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4" rupBuild="14420"/>
  <workbookPr/>
  <mc:AlternateContent xmlns:mc="http://schemas.openxmlformats.org/markup-compatibility/2006">
    <mc:Choice Requires="x15">
      <x15ac:absPath xmlns:x15ac="http://schemas.microsoft.com/office/spreadsheetml/2010/11/ac" url="D:\Enodes\Documentos\SECRETATIA MUNICIPAL DE ASSUNTOS ESTRATÉGICOS\PROJETO PARQUE BERNECK\PLANILHA ORÇAMENTÁRIA 2a ETAPA - GINCO\"/>
    </mc:Choice>
  </mc:AlternateContent>
  <bookViews>
    <workbookView xWindow="0" yWindow="0" windowWidth="17256" windowHeight="5880" tabRatio="690" firstSheet="2" activeTab="4"/>
  </bookViews>
  <sheets>
    <sheet name="SERVIÇOS SEINFRA" sheetId="49" state="hidden" r:id="rId1"/>
    <sheet name="COTAÇÕES" sheetId="50" state="hidden" r:id="rId2"/>
    <sheet name="05_PARQUE AQUÁTICO" sheetId="24" r:id="rId3"/>
    <sheet name="CRONOGRAMA PARQUE AQUÁTICO" sheetId="38" r:id="rId4"/>
    <sheet name="COMPOSIÇÕES TOTAIS" sheetId="20" r:id="rId5"/>
    <sheet name="INSUMOS 11_19" sheetId="46" r:id="rId6"/>
    <sheet name="SERVIÇOS 11_19" sheetId="47" r:id="rId7"/>
  </sheets>
  <definedNames>
    <definedName name="_xlnm._FilterDatabase" localSheetId="2" hidden="1">'05_PARQUE AQUÁTICO'!$B$7:$R$129</definedName>
    <definedName name="_xlnm._FilterDatabase" localSheetId="4" hidden="1">'COMPOSIÇÕES TOTAIS'!$A$1:$H$632</definedName>
    <definedName name="_xlnm._FilterDatabase" localSheetId="5" hidden="1">'INSUMOS 11_19'!$A$1:$D$5371</definedName>
    <definedName name="_xlnm._FilterDatabase" localSheetId="0" hidden="1">'SERVIÇOS SEINFRA'!$A$1:$D$4345</definedName>
    <definedName name="_xlnm.Print_Area" localSheetId="2">'05_PARQUE AQUÁTICO'!$B$1:$R$129</definedName>
    <definedName name="_xlnm.Print_Area" localSheetId="4">'COMPOSIÇÕES TOTAIS'!$B$3:$H$935</definedName>
    <definedName name="_xlnm.Print_Area" localSheetId="3">'CRONOGRAMA PARQUE AQUÁTICO'!$B$2:$N$64</definedName>
    <definedName name="_xlnm.Print_Area" localSheetId="6">'SERVIÇOS 11_19'!$A$1:$D$6529</definedName>
    <definedName name="_xlnm.Print_Titles" localSheetId="2">'05_PARQUE AQUÁTICO'!$1:$8</definedName>
  </definedNames>
  <calcPr calcId="162913"/>
</workbook>
</file>

<file path=xl/calcChain.xml><?xml version="1.0" encoding="utf-8"?>
<calcChain xmlns="http://schemas.openxmlformats.org/spreadsheetml/2006/main">
  <c r="G76" i="24" l="1"/>
  <c r="H37" i="24" l="1"/>
  <c r="H38" i="24"/>
  <c r="H39" i="24"/>
  <c r="H40" i="24"/>
  <c r="H41" i="24"/>
  <c r="E37" i="24"/>
  <c r="F37" i="24"/>
  <c r="E38" i="24"/>
  <c r="F38" i="24"/>
  <c r="E39" i="24"/>
  <c r="F39" i="24"/>
  <c r="E40" i="24"/>
  <c r="F40" i="24"/>
  <c r="E41" i="24"/>
  <c r="F41" i="24"/>
  <c r="G41" i="24"/>
  <c r="G40" i="24"/>
  <c r="G39" i="24"/>
  <c r="G38" i="24"/>
  <c r="G37" i="24"/>
  <c r="G36" i="24"/>
  <c r="E24" i="24"/>
  <c r="F24" i="24"/>
  <c r="H24" i="24"/>
  <c r="R24" i="24" s="1"/>
  <c r="R37" i="24" l="1"/>
  <c r="R38" i="24"/>
  <c r="R39" i="24"/>
  <c r="R40" i="24"/>
  <c r="R41" i="24"/>
  <c r="H794" i="20"/>
  <c r="H793" i="20"/>
  <c r="H777" i="20"/>
  <c r="H776" i="20"/>
  <c r="H760" i="20"/>
  <c r="H759" i="20"/>
  <c r="G513" i="20"/>
  <c r="H513" i="20" s="1"/>
  <c r="E513" i="20"/>
  <c r="D513" i="20"/>
  <c r="H406" i="20"/>
  <c r="H383" i="20"/>
  <c r="H289" i="20"/>
  <c r="G679" i="20" l="1"/>
  <c r="H679" i="20" s="1"/>
  <c r="E679" i="20"/>
  <c r="D679" i="20"/>
  <c r="G678" i="20"/>
  <c r="H678" i="20" s="1"/>
  <c r="E678" i="20"/>
  <c r="D678" i="20"/>
  <c r="H680" i="20" l="1"/>
  <c r="G625" i="20"/>
  <c r="H625" i="20" s="1"/>
  <c r="E625" i="20"/>
  <c r="D625" i="20"/>
  <c r="G621" i="20"/>
  <c r="H621" i="20" s="1"/>
  <c r="G620" i="20"/>
  <c r="H620" i="20" s="1"/>
  <c r="G619" i="20"/>
  <c r="H619" i="20" s="1"/>
  <c r="E621" i="20"/>
  <c r="D621" i="20"/>
  <c r="E620" i="20"/>
  <c r="D620" i="20"/>
  <c r="E619" i="20"/>
  <c r="D619" i="20"/>
  <c r="G558" i="20"/>
  <c r="H558" i="20" s="1"/>
  <c r="E558" i="20"/>
  <c r="D558" i="20"/>
  <c r="G543" i="20"/>
  <c r="H543" i="20" s="1"/>
  <c r="E543" i="20"/>
  <c r="D543" i="20"/>
  <c r="G528" i="20"/>
  <c r="H528" i="20" s="1"/>
  <c r="E528" i="20"/>
  <c r="D528" i="20"/>
  <c r="G498" i="20"/>
  <c r="H498" i="20" s="1"/>
  <c r="E498" i="20"/>
  <c r="D498" i="20"/>
  <c r="G483" i="20"/>
  <c r="H483" i="20" s="1"/>
  <c r="E483" i="20"/>
  <c r="D483" i="20"/>
  <c r="G468" i="20"/>
  <c r="H468" i="20" s="1"/>
  <c r="E468" i="20"/>
  <c r="D468" i="20"/>
  <c r="G437" i="20"/>
  <c r="H437" i="20" s="1"/>
  <c r="G436" i="20"/>
  <c r="H436" i="20" s="1"/>
  <c r="G435" i="20"/>
  <c r="H435" i="20" s="1"/>
  <c r="G434" i="20"/>
  <c r="H434" i="20" s="1"/>
  <c r="E437" i="20"/>
  <c r="D437" i="20"/>
  <c r="E436" i="20"/>
  <c r="D436" i="20"/>
  <c r="E435" i="20"/>
  <c r="D435" i="20"/>
  <c r="E434" i="20"/>
  <c r="D434" i="20"/>
  <c r="G420" i="20"/>
  <c r="H420" i="20" s="1"/>
  <c r="E420" i="20"/>
  <c r="D420" i="20"/>
  <c r="G392" i="20" l="1"/>
  <c r="H392" i="20" s="1"/>
  <c r="E392" i="20"/>
  <c r="D392" i="20"/>
  <c r="G369" i="20"/>
  <c r="H369" i="20" s="1"/>
  <c r="E369" i="20"/>
  <c r="D369" i="20"/>
  <c r="G283" i="20"/>
  <c r="H283" i="20" s="1"/>
  <c r="E283" i="20"/>
  <c r="D283" i="20"/>
  <c r="G278" i="20"/>
  <c r="H278" i="20" s="1"/>
  <c r="G273" i="20"/>
  <c r="H273" i="20" s="1"/>
  <c r="G268" i="20"/>
  <c r="H268" i="20" s="1"/>
  <c r="E273" i="20"/>
  <c r="D273" i="20"/>
  <c r="E268" i="20"/>
  <c r="D268" i="20"/>
  <c r="G237" i="20"/>
  <c r="H237" i="20" s="1"/>
  <c r="E237" i="20"/>
  <c r="D237" i="20"/>
  <c r="G227" i="20"/>
  <c r="H227" i="20" s="1"/>
  <c r="G226" i="20"/>
  <c r="H226" i="20" s="1"/>
  <c r="G225" i="20"/>
  <c r="H225" i="20" s="1"/>
  <c r="E227" i="20"/>
  <c r="D227" i="20"/>
  <c r="E226" i="20"/>
  <c r="D226" i="20"/>
  <c r="E225" i="20"/>
  <c r="D225" i="20"/>
  <c r="G215" i="20"/>
  <c r="H215" i="20" s="1"/>
  <c r="E215" i="20"/>
  <c r="D215" i="20"/>
  <c r="G214" i="20"/>
  <c r="H214" i="20" s="1"/>
  <c r="E214" i="20"/>
  <c r="D214" i="20"/>
  <c r="G212" i="20"/>
  <c r="H212" i="20" s="1"/>
  <c r="G211" i="20"/>
  <c r="H211" i="20" s="1"/>
  <c r="G210" i="20"/>
  <c r="H210" i="20" s="1"/>
  <c r="G209" i="20"/>
  <c r="H209" i="20" s="1"/>
  <c r="G208" i="20"/>
  <c r="H208" i="20" s="1"/>
  <c r="G207" i="20"/>
  <c r="H207" i="20" s="1"/>
  <c r="G190" i="20"/>
  <c r="H190" i="20" s="1"/>
  <c r="G192" i="20"/>
  <c r="H192" i="20" s="1"/>
  <c r="G188" i="20"/>
  <c r="H188" i="20" s="1"/>
  <c r="E212" i="20"/>
  <c r="D212" i="20"/>
  <c r="E211" i="20"/>
  <c r="D211" i="20"/>
  <c r="E210" i="20"/>
  <c r="D210" i="20"/>
  <c r="E209" i="20"/>
  <c r="D209" i="20"/>
  <c r="E208" i="20"/>
  <c r="D208" i="20"/>
  <c r="E207" i="20"/>
  <c r="D207" i="20"/>
  <c r="D190" i="20"/>
  <c r="E192" i="20"/>
  <c r="D192" i="20"/>
  <c r="E190" i="20"/>
  <c r="E188" i="20"/>
  <c r="D188" i="20"/>
  <c r="G174" i="20"/>
  <c r="H174" i="20" s="1"/>
  <c r="G173" i="20"/>
  <c r="H173" i="20" s="1"/>
  <c r="G172" i="20"/>
  <c r="H172" i="20" s="1"/>
  <c r="E174" i="20"/>
  <c r="D174" i="20"/>
  <c r="E173" i="20"/>
  <c r="D173" i="20"/>
  <c r="E172" i="20"/>
  <c r="D172" i="20"/>
  <c r="G158" i="20"/>
  <c r="H158" i="20" s="1"/>
  <c r="E158" i="20"/>
  <c r="D158" i="20"/>
  <c r="G11" i="20" l="1"/>
  <c r="H11" i="20" s="1"/>
  <c r="E11" i="20"/>
  <c r="D11" i="20"/>
  <c r="G10" i="20"/>
  <c r="H10" i="20" s="1"/>
  <c r="E10" i="20"/>
  <c r="D10" i="20"/>
  <c r="D1511" i="20" l="1"/>
  <c r="E1511" i="20"/>
  <c r="G1511" i="20"/>
  <c r="H1511" i="20" s="1"/>
  <c r="G1529" i="20"/>
  <c r="E1529" i="20"/>
  <c r="D1529" i="20"/>
  <c r="G1525" i="20"/>
  <c r="H1525" i="20" s="1"/>
  <c r="H1526" i="20" s="1"/>
  <c r="E1525" i="20"/>
  <c r="D1525" i="20"/>
  <c r="H1529" i="20" l="1"/>
  <c r="H1530" i="20" s="1"/>
  <c r="H1532" i="20" s="1"/>
  <c r="H1534" i="20" s="1"/>
  <c r="G1523" i="20" s="1"/>
  <c r="H1523" i="20" s="1"/>
  <c r="D6529" i="47" s="1"/>
  <c r="G1516" i="20" l="1"/>
  <c r="E1516" i="20"/>
  <c r="D1516" i="20"/>
  <c r="G1512" i="20"/>
  <c r="E1512" i="20"/>
  <c r="D1512" i="20"/>
  <c r="H1516" i="20" l="1"/>
  <c r="H1517" i="20" s="1"/>
  <c r="H1512" i="20"/>
  <c r="H1513" i="20" s="1"/>
  <c r="H1519" i="20" l="1"/>
  <c r="H1521" i="20" s="1"/>
  <c r="G1509" i="20" s="1"/>
  <c r="H1509" i="20" s="1"/>
  <c r="D6528" i="47" s="1"/>
  <c r="G1488" i="20" l="1"/>
  <c r="E1488" i="20"/>
  <c r="D1488" i="20"/>
  <c r="G1484" i="20"/>
  <c r="H1484" i="20" s="1"/>
  <c r="E1484" i="20"/>
  <c r="D1484" i="20"/>
  <c r="G1483" i="20"/>
  <c r="H1483" i="20" s="1"/>
  <c r="E1483" i="20"/>
  <c r="D1483" i="20"/>
  <c r="H1488" i="20" l="1"/>
  <c r="H1489" i="20" s="1"/>
  <c r="H1485" i="20"/>
  <c r="G1502" i="20"/>
  <c r="E1502" i="20"/>
  <c r="D1502" i="20"/>
  <c r="G1498" i="20"/>
  <c r="H1498" i="20" s="1"/>
  <c r="E1498" i="20"/>
  <c r="D1498" i="20"/>
  <c r="G1497" i="20"/>
  <c r="H1497" i="20" s="1"/>
  <c r="E1497" i="20"/>
  <c r="D1497" i="20"/>
  <c r="G1474" i="20"/>
  <c r="E1474" i="20"/>
  <c r="D1474" i="20"/>
  <c r="G1470" i="20"/>
  <c r="H1470" i="20" s="1"/>
  <c r="E1470" i="20"/>
  <c r="D1470" i="20"/>
  <c r="G1469" i="20"/>
  <c r="H1469" i="20" s="1"/>
  <c r="E1469" i="20"/>
  <c r="D1469" i="20"/>
  <c r="G1460" i="20"/>
  <c r="E1460" i="20"/>
  <c r="D1460" i="20"/>
  <c r="G1456" i="20"/>
  <c r="H1456" i="20" s="1"/>
  <c r="E1456" i="20"/>
  <c r="D1456" i="20"/>
  <c r="G1455" i="20"/>
  <c r="H1455" i="20" s="1"/>
  <c r="E1455" i="20"/>
  <c r="D1455" i="20"/>
  <c r="D1440" i="20"/>
  <c r="E1440" i="20"/>
  <c r="G1440" i="20"/>
  <c r="H1440" i="20" s="1"/>
  <c r="D1441" i="20"/>
  <c r="E1441" i="20"/>
  <c r="G1441" i="20"/>
  <c r="H1441" i="20" s="1"/>
  <c r="D1445" i="20"/>
  <c r="E1445" i="20"/>
  <c r="G1445" i="20"/>
  <c r="H1445" i="20" s="1"/>
  <c r="D1446" i="20"/>
  <c r="E1446" i="20"/>
  <c r="G1446" i="20"/>
  <c r="H1446" i="20" s="1"/>
  <c r="G1431" i="20"/>
  <c r="H1431" i="20" s="1"/>
  <c r="E1431" i="20"/>
  <c r="D1431" i="20"/>
  <c r="G1430" i="20"/>
  <c r="H1430" i="20" s="1"/>
  <c r="E1430" i="20"/>
  <c r="D1430" i="20"/>
  <c r="G1429" i="20"/>
  <c r="H1429" i="20" s="1"/>
  <c r="E1429" i="20"/>
  <c r="D1429" i="20"/>
  <c r="G1428" i="20"/>
  <c r="H1428" i="20" s="1"/>
  <c r="E1428" i="20"/>
  <c r="D1428" i="20"/>
  <c r="G1424" i="20"/>
  <c r="H1424" i="20" s="1"/>
  <c r="E1424" i="20"/>
  <c r="D1424" i="20"/>
  <c r="G1423" i="20"/>
  <c r="H1423" i="20" s="1"/>
  <c r="E1423" i="20"/>
  <c r="D1423" i="20"/>
  <c r="G1414" i="20"/>
  <c r="E1414" i="20"/>
  <c r="D1414" i="20"/>
  <c r="G1410" i="20"/>
  <c r="H1410" i="20" s="1"/>
  <c r="E1410" i="20"/>
  <c r="D1410" i="20"/>
  <c r="G1409" i="20"/>
  <c r="H1409" i="20" s="1"/>
  <c r="E1409" i="20"/>
  <c r="D1409" i="20"/>
  <c r="G1400" i="20"/>
  <c r="H1400" i="20" s="1"/>
  <c r="E1400" i="20"/>
  <c r="D1400" i="20"/>
  <c r="G1396" i="20"/>
  <c r="H1396" i="20" s="1"/>
  <c r="E1396" i="20"/>
  <c r="D1396" i="20"/>
  <c r="G1395" i="20"/>
  <c r="H1395" i="20" s="1"/>
  <c r="E1395" i="20"/>
  <c r="D1395" i="20"/>
  <c r="H1491" i="20" l="1"/>
  <c r="H1493" i="20" s="1"/>
  <c r="G1481" i="20" s="1"/>
  <c r="H1481" i="20" s="1"/>
  <c r="D6523" i="47" s="1"/>
  <c r="H1460" i="20"/>
  <c r="H1461" i="20" s="1"/>
  <c r="H1502" i="20"/>
  <c r="H1503" i="20" s="1"/>
  <c r="H1414" i="20"/>
  <c r="H1415" i="20" s="1"/>
  <c r="H1474" i="20"/>
  <c r="H1475" i="20" s="1"/>
  <c r="H1397" i="20"/>
  <c r="H1499" i="20"/>
  <c r="H1471" i="20"/>
  <c r="H1457" i="20"/>
  <c r="H1447" i="20"/>
  <c r="H1442" i="20"/>
  <c r="H1432" i="20"/>
  <c r="H1425" i="20"/>
  <c r="H1411" i="20"/>
  <c r="H1401" i="20"/>
  <c r="G1383" i="20"/>
  <c r="E1383" i="20"/>
  <c r="D1383" i="20"/>
  <c r="G1374" i="20"/>
  <c r="H1374" i="20" s="1"/>
  <c r="E1374" i="20"/>
  <c r="D1374" i="20"/>
  <c r="G1373" i="20"/>
  <c r="H1373" i="20" s="1"/>
  <c r="E1373" i="20"/>
  <c r="D1373" i="20"/>
  <c r="G1372" i="20"/>
  <c r="H1372" i="20" s="1"/>
  <c r="E1372" i="20"/>
  <c r="D1372" i="20"/>
  <c r="G1371" i="20"/>
  <c r="H1371" i="20" s="1"/>
  <c r="E1371" i="20"/>
  <c r="D1371" i="20"/>
  <c r="G1370" i="20"/>
  <c r="H1370" i="20" s="1"/>
  <c r="E1370" i="20"/>
  <c r="D1370" i="20"/>
  <c r="G1369" i="20"/>
  <c r="H1369" i="20" s="1"/>
  <c r="E1369" i="20"/>
  <c r="D1369" i="20"/>
  <c r="G1365" i="20"/>
  <c r="H1365" i="20" s="1"/>
  <c r="E1365" i="20"/>
  <c r="D1365" i="20"/>
  <c r="G1364" i="20"/>
  <c r="H1364" i="20" s="1"/>
  <c r="E1364" i="20"/>
  <c r="D1364" i="20"/>
  <c r="G1355" i="20"/>
  <c r="H1355" i="20" s="1"/>
  <c r="E1355" i="20"/>
  <c r="D1355" i="20"/>
  <c r="G1354" i="20"/>
  <c r="H1354" i="20" s="1"/>
  <c r="E1354" i="20"/>
  <c r="D1354" i="20"/>
  <c r="G1353" i="20"/>
  <c r="H1353" i="20" s="1"/>
  <c r="E1353" i="20"/>
  <c r="D1353" i="20"/>
  <c r="G1352" i="20"/>
  <c r="H1352" i="20" s="1"/>
  <c r="E1352" i="20"/>
  <c r="D1352" i="20"/>
  <c r="G1351" i="20"/>
  <c r="H1351" i="20" s="1"/>
  <c r="E1351" i="20"/>
  <c r="D1351" i="20"/>
  <c r="G1350" i="20"/>
  <c r="H1350" i="20" s="1"/>
  <c r="E1350" i="20"/>
  <c r="D1350" i="20"/>
  <c r="G1346" i="20"/>
  <c r="H1346" i="20" s="1"/>
  <c r="E1346" i="20"/>
  <c r="D1346" i="20"/>
  <c r="G1345" i="20"/>
  <c r="H1345" i="20" s="1"/>
  <c r="E1345" i="20"/>
  <c r="D1345" i="20"/>
  <c r="G1336" i="20"/>
  <c r="H1336" i="20" s="1"/>
  <c r="E1336" i="20"/>
  <c r="D1336" i="20"/>
  <c r="G1335" i="20"/>
  <c r="H1335" i="20" s="1"/>
  <c r="E1335" i="20"/>
  <c r="D1335" i="20"/>
  <c r="G1334" i="20"/>
  <c r="H1334" i="20" s="1"/>
  <c r="E1334" i="20"/>
  <c r="D1334" i="20"/>
  <c r="G1333" i="20"/>
  <c r="H1333" i="20" s="1"/>
  <c r="E1333" i="20"/>
  <c r="D1333" i="20"/>
  <c r="G1332" i="20"/>
  <c r="H1332" i="20" s="1"/>
  <c r="E1332" i="20"/>
  <c r="D1332" i="20"/>
  <c r="G1331" i="20"/>
  <c r="H1331" i="20" s="1"/>
  <c r="E1331" i="20"/>
  <c r="D1331" i="20"/>
  <c r="G1327" i="20"/>
  <c r="H1327" i="20" s="1"/>
  <c r="E1327" i="20"/>
  <c r="D1327" i="20"/>
  <c r="G1326" i="20"/>
  <c r="H1326" i="20" s="1"/>
  <c r="E1326" i="20"/>
  <c r="D1326" i="20"/>
  <c r="G1317" i="20"/>
  <c r="H1317" i="20" s="1"/>
  <c r="E1317" i="20"/>
  <c r="D1317" i="20"/>
  <c r="G1316" i="20"/>
  <c r="H1316" i="20" s="1"/>
  <c r="E1316" i="20"/>
  <c r="D1316" i="20"/>
  <c r="G1315" i="20"/>
  <c r="H1315" i="20" s="1"/>
  <c r="E1315" i="20"/>
  <c r="D1315" i="20"/>
  <c r="G1314" i="20"/>
  <c r="H1314" i="20" s="1"/>
  <c r="E1314" i="20"/>
  <c r="D1314" i="20"/>
  <c r="G1313" i="20"/>
  <c r="H1313" i="20" s="1"/>
  <c r="E1313" i="20"/>
  <c r="D1313" i="20"/>
  <c r="G1312" i="20"/>
  <c r="H1312" i="20" s="1"/>
  <c r="E1312" i="20"/>
  <c r="D1312" i="20"/>
  <c r="G1308" i="20"/>
  <c r="H1308" i="20" s="1"/>
  <c r="E1308" i="20"/>
  <c r="D1308" i="20"/>
  <c r="G1307" i="20"/>
  <c r="H1307" i="20" s="1"/>
  <c r="E1307" i="20"/>
  <c r="D1307" i="20"/>
  <c r="G1298" i="20"/>
  <c r="H1298" i="20" s="1"/>
  <c r="E1298" i="20"/>
  <c r="D1298" i="20"/>
  <c r="G1297" i="20"/>
  <c r="H1297" i="20" s="1"/>
  <c r="E1297" i="20"/>
  <c r="D1297" i="20"/>
  <c r="G1296" i="20"/>
  <c r="H1296" i="20" s="1"/>
  <c r="E1296" i="20"/>
  <c r="D1296" i="20"/>
  <c r="G1295" i="20"/>
  <c r="H1295" i="20" s="1"/>
  <c r="E1295" i="20"/>
  <c r="D1295" i="20"/>
  <c r="G1294" i="20"/>
  <c r="H1294" i="20" s="1"/>
  <c r="E1294" i="20"/>
  <c r="D1294" i="20"/>
  <c r="G1293" i="20"/>
  <c r="H1293" i="20" s="1"/>
  <c r="E1293" i="20"/>
  <c r="D1293" i="20"/>
  <c r="G1289" i="20"/>
  <c r="H1289" i="20" s="1"/>
  <c r="E1289" i="20"/>
  <c r="D1289" i="20"/>
  <c r="G1288" i="20"/>
  <c r="H1288" i="20" s="1"/>
  <c r="E1288" i="20"/>
  <c r="D1288" i="20"/>
  <c r="G1279" i="20"/>
  <c r="H1279" i="20" s="1"/>
  <c r="E1279" i="20"/>
  <c r="D1279" i="20"/>
  <c r="G1278" i="20"/>
  <c r="H1278" i="20" s="1"/>
  <c r="E1278" i="20"/>
  <c r="D1278" i="20"/>
  <c r="G1277" i="20"/>
  <c r="H1277" i="20" s="1"/>
  <c r="E1277" i="20"/>
  <c r="D1277" i="20"/>
  <c r="G1276" i="20"/>
  <c r="H1276" i="20" s="1"/>
  <c r="E1276" i="20"/>
  <c r="D1276" i="20"/>
  <c r="G1275" i="20"/>
  <c r="H1275" i="20" s="1"/>
  <c r="E1275" i="20"/>
  <c r="D1275" i="20"/>
  <c r="G1274" i="20"/>
  <c r="H1274" i="20" s="1"/>
  <c r="E1274" i="20"/>
  <c r="D1274" i="20"/>
  <c r="G1270" i="20"/>
  <c r="H1270" i="20" s="1"/>
  <c r="E1270" i="20"/>
  <c r="D1270" i="20"/>
  <c r="G1269" i="20"/>
  <c r="H1269" i="20" s="1"/>
  <c r="E1269" i="20"/>
  <c r="D1269" i="20"/>
  <c r="G1260" i="20"/>
  <c r="H1260" i="20" s="1"/>
  <c r="E1260" i="20"/>
  <c r="D1260" i="20"/>
  <c r="G1259" i="20"/>
  <c r="H1259" i="20" s="1"/>
  <c r="E1259" i="20"/>
  <c r="D1259" i="20"/>
  <c r="G1258" i="20"/>
  <c r="H1258" i="20" s="1"/>
  <c r="E1258" i="20"/>
  <c r="D1258" i="20"/>
  <c r="G1257" i="20"/>
  <c r="H1257" i="20" s="1"/>
  <c r="E1257" i="20"/>
  <c r="D1257" i="20"/>
  <c r="G1256" i="20"/>
  <c r="H1256" i="20" s="1"/>
  <c r="E1256" i="20"/>
  <c r="D1256" i="20"/>
  <c r="G1255" i="20"/>
  <c r="H1255" i="20" s="1"/>
  <c r="E1255" i="20"/>
  <c r="D1255" i="20"/>
  <c r="G1251" i="20"/>
  <c r="H1251" i="20" s="1"/>
  <c r="E1251" i="20"/>
  <c r="D1251" i="20"/>
  <c r="G1250" i="20"/>
  <c r="H1250" i="20" s="1"/>
  <c r="E1250" i="20"/>
  <c r="D1250" i="20"/>
  <c r="G1241" i="20"/>
  <c r="H1241" i="20" s="1"/>
  <c r="E1241" i="20"/>
  <c r="D1241" i="20"/>
  <c r="G1240" i="20"/>
  <c r="H1240" i="20" s="1"/>
  <c r="E1240" i="20"/>
  <c r="D1240" i="20"/>
  <c r="G1239" i="20"/>
  <c r="H1239" i="20" s="1"/>
  <c r="E1239" i="20"/>
  <c r="D1239" i="20"/>
  <c r="G1238" i="20"/>
  <c r="H1238" i="20" s="1"/>
  <c r="E1238" i="20"/>
  <c r="D1238" i="20"/>
  <c r="G1237" i="20"/>
  <c r="H1237" i="20" s="1"/>
  <c r="E1237" i="20"/>
  <c r="D1237" i="20"/>
  <c r="G1236" i="20"/>
  <c r="H1236" i="20" s="1"/>
  <c r="E1236" i="20"/>
  <c r="D1236" i="20"/>
  <c r="G1232" i="20"/>
  <c r="H1232" i="20" s="1"/>
  <c r="E1232" i="20"/>
  <c r="D1232" i="20"/>
  <c r="G1231" i="20"/>
  <c r="H1231" i="20" s="1"/>
  <c r="E1231" i="20"/>
  <c r="D1231" i="20"/>
  <c r="G1222" i="20"/>
  <c r="H1222" i="20" s="1"/>
  <c r="E1222" i="20"/>
  <c r="D1222" i="20"/>
  <c r="G1221" i="20"/>
  <c r="H1221" i="20" s="1"/>
  <c r="E1221" i="20"/>
  <c r="D1221" i="20"/>
  <c r="G1220" i="20"/>
  <c r="H1220" i="20" s="1"/>
  <c r="E1220" i="20"/>
  <c r="D1220" i="20"/>
  <c r="G1219" i="20"/>
  <c r="H1219" i="20" s="1"/>
  <c r="E1219" i="20"/>
  <c r="D1219" i="20"/>
  <c r="G1218" i="20"/>
  <c r="H1218" i="20" s="1"/>
  <c r="E1218" i="20"/>
  <c r="D1218" i="20"/>
  <c r="G1217" i="20"/>
  <c r="H1217" i="20" s="1"/>
  <c r="E1217" i="20"/>
  <c r="D1217" i="20"/>
  <c r="G1213" i="20"/>
  <c r="H1213" i="20" s="1"/>
  <c r="E1213" i="20"/>
  <c r="D1213" i="20"/>
  <c r="G1212" i="20"/>
  <c r="H1212" i="20" s="1"/>
  <c r="E1212" i="20"/>
  <c r="D1212" i="20"/>
  <c r="G1203" i="20"/>
  <c r="H1203" i="20" s="1"/>
  <c r="E1203" i="20"/>
  <c r="D1203" i="20"/>
  <c r="G1202" i="20"/>
  <c r="H1202" i="20" s="1"/>
  <c r="E1202" i="20"/>
  <c r="D1202" i="20"/>
  <c r="G1201" i="20"/>
  <c r="H1201" i="20" s="1"/>
  <c r="E1201" i="20"/>
  <c r="D1201" i="20"/>
  <c r="G1200" i="20"/>
  <c r="H1200" i="20" s="1"/>
  <c r="E1200" i="20"/>
  <c r="D1200" i="20"/>
  <c r="G1199" i="20"/>
  <c r="H1199" i="20" s="1"/>
  <c r="E1199" i="20"/>
  <c r="D1199" i="20"/>
  <c r="G1198" i="20"/>
  <c r="H1198" i="20" s="1"/>
  <c r="E1198" i="20"/>
  <c r="D1198" i="20"/>
  <c r="G1194" i="20"/>
  <c r="H1194" i="20" s="1"/>
  <c r="E1194" i="20"/>
  <c r="D1194" i="20"/>
  <c r="G1193" i="20"/>
  <c r="H1193" i="20" s="1"/>
  <c r="E1193" i="20"/>
  <c r="D1193" i="20"/>
  <c r="G1184" i="20"/>
  <c r="H1184" i="20" s="1"/>
  <c r="E1184" i="20"/>
  <c r="D1184" i="20"/>
  <c r="G1183" i="20"/>
  <c r="H1183" i="20" s="1"/>
  <c r="E1183" i="20"/>
  <c r="D1183" i="20"/>
  <c r="G1182" i="20"/>
  <c r="H1182" i="20" s="1"/>
  <c r="E1182" i="20"/>
  <c r="D1182" i="20"/>
  <c r="G1181" i="20"/>
  <c r="H1181" i="20" s="1"/>
  <c r="E1181" i="20"/>
  <c r="D1181" i="20"/>
  <c r="G1180" i="20"/>
  <c r="H1180" i="20" s="1"/>
  <c r="E1180" i="20"/>
  <c r="D1180" i="20"/>
  <c r="G1179" i="20"/>
  <c r="H1179" i="20" s="1"/>
  <c r="E1179" i="20"/>
  <c r="D1179" i="20"/>
  <c r="G1175" i="20"/>
  <c r="H1175" i="20" s="1"/>
  <c r="E1175" i="20"/>
  <c r="D1175" i="20"/>
  <c r="G1174" i="20"/>
  <c r="H1174" i="20" s="1"/>
  <c r="E1174" i="20"/>
  <c r="D1174" i="20"/>
  <c r="G1165" i="20"/>
  <c r="H1165" i="20" s="1"/>
  <c r="E1165" i="20"/>
  <c r="D1165" i="20"/>
  <c r="G1164" i="20"/>
  <c r="H1164" i="20" s="1"/>
  <c r="E1164" i="20"/>
  <c r="D1164" i="20"/>
  <c r="G1163" i="20"/>
  <c r="H1163" i="20" s="1"/>
  <c r="E1163" i="20"/>
  <c r="D1163" i="20"/>
  <c r="G1162" i="20"/>
  <c r="H1162" i="20" s="1"/>
  <c r="E1162" i="20"/>
  <c r="D1162" i="20"/>
  <c r="G1161" i="20"/>
  <c r="H1161" i="20" s="1"/>
  <c r="E1161" i="20"/>
  <c r="D1161" i="20"/>
  <c r="G1160" i="20"/>
  <c r="H1160" i="20" s="1"/>
  <c r="E1160" i="20"/>
  <c r="D1160" i="20"/>
  <c r="G1156" i="20"/>
  <c r="H1156" i="20" s="1"/>
  <c r="E1156" i="20"/>
  <c r="D1156" i="20"/>
  <c r="G1155" i="20"/>
  <c r="H1155" i="20" s="1"/>
  <c r="E1155" i="20"/>
  <c r="D1155" i="20"/>
  <c r="G1146" i="20"/>
  <c r="H1146" i="20" s="1"/>
  <c r="E1146" i="20"/>
  <c r="D1146" i="20"/>
  <c r="G1145" i="20"/>
  <c r="H1145" i="20" s="1"/>
  <c r="E1145" i="20"/>
  <c r="D1145" i="20"/>
  <c r="G1144" i="20"/>
  <c r="H1144" i="20" s="1"/>
  <c r="E1144" i="20"/>
  <c r="D1144" i="20"/>
  <c r="G1143" i="20"/>
  <c r="H1143" i="20" s="1"/>
  <c r="E1143" i="20"/>
  <c r="D1143" i="20"/>
  <c r="G1142" i="20"/>
  <c r="H1142" i="20" s="1"/>
  <c r="E1142" i="20"/>
  <c r="D1142" i="20"/>
  <c r="G1141" i="20"/>
  <c r="H1141" i="20" s="1"/>
  <c r="E1141" i="20"/>
  <c r="D1141" i="20"/>
  <c r="G1137" i="20"/>
  <c r="H1137" i="20" s="1"/>
  <c r="E1137" i="20"/>
  <c r="D1137" i="20"/>
  <c r="G1136" i="20"/>
  <c r="H1136" i="20" s="1"/>
  <c r="E1136" i="20"/>
  <c r="D1136" i="20"/>
  <c r="G1127" i="20"/>
  <c r="H1127" i="20" s="1"/>
  <c r="E1127" i="20"/>
  <c r="D1127" i="20"/>
  <c r="G1126" i="20"/>
  <c r="H1126" i="20" s="1"/>
  <c r="E1126" i="20"/>
  <c r="D1126" i="20"/>
  <c r="G1125" i="20"/>
  <c r="H1125" i="20" s="1"/>
  <c r="E1125" i="20"/>
  <c r="D1125" i="20"/>
  <c r="G1124" i="20"/>
  <c r="H1124" i="20" s="1"/>
  <c r="E1124" i="20"/>
  <c r="D1124" i="20"/>
  <c r="G1123" i="20"/>
  <c r="H1123" i="20" s="1"/>
  <c r="E1123" i="20"/>
  <c r="D1123" i="20"/>
  <c r="G1122" i="20"/>
  <c r="H1122" i="20" s="1"/>
  <c r="E1122" i="20"/>
  <c r="D1122" i="20"/>
  <c r="G1118" i="20"/>
  <c r="H1118" i="20" s="1"/>
  <c r="E1118" i="20"/>
  <c r="D1118" i="20"/>
  <c r="G1117" i="20"/>
  <c r="H1117" i="20" s="1"/>
  <c r="E1117" i="20"/>
  <c r="D1117" i="20"/>
  <c r="G1108" i="20"/>
  <c r="H1108" i="20" s="1"/>
  <c r="E1108" i="20"/>
  <c r="D1108" i="20"/>
  <c r="G1107" i="20"/>
  <c r="H1107" i="20" s="1"/>
  <c r="E1107" i="20"/>
  <c r="D1107" i="20"/>
  <c r="G1106" i="20"/>
  <c r="H1106" i="20" s="1"/>
  <c r="E1106" i="20"/>
  <c r="D1106" i="20"/>
  <c r="G1105" i="20"/>
  <c r="H1105" i="20" s="1"/>
  <c r="E1105" i="20"/>
  <c r="D1105" i="20"/>
  <c r="G1104" i="20"/>
  <c r="H1104" i="20" s="1"/>
  <c r="E1104" i="20"/>
  <c r="D1104" i="20"/>
  <c r="G1103" i="20"/>
  <c r="H1103" i="20" s="1"/>
  <c r="E1103" i="20"/>
  <c r="D1103" i="20"/>
  <c r="G1099" i="20"/>
  <c r="H1099" i="20" s="1"/>
  <c r="E1099" i="20"/>
  <c r="D1099" i="20"/>
  <c r="G1098" i="20"/>
  <c r="H1098" i="20" s="1"/>
  <c r="E1098" i="20"/>
  <c r="D1098" i="20"/>
  <c r="G1089" i="20"/>
  <c r="H1089" i="20" s="1"/>
  <c r="E1089" i="20"/>
  <c r="D1089" i="20"/>
  <c r="G1088" i="20"/>
  <c r="H1088" i="20" s="1"/>
  <c r="E1088" i="20"/>
  <c r="D1088" i="20"/>
  <c r="G1087" i="20"/>
  <c r="H1087" i="20" s="1"/>
  <c r="E1087" i="20"/>
  <c r="D1087" i="20"/>
  <c r="G1086" i="20"/>
  <c r="H1086" i="20" s="1"/>
  <c r="E1086" i="20"/>
  <c r="D1086" i="20"/>
  <c r="G1085" i="20"/>
  <c r="H1085" i="20" s="1"/>
  <c r="E1085" i="20"/>
  <c r="D1085" i="20"/>
  <c r="G1084" i="20"/>
  <c r="H1084" i="20" s="1"/>
  <c r="E1084" i="20"/>
  <c r="D1084" i="20"/>
  <c r="G1080" i="20"/>
  <c r="H1080" i="20" s="1"/>
  <c r="E1080" i="20"/>
  <c r="D1080" i="20"/>
  <c r="G1079" i="20"/>
  <c r="H1079" i="20" s="1"/>
  <c r="E1079" i="20"/>
  <c r="D1079" i="20"/>
  <c r="G1070" i="20"/>
  <c r="H1070" i="20" s="1"/>
  <c r="E1070" i="20"/>
  <c r="D1070" i="20"/>
  <c r="G1069" i="20"/>
  <c r="H1069" i="20" s="1"/>
  <c r="E1069" i="20"/>
  <c r="D1069" i="20"/>
  <c r="G1068" i="20"/>
  <c r="H1068" i="20" s="1"/>
  <c r="E1068" i="20"/>
  <c r="D1068" i="20"/>
  <c r="G1067" i="20"/>
  <c r="H1067" i="20" s="1"/>
  <c r="E1067" i="20"/>
  <c r="D1067" i="20"/>
  <c r="G1066" i="20"/>
  <c r="H1066" i="20" s="1"/>
  <c r="E1066" i="20"/>
  <c r="D1066" i="20"/>
  <c r="G1065" i="20"/>
  <c r="H1065" i="20" s="1"/>
  <c r="E1065" i="20"/>
  <c r="D1065" i="20"/>
  <c r="G1061" i="20"/>
  <c r="H1061" i="20" s="1"/>
  <c r="E1061" i="20"/>
  <c r="D1061" i="20"/>
  <c r="G1060" i="20"/>
  <c r="H1060" i="20" s="1"/>
  <c r="E1060" i="20"/>
  <c r="D1060" i="20"/>
  <c r="G1051" i="20"/>
  <c r="H1051" i="20" s="1"/>
  <c r="E1051" i="20"/>
  <c r="D1051" i="20"/>
  <c r="G1050" i="20"/>
  <c r="H1050" i="20" s="1"/>
  <c r="E1050" i="20"/>
  <c r="D1050" i="20"/>
  <c r="G1049" i="20"/>
  <c r="H1049" i="20" s="1"/>
  <c r="E1049" i="20"/>
  <c r="D1049" i="20"/>
  <c r="G1048" i="20"/>
  <c r="H1048" i="20" s="1"/>
  <c r="E1048" i="20"/>
  <c r="D1048" i="20"/>
  <c r="G1047" i="20"/>
  <c r="H1047" i="20" s="1"/>
  <c r="E1047" i="20"/>
  <c r="D1047" i="20"/>
  <c r="G1046" i="20"/>
  <c r="H1046" i="20" s="1"/>
  <c r="E1046" i="20"/>
  <c r="D1046" i="20"/>
  <c r="G1042" i="20"/>
  <c r="H1042" i="20" s="1"/>
  <c r="E1042" i="20"/>
  <c r="D1042" i="20"/>
  <c r="G1041" i="20"/>
  <c r="H1041" i="20" s="1"/>
  <c r="E1041" i="20"/>
  <c r="D1041" i="20"/>
  <c r="G1032" i="20"/>
  <c r="H1032" i="20" s="1"/>
  <c r="E1032" i="20"/>
  <c r="D1032" i="20"/>
  <c r="G1031" i="20"/>
  <c r="H1031" i="20" s="1"/>
  <c r="E1031" i="20"/>
  <c r="D1031" i="20"/>
  <c r="G1030" i="20"/>
  <c r="H1030" i="20" s="1"/>
  <c r="E1030" i="20"/>
  <c r="D1030" i="20"/>
  <c r="G1029" i="20"/>
  <c r="H1029" i="20" s="1"/>
  <c r="E1029" i="20"/>
  <c r="D1029" i="20"/>
  <c r="G1028" i="20"/>
  <c r="H1028" i="20" s="1"/>
  <c r="E1028" i="20"/>
  <c r="D1028" i="20"/>
  <c r="G1027" i="20"/>
  <c r="H1027" i="20" s="1"/>
  <c r="E1027" i="20"/>
  <c r="D1027" i="20"/>
  <c r="G1023" i="20"/>
  <c r="H1023" i="20" s="1"/>
  <c r="E1023" i="20"/>
  <c r="D1023" i="20"/>
  <c r="G1022" i="20"/>
  <c r="H1022" i="20" s="1"/>
  <c r="E1022" i="20"/>
  <c r="D1022" i="20"/>
  <c r="G1013" i="20"/>
  <c r="H1013" i="20" s="1"/>
  <c r="E1013" i="20"/>
  <c r="D1013" i="20"/>
  <c r="G1012" i="20"/>
  <c r="H1012" i="20" s="1"/>
  <c r="E1012" i="20"/>
  <c r="D1012" i="20"/>
  <c r="G1011" i="20"/>
  <c r="H1011" i="20" s="1"/>
  <c r="E1011" i="20"/>
  <c r="D1011" i="20"/>
  <c r="G1010" i="20"/>
  <c r="H1010" i="20" s="1"/>
  <c r="E1010" i="20"/>
  <c r="D1010" i="20"/>
  <c r="G1009" i="20"/>
  <c r="H1009" i="20" s="1"/>
  <c r="E1009" i="20"/>
  <c r="D1009" i="20"/>
  <c r="G1008" i="20"/>
  <c r="H1008" i="20" s="1"/>
  <c r="E1008" i="20"/>
  <c r="D1008" i="20"/>
  <c r="G1004" i="20"/>
  <c r="H1004" i="20" s="1"/>
  <c r="E1004" i="20"/>
  <c r="D1004" i="20"/>
  <c r="G1003" i="20"/>
  <c r="H1003" i="20" s="1"/>
  <c r="E1003" i="20"/>
  <c r="D1003" i="20"/>
  <c r="G994" i="20"/>
  <c r="H994" i="20" s="1"/>
  <c r="E994" i="20"/>
  <c r="D994" i="20"/>
  <c r="G993" i="20"/>
  <c r="H993" i="20" s="1"/>
  <c r="E993" i="20"/>
  <c r="D993" i="20"/>
  <c r="G992" i="20"/>
  <c r="H992" i="20" s="1"/>
  <c r="E992" i="20"/>
  <c r="D992" i="20"/>
  <c r="G991" i="20"/>
  <c r="H991" i="20" s="1"/>
  <c r="E991" i="20"/>
  <c r="D991" i="20"/>
  <c r="G990" i="20"/>
  <c r="H990" i="20" s="1"/>
  <c r="E990" i="20"/>
  <c r="D990" i="20"/>
  <c r="G989" i="20"/>
  <c r="H989" i="20" s="1"/>
  <c r="E989" i="20"/>
  <c r="D989" i="20"/>
  <c r="G985" i="20"/>
  <c r="H985" i="20" s="1"/>
  <c r="E985" i="20"/>
  <c r="D985" i="20"/>
  <c r="G984" i="20"/>
  <c r="H984" i="20" s="1"/>
  <c r="E984" i="20"/>
  <c r="D984" i="20"/>
  <c r="G975" i="20"/>
  <c r="H975" i="20" s="1"/>
  <c r="E975" i="20"/>
  <c r="D975" i="20"/>
  <c r="G974" i="20"/>
  <c r="H974" i="20" s="1"/>
  <c r="E974" i="20"/>
  <c r="D974" i="20"/>
  <c r="G973" i="20"/>
  <c r="H973" i="20" s="1"/>
  <c r="E973" i="20"/>
  <c r="D973" i="20"/>
  <c r="G972" i="20"/>
  <c r="H972" i="20" s="1"/>
  <c r="E972" i="20"/>
  <c r="D972" i="20"/>
  <c r="G971" i="20"/>
  <c r="H971" i="20" s="1"/>
  <c r="E971" i="20"/>
  <c r="D971" i="20"/>
  <c r="G970" i="20"/>
  <c r="H970" i="20" s="1"/>
  <c r="E970" i="20"/>
  <c r="D970" i="20"/>
  <c r="G966" i="20"/>
  <c r="H966" i="20" s="1"/>
  <c r="E966" i="20"/>
  <c r="D966" i="20"/>
  <c r="G965" i="20"/>
  <c r="H965" i="20" s="1"/>
  <c r="E965" i="20"/>
  <c r="D965" i="20"/>
  <c r="G956" i="20"/>
  <c r="H956" i="20" s="1"/>
  <c r="E956" i="20"/>
  <c r="D956" i="20"/>
  <c r="G955" i="20"/>
  <c r="H955" i="20" s="1"/>
  <c r="E955" i="20"/>
  <c r="D955" i="20"/>
  <c r="G954" i="20"/>
  <c r="H954" i="20" s="1"/>
  <c r="E954" i="20"/>
  <c r="D954" i="20"/>
  <c r="G953" i="20"/>
  <c r="H953" i="20" s="1"/>
  <c r="E953" i="20"/>
  <c r="D953" i="20"/>
  <c r="G952" i="20"/>
  <c r="H952" i="20" s="1"/>
  <c r="E952" i="20"/>
  <c r="D952" i="20"/>
  <c r="G951" i="20"/>
  <c r="H951" i="20" s="1"/>
  <c r="E951" i="20"/>
  <c r="D951" i="20"/>
  <c r="G947" i="20"/>
  <c r="H947" i="20" s="1"/>
  <c r="E947" i="20"/>
  <c r="D947" i="20"/>
  <c r="G946" i="20"/>
  <c r="H946" i="20" s="1"/>
  <c r="E946" i="20"/>
  <c r="D946" i="20"/>
  <c r="G937" i="20"/>
  <c r="H937" i="20" s="1"/>
  <c r="E937" i="20"/>
  <c r="D937" i="20"/>
  <c r="G936" i="20"/>
  <c r="H936" i="20" s="1"/>
  <c r="E936" i="20"/>
  <c r="D936" i="20"/>
  <c r="G935" i="20"/>
  <c r="H935" i="20" s="1"/>
  <c r="E935" i="20"/>
  <c r="D935" i="20"/>
  <c r="G934" i="20"/>
  <c r="H934" i="20" s="1"/>
  <c r="E934" i="20"/>
  <c r="D934" i="20"/>
  <c r="G933" i="20"/>
  <c r="H933" i="20" s="1"/>
  <c r="E933" i="20"/>
  <c r="D933" i="20"/>
  <c r="G932" i="20"/>
  <c r="H932" i="20" s="1"/>
  <c r="E932" i="20"/>
  <c r="D932" i="20"/>
  <c r="G928" i="20"/>
  <c r="H928" i="20" s="1"/>
  <c r="E928" i="20"/>
  <c r="D928" i="20"/>
  <c r="G927" i="20"/>
  <c r="H927" i="20" s="1"/>
  <c r="E927" i="20"/>
  <c r="D927" i="20"/>
  <c r="G918" i="20"/>
  <c r="H918" i="20" s="1"/>
  <c r="E918" i="20"/>
  <c r="D918" i="20"/>
  <c r="G917" i="20"/>
  <c r="H917" i="20" s="1"/>
  <c r="E917" i="20"/>
  <c r="D917" i="20"/>
  <c r="G916" i="20"/>
  <c r="H916" i="20" s="1"/>
  <c r="E916" i="20"/>
  <c r="D916" i="20"/>
  <c r="G915" i="20"/>
  <c r="H915" i="20" s="1"/>
  <c r="E915" i="20"/>
  <c r="D915" i="20"/>
  <c r="G914" i="20"/>
  <c r="H914" i="20" s="1"/>
  <c r="E914" i="20"/>
  <c r="D914" i="20"/>
  <c r="G913" i="20"/>
  <c r="H913" i="20" s="1"/>
  <c r="E913" i="20"/>
  <c r="D913" i="20"/>
  <c r="G909" i="20"/>
  <c r="H909" i="20" s="1"/>
  <c r="E909" i="20"/>
  <c r="D909" i="20"/>
  <c r="G908" i="20"/>
  <c r="H908" i="20" s="1"/>
  <c r="E908" i="20"/>
  <c r="D908" i="20"/>
  <c r="G899" i="20"/>
  <c r="H899" i="20" s="1"/>
  <c r="E899" i="20"/>
  <c r="D899" i="20"/>
  <c r="G898" i="20"/>
  <c r="H898" i="20" s="1"/>
  <c r="E898" i="20"/>
  <c r="D898" i="20"/>
  <c r="G897" i="20"/>
  <c r="H897" i="20" s="1"/>
  <c r="E897" i="20"/>
  <c r="D897" i="20"/>
  <c r="G896" i="20"/>
  <c r="H896" i="20" s="1"/>
  <c r="E896" i="20"/>
  <c r="D896" i="20"/>
  <c r="G895" i="20"/>
  <c r="H895" i="20" s="1"/>
  <c r="E895" i="20"/>
  <c r="D895" i="20"/>
  <c r="G894" i="20"/>
  <c r="H894" i="20" s="1"/>
  <c r="E894" i="20"/>
  <c r="D894" i="20"/>
  <c r="G890" i="20"/>
  <c r="H890" i="20" s="1"/>
  <c r="E890" i="20"/>
  <c r="D890" i="20"/>
  <c r="G889" i="20"/>
  <c r="H889" i="20" s="1"/>
  <c r="E889" i="20"/>
  <c r="D889" i="20"/>
  <c r="G880" i="20"/>
  <c r="H880" i="20" s="1"/>
  <c r="E880" i="20"/>
  <c r="D880" i="20"/>
  <c r="G879" i="20"/>
  <c r="H879" i="20" s="1"/>
  <c r="E879" i="20"/>
  <c r="D879" i="20"/>
  <c r="G878" i="20"/>
  <c r="H878" i="20" s="1"/>
  <c r="E878" i="20"/>
  <c r="D878" i="20"/>
  <c r="G877" i="20"/>
  <c r="H877" i="20" s="1"/>
  <c r="E877" i="20"/>
  <c r="D877" i="20"/>
  <c r="G876" i="20"/>
  <c r="H876" i="20" s="1"/>
  <c r="E876" i="20"/>
  <c r="D876" i="20"/>
  <c r="G875" i="20"/>
  <c r="H875" i="20" s="1"/>
  <c r="E875" i="20"/>
  <c r="D875" i="20"/>
  <c r="G871" i="20"/>
  <c r="H871" i="20" s="1"/>
  <c r="E871" i="20"/>
  <c r="D871" i="20"/>
  <c r="G870" i="20"/>
  <c r="H870" i="20" s="1"/>
  <c r="E870" i="20"/>
  <c r="D870" i="20"/>
  <c r="G823" i="20"/>
  <c r="H823" i="20" s="1"/>
  <c r="E823" i="20"/>
  <c r="D823" i="20"/>
  <c r="H1505" i="20" l="1"/>
  <c r="H1507" i="20" s="1"/>
  <c r="G1495" i="20" s="1"/>
  <c r="H1495" i="20" s="1"/>
  <c r="D6522" i="47" s="1"/>
  <c r="H1417" i="20"/>
  <c r="H1419" i="20" s="1"/>
  <c r="G1407" i="20" s="1"/>
  <c r="H1407" i="20" s="1"/>
  <c r="D6517" i="47" s="1"/>
  <c r="H1463" i="20"/>
  <c r="H1465" i="20" s="1"/>
  <c r="G1453" i="20" s="1"/>
  <c r="H1453" i="20" s="1"/>
  <c r="D6520" i="47" s="1"/>
  <c r="H1477" i="20"/>
  <c r="H1479" i="20" s="1"/>
  <c r="G1467" i="20" s="1"/>
  <c r="H1467" i="20" s="1"/>
  <c r="D6521" i="47" s="1"/>
  <c r="H1383" i="20"/>
  <c r="H1384" i="20" s="1"/>
  <c r="H1389" i="20" s="1"/>
  <c r="H1391" i="20" s="1"/>
  <c r="G1381" i="20" s="1"/>
  <c r="H1381" i="20" s="1"/>
  <c r="D6515" i="47" s="1"/>
  <c r="H1024" i="20"/>
  <c r="H1449" i="20"/>
  <c r="H1451" i="20" s="1"/>
  <c r="G1438" i="20" s="1"/>
  <c r="H1438" i="20" s="1"/>
  <c r="D6519" i="47" s="1"/>
  <c r="H1434" i="20"/>
  <c r="H1436" i="20" s="1"/>
  <c r="G1421" i="20" s="1"/>
  <c r="H1421" i="20" s="1"/>
  <c r="D6518" i="47" s="1"/>
  <c r="H1403" i="20"/>
  <c r="H1405" i="20" s="1"/>
  <c r="G1393" i="20" s="1"/>
  <c r="H1393" i="20" s="1"/>
  <c r="D6516" i="47" s="1"/>
  <c r="H1366" i="20"/>
  <c r="H1375" i="20"/>
  <c r="H1109" i="20"/>
  <c r="H1128" i="20"/>
  <c r="H1242" i="20"/>
  <c r="H1337" i="20"/>
  <c r="H995" i="20"/>
  <c r="H1166" i="20"/>
  <c r="H910" i="20"/>
  <c r="H929" i="20"/>
  <c r="H1100" i="20"/>
  <c r="H1119" i="20"/>
  <c r="H1138" i="20"/>
  <c r="H1157" i="20"/>
  <c r="H1176" i="20"/>
  <c r="H1252" i="20"/>
  <c r="H1290" i="20"/>
  <c r="H1309" i="20"/>
  <c r="H1328" i="20"/>
  <c r="H1356" i="20"/>
  <c r="H1347" i="20"/>
  <c r="H1318" i="20"/>
  <c r="H1299" i="20"/>
  <c r="H1280" i="20"/>
  <c r="H1271" i="20"/>
  <c r="H1261" i="20"/>
  <c r="H1233" i="20"/>
  <c r="H1223" i="20"/>
  <c r="H1214" i="20"/>
  <c r="H1204" i="20"/>
  <c r="H1195" i="20"/>
  <c r="H1185" i="20"/>
  <c r="H1147" i="20"/>
  <c r="H1090" i="20"/>
  <c r="H1081" i="20"/>
  <c r="H1071" i="20"/>
  <c r="H1062" i="20"/>
  <c r="H1052" i="20"/>
  <c r="H1043" i="20"/>
  <c r="H1033" i="20"/>
  <c r="H1014" i="20"/>
  <c r="H1005" i="20"/>
  <c r="H986" i="20"/>
  <c r="H976" i="20"/>
  <c r="H967" i="20"/>
  <c r="H957" i="20"/>
  <c r="H948" i="20"/>
  <c r="H938" i="20"/>
  <c r="H919" i="20"/>
  <c r="H900" i="20"/>
  <c r="H891" i="20"/>
  <c r="H881" i="20"/>
  <c r="H872" i="20"/>
  <c r="H824" i="20"/>
  <c r="G861" i="20"/>
  <c r="H861" i="20" s="1"/>
  <c r="E861" i="20"/>
  <c r="D861" i="20"/>
  <c r="G860" i="20"/>
  <c r="H860" i="20" s="1"/>
  <c r="E860" i="20"/>
  <c r="D860" i="20"/>
  <c r="G859" i="20"/>
  <c r="H859" i="20" s="1"/>
  <c r="E859" i="20"/>
  <c r="D859" i="20"/>
  <c r="G858" i="20"/>
  <c r="H858" i="20" s="1"/>
  <c r="E858" i="20"/>
  <c r="D858" i="20"/>
  <c r="G857" i="20"/>
  <c r="H857" i="20" s="1"/>
  <c r="E857" i="20"/>
  <c r="D857" i="20"/>
  <c r="G856" i="20"/>
  <c r="H856" i="20" s="1"/>
  <c r="E856" i="20"/>
  <c r="D856" i="20"/>
  <c r="G852" i="20"/>
  <c r="H852" i="20" s="1"/>
  <c r="E852" i="20"/>
  <c r="D852" i="20"/>
  <c r="G851" i="20"/>
  <c r="H851" i="20" s="1"/>
  <c r="E851" i="20"/>
  <c r="D851" i="20"/>
  <c r="G840" i="20"/>
  <c r="H840" i="20" s="1"/>
  <c r="E840" i="20"/>
  <c r="D840" i="20"/>
  <c r="G839" i="20"/>
  <c r="H839" i="20" s="1"/>
  <c r="E839" i="20"/>
  <c r="D839" i="20"/>
  <c r="G842" i="20"/>
  <c r="H842" i="20" s="1"/>
  <c r="E842" i="20"/>
  <c r="D842" i="20"/>
  <c r="G841" i="20"/>
  <c r="H841" i="20" s="1"/>
  <c r="E841" i="20"/>
  <c r="D841" i="20"/>
  <c r="G838" i="20"/>
  <c r="H838" i="20" s="1"/>
  <c r="E838" i="20"/>
  <c r="D838" i="20"/>
  <c r="G837" i="20"/>
  <c r="H837" i="20" s="1"/>
  <c r="E837" i="20"/>
  <c r="D837" i="20"/>
  <c r="G833" i="20"/>
  <c r="H833" i="20" s="1"/>
  <c r="E833" i="20"/>
  <c r="D833" i="20"/>
  <c r="G832" i="20"/>
  <c r="H832" i="20" s="1"/>
  <c r="E832" i="20"/>
  <c r="D832" i="20"/>
  <c r="H1320" i="20" l="1"/>
  <c r="H1322" i="20" s="1"/>
  <c r="G1305" i="20" s="1"/>
  <c r="H1305" i="20" s="1"/>
  <c r="D6511" i="47" s="1"/>
  <c r="H1244" i="20"/>
  <c r="H1246" i="20" s="1"/>
  <c r="G1229" i="20" s="1"/>
  <c r="H1229" i="20" s="1"/>
  <c r="D6507" i="47" s="1"/>
  <c r="H1339" i="20"/>
  <c r="H1341" i="20" s="1"/>
  <c r="G1324" i="20" s="1"/>
  <c r="H1324" i="20" s="1"/>
  <c r="D6512" i="47" s="1"/>
  <c r="H1168" i="20"/>
  <c r="H1170" i="20" s="1"/>
  <c r="G1153" i="20" s="1"/>
  <c r="H1153" i="20" s="1"/>
  <c r="D6503" i="47" s="1"/>
  <c r="H1111" i="20"/>
  <c r="H1113" i="20" s="1"/>
  <c r="G1096" i="20" s="1"/>
  <c r="H1096" i="20" s="1"/>
  <c r="D6500" i="47" s="1"/>
  <c r="H1377" i="20"/>
  <c r="H1379" i="20" s="1"/>
  <c r="G1362" i="20" s="1"/>
  <c r="H1362" i="20" s="1"/>
  <c r="D6514" i="47" s="1"/>
  <c r="H1149" i="20"/>
  <c r="H1151" i="20" s="1"/>
  <c r="G1134" i="20" s="1"/>
  <c r="H1134" i="20" s="1"/>
  <c r="D6502" i="47" s="1"/>
  <c r="H1130" i="20"/>
  <c r="H1132" i="20" s="1"/>
  <c r="G1115" i="20" s="1"/>
  <c r="H1115" i="20" s="1"/>
  <c r="D6501" i="47" s="1"/>
  <c r="H997" i="20"/>
  <c r="H999" i="20" s="1"/>
  <c r="G982" i="20" s="1"/>
  <c r="H982" i="20" s="1"/>
  <c r="D6494" i="47" s="1"/>
  <c r="H1301" i="20"/>
  <c r="H1303" i="20" s="1"/>
  <c r="G1286" i="20" s="1"/>
  <c r="H1286" i="20" s="1"/>
  <c r="D6510" i="47" s="1"/>
  <c r="H1035" i="20"/>
  <c r="H1037" i="20" s="1"/>
  <c r="G1020" i="20" s="1"/>
  <c r="H1020" i="20" s="1"/>
  <c r="D6496" i="47" s="1"/>
  <c r="H902" i="20"/>
  <c r="H904" i="20" s="1"/>
  <c r="G887" i="20" s="1"/>
  <c r="H887" i="20" s="1"/>
  <c r="D6489" i="47" s="1"/>
  <c r="H959" i="20"/>
  <c r="H961" i="20" s="1"/>
  <c r="G944" i="20" s="1"/>
  <c r="H944" i="20" s="1"/>
  <c r="D6492" i="47" s="1"/>
  <c r="H921" i="20"/>
  <c r="H923" i="20" s="1"/>
  <c r="G906" i="20" s="1"/>
  <c r="H906" i="20" s="1"/>
  <c r="D6490" i="47" s="1"/>
  <c r="H940" i="20"/>
  <c r="H942" i="20" s="1"/>
  <c r="G925" i="20" s="1"/>
  <c r="H925" i="20" s="1"/>
  <c r="D6491" i="47" s="1"/>
  <c r="H978" i="20"/>
  <c r="H980" i="20" s="1"/>
  <c r="G963" i="20" s="1"/>
  <c r="H963" i="20" s="1"/>
  <c r="D6493" i="47" s="1"/>
  <c r="H1263" i="20"/>
  <c r="H1265" i="20" s="1"/>
  <c r="G1248" i="20" s="1"/>
  <c r="H1248" i="20" s="1"/>
  <c r="D6508" i="47" s="1"/>
  <c r="H1187" i="20"/>
  <c r="H1189" i="20" s="1"/>
  <c r="G1172" i="20" s="1"/>
  <c r="H1172" i="20" s="1"/>
  <c r="D6504" i="47" s="1"/>
  <c r="H1225" i="20"/>
  <c r="H1227" i="20" s="1"/>
  <c r="G1210" i="20" s="1"/>
  <c r="H1210" i="20" s="1"/>
  <c r="D6506" i="47" s="1"/>
  <c r="H1206" i="20"/>
  <c r="H1208" i="20" s="1"/>
  <c r="G1191" i="20" s="1"/>
  <c r="H1191" i="20" s="1"/>
  <c r="D6505" i="47" s="1"/>
  <c r="H1358" i="20"/>
  <c r="H1360" i="20" s="1"/>
  <c r="G1343" i="20" s="1"/>
  <c r="H1343" i="20" s="1"/>
  <c r="D6513" i="47" s="1"/>
  <c r="H1282" i="20"/>
  <c r="H1284" i="20" s="1"/>
  <c r="G1267" i="20" s="1"/>
  <c r="H1267" i="20" s="1"/>
  <c r="D6509" i="47" s="1"/>
  <c r="H1092" i="20"/>
  <c r="H1094" i="20" s="1"/>
  <c r="G1077" i="20" s="1"/>
  <c r="H1077" i="20" s="1"/>
  <c r="D6499" i="47" s="1"/>
  <c r="H1073" i="20"/>
  <c r="H1075" i="20" s="1"/>
  <c r="G1058" i="20" s="1"/>
  <c r="H1058" i="20" s="1"/>
  <c r="D6498" i="47" s="1"/>
  <c r="H1054" i="20"/>
  <c r="H1056" i="20" s="1"/>
  <c r="G1039" i="20" s="1"/>
  <c r="H1039" i="20" s="1"/>
  <c r="D6497" i="47" s="1"/>
  <c r="H1016" i="20"/>
  <c r="H1018" i="20" s="1"/>
  <c r="G1001" i="20" s="1"/>
  <c r="H1001" i="20" s="1"/>
  <c r="D6495" i="47" s="1"/>
  <c r="H883" i="20"/>
  <c r="H885" i="20" s="1"/>
  <c r="G868" i="20" s="1"/>
  <c r="H868" i="20" s="1"/>
  <c r="D6488" i="47" s="1"/>
  <c r="H826" i="20"/>
  <c r="H828" i="20" s="1"/>
  <c r="G818" i="20" s="1"/>
  <c r="H818" i="20" s="1"/>
  <c r="D6485" i="47" s="1"/>
  <c r="H853" i="20"/>
  <c r="H862" i="20"/>
  <c r="H843" i="20"/>
  <c r="H834" i="20"/>
  <c r="G811" i="20"/>
  <c r="H811" i="20" s="1"/>
  <c r="E811" i="20"/>
  <c r="D811" i="20"/>
  <c r="G810" i="20"/>
  <c r="H810" i="20" s="1"/>
  <c r="E810" i="20"/>
  <c r="D810" i="20"/>
  <c r="G809" i="20"/>
  <c r="H809" i="20" s="1"/>
  <c r="E809" i="20"/>
  <c r="D809" i="20"/>
  <c r="G808" i="20"/>
  <c r="H808" i="20" s="1"/>
  <c r="E808" i="20"/>
  <c r="D808" i="20"/>
  <c r="G804" i="20"/>
  <c r="H804" i="20" s="1"/>
  <c r="E804" i="20"/>
  <c r="D804" i="20"/>
  <c r="G803" i="20"/>
  <c r="H803" i="20" s="1"/>
  <c r="E803" i="20"/>
  <c r="D803" i="20"/>
  <c r="H864" i="20" l="1"/>
  <c r="H866" i="20" s="1"/>
  <c r="G849" i="20" s="1"/>
  <c r="H849" i="20" s="1"/>
  <c r="D6487" i="47" s="1"/>
  <c r="H845" i="20"/>
  <c r="H847" i="20" s="1"/>
  <c r="G830" i="20" s="1"/>
  <c r="H830" i="20" s="1"/>
  <c r="H812" i="20"/>
  <c r="H805" i="20"/>
  <c r="G792" i="20"/>
  <c r="H792" i="20" s="1"/>
  <c r="E792" i="20"/>
  <c r="D792" i="20"/>
  <c r="G791" i="20"/>
  <c r="H791" i="20" s="1"/>
  <c r="E791" i="20"/>
  <c r="D791" i="20"/>
  <c r="G787" i="20"/>
  <c r="H787" i="20" s="1"/>
  <c r="E787" i="20"/>
  <c r="D787" i="20"/>
  <c r="G786" i="20"/>
  <c r="H786" i="20" s="1"/>
  <c r="E786" i="20"/>
  <c r="D786" i="20"/>
  <c r="G775" i="20"/>
  <c r="H775" i="20" s="1"/>
  <c r="E775" i="20"/>
  <c r="D775" i="20"/>
  <c r="G774" i="20"/>
  <c r="H774" i="20" s="1"/>
  <c r="E774" i="20"/>
  <c r="D774" i="20"/>
  <c r="G770" i="20"/>
  <c r="H770" i="20" s="1"/>
  <c r="E770" i="20"/>
  <c r="D770" i="20"/>
  <c r="G769" i="20"/>
  <c r="H769" i="20" s="1"/>
  <c r="E769" i="20"/>
  <c r="D769" i="20"/>
  <c r="G758" i="20"/>
  <c r="H758" i="20" s="1"/>
  <c r="E758" i="20"/>
  <c r="D758" i="20"/>
  <c r="G757" i="20"/>
  <c r="H757" i="20" s="1"/>
  <c r="E757" i="20"/>
  <c r="D757" i="20"/>
  <c r="G753" i="20"/>
  <c r="H753" i="20" s="1"/>
  <c r="E753" i="20"/>
  <c r="D753" i="20"/>
  <c r="G752" i="20"/>
  <c r="H752" i="20" s="1"/>
  <c r="E752" i="20"/>
  <c r="D752" i="20"/>
  <c r="G743" i="20"/>
  <c r="H743" i="20" s="1"/>
  <c r="E743" i="20"/>
  <c r="D743" i="20"/>
  <c r="G742" i="20"/>
  <c r="H742" i="20" s="1"/>
  <c r="E742" i="20"/>
  <c r="D742" i="20"/>
  <c r="G741" i="20"/>
  <c r="H741" i="20" s="1"/>
  <c r="E741" i="20"/>
  <c r="D741" i="20"/>
  <c r="G740" i="20"/>
  <c r="H740" i="20" s="1"/>
  <c r="E740" i="20"/>
  <c r="D740" i="20"/>
  <c r="G739" i="20"/>
  <c r="H739" i="20" s="1"/>
  <c r="E739" i="20"/>
  <c r="D739" i="20"/>
  <c r="G738" i="20"/>
  <c r="H738" i="20" s="1"/>
  <c r="E738" i="20"/>
  <c r="D738" i="20"/>
  <c r="G737" i="20"/>
  <c r="H737" i="20" s="1"/>
  <c r="E737" i="20"/>
  <c r="D737" i="20"/>
  <c r="G736" i="20"/>
  <c r="H736" i="20" s="1"/>
  <c r="E736" i="20"/>
  <c r="D736" i="20"/>
  <c r="G735" i="20"/>
  <c r="H735" i="20" s="1"/>
  <c r="E735" i="20"/>
  <c r="D735" i="20"/>
  <c r="G731" i="20"/>
  <c r="H731" i="20" s="1"/>
  <c r="E731" i="20"/>
  <c r="D731" i="20"/>
  <c r="G730" i="20"/>
  <c r="H730" i="20" s="1"/>
  <c r="E730" i="20"/>
  <c r="D730" i="20"/>
  <c r="G721" i="20"/>
  <c r="E721" i="20"/>
  <c r="D721" i="20"/>
  <c r="G717" i="20"/>
  <c r="H717" i="20" s="1"/>
  <c r="E717" i="20"/>
  <c r="D717" i="20"/>
  <c r="G716" i="20"/>
  <c r="H716" i="20" s="1"/>
  <c r="E716" i="20"/>
  <c r="D716" i="20"/>
  <c r="G704" i="20"/>
  <c r="H704" i="20" s="1"/>
  <c r="E704" i="20"/>
  <c r="D704" i="20"/>
  <c r="G703" i="20"/>
  <c r="H703" i="20" s="1"/>
  <c r="E703" i="20"/>
  <c r="D703" i="20"/>
  <c r="H744" i="20" l="1"/>
  <c r="H721" i="20"/>
  <c r="H722" i="20" s="1"/>
  <c r="D6486" i="47"/>
  <c r="H814" i="20"/>
  <c r="H816" i="20" s="1"/>
  <c r="G801" i="20" s="1"/>
  <c r="H801" i="20" s="1"/>
  <c r="D6484" i="47" s="1"/>
  <c r="H754" i="20"/>
  <c r="H788" i="20"/>
  <c r="H795" i="20"/>
  <c r="H761" i="20"/>
  <c r="H771" i="20"/>
  <c r="H778" i="20"/>
  <c r="H732" i="20"/>
  <c r="H718" i="20"/>
  <c r="H705" i="20"/>
  <c r="H710" i="20" s="1"/>
  <c r="H712" i="20" s="1"/>
  <c r="G701" i="20" s="1"/>
  <c r="H701" i="20" s="1"/>
  <c r="D6478" i="47" s="1"/>
  <c r="H724" i="20" l="1"/>
  <c r="H726" i="20" s="1"/>
  <c r="G714" i="20" s="1"/>
  <c r="H714" i="20" s="1"/>
  <c r="D6479" i="47" s="1"/>
  <c r="H746" i="20"/>
  <c r="H748" i="20" s="1"/>
  <c r="G728" i="20" s="1"/>
  <c r="H728" i="20" s="1"/>
  <c r="D6480" i="47" s="1"/>
  <c r="H763" i="20"/>
  <c r="H765" i="20" s="1"/>
  <c r="G750" i="20" s="1"/>
  <c r="H750" i="20" s="1"/>
  <c r="D6481" i="47" s="1"/>
  <c r="H797" i="20"/>
  <c r="H799" i="20" s="1"/>
  <c r="G784" i="20" s="1"/>
  <c r="H784" i="20" s="1"/>
  <c r="D6483" i="47" s="1"/>
  <c r="H780" i="20"/>
  <c r="H782" i="20" s="1"/>
  <c r="G767" i="20" s="1"/>
  <c r="H767" i="20" s="1"/>
  <c r="D6482" i="47" s="1"/>
  <c r="G694" i="20"/>
  <c r="H694" i="20" s="1"/>
  <c r="E694" i="20"/>
  <c r="D694" i="20"/>
  <c r="G693" i="20"/>
  <c r="H693" i="20" s="1"/>
  <c r="E693" i="20"/>
  <c r="D693" i="20"/>
  <c r="G689" i="20"/>
  <c r="H689" i="20" s="1"/>
  <c r="E689" i="20"/>
  <c r="D689" i="20"/>
  <c r="G688" i="20"/>
  <c r="H688" i="20" s="1"/>
  <c r="E688" i="20"/>
  <c r="D688" i="20"/>
  <c r="E404" i="20"/>
  <c r="D404" i="20"/>
  <c r="G674" i="20"/>
  <c r="H674" i="20" s="1"/>
  <c r="E674" i="20"/>
  <c r="D674" i="20"/>
  <c r="G673" i="20"/>
  <c r="H673" i="20" s="1"/>
  <c r="E673" i="20"/>
  <c r="D673" i="20"/>
  <c r="G664" i="20"/>
  <c r="H664" i="20" s="1"/>
  <c r="E664" i="20"/>
  <c r="D664" i="20"/>
  <c r="G663" i="20"/>
  <c r="H663" i="20" s="1"/>
  <c r="E663" i="20"/>
  <c r="D663" i="20"/>
  <c r="G662" i="20"/>
  <c r="H662" i="20" s="1"/>
  <c r="E662" i="20"/>
  <c r="D662" i="20"/>
  <c r="G661" i="20"/>
  <c r="H661" i="20" s="1"/>
  <c r="E661" i="20"/>
  <c r="D661" i="20"/>
  <c r="G657" i="20"/>
  <c r="H657" i="20" s="1"/>
  <c r="E657" i="20"/>
  <c r="D657" i="20"/>
  <c r="G656" i="20"/>
  <c r="H656" i="20" s="1"/>
  <c r="E656" i="20"/>
  <c r="D656" i="20"/>
  <c r="G646" i="20"/>
  <c r="H646" i="20" s="1"/>
  <c r="E646" i="20"/>
  <c r="D646" i="20"/>
  <c r="G645" i="20"/>
  <c r="H645" i="20" s="1"/>
  <c r="E645" i="20"/>
  <c r="D645" i="20"/>
  <c r="G644" i="20"/>
  <c r="H644" i="20" s="1"/>
  <c r="E644" i="20"/>
  <c r="D644" i="20"/>
  <c r="G643" i="20"/>
  <c r="H643" i="20" s="1"/>
  <c r="E643" i="20"/>
  <c r="D643" i="20"/>
  <c r="G642" i="20"/>
  <c r="H642" i="20" s="1"/>
  <c r="E642" i="20"/>
  <c r="D642" i="20"/>
  <c r="G637" i="20"/>
  <c r="H637" i="20" s="1"/>
  <c r="E637" i="20"/>
  <c r="D637" i="20"/>
  <c r="G636" i="20"/>
  <c r="H636" i="20" s="1"/>
  <c r="E636" i="20"/>
  <c r="D636" i="20"/>
  <c r="G647" i="20"/>
  <c r="H647" i="20" s="1"/>
  <c r="E647" i="20"/>
  <c r="D647" i="20"/>
  <c r="G638" i="20"/>
  <c r="H638" i="20" s="1"/>
  <c r="E638" i="20"/>
  <c r="D638" i="20"/>
  <c r="G635" i="20"/>
  <c r="H635" i="20" s="1"/>
  <c r="E635" i="20"/>
  <c r="D635" i="20"/>
  <c r="H690" i="20" l="1"/>
  <c r="H695" i="20"/>
  <c r="H675" i="20"/>
  <c r="H665" i="20"/>
  <c r="H658" i="20"/>
  <c r="H648" i="20"/>
  <c r="H639" i="20"/>
  <c r="F111" i="24"/>
  <c r="E111" i="24"/>
  <c r="F110" i="24"/>
  <c r="E110" i="24"/>
  <c r="F109" i="24"/>
  <c r="E109" i="24"/>
  <c r="F15" i="24"/>
  <c r="E15" i="24"/>
  <c r="H116" i="24"/>
  <c r="H64" i="24"/>
  <c r="H63" i="24"/>
  <c r="F116" i="24"/>
  <c r="E116" i="24"/>
  <c r="F64" i="24"/>
  <c r="E64" i="24"/>
  <c r="F63" i="24"/>
  <c r="E63" i="24"/>
  <c r="H697" i="20" l="1"/>
  <c r="H699" i="20" s="1"/>
  <c r="G686" i="20" s="1"/>
  <c r="H686" i="20" s="1"/>
  <c r="D6477" i="47" s="1"/>
  <c r="H682" i="20"/>
  <c r="H684" i="20" s="1"/>
  <c r="G671" i="20" s="1"/>
  <c r="H671" i="20" s="1"/>
  <c r="D6476" i="47" s="1"/>
  <c r="G404" i="20" s="1"/>
  <c r="H404" i="20" s="1"/>
  <c r="H650" i="20"/>
  <c r="H652" i="20" s="1"/>
  <c r="G633" i="20" s="1"/>
  <c r="H633" i="20" s="1"/>
  <c r="D6474" i="47" s="1"/>
  <c r="H667" i="20"/>
  <c r="H669" i="20" s="1"/>
  <c r="G654" i="20" s="1"/>
  <c r="H654" i="20" s="1"/>
  <c r="D6475" i="47" s="1"/>
  <c r="G609" i="20"/>
  <c r="G608" i="20"/>
  <c r="G597" i="20"/>
  <c r="G596" i="20"/>
  <c r="G585" i="20"/>
  <c r="G584" i="20"/>
  <c r="G570" i="20"/>
  <c r="G569" i="20"/>
  <c r="G568" i="20"/>
  <c r="G449" i="20"/>
  <c r="G448" i="20"/>
  <c r="G447" i="20"/>
  <c r="G354" i="20"/>
  <c r="G353" i="20"/>
  <c r="G98" i="20"/>
  <c r="G97" i="20"/>
  <c r="G86" i="20"/>
  <c r="G85" i="20"/>
  <c r="G74" i="20"/>
  <c r="G73" i="20"/>
  <c r="G62" i="20"/>
  <c r="G61" i="20"/>
  <c r="G50" i="20"/>
  <c r="G38" i="20"/>
  <c r="G37" i="20"/>
  <c r="E609" i="20"/>
  <c r="D609" i="20"/>
  <c r="E608" i="20"/>
  <c r="D608" i="20"/>
  <c r="E597" i="20"/>
  <c r="D597" i="20"/>
  <c r="E596" i="20"/>
  <c r="D596" i="20"/>
  <c r="E585" i="20"/>
  <c r="D585" i="20"/>
  <c r="E584" i="20"/>
  <c r="D584" i="20"/>
  <c r="E570" i="20"/>
  <c r="D570" i="20"/>
  <c r="E569" i="20"/>
  <c r="D569" i="20"/>
  <c r="E568" i="20"/>
  <c r="D568" i="20"/>
  <c r="E449" i="20"/>
  <c r="D449" i="20"/>
  <c r="E448" i="20"/>
  <c r="D448" i="20"/>
  <c r="E447" i="20"/>
  <c r="D447" i="20"/>
  <c r="E354" i="20"/>
  <c r="D354" i="20"/>
  <c r="E353" i="20"/>
  <c r="D353" i="20"/>
  <c r="E98" i="20"/>
  <c r="D98" i="20"/>
  <c r="E97" i="20"/>
  <c r="D97" i="20"/>
  <c r="E86" i="20"/>
  <c r="D86" i="20"/>
  <c r="E85" i="20"/>
  <c r="D85" i="20"/>
  <c r="E74" i="20"/>
  <c r="D74" i="20"/>
  <c r="E73" i="20"/>
  <c r="D73" i="20"/>
  <c r="E62" i="20"/>
  <c r="D62" i="20"/>
  <c r="E61" i="20"/>
  <c r="D61" i="20"/>
  <c r="E50" i="20"/>
  <c r="D50" i="20"/>
  <c r="E38" i="20"/>
  <c r="D38" i="20"/>
  <c r="E37" i="20"/>
  <c r="D37" i="20"/>
  <c r="G49" i="20"/>
  <c r="E49" i="20"/>
  <c r="D49" i="20"/>
  <c r="G457" i="20" l="1"/>
  <c r="H457" i="20" s="1"/>
  <c r="G456" i="20"/>
  <c r="E457" i="20"/>
  <c r="D457" i="20"/>
  <c r="E456" i="20"/>
  <c r="D456" i="20"/>
  <c r="G379" i="20"/>
  <c r="H379" i="20" s="1"/>
  <c r="E379" i="20"/>
  <c r="D379" i="20"/>
  <c r="G100" i="20"/>
  <c r="E100" i="20"/>
  <c r="D100" i="20"/>
  <c r="G578" i="20"/>
  <c r="H578" i="20" s="1"/>
  <c r="G577" i="20"/>
  <c r="E578" i="20"/>
  <c r="D578" i="20"/>
  <c r="E577" i="20"/>
  <c r="D577" i="20"/>
  <c r="G572" i="20"/>
  <c r="G571" i="20"/>
  <c r="E572" i="20"/>
  <c r="D572" i="20"/>
  <c r="E571" i="20"/>
  <c r="D571" i="20"/>
  <c r="F572" i="20"/>
  <c r="G588" i="20"/>
  <c r="G587" i="20"/>
  <c r="E588" i="20"/>
  <c r="D588" i="20"/>
  <c r="E587" i="20"/>
  <c r="D587" i="20"/>
  <c r="F588" i="20"/>
  <c r="G600" i="20"/>
  <c r="G599" i="20"/>
  <c r="E600" i="20"/>
  <c r="D600" i="20"/>
  <c r="E599" i="20"/>
  <c r="D599" i="20"/>
  <c r="F600" i="20"/>
  <c r="G630" i="20"/>
  <c r="H630" i="20" s="1"/>
  <c r="G629" i="20"/>
  <c r="H629" i="20" s="1"/>
  <c r="E630" i="20"/>
  <c r="D630" i="20"/>
  <c r="E629" i="20"/>
  <c r="D629" i="20"/>
  <c r="G612" i="20"/>
  <c r="G611" i="20"/>
  <c r="E612" i="20"/>
  <c r="D612" i="20"/>
  <c r="E611" i="20"/>
  <c r="D611" i="20"/>
  <c r="F612" i="20"/>
  <c r="G451" i="20"/>
  <c r="G450" i="20"/>
  <c r="E451" i="20"/>
  <c r="D451" i="20"/>
  <c r="E450" i="20"/>
  <c r="D450" i="20"/>
  <c r="F451" i="20"/>
  <c r="G357" i="20"/>
  <c r="G356" i="20"/>
  <c r="E357" i="20"/>
  <c r="D357" i="20"/>
  <c r="E356" i="20"/>
  <c r="D356" i="20"/>
  <c r="F357" i="20"/>
  <c r="G101" i="20"/>
  <c r="E101" i="20"/>
  <c r="D101" i="20"/>
  <c r="F101" i="20"/>
  <c r="G89" i="20"/>
  <c r="G88" i="20"/>
  <c r="E89" i="20"/>
  <c r="D89" i="20"/>
  <c r="E88" i="20"/>
  <c r="D88" i="20"/>
  <c r="F89" i="20"/>
  <c r="G77" i="20"/>
  <c r="G76" i="20"/>
  <c r="E77" i="20"/>
  <c r="D77" i="20"/>
  <c r="E76" i="20"/>
  <c r="D76" i="20"/>
  <c r="F77" i="20"/>
  <c r="G65" i="20"/>
  <c r="G64" i="20"/>
  <c r="E65" i="20"/>
  <c r="D65" i="20"/>
  <c r="E64" i="20"/>
  <c r="D64" i="20"/>
  <c r="F65" i="20"/>
  <c r="G52" i="20"/>
  <c r="E52" i="20"/>
  <c r="D52" i="20"/>
  <c r="G53" i="20"/>
  <c r="E53" i="20"/>
  <c r="D53" i="20"/>
  <c r="F53" i="20"/>
  <c r="G41" i="20"/>
  <c r="G40" i="20"/>
  <c r="E41" i="20"/>
  <c r="D41" i="20"/>
  <c r="E40" i="20"/>
  <c r="D40" i="20"/>
  <c r="F41" i="20"/>
  <c r="G559" i="20"/>
  <c r="H559" i="20" s="1"/>
  <c r="G544" i="20"/>
  <c r="H544" i="20" s="1"/>
  <c r="G529" i="20"/>
  <c r="H529" i="20" s="1"/>
  <c r="G514" i="20"/>
  <c r="H514" i="20" s="1"/>
  <c r="H515" i="20" s="1"/>
  <c r="G499" i="20"/>
  <c r="H499" i="20" s="1"/>
  <c r="G484" i="20"/>
  <c r="H484" i="20" s="1"/>
  <c r="G469" i="20"/>
  <c r="H469" i="20" s="1"/>
  <c r="G438" i="20"/>
  <c r="H438" i="20" s="1"/>
  <c r="G407" i="20"/>
  <c r="H407" i="20" s="1"/>
  <c r="G405" i="20"/>
  <c r="G340" i="20"/>
  <c r="H340" i="20" s="1"/>
  <c r="G339" i="20"/>
  <c r="H339" i="20" s="1"/>
  <c r="G327" i="20"/>
  <c r="H327" i="20" s="1"/>
  <c r="G326" i="20"/>
  <c r="H326" i="20" s="1"/>
  <c r="G314" i="20"/>
  <c r="H314" i="20" s="1"/>
  <c r="G313" i="20"/>
  <c r="H313" i="20" s="1"/>
  <c r="G312" i="20"/>
  <c r="H312" i="20" s="1"/>
  <c r="G311" i="20"/>
  <c r="H311" i="20" s="1"/>
  <c r="G299" i="20"/>
  <c r="H299" i="20" s="1"/>
  <c r="G298" i="20"/>
  <c r="H298" i="20" s="1"/>
  <c r="G297" i="20"/>
  <c r="H297" i="20" s="1"/>
  <c r="G253" i="20"/>
  <c r="H253" i="20" s="1"/>
  <c r="G252" i="20"/>
  <c r="H252" i="20" s="1"/>
  <c r="G251" i="20"/>
  <c r="H251" i="20" s="1"/>
  <c r="G250" i="20"/>
  <c r="H250" i="20" s="1"/>
  <c r="G249" i="20"/>
  <c r="H249" i="20" s="1"/>
  <c r="G239" i="20"/>
  <c r="H239" i="20" s="1"/>
  <c r="G238" i="20"/>
  <c r="H238" i="20" s="1"/>
  <c r="G216" i="20"/>
  <c r="H216" i="20" s="1"/>
  <c r="G213" i="20"/>
  <c r="H213" i="20" s="1"/>
  <c r="G193" i="20"/>
  <c r="H193" i="20" s="1"/>
  <c r="G191" i="20"/>
  <c r="H191" i="20" s="1"/>
  <c r="G189" i="20"/>
  <c r="H189" i="20" s="1"/>
  <c r="G144" i="20"/>
  <c r="H144" i="20" s="1"/>
  <c r="G130" i="20"/>
  <c r="H130" i="20" s="1"/>
  <c r="G116" i="20"/>
  <c r="H116" i="20" s="1"/>
  <c r="G115" i="20"/>
  <c r="H115" i="20" s="1"/>
  <c r="G114" i="20"/>
  <c r="H114" i="20" s="1"/>
  <c r="G28" i="20"/>
  <c r="H28" i="20" s="1"/>
  <c r="G27" i="20"/>
  <c r="H27" i="20" s="1"/>
  <c r="G26" i="20"/>
  <c r="H26" i="20" s="1"/>
  <c r="E559" i="20"/>
  <c r="D559" i="20"/>
  <c r="E544" i="20"/>
  <c r="D544" i="20"/>
  <c r="E529" i="20"/>
  <c r="D529" i="20"/>
  <c r="E514" i="20"/>
  <c r="D514" i="20"/>
  <c r="E499" i="20"/>
  <c r="D499" i="20"/>
  <c r="E484" i="20"/>
  <c r="D484" i="20"/>
  <c r="E469" i="20"/>
  <c r="D469" i="20"/>
  <c r="E438" i="20"/>
  <c r="D438" i="20"/>
  <c r="E407" i="20"/>
  <c r="D407" i="20"/>
  <c r="E405" i="20"/>
  <c r="D405" i="20"/>
  <c r="E340" i="20"/>
  <c r="D340" i="20"/>
  <c r="E339" i="20"/>
  <c r="D339" i="20"/>
  <c r="E327" i="20"/>
  <c r="D327" i="20"/>
  <c r="E326" i="20"/>
  <c r="D326" i="20"/>
  <c r="E314" i="20"/>
  <c r="D314" i="20"/>
  <c r="E313" i="20"/>
  <c r="D313" i="20"/>
  <c r="E312" i="20"/>
  <c r="D312" i="20"/>
  <c r="E311" i="20"/>
  <c r="D311" i="20"/>
  <c r="E299" i="20"/>
  <c r="D299" i="20"/>
  <c r="E298" i="20"/>
  <c r="D298" i="20"/>
  <c r="E297" i="20"/>
  <c r="D297" i="20"/>
  <c r="E253" i="20"/>
  <c r="D253" i="20"/>
  <c r="E252" i="20"/>
  <c r="D252" i="20"/>
  <c r="E251" i="20"/>
  <c r="D251" i="20"/>
  <c r="E250" i="20"/>
  <c r="D250" i="20"/>
  <c r="E249" i="20"/>
  <c r="D249" i="20"/>
  <c r="E239" i="20"/>
  <c r="D239" i="20"/>
  <c r="E238" i="20"/>
  <c r="D238" i="20"/>
  <c r="E216" i="20"/>
  <c r="D216" i="20"/>
  <c r="E213" i="20"/>
  <c r="D213" i="20"/>
  <c r="E193" i="20"/>
  <c r="D193" i="20"/>
  <c r="E191" i="20"/>
  <c r="D191" i="20"/>
  <c r="E189" i="20"/>
  <c r="D189" i="20"/>
  <c r="E144" i="20"/>
  <c r="D144" i="20"/>
  <c r="E130" i="20"/>
  <c r="D130" i="20"/>
  <c r="E116" i="20"/>
  <c r="D116" i="20"/>
  <c r="E115" i="20"/>
  <c r="D115" i="20"/>
  <c r="E114" i="20"/>
  <c r="D114" i="20"/>
  <c r="E28" i="20"/>
  <c r="D28" i="20"/>
  <c r="E27" i="20"/>
  <c r="D27" i="20"/>
  <c r="E26" i="20"/>
  <c r="D26" i="20"/>
  <c r="G25" i="20"/>
  <c r="H25" i="20" s="1"/>
  <c r="E25" i="20"/>
  <c r="D25" i="20"/>
  <c r="G573" i="20"/>
  <c r="G452" i="20"/>
  <c r="E573" i="20"/>
  <c r="D573" i="20"/>
  <c r="E452" i="20"/>
  <c r="D452" i="20"/>
  <c r="G567" i="20"/>
  <c r="G446" i="20"/>
  <c r="E567" i="20"/>
  <c r="D567" i="20"/>
  <c r="E446" i="20"/>
  <c r="D446" i="20"/>
  <c r="G574" i="20"/>
  <c r="G453" i="20"/>
  <c r="E574" i="20"/>
  <c r="D574" i="20"/>
  <c r="E453" i="20"/>
  <c r="D453" i="20"/>
  <c r="G610" i="20"/>
  <c r="G598" i="20"/>
  <c r="G586" i="20"/>
  <c r="G576" i="20"/>
  <c r="G455" i="20"/>
  <c r="G355" i="20"/>
  <c r="G99" i="20"/>
  <c r="G87" i="20"/>
  <c r="G75" i="20"/>
  <c r="G63" i="20"/>
  <c r="G51" i="20"/>
  <c r="G39" i="20"/>
  <c r="E610" i="20"/>
  <c r="D610" i="20"/>
  <c r="E598" i="20"/>
  <c r="D598" i="20"/>
  <c r="E586" i="20"/>
  <c r="D586" i="20"/>
  <c r="E576" i="20"/>
  <c r="D576" i="20"/>
  <c r="E455" i="20"/>
  <c r="D455" i="20"/>
  <c r="E355" i="20"/>
  <c r="D355" i="20"/>
  <c r="E99" i="20"/>
  <c r="D99" i="20"/>
  <c r="E87" i="20"/>
  <c r="D87" i="20"/>
  <c r="E75" i="20"/>
  <c r="D75" i="20"/>
  <c r="E63" i="20"/>
  <c r="D63" i="20"/>
  <c r="E51" i="20"/>
  <c r="D51" i="20"/>
  <c r="E39" i="20"/>
  <c r="D39" i="20"/>
  <c r="G607" i="20"/>
  <c r="G595" i="20"/>
  <c r="G583" i="20"/>
  <c r="G352" i="20"/>
  <c r="G96" i="20"/>
  <c r="G84" i="20"/>
  <c r="G72" i="20"/>
  <c r="G60" i="20"/>
  <c r="G48" i="20"/>
  <c r="G36" i="20"/>
  <c r="E607" i="20"/>
  <c r="D607" i="20"/>
  <c r="E595" i="20"/>
  <c r="D595" i="20"/>
  <c r="E583" i="20"/>
  <c r="D583" i="20"/>
  <c r="E352" i="20"/>
  <c r="D352" i="20"/>
  <c r="E96" i="20"/>
  <c r="D96" i="20"/>
  <c r="E84" i="20"/>
  <c r="D84" i="20"/>
  <c r="E72" i="20"/>
  <c r="D72" i="20"/>
  <c r="E60" i="20"/>
  <c r="D60" i="20"/>
  <c r="E48" i="20"/>
  <c r="D48" i="20"/>
  <c r="E36" i="20"/>
  <c r="D36" i="20"/>
  <c r="G575" i="20"/>
  <c r="G454" i="20"/>
  <c r="E575" i="20"/>
  <c r="D575" i="20"/>
  <c r="E454" i="20"/>
  <c r="D454" i="20"/>
  <c r="G6" i="20"/>
  <c r="H6" i="20" s="1"/>
  <c r="E6" i="20"/>
  <c r="D6" i="20"/>
  <c r="G553" i="20"/>
  <c r="H553" i="20" s="1"/>
  <c r="G538" i="20"/>
  <c r="H538" i="20" s="1"/>
  <c r="G523" i="20"/>
  <c r="H523" i="20" s="1"/>
  <c r="G508" i="20"/>
  <c r="H508" i="20" s="1"/>
  <c r="G493" i="20"/>
  <c r="H493" i="20" s="1"/>
  <c r="G478" i="20"/>
  <c r="H478" i="20" s="1"/>
  <c r="G463" i="20"/>
  <c r="H463" i="20" s="1"/>
  <c r="G416" i="20"/>
  <c r="H416" i="20" s="1"/>
  <c r="G399" i="20"/>
  <c r="H399" i="20" s="1"/>
  <c r="G293" i="20"/>
  <c r="H293" i="20" s="1"/>
  <c r="G259" i="20"/>
  <c r="H259" i="20" s="1"/>
  <c r="G232" i="20"/>
  <c r="H232" i="20" s="1"/>
  <c r="G167" i="20"/>
  <c r="H167" i="20" s="1"/>
  <c r="G153" i="20"/>
  <c r="H153" i="20" s="1"/>
  <c r="G139" i="20"/>
  <c r="H139" i="20" s="1"/>
  <c r="G125" i="20"/>
  <c r="H125" i="20" s="1"/>
  <c r="G109" i="20"/>
  <c r="H109" i="20" s="1"/>
  <c r="G20" i="20"/>
  <c r="H20" i="20" s="1"/>
  <c r="G5" i="20"/>
  <c r="H5" i="20" s="1"/>
  <c r="E553" i="20"/>
  <c r="D553" i="20"/>
  <c r="E538" i="20"/>
  <c r="D538" i="20"/>
  <c r="E523" i="20"/>
  <c r="D523" i="20"/>
  <c r="E508" i="20"/>
  <c r="D508" i="20"/>
  <c r="E493" i="20"/>
  <c r="D493" i="20"/>
  <c r="E478" i="20"/>
  <c r="D478" i="20"/>
  <c r="E463" i="20"/>
  <c r="D463" i="20"/>
  <c r="E416" i="20"/>
  <c r="D416" i="20"/>
  <c r="E399" i="20"/>
  <c r="D399" i="20"/>
  <c r="E293" i="20"/>
  <c r="D293" i="20"/>
  <c r="E259" i="20"/>
  <c r="D259" i="20"/>
  <c r="E232" i="20"/>
  <c r="D232" i="20"/>
  <c r="E167" i="20"/>
  <c r="D167" i="20"/>
  <c r="E153" i="20"/>
  <c r="D153" i="20"/>
  <c r="E139" i="20"/>
  <c r="D139" i="20"/>
  <c r="E125" i="20"/>
  <c r="D125" i="20"/>
  <c r="E109" i="20"/>
  <c r="D109" i="20"/>
  <c r="E20" i="20"/>
  <c r="D20" i="20"/>
  <c r="E5" i="20"/>
  <c r="D5" i="20"/>
  <c r="G233" i="20"/>
  <c r="H233" i="20" s="1"/>
  <c r="G154" i="20"/>
  <c r="H154" i="20" s="1"/>
  <c r="E233" i="20"/>
  <c r="D233" i="20"/>
  <c r="E154" i="20"/>
  <c r="D154" i="20"/>
  <c r="G258" i="20"/>
  <c r="H258" i="20" s="1"/>
  <c r="E258" i="20"/>
  <c r="D258" i="20"/>
  <c r="G554" i="20"/>
  <c r="H554" i="20" s="1"/>
  <c r="G539" i="20"/>
  <c r="H539" i="20" s="1"/>
  <c r="G524" i="20"/>
  <c r="H524" i="20" s="1"/>
  <c r="G509" i="20"/>
  <c r="H509" i="20" s="1"/>
  <c r="G494" i="20"/>
  <c r="H494" i="20" s="1"/>
  <c r="G479" i="20"/>
  <c r="H479" i="20" s="1"/>
  <c r="G464" i="20"/>
  <c r="H464" i="20" s="1"/>
  <c r="G429" i="20"/>
  <c r="H429" i="20" s="1"/>
  <c r="G202" i="20"/>
  <c r="H202" i="20" s="1"/>
  <c r="G183" i="20"/>
  <c r="H183" i="20" s="1"/>
  <c r="G110" i="20"/>
  <c r="H110" i="20" s="1"/>
  <c r="G21" i="20"/>
  <c r="H21" i="20" s="1"/>
  <c r="E554" i="20"/>
  <c r="D554" i="20"/>
  <c r="E539" i="20"/>
  <c r="D539" i="20"/>
  <c r="E524" i="20"/>
  <c r="D524" i="20"/>
  <c r="E509" i="20"/>
  <c r="D509" i="20"/>
  <c r="E494" i="20"/>
  <c r="D494" i="20"/>
  <c r="E479" i="20"/>
  <c r="D479" i="20"/>
  <c r="E464" i="20"/>
  <c r="D464" i="20"/>
  <c r="E429" i="20"/>
  <c r="D429" i="20"/>
  <c r="E202" i="20"/>
  <c r="D202" i="20"/>
  <c r="E183" i="20"/>
  <c r="D183" i="20"/>
  <c r="E110" i="20"/>
  <c r="D110" i="20"/>
  <c r="E21" i="20"/>
  <c r="D21" i="20"/>
  <c r="G378" i="20"/>
  <c r="H378" i="20" s="1"/>
  <c r="G365" i="20"/>
  <c r="H365" i="20" s="1"/>
  <c r="H366" i="20" s="1"/>
  <c r="G140" i="20"/>
  <c r="H140" i="20" s="1"/>
  <c r="G126" i="20"/>
  <c r="H126" i="20" s="1"/>
  <c r="E378" i="20"/>
  <c r="D378" i="20"/>
  <c r="E365" i="20"/>
  <c r="D365" i="20"/>
  <c r="E140" i="20"/>
  <c r="D140" i="20"/>
  <c r="E126" i="20"/>
  <c r="D126" i="20"/>
  <c r="G307" i="20"/>
  <c r="H307" i="20" s="1"/>
  <c r="E307" i="20"/>
  <c r="D307" i="20"/>
  <c r="G400" i="20"/>
  <c r="H400" i="20" s="1"/>
  <c r="E400" i="20"/>
  <c r="D400" i="20"/>
  <c r="G168" i="20"/>
  <c r="H168" i="20" s="1"/>
  <c r="E168" i="20"/>
  <c r="D168" i="20"/>
  <c r="G430" i="20"/>
  <c r="H430" i="20" s="1"/>
  <c r="G203" i="20"/>
  <c r="H203" i="20" s="1"/>
  <c r="G184" i="20"/>
  <c r="H184" i="20" s="1"/>
  <c r="E430" i="20"/>
  <c r="D430" i="20"/>
  <c r="E203" i="20"/>
  <c r="D203" i="20"/>
  <c r="E184" i="20"/>
  <c r="D184" i="20"/>
  <c r="G335" i="20"/>
  <c r="H335" i="20" s="1"/>
  <c r="G322" i="20"/>
  <c r="H322" i="20" s="1"/>
  <c r="E335" i="20"/>
  <c r="D335" i="20"/>
  <c r="E322" i="20"/>
  <c r="D322" i="20"/>
  <c r="G306" i="20"/>
  <c r="H306" i="20" s="1"/>
  <c r="E306" i="20"/>
  <c r="D306" i="20"/>
  <c r="G334" i="20"/>
  <c r="H334" i="20" s="1"/>
  <c r="G321" i="20"/>
  <c r="H321" i="20" s="1"/>
  <c r="E321" i="20"/>
  <c r="D321" i="20"/>
  <c r="E334" i="20"/>
  <c r="D334" i="20"/>
  <c r="G614" i="20"/>
  <c r="G602" i="20"/>
  <c r="G590" i="20"/>
  <c r="G359" i="20"/>
  <c r="G103" i="20"/>
  <c r="G91" i="20"/>
  <c r="G79" i="20"/>
  <c r="G67" i="20"/>
  <c r="G55" i="20"/>
  <c r="G43" i="20"/>
  <c r="E614" i="20"/>
  <c r="D614" i="20"/>
  <c r="E602" i="20"/>
  <c r="D602" i="20"/>
  <c r="E590" i="20"/>
  <c r="D590" i="20"/>
  <c r="E359" i="20"/>
  <c r="D359" i="20"/>
  <c r="E103" i="20"/>
  <c r="D103" i="20"/>
  <c r="E91" i="20"/>
  <c r="D91" i="20"/>
  <c r="E79" i="20"/>
  <c r="D79" i="20"/>
  <c r="E67" i="20"/>
  <c r="D67" i="20"/>
  <c r="E55" i="20"/>
  <c r="D55" i="20"/>
  <c r="E43" i="20"/>
  <c r="D43" i="20"/>
  <c r="G579" i="20"/>
  <c r="H579" i="20" s="1"/>
  <c r="G458" i="20"/>
  <c r="H458" i="20" s="1"/>
  <c r="E579" i="20"/>
  <c r="D579" i="20"/>
  <c r="E458" i="20"/>
  <c r="D458" i="20"/>
  <c r="G613" i="20"/>
  <c r="G601" i="20"/>
  <c r="G589" i="20"/>
  <c r="G358" i="20"/>
  <c r="G102" i="20"/>
  <c r="G90" i="20"/>
  <c r="G78" i="20"/>
  <c r="G66" i="20"/>
  <c r="G54" i="20"/>
  <c r="E613" i="20"/>
  <c r="D613" i="20"/>
  <c r="E601" i="20"/>
  <c r="D601" i="20"/>
  <c r="E589" i="20"/>
  <c r="D589" i="20"/>
  <c r="E358" i="20"/>
  <c r="D358" i="20"/>
  <c r="E102" i="20"/>
  <c r="D102" i="20"/>
  <c r="E90" i="20"/>
  <c r="D90" i="20"/>
  <c r="E78" i="20"/>
  <c r="D78" i="20"/>
  <c r="E66" i="20"/>
  <c r="D66" i="20"/>
  <c r="E54" i="20"/>
  <c r="D54" i="20"/>
  <c r="G42" i="20"/>
  <c r="E42" i="20"/>
  <c r="D42" i="20"/>
  <c r="G615" i="20"/>
  <c r="H615" i="20" s="1"/>
  <c r="G603" i="20"/>
  <c r="H603" i="20" s="1"/>
  <c r="G591" i="20"/>
  <c r="H591" i="20" s="1"/>
  <c r="G360" i="20"/>
  <c r="H360" i="20" s="1"/>
  <c r="G104" i="20"/>
  <c r="H104" i="20" s="1"/>
  <c r="G92" i="20"/>
  <c r="H92" i="20" s="1"/>
  <c r="G80" i="20"/>
  <c r="H80" i="20" s="1"/>
  <c r="G68" i="20"/>
  <c r="H68" i="20" s="1"/>
  <c r="G56" i="20"/>
  <c r="H56" i="20" s="1"/>
  <c r="E615" i="20"/>
  <c r="D615" i="20"/>
  <c r="E603" i="20"/>
  <c r="D603" i="20"/>
  <c r="E591" i="20"/>
  <c r="D591" i="20"/>
  <c r="E360" i="20"/>
  <c r="D360" i="20"/>
  <c r="E104" i="20"/>
  <c r="D104" i="20"/>
  <c r="E92" i="20"/>
  <c r="D92" i="20"/>
  <c r="E80" i="20"/>
  <c r="D80" i="20"/>
  <c r="E68" i="20"/>
  <c r="D68" i="20"/>
  <c r="E56" i="20"/>
  <c r="D56" i="20"/>
  <c r="G44" i="20"/>
  <c r="H44" i="20" s="1"/>
  <c r="E44" i="20"/>
  <c r="D44" i="20"/>
  <c r="H65" i="20" l="1"/>
  <c r="H451" i="20"/>
  <c r="H600" i="20"/>
  <c r="H357" i="20"/>
  <c r="H41" i="20"/>
  <c r="H53" i="20"/>
  <c r="H89" i="20"/>
  <c r="H101" i="20"/>
  <c r="H572" i="20"/>
  <c r="H77" i="20"/>
  <c r="H612" i="20"/>
  <c r="H588" i="20"/>
  <c r="H323" i="20"/>
  <c r="H234" i="20"/>
  <c r="H126" i="24"/>
  <c r="H122" i="24"/>
  <c r="H121" i="24"/>
  <c r="H115" i="24"/>
  <c r="H114" i="24"/>
  <c r="H108" i="24"/>
  <c r="H107" i="24"/>
  <c r="H106" i="24"/>
  <c r="H105" i="24"/>
  <c r="H100" i="24"/>
  <c r="H96" i="24"/>
  <c r="H94" i="24"/>
  <c r="H89" i="24"/>
  <c r="H88" i="24"/>
  <c r="H84" i="24"/>
  <c r="H83" i="24"/>
  <c r="H82" i="24"/>
  <c r="H78" i="24"/>
  <c r="H77" i="24"/>
  <c r="H76" i="24"/>
  <c r="H72" i="24"/>
  <c r="H68" i="24"/>
  <c r="H62" i="24"/>
  <c r="H58" i="24"/>
  <c r="H54" i="24"/>
  <c r="H53" i="24"/>
  <c r="H49" i="24"/>
  <c r="H48" i="24"/>
  <c r="H47" i="24"/>
  <c r="H43" i="24"/>
  <c r="H42" i="24"/>
  <c r="H36" i="24"/>
  <c r="H35" i="24"/>
  <c r="H34" i="24"/>
  <c r="H33" i="24"/>
  <c r="H32" i="24"/>
  <c r="H31" i="24"/>
  <c r="H26" i="24"/>
  <c r="H25" i="24"/>
  <c r="H23" i="24"/>
  <c r="H22" i="24"/>
  <c r="H21" i="24"/>
  <c r="H20" i="24"/>
  <c r="H14" i="24"/>
  <c r="H12" i="24"/>
  <c r="H11" i="24"/>
  <c r="F126" i="24"/>
  <c r="E126" i="24"/>
  <c r="F122" i="24"/>
  <c r="E122" i="24"/>
  <c r="F121" i="24"/>
  <c r="E121" i="24"/>
  <c r="F115" i="24"/>
  <c r="E115" i="24"/>
  <c r="F114" i="24"/>
  <c r="E114" i="24"/>
  <c r="F108" i="24"/>
  <c r="E108" i="24"/>
  <c r="F107" i="24"/>
  <c r="E107" i="24"/>
  <c r="F106" i="24"/>
  <c r="E106" i="24"/>
  <c r="F105" i="24"/>
  <c r="E105" i="24"/>
  <c r="F100" i="24"/>
  <c r="E100" i="24"/>
  <c r="F96" i="24"/>
  <c r="E96" i="24"/>
  <c r="F94" i="24"/>
  <c r="E94" i="24"/>
  <c r="F89" i="24"/>
  <c r="E89" i="24"/>
  <c r="F88" i="24"/>
  <c r="E88" i="24"/>
  <c r="F84" i="24"/>
  <c r="E84" i="24"/>
  <c r="F83" i="24"/>
  <c r="E83" i="24"/>
  <c r="F82" i="24"/>
  <c r="E82" i="24"/>
  <c r="F78" i="24"/>
  <c r="E78" i="24"/>
  <c r="F77" i="24"/>
  <c r="E77" i="24"/>
  <c r="F76" i="24"/>
  <c r="E76" i="24"/>
  <c r="F72" i="24"/>
  <c r="E72" i="24"/>
  <c r="F68" i="24"/>
  <c r="E68" i="24"/>
  <c r="F62" i="24"/>
  <c r="E62" i="24"/>
  <c r="F58" i="24"/>
  <c r="E58" i="24"/>
  <c r="F54" i="24"/>
  <c r="E54" i="24"/>
  <c r="F53" i="24"/>
  <c r="E53" i="24"/>
  <c r="F49" i="24"/>
  <c r="E49" i="24"/>
  <c r="F48" i="24"/>
  <c r="E48" i="24"/>
  <c r="F47" i="24"/>
  <c r="E47" i="24"/>
  <c r="F43" i="24"/>
  <c r="E43" i="24"/>
  <c r="F42" i="24"/>
  <c r="E42" i="24"/>
  <c r="F36" i="24"/>
  <c r="E36" i="24"/>
  <c r="F35" i="24"/>
  <c r="E35" i="24"/>
  <c r="F34" i="24"/>
  <c r="E34" i="24"/>
  <c r="F33" i="24"/>
  <c r="E33" i="24"/>
  <c r="F32" i="24"/>
  <c r="E32" i="24"/>
  <c r="F31" i="24"/>
  <c r="E31" i="24"/>
  <c r="F26" i="24"/>
  <c r="E26" i="24"/>
  <c r="F25" i="24"/>
  <c r="E25" i="24"/>
  <c r="F23" i="24"/>
  <c r="E23" i="24"/>
  <c r="F22" i="24"/>
  <c r="E22" i="24"/>
  <c r="F21" i="24"/>
  <c r="E21" i="24"/>
  <c r="F20" i="24"/>
  <c r="E20" i="24"/>
  <c r="F14" i="24"/>
  <c r="E14" i="24"/>
  <c r="F13" i="24"/>
  <c r="E13" i="24"/>
  <c r="F12" i="24"/>
  <c r="E12" i="24"/>
  <c r="F11" i="24"/>
  <c r="E11" i="24"/>
  <c r="H631" i="20" l="1"/>
  <c r="D6473" i="47" s="1"/>
  <c r="H15" i="24"/>
  <c r="R35" i="24"/>
  <c r="G43" i="24"/>
  <c r="R43" i="24" s="1"/>
  <c r="J44" i="24"/>
  <c r="I44" i="24"/>
  <c r="R42" i="24"/>
  <c r="K42" i="24"/>
  <c r="R36" i="24"/>
  <c r="R34" i="24"/>
  <c r="K34" i="24"/>
  <c r="R33" i="24"/>
  <c r="R31" i="24"/>
  <c r="K31" i="24" l="1"/>
  <c r="K43" i="24"/>
  <c r="K32" i="24" l="1"/>
  <c r="R32" i="24"/>
  <c r="R44" i="24" s="1"/>
  <c r="E14" i="38" s="1"/>
  <c r="K16" i="38" s="1"/>
  <c r="G63" i="24" l="1"/>
  <c r="R63" i="24" s="1"/>
  <c r="R122" i="24"/>
  <c r="R116" i="24"/>
  <c r="H626" i="20"/>
  <c r="G100" i="24"/>
  <c r="R100" i="24" s="1"/>
  <c r="R101" i="24" s="1"/>
  <c r="E47" i="38" s="1"/>
  <c r="M49" i="38" s="1"/>
  <c r="K23" i="24"/>
  <c r="G94" i="24"/>
  <c r="K94" i="24" s="1"/>
  <c r="R89" i="24"/>
  <c r="G96" i="24"/>
  <c r="R96" i="24" s="1"/>
  <c r="R78" i="24"/>
  <c r="R126" i="24"/>
  <c r="R127" i="24" s="1"/>
  <c r="K126" i="24"/>
  <c r="J127" i="24"/>
  <c r="I127" i="24"/>
  <c r="AD124" i="24"/>
  <c r="J123" i="24"/>
  <c r="I123" i="24"/>
  <c r="R121" i="24"/>
  <c r="K121" i="24"/>
  <c r="J117" i="24"/>
  <c r="I117" i="24"/>
  <c r="R115" i="24"/>
  <c r="K115" i="24"/>
  <c r="R114" i="24"/>
  <c r="J112" i="24"/>
  <c r="I112" i="24"/>
  <c r="R108" i="24"/>
  <c r="K108" i="24"/>
  <c r="R107" i="24"/>
  <c r="R106" i="24"/>
  <c r="R105" i="24"/>
  <c r="J97" i="24"/>
  <c r="I97" i="24"/>
  <c r="R88" i="24"/>
  <c r="J85" i="24"/>
  <c r="J90" i="24" s="1"/>
  <c r="I85" i="24"/>
  <c r="I90" i="24" s="1"/>
  <c r="R72" i="24"/>
  <c r="R73" i="24" s="1"/>
  <c r="E32" i="38" s="1"/>
  <c r="M34" i="38" s="1"/>
  <c r="K72" i="24"/>
  <c r="J69" i="24"/>
  <c r="J73" i="24" s="1"/>
  <c r="J79" i="24" s="1"/>
  <c r="I69" i="24"/>
  <c r="I73" i="24" s="1"/>
  <c r="I79" i="24" s="1"/>
  <c r="G68" i="24"/>
  <c r="R68" i="24" s="1"/>
  <c r="R69" i="24" s="1"/>
  <c r="E29" i="38" s="1"/>
  <c r="G64" i="24"/>
  <c r="R64" i="24" s="1"/>
  <c r="J59" i="24"/>
  <c r="J65" i="24" s="1"/>
  <c r="I59" i="24"/>
  <c r="I65" i="24" s="1"/>
  <c r="G53" i="24"/>
  <c r="G54" i="24" s="1"/>
  <c r="R54" i="24" s="1"/>
  <c r="J50" i="24"/>
  <c r="J55" i="24" s="1"/>
  <c r="I50" i="24"/>
  <c r="I55" i="24" s="1"/>
  <c r="G49" i="24"/>
  <c r="K49" i="24" s="1"/>
  <c r="G48" i="24"/>
  <c r="R48" i="24" s="1"/>
  <c r="G47" i="24"/>
  <c r="G58" i="24" s="1"/>
  <c r="K58" i="24" s="1"/>
  <c r="J27" i="24"/>
  <c r="I27" i="24"/>
  <c r="G22" i="24"/>
  <c r="G20" i="24"/>
  <c r="R20" i="24" s="1"/>
  <c r="J16" i="24"/>
  <c r="I16" i="24"/>
  <c r="R14" i="24"/>
  <c r="K13" i="24"/>
  <c r="G11" i="24"/>
  <c r="R11" i="24" s="1"/>
  <c r="E56" i="38" l="1"/>
  <c r="M58" i="38" s="1"/>
  <c r="G624" i="20"/>
  <c r="H624" i="20" s="1"/>
  <c r="R123" i="24"/>
  <c r="E53" i="38" s="1"/>
  <c r="I55" i="38" s="1"/>
  <c r="R117" i="24"/>
  <c r="I31" i="38"/>
  <c r="K31" i="38"/>
  <c r="H622" i="20"/>
  <c r="G618" i="20" s="1"/>
  <c r="H618" i="20" s="1"/>
  <c r="K68" i="24"/>
  <c r="R90" i="24"/>
  <c r="E41" i="38" s="1"/>
  <c r="K43" i="38" s="1"/>
  <c r="K53" i="24"/>
  <c r="K20" i="24"/>
  <c r="R22" i="24"/>
  <c r="G12" i="24"/>
  <c r="R12" i="24" s="1"/>
  <c r="G82" i="24"/>
  <c r="R82" i="24" s="1"/>
  <c r="G21" i="24"/>
  <c r="K21" i="24" s="1"/>
  <c r="R23" i="24"/>
  <c r="R47" i="24"/>
  <c r="K48" i="24"/>
  <c r="R53" i="24"/>
  <c r="R55" i="24" s="1"/>
  <c r="E20" i="38" s="1"/>
  <c r="K22" i="38" s="1"/>
  <c r="G62" i="24"/>
  <c r="K62" i="24" s="1"/>
  <c r="K47" i="24"/>
  <c r="I100" i="24"/>
  <c r="G26" i="24"/>
  <c r="K25" i="24"/>
  <c r="R25" i="24"/>
  <c r="R49" i="24"/>
  <c r="R58" i="24"/>
  <c r="R59" i="24" s="1"/>
  <c r="E23" i="38" s="1"/>
  <c r="K25" i="38" s="1"/>
  <c r="R94" i="24"/>
  <c r="R97" i="24" s="1"/>
  <c r="E44" i="38" s="1"/>
  <c r="I46" i="38" s="1"/>
  <c r="R21" i="24" l="1"/>
  <c r="D6464" i="47"/>
  <c r="H110" i="24" s="1"/>
  <c r="R110" i="24" s="1"/>
  <c r="R50" i="24"/>
  <c r="E17" i="38" s="1"/>
  <c r="I19" i="38" s="1"/>
  <c r="R62" i="24"/>
  <c r="R65" i="24" s="1"/>
  <c r="E26" i="38" s="1"/>
  <c r="G84" i="24"/>
  <c r="K82" i="24"/>
  <c r="G83" i="24"/>
  <c r="I101" i="24"/>
  <c r="J100" i="24"/>
  <c r="K26" i="24"/>
  <c r="R26" i="24"/>
  <c r="R27" i="24" l="1"/>
  <c r="E11" i="38" s="1"/>
  <c r="I13" i="38" s="1"/>
  <c r="K28" i="38"/>
  <c r="M28" i="38"/>
  <c r="K100" i="24"/>
  <c r="J101" i="24"/>
  <c r="R84" i="24"/>
  <c r="K84" i="24"/>
  <c r="K83" i="24"/>
  <c r="R83" i="24"/>
  <c r="K13" i="38" l="1"/>
  <c r="R85" i="24"/>
  <c r="E38" i="38" l="1"/>
  <c r="M40" i="38" l="1"/>
  <c r="M59" i="38" s="1"/>
  <c r="M60" i="38" l="1"/>
  <c r="M61" i="38" s="1"/>
  <c r="F614" i="20"/>
  <c r="H614" i="20" s="1"/>
  <c r="F613" i="20"/>
  <c r="H613" i="20" s="1"/>
  <c r="F611" i="20"/>
  <c r="H611" i="20" s="1"/>
  <c r="F608" i="20"/>
  <c r="F607" i="20"/>
  <c r="F602" i="20"/>
  <c r="H602" i="20" s="1"/>
  <c r="F601" i="20"/>
  <c r="H601" i="20" s="1"/>
  <c r="F599" i="20"/>
  <c r="H599" i="20" s="1"/>
  <c r="F595" i="20"/>
  <c r="F590" i="20"/>
  <c r="H590" i="20" s="1"/>
  <c r="F589" i="20"/>
  <c r="H589" i="20" s="1"/>
  <c r="F587" i="20"/>
  <c r="H587" i="20" s="1"/>
  <c r="F584" i="20"/>
  <c r="F583" i="20"/>
  <c r="F586" i="20" l="1"/>
  <c r="H586" i="20" s="1"/>
  <c r="H583" i="20"/>
  <c r="F585" i="20"/>
  <c r="H585" i="20" s="1"/>
  <c r="H584" i="20"/>
  <c r="F598" i="20"/>
  <c r="H598" i="20" s="1"/>
  <c r="H595" i="20"/>
  <c r="F610" i="20"/>
  <c r="H610" i="20" s="1"/>
  <c r="H607" i="20"/>
  <c r="F609" i="20"/>
  <c r="H609" i="20" s="1"/>
  <c r="H608" i="20"/>
  <c r="D6463" i="47" l="1"/>
  <c r="H109" i="24" s="1"/>
  <c r="R109" i="24" s="1"/>
  <c r="F596" i="20"/>
  <c r="F573" i="20"/>
  <c r="F574" i="20"/>
  <c r="H574" i="20" s="1"/>
  <c r="F571" i="20"/>
  <c r="H571" i="20" s="1"/>
  <c r="F570" i="20"/>
  <c r="H570" i="20" s="1"/>
  <c r="F568" i="20"/>
  <c r="F567" i="20"/>
  <c r="F576" i="20" l="1"/>
  <c r="H576" i="20" s="1"/>
  <c r="H567" i="20"/>
  <c r="F597" i="20"/>
  <c r="H597" i="20" s="1"/>
  <c r="H596" i="20"/>
  <c r="F569" i="20"/>
  <c r="H569" i="20" s="1"/>
  <c r="H568" i="20"/>
  <c r="F577" i="20"/>
  <c r="H577" i="20" s="1"/>
  <c r="H573" i="20"/>
  <c r="F575" i="20"/>
  <c r="H575" i="20" s="1"/>
  <c r="H604" i="20" l="1"/>
  <c r="H495" i="20" l="1"/>
  <c r="H510" i="20"/>
  <c r="H525" i="20"/>
  <c r="H540" i="20"/>
  <c r="H555" i="20"/>
  <c r="H500" i="20"/>
  <c r="H545" i="20"/>
  <c r="H560" i="20"/>
  <c r="H485" i="20"/>
  <c r="H480" i="20"/>
  <c r="H465" i="20"/>
  <c r="H470" i="20"/>
  <c r="H530" i="20"/>
  <c r="F100" i="20"/>
  <c r="H100" i="20" s="1"/>
  <c r="F103" i="20"/>
  <c r="H103" i="20" s="1"/>
  <c r="F102" i="20"/>
  <c r="H102" i="20" s="1"/>
  <c r="F96" i="20"/>
  <c r="H96" i="20" s="1"/>
  <c r="F55" i="20"/>
  <c r="H55" i="20" s="1"/>
  <c r="F48" i="20"/>
  <c r="F91" i="20"/>
  <c r="H91" i="20" s="1"/>
  <c r="F90" i="20"/>
  <c r="H90" i="20" s="1"/>
  <c r="F88" i="20"/>
  <c r="H88" i="20" s="1"/>
  <c r="F84" i="20"/>
  <c r="F79" i="20"/>
  <c r="H79" i="20" s="1"/>
  <c r="F78" i="20"/>
  <c r="H78" i="20" s="1"/>
  <c r="F76" i="20"/>
  <c r="H76" i="20" s="1"/>
  <c r="F72" i="20"/>
  <c r="F54" i="20"/>
  <c r="H54" i="20" s="1"/>
  <c r="F52" i="20"/>
  <c r="H52" i="20" s="1"/>
  <c r="F67" i="20"/>
  <c r="H67" i="20" s="1"/>
  <c r="F66" i="20"/>
  <c r="H66" i="20" s="1"/>
  <c r="F64" i="20"/>
  <c r="H64" i="20" s="1"/>
  <c r="F61" i="20"/>
  <c r="H61" i="20" s="1"/>
  <c r="F60" i="20"/>
  <c r="F43" i="20"/>
  <c r="H43" i="20" s="1"/>
  <c r="F42" i="20"/>
  <c r="H42" i="20" s="1"/>
  <c r="F40" i="20"/>
  <c r="H40" i="20" s="1"/>
  <c r="F37" i="20"/>
  <c r="F36" i="20"/>
  <c r="F452" i="20"/>
  <c r="H452" i="20" s="1"/>
  <c r="F454" i="20"/>
  <c r="H454" i="20" s="1"/>
  <c r="F453" i="20"/>
  <c r="H453" i="20" s="1"/>
  <c r="F450" i="20"/>
  <c r="H450" i="20" s="1"/>
  <c r="F449" i="20"/>
  <c r="H449" i="20" s="1"/>
  <c r="F447" i="20"/>
  <c r="H447" i="20" s="1"/>
  <c r="F446" i="20"/>
  <c r="H446" i="20" s="1"/>
  <c r="F39" i="20" l="1"/>
  <c r="H39" i="20" s="1"/>
  <c r="H36" i="20"/>
  <c r="F75" i="20"/>
  <c r="H75" i="20" s="1"/>
  <c r="H72" i="20"/>
  <c r="F87" i="20"/>
  <c r="H87" i="20" s="1"/>
  <c r="H84" i="20"/>
  <c r="F51" i="20"/>
  <c r="H51" i="20" s="1"/>
  <c r="H48" i="20"/>
  <c r="F38" i="20"/>
  <c r="H38" i="20" s="1"/>
  <c r="H37" i="20"/>
  <c r="F63" i="20"/>
  <c r="H63" i="20" s="1"/>
  <c r="H60" i="20"/>
  <c r="H487" i="20"/>
  <c r="F99" i="20"/>
  <c r="H99" i="20" s="1"/>
  <c r="F49" i="20"/>
  <c r="F448" i="20"/>
  <c r="H448" i="20" s="1"/>
  <c r="F456" i="20"/>
  <c r="H456" i="20" s="1"/>
  <c r="F455" i="20"/>
  <c r="H455" i="20" s="1"/>
  <c r="F62" i="20"/>
  <c r="H62" i="20" s="1"/>
  <c r="F50" i="20" l="1"/>
  <c r="H50" i="20" s="1"/>
  <c r="H49" i="20"/>
  <c r="H439" i="20"/>
  <c r="H431" i="20"/>
  <c r="F73" i="20"/>
  <c r="H73" i="20" s="1"/>
  <c r="F74" i="20" l="1"/>
  <c r="H74" i="20" s="1"/>
  <c r="F85" i="20" l="1"/>
  <c r="H85" i="20" s="1"/>
  <c r="H421" i="20"/>
  <c r="H417" i="20"/>
  <c r="H423" i="20" l="1"/>
  <c r="F86" i="20"/>
  <c r="H86" i="20" s="1"/>
  <c r="F97" i="20" l="1"/>
  <c r="H97" i="20" s="1"/>
  <c r="F98" i="20" l="1"/>
  <c r="H98" i="20" s="1"/>
  <c r="F405" i="20"/>
  <c r="H405" i="20" s="1"/>
  <c r="H401" i="20" l="1"/>
  <c r="H408" i="20"/>
  <c r="H393" i="20" l="1"/>
  <c r="H395" i="20" s="1"/>
  <c r="H384" i="20" l="1"/>
  <c r="H260" i="20" l="1"/>
  <c r="G628" i="20"/>
  <c r="H628" i="20" s="1"/>
  <c r="H370" i="20"/>
  <c r="F359" i="20"/>
  <c r="H359" i="20" s="1"/>
  <c r="F358" i="20"/>
  <c r="H358" i="20" s="1"/>
  <c r="F356" i="20"/>
  <c r="H356" i="20" s="1"/>
  <c r="F353" i="20"/>
  <c r="F352" i="20"/>
  <c r="H352" i="20" s="1"/>
  <c r="H294" i="20"/>
  <c r="H290" i="20"/>
  <c r="H284" i="20"/>
  <c r="H279" i="20"/>
  <c r="H274" i="20"/>
  <c r="H269" i="20"/>
  <c r="H254" i="20"/>
  <c r="H159" i="20"/>
  <c r="H145" i="20"/>
  <c r="H131" i="20"/>
  <c r="F354" i="20" l="1"/>
  <c r="H354" i="20" s="1"/>
  <c r="H353" i="20"/>
  <c r="H372" i="20"/>
  <c r="H374" i="20" s="1"/>
  <c r="H155" i="20"/>
  <c r="H117" i="20"/>
  <c r="H169" i="20"/>
  <c r="H111" i="20"/>
  <c r="H141" i="20"/>
  <c r="H127" i="20"/>
  <c r="H194" i="20"/>
  <c r="H336" i="20"/>
  <c r="H175" i="20"/>
  <c r="H341" i="20"/>
  <c r="H217" i="20"/>
  <c r="H255" i="20"/>
  <c r="H262" i="20" s="1"/>
  <c r="H264" i="20" s="1"/>
  <c r="H240" i="20"/>
  <c r="H204" i="20"/>
  <c r="H228" i="20"/>
  <c r="H22" i="20"/>
  <c r="H12" i="20"/>
  <c r="H29" i="20"/>
  <c r="H7" i="20"/>
  <c r="H185" i="20"/>
  <c r="H308" i="20"/>
  <c r="H328" i="20"/>
  <c r="H315" i="20"/>
  <c r="H300" i="20"/>
  <c r="F355" i="20"/>
  <c r="H355" i="20" s="1"/>
  <c r="H343" i="20" l="1"/>
  <c r="H348" i="20" s="1"/>
  <c r="H14" i="20"/>
  <c r="H16" i="20" s="1"/>
  <c r="H330" i="20"/>
  <c r="H317" i="20"/>
  <c r="H346" i="20" s="1"/>
  <c r="H347" i="20" l="1"/>
  <c r="H161" i="20"/>
  <c r="H163" i="20" s="1"/>
  <c r="H242" i="20"/>
  <c r="H380" i="20" l="1"/>
  <c r="H386" i="20" s="1"/>
  <c r="H388" i="20" s="1"/>
  <c r="H244" i="20"/>
  <c r="R15" i="24"/>
  <c r="H177" i="20" l="1"/>
  <c r="H179" i="20" s="1"/>
  <c r="H410" i="20" l="1"/>
  <c r="H412" i="20" s="1"/>
  <c r="G397" i="20" s="1"/>
  <c r="H397" i="20" s="1"/>
  <c r="D6451" i="47" s="1"/>
  <c r="H119" i="20" l="1"/>
  <c r="H121" i="20" s="1"/>
  <c r="G594" i="20"/>
  <c r="H594" i="20" s="1"/>
  <c r="H31" i="20"/>
  <c r="H33" i="20" s="1"/>
  <c r="G18" i="20" s="1"/>
  <c r="H18" i="20" s="1"/>
  <c r="D6431" i="47" s="1"/>
  <c r="H133" i="20"/>
  <c r="H135" i="20" s="1"/>
  <c r="H147" i="20"/>
  <c r="H149" i="20" s="1"/>
  <c r="H57" i="20"/>
  <c r="H196" i="20"/>
  <c r="H198" i="20" s="1"/>
  <c r="G181" i="20" s="1"/>
  <c r="H181" i="20" s="1"/>
  <c r="G3" i="20" s="1"/>
  <c r="H3" i="20" s="1"/>
  <c r="D6430" i="47" s="1"/>
  <c r="H361" i="20"/>
  <c r="H302" i="20"/>
  <c r="H345" i="20" s="1"/>
  <c r="H349" i="20" s="1"/>
  <c r="G286" i="20" s="1"/>
  <c r="H286" i="20" s="1"/>
  <c r="G271" i="20" s="1"/>
  <c r="H271" i="20" s="1"/>
  <c r="H219" i="20"/>
  <c r="H221" i="20" s="1"/>
  <c r="H45" i="20"/>
  <c r="H93" i="20"/>
  <c r="G83" i="20" s="1"/>
  <c r="H83" i="20" s="1"/>
  <c r="H105" i="20"/>
  <c r="H441" i="20"/>
  <c r="H443" i="20" s="1"/>
  <c r="G427" i="20" s="1"/>
  <c r="H427" i="20" s="1"/>
  <c r="H81" i="20"/>
  <c r="H69" i="20"/>
  <c r="H459" i="20"/>
  <c r="G445" i="20" s="1"/>
  <c r="H445" i="20" s="1"/>
  <c r="G230" i="20" s="1"/>
  <c r="H230" i="20" s="1"/>
  <c r="H489" i="20"/>
  <c r="G476" i="20" s="1"/>
  <c r="H476" i="20" s="1"/>
  <c r="H562" i="20"/>
  <c r="H564" i="20" s="1"/>
  <c r="G551" i="20" s="1"/>
  <c r="H551" i="20" s="1"/>
  <c r="G376" i="20" s="1"/>
  <c r="H517" i="20"/>
  <c r="H519" i="20" s="1"/>
  <c r="G506" i="20" s="1"/>
  <c r="H506" i="20" s="1"/>
  <c r="H472" i="20"/>
  <c r="H474" i="20" s="1"/>
  <c r="G461" i="20" s="1"/>
  <c r="H461" i="20" s="1"/>
  <c r="G390" i="20" s="1"/>
  <c r="H390" i="20" s="1"/>
  <c r="H532" i="20"/>
  <c r="H534" i="20" s="1"/>
  <c r="G521" i="20" s="1"/>
  <c r="H521" i="20" s="1"/>
  <c r="G246" i="20" s="1"/>
  <c r="H246" i="20" s="1"/>
  <c r="H547" i="20"/>
  <c r="H549" i="20" s="1"/>
  <c r="G536" i="20" s="1"/>
  <c r="H536" i="20" s="1"/>
  <c r="G363" i="20" s="1"/>
  <c r="H502" i="20"/>
  <c r="H504" i="20" s="1"/>
  <c r="G491" i="20" s="1"/>
  <c r="H491" i="20" s="1"/>
  <c r="H580" i="20"/>
  <c r="G566" i="20" s="1"/>
  <c r="H566" i="20" s="1"/>
  <c r="D6462" i="47" s="1"/>
  <c r="H616" i="20"/>
  <c r="G606" i="20" s="1"/>
  <c r="H606" i="20" s="1"/>
  <c r="H592" i="20"/>
  <c r="G582" i="20" s="1"/>
  <c r="H582" i="20" s="1"/>
  <c r="H111" i="24" l="1"/>
  <c r="R111" i="24" s="1"/>
  <c r="R112" i="24" s="1"/>
  <c r="R118" i="24" s="1"/>
  <c r="H363" i="20"/>
  <c r="H376" i="20"/>
  <c r="D6472" i="47"/>
  <c r="D6443" i="47"/>
  <c r="D6442" i="47"/>
  <c r="G281" i="20"/>
  <c r="H281" i="20" s="1"/>
  <c r="G351" i="20"/>
  <c r="H351" i="20" s="1"/>
  <c r="D6449" i="47" s="1"/>
  <c r="G123" i="20"/>
  <c r="H123" i="20" s="1"/>
  <c r="D6435" i="47" s="1"/>
  <c r="G35" i="20"/>
  <c r="H35" i="20" s="1"/>
  <c r="D6432" i="47" s="1"/>
  <c r="D6450" i="47"/>
  <c r="G165" i="20"/>
  <c r="H165" i="20" s="1"/>
  <c r="G95" i="20"/>
  <c r="H95" i="20" s="1"/>
  <c r="D6467" i="47" s="1"/>
  <c r="G200" i="20"/>
  <c r="H200" i="20" s="1"/>
  <c r="G59" i="20" s="1"/>
  <c r="H59" i="20" s="1"/>
  <c r="D6434" i="47" s="1"/>
  <c r="G47" i="20"/>
  <c r="H47" i="20" s="1"/>
  <c r="D6433" i="47" s="1"/>
  <c r="G137" i="20"/>
  <c r="H137" i="20" s="1"/>
  <c r="D6436" i="47" s="1"/>
  <c r="G107" i="20"/>
  <c r="H107" i="20" s="1"/>
  <c r="D6465" i="47" s="1"/>
  <c r="D6459" i="47"/>
  <c r="D6469" i="47"/>
  <c r="D6471" i="47"/>
  <c r="D6460" i="47"/>
  <c r="D6455" i="47"/>
  <c r="D6461" i="47"/>
  <c r="D6439" i="47"/>
  <c r="D6457" i="47"/>
  <c r="D6470" i="47"/>
  <c r="D6458" i="47"/>
  <c r="D6468" i="47"/>
  <c r="D6456" i="47"/>
  <c r="D6453" i="47"/>
  <c r="D6448" i="47"/>
  <c r="D6454" i="47"/>
  <c r="H13" i="24" l="1"/>
  <c r="R13" i="24" s="1"/>
  <c r="R16" i="24" s="1"/>
  <c r="E8" i="38" s="1"/>
  <c r="E50" i="38"/>
  <c r="D6440" i="47"/>
  <c r="D6438" i="47"/>
  <c r="G266" i="20"/>
  <c r="H266" i="20" s="1"/>
  <c r="D6447" i="47"/>
  <c r="G276" i="20"/>
  <c r="H276" i="20" s="1"/>
  <c r="G151" i="20"/>
  <c r="H151" i="20" s="1"/>
  <c r="D6437" i="47" s="1"/>
  <c r="G10" i="38" l="1"/>
  <c r="G59" i="38" s="1"/>
  <c r="G60" i="38" s="1"/>
  <c r="G61" i="38" s="1"/>
  <c r="G63" i="38" s="1"/>
  <c r="I10" i="38"/>
  <c r="K52" i="38"/>
  <c r="I52" i="38"/>
  <c r="G223" i="20"/>
  <c r="H223" i="20" s="1"/>
  <c r="D6446" i="47"/>
  <c r="D6445" i="47"/>
  <c r="D6444" i="47"/>
  <c r="I59" i="38" l="1"/>
  <c r="I60" i="38" s="1"/>
  <c r="I61" i="38" s="1"/>
  <c r="I63" i="38" s="1"/>
  <c r="G71" i="20"/>
  <c r="H71" i="20" s="1"/>
  <c r="D6441" i="47"/>
  <c r="D6466" i="47" l="1"/>
  <c r="H425" i="20" l="1"/>
  <c r="G414" i="20" s="1"/>
  <c r="H414" i="20" s="1"/>
  <c r="D6452" i="47" l="1"/>
  <c r="K76" i="24" l="1"/>
  <c r="R77" i="24"/>
  <c r="R76" i="24"/>
  <c r="R79" i="24" l="1"/>
  <c r="R128" i="24" l="1"/>
  <c r="R129" i="24" s="1"/>
  <c r="E35" i="38"/>
  <c r="K37" i="38" s="1"/>
  <c r="K59" i="38" s="1"/>
  <c r="K60" i="38" s="1"/>
  <c r="K61" i="38" s="1"/>
  <c r="K63" i="38" s="1"/>
  <c r="M63" i="38" s="1"/>
  <c r="E59" i="38" l="1"/>
  <c r="F36" i="38" s="1"/>
  <c r="F21" i="38" l="1"/>
  <c r="F57" i="38"/>
  <c r="F39" i="38"/>
  <c r="F18" i="38"/>
  <c r="F27" i="38"/>
  <c r="F45" i="38"/>
  <c r="F24" i="38"/>
  <c r="F12" i="38"/>
  <c r="F15" i="38"/>
  <c r="F48" i="38"/>
  <c r="F51" i="38"/>
  <c r="F9" i="38"/>
  <c r="E60" i="38"/>
  <c r="O65" i="38" s="1"/>
  <c r="F54" i="38"/>
  <c r="F42" i="38"/>
  <c r="F30" i="38"/>
  <c r="F33" i="38"/>
  <c r="F59" i="38" l="1"/>
</calcChain>
</file>

<file path=xl/connections.xml><?xml version="1.0" encoding="utf-8"?>
<connections xmlns="http://schemas.openxmlformats.org/spreadsheetml/2006/main">
  <connection id="1" name="Conexão2" type="4" refreshedVersion="2" background="1" saveData="1">
    <webPr sourceData="1" parsePre="1" consecutive="1" xl2000="1" url="file:///C:/Documents%20and%20Settings/Alice/Meus%20documentos/Edlene/UFMT/Instituto%20de%20computa%E7%E3o%202o%20etapa/Relat%F3rios/RelatorioMateriais.html" htmlTables="1">
      <tables count="1">
        <x v="2"/>
      </tables>
    </webPr>
  </connection>
  <connection id="2" name="Conexão21" type="4" refreshedVersion="2" background="1" saveData="1">
    <webPr sourceData="1" parsePre="1" consecutive="1" xl2000="1" url="file:///C:/Documents%20and%20Settings/Alice/Meus%20documentos/Edlene/UFMT/Instituto%20de%20computa%E7%E3o%202o%20etapa/Relat%F3rios/RelatorioMateriais.html" htmlTables="1">
      <tables count="1">
        <x v="2"/>
      </tables>
    </webPr>
  </connection>
  <connection id="3" name="Conexão22" type="4" refreshedVersion="2" background="1" saveData="1">
    <webPr sourceData="1" parsePre="1" consecutive="1" xl2000="1" url="file:///C:/Documents%20and%20Settings/Alice/Meus%20documentos/Edlene/UFMT/Instituto%20de%20computa%E7%E3o%202o%20etapa/Relat%F3rios/RelatorioMateriais.html" htmlTables="1">
      <tables count="1">
        <x v="2"/>
      </tables>
    </webPr>
  </connection>
</connections>
</file>

<file path=xl/sharedStrings.xml><?xml version="1.0" encoding="utf-8"?>
<sst xmlns="http://schemas.openxmlformats.org/spreadsheetml/2006/main" count="40365" uniqueCount="21248">
  <si>
    <r>
      <t>MUNICÍPIO:</t>
    </r>
    <r>
      <rPr>
        <sz val="9"/>
        <rFont val="Arial"/>
        <family val="2"/>
      </rPr>
      <t xml:space="preserve"> VÁRZEA GRANDE - MT </t>
    </r>
  </si>
  <si>
    <t>ITEM</t>
  </si>
  <si>
    <t>FONTE</t>
  </si>
  <si>
    <t>ESPECIFICAÇÃO</t>
  </si>
  <si>
    <t>DADOS DO CONTRATO</t>
  </si>
  <si>
    <t>UNID.</t>
  </si>
  <si>
    <t>QUANT.</t>
  </si>
  <si>
    <t>P. UNIT. (R$)</t>
  </si>
  <si>
    <t>V . UNIT.</t>
  </si>
  <si>
    <t>V. TOTAL</t>
  </si>
  <si>
    <t>%</t>
  </si>
  <si>
    <t>1.0</t>
  </si>
  <si>
    <t>1.1.1</t>
  </si>
  <si>
    <t>SINAPI</t>
  </si>
  <si>
    <t>2.0</t>
  </si>
  <si>
    <t>M</t>
  </si>
  <si>
    <t>3.0</t>
  </si>
  <si>
    <t>3.1.1</t>
  </si>
  <si>
    <t>M2</t>
  </si>
  <si>
    <t>4.0</t>
  </si>
  <si>
    <t>4.1</t>
  </si>
  <si>
    <t>4.3</t>
  </si>
  <si>
    <t>5.0</t>
  </si>
  <si>
    <t>5.1</t>
  </si>
  <si>
    <t>5.2</t>
  </si>
  <si>
    <t>6.0</t>
  </si>
  <si>
    <t>6.1</t>
  </si>
  <si>
    <t>7.0</t>
  </si>
  <si>
    <t>7.1</t>
  </si>
  <si>
    <t>8.0</t>
  </si>
  <si>
    <t>8.1</t>
  </si>
  <si>
    <t>9.0</t>
  </si>
  <si>
    <t>9.1</t>
  </si>
  <si>
    <t>12.0</t>
  </si>
  <si>
    <t>12.1</t>
  </si>
  <si>
    <t>12.2</t>
  </si>
  <si>
    <t>13.0</t>
  </si>
  <si>
    <t>13.1</t>
  </si>
  <si>
    <t>14.0</t>
  </si>
  <si>
    <t>M3</t>
  </si>
  <si>
    <t>KG</t>
  </si>
  <si>
    <t>15.0</t>
  </si>
  <si>
    <t>16.0</t>
  </si>
  <si>
    <t>17.0</t>
  </si>
  <si>
    <t>17.1</t>
  </si>
  <si>
    <t>C0588</t>
  </si>
  <si>
    <t>UN</t>
  </si>
  <si>
    <t>TOTAL GERAL</t>
  </si>
  <si>
    <t>H</t>
  </si>
  <si>
    <t>L</t>
  </si>
  <si>
    <t>PAR</t>
  </si>
  <si>
    <t>!EM PROCESSO DE DESATIVACAO! DIVISORIA COLMEIA CEGA COM MONTANTE E RODAPE DE ALUMINIO ANODIZADO SIMPLES (SEM COLOCACAO)</t>
  </si>
  <si>
    <t>!EM PROCESSO DE DESATIVACAO! ESCAVADEIRA DRAGA DE ARRASTE, CAP. 3/4 JC 140HP (INCL MANUTENCAO/OPERACAO)</t>
  </si>
  <si>
    <t>!EM PROCESSO DE DESATIVACAO! ESCAVADEIRA HIDRAULICA SOBRE ESTEIRAS DE 99 HP, PESO OPERACIONAL DE *16* T E CAPACIDADE DE 0,85 A 1,00 M3 (LOCACAO COM OPERADOR, COMBUSTIVEL E MANUTENCAO)</t>
  </si>
  <si>
    <t>!EM PROCESSO DE DESATIVACAO! LUMINARIA FECHADA P/ ILUMINACAO PUBLICA, TIPO ABL 50/F OU EQUIV, P/ LAMPADA A VAPOR DE MERCURIO 400W</t>
  </si>
  <si>
    <t>!EM PROCESSO DE DESATIVACAO! TERMINAL DE PORCELANA (MUFLA) UNIPOLAR, USO EXTERNO, TENSAO 3,6/6 KV, PARA CABO DE 10/16 MM2, COM ISOLAMENTO EPR</t>
  </si>
  <si>
    <t>ABERTURA PARA ENCAIXE DE CUBA OU LAVATORIO EM BANCADA DE MARMORE/ GRANITO OU OUTRO TIPO DE PEDRA NATURAL</t>
  </si>
  <si>
    <t>ABRACADEIRA DE LATAO PARA FIXACAO DE CABO PARA-RAIO, DIMENSOES 32 X 24 X 24 MM</t>
  </si>
  <si>
    <t>ABRACADEIRA DE NYLON PARA AMARRACAO DE CABOS, COMPRIMENTO DE *230* X *7,6* MM</t>
  </si>
  <si>
    <t>ABRACADEIRA DE NYLON PARA AMARRACAO DE CABOS, COMPRIMENTO DE 100 X 2,5 MM</t>
  </si>
  <si>
    <t>ABRACADEIRA DE NYLON PARA AMARRACAO DE CABOS, COMPRIMENTO DE 150 X *3,6* MM</t>
  </si>
  <si>
    <t>ABRACADEIRA DE NYLON PARA AMARRACAO DE CABOS, COMPRIMENTO DE 200 X *4,6* MM</t>
  </si>
  <si>
    <t>ABRACADEIRA DE NYLON PARA AMARRACAO DE CABOS, COMPRIMENTO DE 390 X *4,6* MM</t>
  </si>
  <si>
    <t>ABRACADEIRA EM ACO PARA AMARRACAO DE ELETRODUTOS, TIPO D, COM 1 1/2" E CUNHA DE FIXACAO</t>
  </si>
  <si>
    <t>ABRACADEIRA EM ACO PARA AMARRACAO DE ELETRODUTOS, TIPO D, COM 1 1/2" E PARAFUSO DE FIXACAO</t>
  </si>
  <si>
    <t>ABRACADEIRA EM ACO PARA AMARRACAO DE ELETRODUTOS, TIPO D, COM 1 1/4" E CUNHA DE FIXACAO</t>
  </si>
  <si>
    <t>ABRACADEIRA EM ACO PARA AMARRACAO DE ELETRODUTOS, TIPO D, COM 1 1/4" E PARAFUSO DE FIXACAO</t>
  </si>
  <si>
    <t>ABRACADEIRA EM ACO PARA AMARRACAO DE ELETRODUTOS, TIPO D, COM 1/2" E CUNHA DE FIXACAO</t>
  </si>
  <si>
    <t>ABRACADEIRA EM ACO PARA AMARRACAO DE ELETRODUTOS, TIPO D, COM 1/2" E PARAFUSO DE FIXACAO</t>
  </si>
  <si>
    <t>ABRACADEIRA EM ACO PARA AMARRACAO DE ELETRODUTOS, TIPO D, COM 1" E CUNHA DE FIXACAO</t>
  </si>
  <si>
    <t>ABRACADEIRA EM ACO PARA AMARRACAO DE ELETRODUTOS, TIPO D, COM 1" E PARAFUSO DE FIXACAO</t>
  </si>
  <si>
    <t>ABRACADEIRA EM ACO PARA AMARRACAO DE ELETRODUTOS, TIPO D, COM 2 1/2" E CUNHA DE FIXACAO</t>
  </si>
  <si>
    <t>ABRACADEIRA EM ACO PARA AMARRACAO DE ELETRODUTOS, TIPO D, COM 2 1/2" E PARAFUSO DE FIXACAO</t>
  </si>
  <si>
    <t>ABRACADEIRA EM ACO PARA AMARRACAO DE ELETRODUTOS, TIPO D, COM 2" E CUNHA DE FIXACAO</t>
  </si>
  <si>
    <t>ABRACADEIRA EM ACO PARA AMARRACAO DE ELETRODUTOS, TIPO D, COM 2" E PARAFUSO DE FIXACAO</t>
  </si>
  <si>
    <t>ABRACADEIRA EM ACO PARA AMARRACAO DE ELETRODUTOS, TIPO D, COM 3 1/2" E CUNHA DE FIXACAO</t>
  </si>
  <si>
    <t>ABRACADEIRA EM ACO PARA AMARRACAO DE ELETRODUTOS, TIPO D, COM 3/4" E CUNHA DE FIXACAO</t>
  </si>
  <si>
    <t>ABRACADEIRA EM ACO PARA AMARRACAO DE ELETRODUTOS, TIPO D, COM 3/4" E PARAFUSO DE FIXACAO</t>
  </si>
  <si>
    <t>ABRACADEIRA EM ACO PARA AMARRACAO DE ELETRODUTOS, TIPO D, COM 3/8" E PARAFUSO DE FIXACAO</t>
  </si>
  <si>
    <t>ABRACADEIRA EM ACO PARA AMARRACAO DE ELETRODUTOS, TIPO D, COM 3" E CUNHA DE FIXACAO</t>
  </si>
  <si>
    <t>ABRACADEIRA EM ACO PARA AMARRACAO DE ELETRODUTOS, TIPO D, COM 3" E PARAFUSO DE FIXACAO</t>
  </si>
  <si>
    <t>ABRACADEIRA EM ACO PARA AMARRACAO DE ELETRODUTOS, TIPO D, COM 4" E CUNHA DE FIXACAO</t>
  </si>
  <si>
    <t>ABRACADEIRA EM ACO PARA AMARRACAO DE ELETRODUTOS, TIPO D, COM 4" E PARAFUSO DE FIXACAO</t>
  </si>
  <si>
    <t>ABRACADEIRA EM ACO PARA AMARRACAO DE ELETRODUTOS, TIPO U SIMPLES, COM 1 1/2"</t>
  </si>
  <si>
    <t>ABRACADEIRA EM ACO PARA AMARRACAO DE ELETRODUTOS, TIPO U SIMPLES, COM 1 1/4"</t>
  </si>
  <si>
    <t>ABRACADEIRA EM ACO PARA AMARRACAO DE ELETRODUTOS, TIPO U SIMPLES, COM 1/2"</t>
  </si>
  <si>
    <t>ABRACADEIRA EM ACO PARA AMARRACAO DE ELETRODUTOS, TIPO U SIMPLES, COM 1"</t>
  </si>
  <si>
    <t>ABRACADEIRA EM ACO PARA AMARRACAO DE ELETRODUTOS, TIPO U SIMPLES, COM 2 1/2"</t>
  </si>
  <si>
    <t>ABRACADEIRA EM ACO PARA AMARRACAO DE ELETRODUTOS, TIPO U SIMPLES, COM 2"</t>
  </si>
  <si>
    <t>ABRACADEIRA EM ACO PARA AMARRACAO DE ELETRODUTOS, TIPO U SIMPLES, COM 3/4"</t>
  </si>
  <si>
    <t>ABRACADEIRA EM ACO PARA AMARRACAO DE ELETRODUTOS, TIPO U SIMPLES, COM 3/8"</t>
  </si>
  <si>
    <t>ABRACADEIRA EM ACO PARA AMARRACAO DE ELETRODUTOS, TIPO U SIMPLES, COM 3"</t>
  </si>
  <si>
    <t>ABRACADEIRA EM ACO PARA AMARRACAO DE ELETRODUTOS, TIPO U SIMPLES, COM 4"</t>
  </si>
  <si>
    <t>ABRACADEIRA PVC, PARA CALHA PLUVIAL, DIAMETRO ENTRE 80 E 100 MM, PARA DRENAGEM PREDIAL</t>
  </si>
  <si>
    <t>ABRACADEIRA, GALVANIZADA/ZINCADA, ROSCA SEM FIM, PARAFUSO INOX, LARGURA  FITA *12,6 A *14 MM, D = 2" A 2 1/2"</t>
  </si>
  <si>
    <t>ABRACADEIRA, GALVANIZADA/ZINCADA, ROSCA SEM FIM, PARAFUSO INOX, LARGURA  FITA *12,6 A *14 MM, D = 3" A 3 3/4"</t>
  </si>
  <si>
    <t>ABRACADEIRA, GALVANIZADA/ZINCADA, ROSCA SEM FIM, PARAFUSO INOX, LARGURA  FITA *12,6 A *14 MM, D = 4" A 4 3/4"</t>
  </si>
  <si>
    <t>ACABAMENTO CROMADO PARA REGISTRO PEQUENO, 1/2 " OU 3/4 "</t>
  </si>
  <si>
    <t>ACESSORIO INICIADOR NAO ELETRICO, TUBO DE 6 M, TEMPO DE RETARDO DE *160* MS</t>
  </si>
  <si>
    <t>ACETILENO (RECARGA PARA CILINDRO DE CONJUNTO OXICORTE GRANDE)</t>
  </si>
  <si>
    <t>ACIDO MURIATICO, DILUICAO 10% A 12% PARA USO EM LIMPEZA</t>
  </si>
  <si>
    <t>ACO CA-25, 10,0 MM, VERGALHAO</t>
  </si>
  <si>
    <t>ACO CA-25, 12,5 MM, VERGALHAO</t>
  </si>
  <si>
    <t>ACO CA-25, 16,0 MM, VERGALHAO</t>
  </si>
  <si>
    <t>ACO CA-25, 20,0 MM, VERGALHAO</t>
  </si>
  <si>
    <t>ACO CA-25, 25,0 MM, VERGALHAO</t>
  </si>
  <si>
    <t>ACO CA-25, 6,3 MM, VERGALHAO</t>
  </si>
  <si>
    <t>ACO CA-25, 8,0 MM, VERGALHAO</t>
  </si>
  <si>
    <t>ACO CA-50, 10,0 MM, DOBRADO E CORTADO</t>
  </si>
  <si>
    <t>ACO CA-50, 10,0 MM, VERGALHAO</t>
  </si>
  <si>
    <t>ACO CA-50, 12,5 MM, DOBRADO E CORTADO</t>
  </si>
  <si>
    <t>ACO CA-50, 12,5 MM, VERGALHAO</t>
  </si>
  <si>
    <t>ACO CA-50, 16 MM, DOBRADO E CORTADO</t>
  </si>
  <si>
    <t>ACO CA-50, 16,0 MM, VERGALHAO</t>
  </si>
  <si>
    <t>ACO CA-50, 20 MM, DOBRADO E CORTADO</t>
  </si>
  <si>
    <t>ACO CA-50, 20,0 MM, VERGALHAO</t>
  </si>
  <si>
    <t>ACO CA-50, 25,0 MM, VERGALHAO</t>
  </si>
  <si>
    <t>ACO CA-50, 6,3 MM, DOBRADO E CORTADO</t>
  </si>
  <si>
    <t>ACO CA-50, 6,3 MM, VERGALHAO</t>
  </si>
  <si>
    <t>ACO CA-50, 8,0 MM, VERGALHAO</t>
  </si>
  <si>
    <t>ACO CA-60, VERGALHAO, 9,5 MM</t>
  </si>
  <si>
    <t>ACO CA-60, 4,2 MM, DOBRADO E CORTADO</t>
  </si>
  <si>
    <t>ACO CA-60, 4,2 MM, VERGALHAO</t>
  </si>
  <si>
    <t>ACO CA-60, 5,0 MM, DOBRADO E CORTADO</t>
  </si>
  <si>
    <t>ACO CA-60, 5,0 MM, VERGALHAO</t>
  </si>
  <si>
    <t>ACO CA-60, 6,0 MM, VERGALHAO</t>
  </si>
  <si>
    <t>ACO CA-60, 7,0 MM, DOBRADO E CORTADO</t>
  </si>
  <si>
    <t>ACO CA-60, 7,0 MM, VERGALHAO</t>
  </si>
  <si>
    <t>ACO CA-60, 8,0 MM, VERGALHAO</t>
  </si>
  <si>
    <t>ACOPLAMENTO DE CONDUTOR PLUVIAL, EM PVC, DIAMETRO ENTRE 80 E 100 MM, PARA DRENAGEM PREDIAL</t>
  </si>
  <si>
    <t>ADAPTADOR PVC PARA SIFAO METALICO, SOLDAVEL, COM ANEL BORRACHA (JE), 40 MM X 1 1/2"</t>
  </si>
  <si>
    <t>ADAPTADOR PVC PARA SIFAO, ROSCAVEL, 40 MM X 1 1/4"</t>
  </si>
  <si>
    <t>ADAPTADOR PVC ROSCAVEL, COM FLANGES E ANEL DE VEDACAO, 1/2", PARA CAIXA D' AGUA</t>
  </si>
  <si>
    <t>ADAPTADOR PVC ROSCAVEL, COM FLANGES E ANEL DE VEDACAO, 1", PARA CAIXA D' AGUA</t>
  </si>
  <si>
    <t>ADAPTADOR PVC ROSCAVEL, COM FLANGES E ANEL DE VEDACAO, 3/4", PARA CAIXA D' AGUA</t>
  </si>
  <si>
    <t>ADAPTADOR PVC SOLDAVEL CURTO COM BOLSA E ROSCA, 110 MM X 4", PARA AGUA FRIA</t>
  </si>
  <si>
    <t>ADAPTADOR PVC SOLDAVEL CURTO COM BOLSA E ROSCA, 20 MM X 1/2", PARA AGUA FRIA</t>
  </si>
  <si>
    <t>ADAPTADOR PVC SOLDAVEL CURTO COM BOLSA E ROSCA, 25 MM X 3/4", PARA AGUA FRIA</t>
  </si>
  <si>
    <t>ADAPTADOR PVC SOLDAVEL CURTO COM BOLSA E ROSCA, 32 MM X 1", PARA AGUA FRIA</t>
  </si>
  <si>
    <t>ADAPTADOR PVC SOLDAVEL CURTO COM BOLSA E ROSCA, 40 MM X 1 1/2", PARA AGUA FRIA</t>
  </si>
  <si>
    <t>ADAPTADOR PVC SOLDAVEL CURTO COM BOLSA E ROSCA, 40 MM X 1 1/4", PARA AGUA FRIA</t>
  </si>
  <si>
    <t>ADAPTADOR PVC SOLDAVEL CURTO COM BOLSA E ROSCA, 50 MM X 1 1/4", PARA AGUA FRIA</t>
  </si>
  <si>
    <t>ADAPTADOR PVC SOLDAVEL CURTO COM BOLSA E ROSCA, 50 MM X1 1/2", PARA AGUA FRIA</t>
  </si>
  <si>
    <t>ADAPTADOR PVC SOLDAVEL CURTO COM BOLSA E ROSCA, 60 MM X 2", PARA AGUA FRIA</t>
  </si>
  <si>
    <t>ADAPTADOR PVC SOLDAVEL CURTO COM BOLSA E ROSCA, 75 MM X 2 1/2", PARA AGUA FRIA</t>
  </si>
  <si>
    <t>ADAPTADOR PVC SOLDAVEL CURTO COM BOLSA E ROSCA, 85 MM X 3", PARA AGUA FRIA</t>
  </si>
  <si>
    <t>ADAPTADOR PVC SOLDAVEL, COM FLANGE E ANEL DE VEDACAO, 20 MM X 1/2", PARA CAIXA D'AGUA</t>
  </si>
  <si>
    <t>ADAPTADOR PVC SOLDAVEL, COM FLANGE E ANEL DE VEDACAO, 25 MM X 3/4", PARA CAIXA D'AGUA</t>
  </si>
  <si>
    <t>ADAPTADOR PVC SOLDAVEL, COM FLANGE E ANEL DE VEDACAO, 32 MM X 1", PARA CAIXA D'AGUA</t>
  </si>
  <si>
    <t>ADAPTADOR PVC SOLDAVEL, COM FLANGE E ANEL DE VEDACAO, 40 MM X 1 1/4", PARA CAIXA D'AGUA</t>
  </si>
  <si>
    <t>ADAPTADOR PVC SOLDAVEL, COM FLANGE E ANEL DE VEDACAO, 50 MM X 1 1/2", PARA CAIXA D'AGUA</t>
  </si>
  <si>
    <t>ADAPTADOR PVC SOLDAVEL, COM FLANGES E ANEL DE VEDACAO, 60 MM X 2", PARA CAIXA D' AGUA</t>
  </si>
  <si>
    <t>ADAPTADOR PVC SOLDAVEL, COM FLANGES LIVRES, 110 MM X 4", PARA CAIXA D' AGUA</t>
  </si>
  <si>
    <t>ADAPTADOR PVC SOLDAVEL, COM FLANGES LIVRES, 25 MM X 3/4", PARA CAIXA D' AGUA</t>
  </si>
  <si>
    <t>ADAPTADOR PVC SOLDAVEL, COM FLANGES LIVRES, 32 MM X 1", PARA CAIXA D' AGUA</t>
  </si>
  <si>
    <t>ADAPTADOR PVC SOLDAVEL, COM FLANGES LIVRES, 40 MM X 1  1/4", PARA CAIXA D' AGUA</t>
  </si>
  <si>
    <t>ADAPTADOR PVC SOLDAVEL, COM FLANGES LIVRES, 50 MM X 1  1/2", PARA CAIXA D' AGUA</t>
  </si>
  <si>
    <t>ADAPTADOR PVC SOLDAVEL, COM FLANGES LIVRES, 60 MM X 2", PARA CAIXA D' AGUA</t>
  </si>
  <si>
    <t>ADAPTADOR PVC SOLDAVEL, COM FLANGES LIVRES, 75 MM X 2  1/2", PARA CAIXA D' AGUA</t>
  </si>
  <si>
    <t>ADAPTADOR PVC SOLDAVEL, COM FLANGES LIVRES, 85 MM X 3", PARA CAIXA D' AGUA</t>
  </si>
  <si>
    <t>ADAPTADOR PVC SOLDAVEL, LONGO, COM FLANGE LIVRE,  110 MM X 4", PARA CAIXA D' AGUA</t>
  </si>
  <si>
    <t>ADAPTADOR PVC SOLDAVEL, LONGO, COM FLANGE LIVRE,  25 MM X 3/4", PARA CAIXA D' AGUA</t>
  </si>
  <si>
    <t>ADAPTADOR PVC SOLDAVEL, LONGO, COM FLANGE LIVRE,  32 MM X 1", PARA CAIXA D' AGUA</t>
  </si>
  <si>
    <t>ADAPTADOR PVC SOLDAVEL, LONGO, COM FLANGE LIVRE,  40 MM X 1 1/4", PARA CAIXA D' AGUA</t>
  </si>
  <si>
    <t>ADAPTADOR PVC SOLDAVEL, LONGO, COM FLANGE LIVRE,  50 MM X 1 1/2", PARA CAIXA D' AGUA</t>
  </si>
  <si>
    <t>ADAPTADOR PVC SOLDAVEL, LONGO, COM FLANGE LIVRE,  60 MM X 2", PARA CAIXA D' AGUA</t>
  </si>
  <si>
    <t>ADAPTADOR PVC SOLDAVEL, LONGO, COM FLANGE LIVRE,  75 MM X 2 1/2", PARA CAIXA D' AGUA</t>
  </si>
  <si>
    <t>ADAPTADOR PVC SOLDAVEL, LONGO, COM FLANGE LIVRE,  85 MM X 3", PARA CAIXA D' AGUA</t>
  </si>
  <si>
    <t>ADAPTADOR PVC, ROSCAVEL, COM FLANGES E ANEL DE VEDACAO, 1 1/2", PARA CAIXA D'AGUA</t>
  </si>
  <si>
    <t>ADAPTADOR PVC, ROSCAVEL, COM FLANGES E ANEL DE VEDACAO, 1 1/4", PARA CAIXA D' AGUA</t>
  </si>
  <si>
    <t>ADAPTADOR PVC, ROSCAVEL, COM FLANGES E ANEL DE VEDACAO, 2", PARA CAIXA D' AGUA</t>
  </si>
  <si>
    <t>ADAPTADOR PVC, ROSCAVEL, PARA VALVULA PIA OU LAVATORIO, 40 MM</t>
  </si>
  <si>
    <t>ADAPTADOR, CPVC, SOLDAVEL, 15 MM, PARA AGUA QUENTE</t>
  </si>
  <si>
    <t>ADAPTADOR, CPVC, SOLDAVEL, 22 MM, PARA AGUA QUENTE</t>
  </si>
  <si>
    <t>ADAPTADOR, EM LATAO, ENGATE RAPIDO 2 1/2" X ROSCA INTERNA 5 FIOS 2 1/2",  PARA INSTALACAO PREDIAL DE COMBATE A INCENDIO</t>
  </si>
  <si>
    <t>ADAPTADOR, EM LATAO, ENGATE RAPIDO1 1/2" X ROSCA INTERNA 5 FIOS 2 1/2",  PARA INSTALACAO PREDIAL DE COMBATE A INCENDIO</t>
  </si>
  <si>
    <t>ADAPTADOR, PVC PBA,  BOLSA/ROSCA, JE, DN 75 / DE  85 MM</t>
  </si>
  <si>
    <t>ADAPTADOR, PVC PBA, A BOLSA DEFOFO, JE, DN 100 / DE 110 MM</t>
  </si>
  <si>
    <t>ADAPTADOR, PVC PBA, A BOLSA DEFOFO, JE, DN 50 / DE 60 MM</t>
  </si>
  <si>
    <t>ADAPTADOR, PVC PBA, A BOLSA DEFOFO, JE, DN 75 / DE  85 MM</t>
  </si>
  <si>
    <t>ADAPTADOR, PVC PBA, BOLSA/ROSCA, JE, DN 100 / DE 110 MM</t>
  </si>
  <si>
    <t>ADAPTADOR, PVC PBA, BOLSA/ROSCA, JE, DN 50 / DE 60 MM</t>
  </si>
  <si>
    <t>ADAPTADOR, PVC PBA, PONTA/ROSCA, JE, DN 50 / DE  60 MM</t>
  </si>
  <si>
    <t>ADAPTADOR, PVC PBA, PONTA/ROSCA, JE, DN 75 / DE  85 MM</t>
  </si>
  <si>
    <t>ADESIVO ACRILICO/COLA DE CONTATO</t>
  </si>
  <si>
    <t>ADESIVO ESTRUTURAL A BASE DE RESINA EPOXI PARA INJECAO EM TRINCAS, BICOMPONENTE, BAIXA VISCOSIDADE</t>
  </si>
  <si>
    <t>ADESIVO ESTRUTURAL A BASE DE RESINA EPOXI, BICOMPONENTE, FLUIDO</t>
  </si>
  <si>
    <t>ADESIVO ESTRUTURAL A BASE DE RESINA EPOXI, BICOMPONENTE, PASTOSO (TIXOTROPICO)</t>
  </si>
  <si>
    <t>ADESIVO LIQUIDO A BASE DE RESINAS PARA COLAGEM DE ESPUMA DE ISOLAMENTO TERMICO FLEXIVEL</t>
  </si>
  <si>
    <t>ADESIVO PARA TUBOS CPVC, *75* G</t>
  </si>
  <si>
    <t>ADESIVO PLASTICO PARA PVC, BISNAGA COM 75 GR</t>
  </si>
  <si>
    <t>ADESIVO PLASTICO PARA PVC, FRASCO COM 175 GR</t>
  </si>
  <si>
    <t>ADESIVO PLASTICO PARA PVC, FRASCO COM 850 GR</t>
  </si>
  <si>
    <t>ADESIVO/COLA PARA EPS (ISOPOR) E OUTROS MATERIAIS</t>
  </si>
  <si>
    <t>ADITIVO ACELERADOR DE PEGA E ENDURECIMENTO PARA ARGAMASSAS E CONCRETOS</t>
  </si>
  <si>
    <t>ADITIVO ADESIVO LIQUIDO PARA ARGAMASSAS DE REVESTIMENTOS CIMENTICIOS</t>
  </si>
  <si>
    <t>ADITIVO IMPERMEABILIZANTE DE PEGA NORMAL PARA ARGAMASSAS E CONCRETOS SEM ARMACAO</t>
  </si>
  <si>
    <t>ADITIVO IMPERMEABILIZANTE DE PEGA ULTRARRAPIDA</t>
  </si>
  <si>
    <t>ADITIVO LIQUIDO INCORPORADOR DE AR PARA CONCRETO E ARGAMASSA</t>
  </si>
  <si>
    <t>ADITIVO PLASTIFICANTE E ESTABILIZADOR PARA ARGAMASSAS DE ASSENTAMENTO E REBOCO</t>
  </si>
  <si>
    <t>ADITIVO PLASTIFICANTE RETARDADOR DE PEGA E REDUTOR DE AGUA PARA CONCRETO</t>
  </si>
  <si>
    <t>ADITIVO SUPERPLASTIFICANTE DE PEGA NORMAL PARA CONCRETO (TAMBOR 200 KG)</t>
  </si>
  <si>
    <t>ADUELA/GALERIA DE CONCRETO ARMADO, SECAO RETANGULAR 1.50 X 1.50 M (L X A), C = 1.00 M, E = 20 CM</t>
  </si>
  <si>
    <t>ADUELA/GALERIA DE CONCRETO ARMADO, SECAO RETANGULAR 2.00 X 2.00 M (L X A), C = 1.00 M, E = 20 CM</t>
  </si>
  <si>
    <t>ADUELA/GALERIA DE CONCRETO ARMADO, SECAO RETANGULAR 2.50 X 2.50 M (L X A), C = 1.00 M, E = 20 CM</t>
  </si>
  <si>
    <t>ADUELA/GALERIA DE CONCRETO ARMADO, SECAO RETANGULAR 3.00 X 3.00 M (L X A), C = 1.00 M, E = 20 CM</t>
  </si>
  <si>
    <t>AFASTADOR PARA TELHA DE FIBROCIMENTO CANALETE 90 OU KALHETAO</t>
  </si>
  <si>
    <t>AGUA SANITARIA</t>
  </si>
  <si>
    <t>AJUDANTE DE ARMADOR</t>
  </si>
  <si>
    <t>AJUDANTE DE ARMADOR (MENSALISTA)</t>
  </si>
  <si>
    <t>MES</t>
  </si>
  <si>
    <t>AJUDANTE DE ELETRICISTA</t>
  </si>
  <si>
    <t>AJUDANTE DE ELETRICISTA (MENSALISTA)</t>
  </si>
  <si>
    <t>AJUDANTE DE ESTRUTURAS METALICAS</t>
  </si>
  <si>
    <t>AJUDANTE DE ESTRUTURAS METALICAS (MENSALISTA)</t>
  </si>
  <si>
    <t>AJUDANTE DE OPERACAO EM GERAL</t>
  </si>
  <si>
    <t>AJUDANTE DE OPERACAO EM GERAL (MENSALISTA)</t>
  </si>
  <si>
    <t>AJUDANTE DE PINTOR</t>
  </si>
  <si>
    <t>AJUDANTE DE PINTOR (MENSALISTA)</t>
  </si>
  <si>
    <t>AJUDANTE DE SERRALHEIRO</t>
  </si>
  <si>
    <t>AJUDANTE DE SERRALHEIRO (MENSALISTA)</t>
  </si>
  <si>
    <t>AJUDANTE ESPECIALIZADO</t>
  </si>
  <si>
    <t>AJUDANTE ESPECIALIZADO (MENSALISTA)</t>
  </si>
  <si>
    <t>ALCA PREFORMADA DE CONTRA POSTE, EM ACO GALVANIZADO, PARA CABO 3/16", COMPRIMENTO *860* MM</t>
  </si>
  <si>
    <t>ALCA PREFORMADA DE DISTRIBUICAO, EM ACO GALVANIZADO, PARA CONDUTORES DE ALUMINIO AWG 1/0 (CAA 6/1 OU CA 7 FIOS)</t>
  </si>
  <si>
    <t>ALCA PREFORMADA DE DISTRIBUICAO, EM ACO GALVANIZADO, PARA CONDUTORES DE ALUMINIO AWG 2 (CAA 6/1 OU CA 7 FIOS)</t>
  </si>
  <si>
    <t>ALCA PREFORMADA DE SERVICO, EM ACO GALVANIZADO, PARA CONDUTORES DE ALUMINIO AWG 4 (CAA 6/1)</t>
  </si>
  <si>
    <t>ALCA PREFORMADA DE SERVICO, EM ACO GALVANIZADO, PARA CONDUTORES DE ALUMINIO AWG 6 (CAA 6/1)</t>
  </si>
  <si>
    <t>ALICATE DE CORTE DIAGONAL 6 " COM ISOLAMENTO</t>
  </si>
  <si>
    <t>ALICATE DE CRIMPAR RJ11, RJ12 E RJ45</t>
  </si>
  <si>
    <t>ALICATE DE PRESSAO PARA SOLDA DE CHAPA 18 "</t>
  </si>
  <si>
    <t>ALICATE DE PRESSAO 11 " PARA SOLDA, TIPO C</t>
  </si>
  <si>
    <t>ALICATE DE PRESSAO 11 " PARA SOLDA, TIPO U</t>
  </si>
  <si>
    <t>ALICATE PARA ANEIS DE PISTAO, CAPACIDADE 50 A 100 MM</t>
  </si>
  <si>
    <t>ALISADORA DE CONCRETO COM MOTOR A GASOLINA DE 5,5 HP, PESO COM MOTOR DE 78 KG, 4 PAS</t>
  </si>
  <si>
    <t>ALMOXARIFE</t>
  </si>
  <si>
    <t>ALMOXARIFE (MENSALISTA)</t>
  </si>
  <si>
    <t>ALUMINIO ANODIZADO</t>
  </si>
  <si>
    <t>ANEL BORRACHA DN 100 MM, PARA TUBO SERIE REFORCADA ESGOTO PREDIAL</t>
  </si>
  <si>
    <t>ANEL BORRACHA DN 75 MM, PARA TUBO SERIE REFORCADA ESGOTO PREDIAL</t>
  </si>
  <si>
    <t>ANEL BORRACHA PARA TUBO ESGOTO PREDIAL DN 40 MM (NBR 5688)</t>
  </si>
  <si>
    <t>ANEL BORRACHA PARA TUBO ESGOTO PREDIAL DN 50 MM (NBR 5688)</t>
  </si>
  <si>
    <t>ANEL BORRACHA PARA TUBO ESGOTO PREDIAL DN 75 MM (NBR 5688)</t>
  </si>
  <si>
    <t>ANEL BORRACHA PARA TUBO ESGOTO PREDIAL, DN 100 MM (NBR 5688)</t>
  </si>
  <si>
    <t>ANEL BORRACHA, DN 150 MM, PARA TUBO SERIE REFORCADA ESGOTO PREDIAL</t>
  </si>
  <si>
    <t>ANEL BORRACHA, DN 40 MM, PARA TUBO SERIE REFORCADA ESGOTO PREDIAL</t>
  </si>
  <si>
    <t>ANEL BORRACHA, DN 50 MM, PARA TUBO SERIE REFORCADA ESGOTO PREDIAL</t>
  </si>
  <si>
    <t>ANEL BORRACHA, PARA TUBO PVC DEFOFO, DN 100 MM (NBR 7665)</t>
  </si>
  <si>
    <t>ANEL BORRACHA, PARA TUBO PVC DEFOFO, DN 150 MM (NBR 7665)</t>
  </si>
  <si>
    <t>ANEL BORRACHA, PARA TUBO PVC DEFOFO, DN 200 MM (NBR 7665)</t>
  </si>
  <si>
    <t>ANEL BORRACHA, PARA TUBO PVC DEFOFO, DN 250 MM (NBR 7665)</t>
  </si>
  <si>
    <t>ANEL BORRACHA, PARA TUBO PVC DEFOFO, DN 300 MM (NBR 7665)</t>
  </si>
  <si>
    <t>ANEL BORRACHA, PARA TUBO PVC, REDE COLETOR ESGOTO, DN 100 MM (NBR 7362)</t>
  </si>
  <si>
    <t>ANEL BORRACHA, PARA TUBO PVC, REDE COLETOR ESGOTO, DN 125 MM (NBR 7362)</t>
  </si>
  <si>
    <t>ANEL BORRACHA, PARA TUBO PVC, REDE COLETOR ESGOTO, DN 150 MM (NBR 7362)</t>
  </si>
  <si>
    <t>ANEL BORRACHA, PARA TUBO PVC, REDE COLETOR ESGOTO, DN 200 MM (NBR 7362)</t>
  </si>
  <si>
    <t>ANEL BORRACHA, PARA TUBO PVC, REDE COLETOR ESGOTO, DN 250 MM (NBR 7362)</t>
  </si>
  <si>
    <t>ANEL BORRACHA, PARA TUBO PVC, REDE COLETOR ESGOTO, DN 350 MM (NBR 7362)</t>
  </si>
  <si>
    <t>ANEL BORRACHA, PARA TUBO PVC, REDE COLETOR ESGOTO, DN 400 MM (NBR 7362)</t>
  </si>
  <si>
    <t>ANEL BORRACHA, PARA TUBO/CONEXAO PVC PBA, DN 100 MM, PARA REDE AGUA</t>
  </si>
  <si>
    <t>ANEL BORRACHA, PARA TUBO/CONEXAO PVC PBA, DN 50 MM, PARA REDE AGUA</t>
  </si>
  <si>
    <t>ANEL BORRACHA, PARA TUBO/CONEXAO PVC PBA, DN 60 MM, PARA REDE AGUA</t>
  </si>
  <si>
    <t>ANEL BORRACHA, PARA TUBO/CONEXAO PVC PBA, DN 75 MM, PARA REDE AGUA</t>
  </si>
  <si>
    <t>ANEL BORRACHA, PARA TUBO, PVC REDE COLETOR ESGOTO, DN 300 MM (NBR 7362)</t>
  </si>
  <si>
    <t>ANEL DE BORRACHA PARA VEDACAO DE DUTO PEAD CORRUGADO PARA ELETRICA, DN 1 1/2"</t>
  </si>
  <si>
    <t>ANEL DE BORRACHA PARA VEDACAO DE DUTO PEAD CORRUGADO PARA ELETRICA, DN 1 1/4"</t>
  </si>
  <si>
    <t>ANEL DE BORRACHA PARA VEDACAO DE DUTO PEAD CORRUGADO PARA ELETRICA, DN 2"</t>
  </si>
  <si>
    <t>ANEL DE BORRACHA PARA VEDACAO DE DUTO PEAD CORRUGADO PARA ELETRICA, DN 3"</t>
  </si>
  <si>
    <t>ANEL DE BORRACHA PARA VEDACAO DE DUTO PEAD CORRUGADO PARA ELETRICA, DN 4"</t>
  </si>
  <si>
    <t>ANEL DE CONCRETO ARMADO, D = *1,10* M, H = 0,30 M</t>
  </si>
  <si>
    <t>ANEL DE CONCRETO ARMADO, D = 0,60 M, H = 0,10 M</t>
  </si>
  <si>
    <t>ANEL DE CONCRETO ARMADO, D = 0,60 M, H = 0,15 M</t>
  </si>
  <si>
    <t>ANEL DE CONCRETO ARMADO, D = 0,60 M, H = 0,30 M</t>
  </si>
  <si>
    <t>ANEL DE CONCRETO ARMADO, D = 0,60 M, H = 0,40 M</t>
  </si>
  <si>
    <t>ANEL DE CONCRETO ARMADO, D = 0,60 M, H = 0,50 M</t>
  </si>
  <si>
    <t>ANEL DE CONCRETO ARMADO, D = 0,80 M, H = 0,30 M</t>
  </si>
  <si>
    <t>ANEL DE CONCRETO ARMADO, D = 0,80 M, H = 0,50 M</t>
  </si>
  <si>
    <t>ANEL DE CONCRETO ARMADO, D = 1,00 M, H = 0,40 M</t>
  </si>
  <si>
    <t>ANEL DE CONCRETO ARMADO, D = 1,00 M, H = 0,50 M</t>
  </si>
  <si>
    <t>ANEL DE CONCRETO ARMADO, D = 1,20 M, H = 0,50 M</t>
  </si>
  <si>
    <t>ANEL DE CONCRETO ARMADO, D = 1,50 M, H = 0,50 M</t>
  </si>
  <si>
    <t>ANEL DE CONCRETO ARMADO, D = 2,00 M, H = 0,50 M</t>
  </si>
  <si>
    <t>ANEL DE CONCRETO ARMADO, D = 2,50 M, H = 0,50 M</t>
  </si>
  <si>
    <t>ANEL DE CONCRETO ARMADO, D = 3,00 M, H = 0,50 M</t>
  </si>
  <si>
    <t>ANEL DE DISTRIBUICAO EM ACO GALVANIZADO PARA FIO FE-160</t>
  </si>
  <si>
    <t>ANEL DE EXPANSAO EM COBRE, ENGATE RAPIDO 1 1/2", PARA EMPATACAO MANGUEIRA DE COMBATE A INCENDIO PREDIAL</t>
  </si>
  <si>
    <t>ANEL DE EXPANSAO EM COBRE, ENGATE RAPIDO 2 1/2", PARA EMPATACAO MANGUEIRA DE COMBATE A INCENDIO PREDIAL</t>
  </si>
  <si>
    <t>ANEL DE VEDACAO/JUNTA ELASTICA, H = *16* MM, PARA TUBO DE CONCRETO DN 300 MM</t>
  </si>
  <si>
    <t>ANEL DE VEDACAO/JUNTA ELASTICA, H = *16* MM, PARA TUBO DE CONCRETO DN 400 MM</t>
  </si>
  <si>
    <t>ANEL DE VEDACAO/JUNTA ELASTICA, H = *16* MM, PARA TUBO DE CONCRETO DN 500 MM</t>
  </si>
  <si>
    <t>ANEL DE VEDACAO/JUNTA ELASTICA, H = *16* MM, PARA TUBO DE CONCRETO DN 600 MM</t>
  </si>
  <si>
    <t>ANEL DE VEDACAO/JUNTA ELASTICA, H = *18* MM, PARA TUBO DE CONCRETO DN 700 MM</t>
  </si>
  <si>
    <t>ANEL DE VEDACAO/JUNTA ELASTICA, H = *21* MM, PARA TUBO DE CONCRETO DN 1000 MM</t>
  </si>
  <si>
    <t>APARELHO CORTE OXI-ACETILENO PARA SOLDA E CORTE CONTENDO MACARICO SOLDA, BICO DE CORTE, CILINDROS, REGULADORES, MANGUEIRAS E CARRINHO</t>
  </si>
  <si>
    <t>APARELHO DE APOIO DE NEOPRENE FRETADO, 60 X 45 X 7,6 CM, COM FRETAGEM DE ACO DE 4 MM INTERCALADAS COM ELASTOMERO DE 11 MM E REVESTIMENTO FINAL COM ELASTOMERO DE 6 MM</t>
  </si>
  <si>
    <t>DM3</t>
  </si>
  <si>
    <t>APARELHO DE APOIO DE NEOPRENE SIMPLES/ NAO FRETADO, 100 X 100 CM, ESPESSURA 6,3 MM</t>
  </si>
  <si>
    <t>CJ</t>
  </si>
  <si>
    <t>APONTADOR OU APROPRIADOR</t>
  </si>
  <si>
    <t>AQUECEDOR DE AGUA A GAS GLP/GN COM CAPACIDADE DE ARMAZENAMENTO DE 50 A 80 L</t>
  </si>
  <si>
    <t>AQUECEDOR DE AGUA ELETRICO  RESERVATORIO DE 100 L CILINDRICO EM COBRE, REFORCADO COM ACO CARBONO, MONOFASICO, TENSAO NOMINAL 220 V</t>
  </si>
  <si>
    <t>AQUECEDOR DE AGUA ELETRICO  RESERVATORIO DE 500 L CILINDRICO EM COBRE, REFORCADO COM ACO CARBONO, MONOFASICO, TENSAO NOMINAL 220 V</t>
  </si>
  <si>
    <t>AQUECEDOR DE AGUA ELETRICO  RESERVATORIO DE 500 L CILINDRICO EM COBRE, REFORCADO COM ACO CARBONO, TRIFASICO, TENSAO NOMINAL 220/380/400 V, POTENCIA 24 KW</t>
  </si>
  <si>
    <t>AQUECEDOR DE AGUA ELETRICO  RESERVATORIO DE 700 L CILINDRICO EM COBRE, REFORCADO COM ACO CARBONO, MONOFASICO, TENSAO NOMINAL 220 V</t>
  </si>
  <si>
    <t>AQUECEDOR DE AGUA ELETRICO HORIZONTAL, RESERVATORIO DE 200 L CILINDRICO EM COBRE, REFORCADO COM ACO CARBONO, MONOFASICO, TENSAO NOMINAL 220 V</t>
  </si>
  <si>
    <t>AQUECEDOR DE OLEO BPF (FLUIDO) TERMICO, CAPACIDADE DE 300.000 KCAL/H</t>
  </si>
  <si>
    <t>AQUECEDOR SOLAR  CAPACIDADE DO RESERVATORIO 800 L, INCLUI 8 PLACAS COLETORAS DE 1,42 M2</t>
  </si>
  <si>
    <t>AQUECEDOR SOLAR CAPACIDADE DO RESERVATORIO 1000 L, INCLUI 10 PLACAS COLETORAS DE 1,42 M2</t>
  </si>
  <si>
    <t>AQUECEDOR SOLAR CAPACIDADE DO RESERVATORIO 200 L, INCLUI 2 PLACAS COLETORAS DE 1,42 M2</t>
  </si>
  <si>
    <t>AQUECEDOR SOLAR CAPACIDADE DO RESERVATORIO 400L, INCLUI 4 PLACAS COLETORAS DE 1,42 M2</t>
  </si>
  <si>
    <t>AQUECEDOR SOLAR CAPACIDADE DO RESERVATORIO 600 L, INCLUI 6 PLACAS COLETORAS DE 1,42 M2</t>
  </si>
  <si>
    <t>ARADO REVERSIVEL COM 3 DISCOS DE 26" X 6MM REBOCAVEL</t>
  </si>
  <si>
    <t>ARAME DE ACO OVALADO 15 X 17 ( 45,7 KG, 700 KGF), ROLO 1000 M</t>
  </si>
  <si>
    <t>ARAME DE AMARRACAO PARA GABIAO GALVANIZADO, DIAMETRO 2,2 MM</t>
  </si>
  <si>
    <t>ARAME FARPADO GALVANIZADO 14 BWG, CLASSE 250</t>
  </si>
  <si>
    <t>ARAME FARPADO 16 BWG (0,047 KG/M)</t>
  </si>
  <si>
    <t>ARAME GALVANIZADO  8 BWG, D = 4,19MM (0,101 KG/M)</t>
  </si>
  <si>
    <t>ARAME GALVANIZADO 10 BWG, 3,40 MM (0,0713 KG/M)</t>
  </si>
  <si>
    <t>ARAME GALVANIZADO 12 BWG, 2,76 MM (0,048 KG/M)</t>
  </si>
  <si>
    <t>ARAME GALVANIZADO 14 BWG, D = 2,11 MM (0,026 KG/M)</t>
  </si>
  <si>
    <t>ARAME GALVANIZADO 14 BWG, 2,10MM (0,0272 KG/M)</t>
  </si>
  <si>
    <t>ARAME GALVANIZADO 16 BWG, 1,65MM (0,0166 KG/M)</t>
  </si>
  <si>
    <t>ARAME GALVANIZADO 18 BWG, 1,24MM (0,009 KG/M)</t>
  </si>
  <si>
    <t>ARAME GALVANIZADO 6 BWG, 5,16 MM (0,157 KG/M)</t>
  </si>
  <si>
    <t>ARAME RECOZIDO 16 BWG, 1,60 MM (0,016 KG/M)</t>
  </si>
  <si>
    <t>ARAME RECOZIDO 18 BWG, 1,25 MM (0,01 KG/M)</t>
  </si>
  <si>
    <t>AREIA AMARELA, AREIA BARRADA OU ARENOSO (RETIRADA NO AREAL, SEM TRANSPORTE)</t>
  </si>
  <si>
    <t>AREIA FINA - POSTO JAZIDA/FORNECEDOR (RETIRADO NA JAZIDA, SEM TRANSPORTE)</t>
  </si>
  <si>
    <t>AREIA GROSSA - POSTO JAZIDA/FORNECEDOR (RETIRADO NA JAZIDA, SEM TRANSPORTE)</t>
  </si>
  <si>
    <t>AREIA MEDIA - POSTO JAZIDA/FORNECEDOR (RETIRADO NA JAZIDA, SEM TRANSPORTE)</t>
  </si>
  <si>
    <t>AREIA PARA ATERRO - POSTO JAZIDA/FORNECEDOR (RETIRADO NA JAZIDA, SEM TRANSPORTE)</t>
  </si>
  <si>
    <t>AREIA PARA LEITO FILTRANTE (0,42 A 1,68 MM) - POSTO JAZIDA/FORNECEDOR (RETIRADO NA JAZIDA, SEM TRANSPORTE)</t>
  </si>
  <si>
    <t>AREIA PRETA PARA EMBOCO - POSTO JAZIDA/FORNECEDOR (RETIRADO NA JAZIDA, SEM TRANSPORTE)</t>
  </si>
  <si>
    <t>ARGAMASSA COLANTE AC I PARA CERAMICAS</t>
  </si>
  <si>
    <t>ARGAMASSA COLANTE AC-II</t>
  </si>
  <si>
    <t>ARGAMASSA COLANTE TIPO ACIII</t>
  </si>
  <si>
    <t>ARGAMASSA COLANTE TIPO ACIII E</t>
  </si>
  <si>
    <t>ARGAMASSA INDUSTRIALIZADA MULTIUSO, PARA REVESTIMENTO INTERNO E EXTERNO E ASSENTAMENTO DE BLOCOS DIVERSOS</t>
  </si>
  <si>
    <t>ARGAMASSA INDUSTRIALIZADA PARA CHAPISCO COLANTE</t>
  </si>
  <si>
    <t>ARGAMASSA INDUSTRIALIZADA PARA CHAPISCO ROLADO</t>
  </si>
  <si>
    <t>ARGAMASSA PARA REVESTIMENTO DECORATIVO MONOCAMADA, CORES CLARAS</t>
  </si>
  <si>
    <t>ARGAMASSA PISO SOBRE PISO</t>
  </si>
  <si>
    <t>ARGAMASSA POLIMERICA DE REPARO ESTRUTURAL, BICOMPONENTE</t>
  </si>
  <si>
    <t>ARGAMASSA POLIMERICA IMPERMEABILIZANTE SEMIFLEXIVEL, BICOMPONENTE (MEMBRANA IMPERMEABILIZANTE ACRILICA)</t>
  </si>
  <si>
    <t>ARGAMASSA PRONTA PARA CONTRAPISO</t>
  </si>
  <si>
    <t>ARGAMASSA PRONTA PARA REVESTIMENTO INTERNO EM PAREDES</t>
  </si>
  <si>
    <t>ARGAMASSA USINADA AUTOADENSAVEL E AUTONIVELANTE PARA CONTRAPISO, INCLUI BOMBEAMENTO</t>
  </si>
  <si>
    <t>ARGILA EXPANDIDA, GRANULOMETRIA 2215</t>
  </si>
  <si>
    <t>ARGILA OU BARRO PARA ATERRO/REATERRO (COM TRANSPORTE ATE 10 KM)</t>
  </si>
  <si>
    <t>ARGILA OU BARRO PARA ATERRO/REATERRO (RETIRADO NA JAZIDA, SEM TRANSPORTE)</t>
  </si>
  <si>
    <t>ARGILA, ARGILA VERMELHA OU ARGILA ARENOSA (RETIRADA NA JAZIDA, SEM TRANSPORTE)</t>
  </si>
  <si>
    <t>ARMACAO VERTICAL COM HASTE E CONTRA-PINO, EM CHAPA DE ACO GALVANIZADO 3/16", COM 1 ESTRIBO E 1 ISOLADOR</t>
  </si>
  <si>
    <t>ARMACAO VERTICAL COM HASTE E CONTRA-PINO, EM CHAPA DE ACO GALVANIZADO 3/16", COM 1 ESTRIBO, SEM ISOLADOR</t>
  </si>
  <si>
    <t>ARMACAO VERTICAL COM HASTE E CONTRA-PINO, EM CHAPA DE ACO GALVANIZADO 3/16", COM 2 ESTRIBOS, E 2 ISOLADORES</t>
  </si>
  <si>
    <t>ARMACAO VERTICAL COM HASTE E CONTRA-PINO, EM CHAPA DE ACO GALVANIZADO 3/16", COM 2 ESTRIBOS, SEM ISOLADOR</t>
  </si>
  <si>
    <t>ARMACAO VERTICAL COM HASTE E CONTRA-PINO, EM CHAPA DE ACO GALVANIZADO 3/16", COM 3 ESTRIBOS E 3 ISOLADORES</t>
  </si>
  <si>
    <t>ARMACAO VERTICAL COM HASTE E CONTRA-PINO, EM CHAPA DE ACO GALVANIZADO 3/16", COM 3 ESTRIBOS, SEM ISOLADOR</t>
  </si>
  <si>
    <t>ARMACAO VERTICAL COM HASTE E CONTRA-PINO, EM CHAPA DE ACO GALVANIZADO 3/16", COM 4 ESTRIBOS E 4 ISOLADORES</t>
  </si>
  <si>
    <t>ARMACAO VERTICAL COM HASTE E CONTRA-PINO, EM CHAPA DE ACO GALVANIZADO 3/16", COM 4 ESTRIBOS, SEM ISOLADOR</t>
  </si>
  <si>
    <t>ARMADOR</t>
  </si>
  <si>
    <t>ARMADOR (MENSALISTA)</t>
  </si>
  <si>
    <t>ARQUITETO JUNIOR</t>
  </si>
  <si>
    <t>ARQUITETO JUNIOR (MENSALISTA)</t>
  </si>
  <si>
    <t>ARQUITETO PAISAGISTA</t>
  </si>
  <si>
    <t>ARQUITETO PAISAGISTA (MENSALISTA)</t>
  </si>
  <si>
    <t>ARQUITETO PLENO</t>
  </si>
  <si>
    <t>ARQUITETO PLENO (MENSALISTA)</t>
  </si>
  <si>
    <t>ARQUITETO SENIOR</t>
  </si>
  <si>
    <t>ARQUITETO SENIOR (MENSALISTA)</t>
  </si>
  <si>
    <t>ARRUELA  EM ACO GALVANIZADO, DIAMETRO EXTERNO = 35MM, ESPESSURA = 3MM, DIAMETRO DO FURO= 18MM</t>
  </si>
  <si>
    <t>ARRUELA EM ALUMINIO, COM ROSCA, DE  1 1/4", PARA ELETRODUTO</t>
  </si>
  <si>
    <t>ARRUELA EM ALUMINIO, COM ROSCA, DE 1 1/2", PARA ELETRODUTO</t>
  </si>
  <si>
    <t>ARRUELA EM ALUMINIO, COM ROSCA, DE 1/2", PARA ELETRODUTO</t>
  </si>
  <si>
    <t>ARRUELA EM ALUMINIO, COM ROSCA, DE 1", PARA ELETRODUTO</t>
  </si>
  <si>
    <t>ARRUELA EM ALUMINIO, COM ROSCA, DE 2 1/2", PARA ELETRODUTO</t>
  </si>
  <si>
    <t>ARRUELA EM ALUMINIO, COM ROSCA, DE 2", PARA ELETRODUTO</t>
  </si>
  <si>
    <t>ARRUELA EM ALUMINIO, COM ROSCA, DE 3/4", PARA ELETRODUTO</t>
  </si>
  <si>
    <t>ARRUELA EM ALUMINIO, COM ROSCA, DE 3/8", PARA ELETRODUTO</t>
  </si>
  <si>
    <t>ARRUELA EM ALUMINIO, COM ROSCA, DE 3", PARA ELETRODUTO</t>
  </si>
  <si>
    <t>ARRUELA EM ALUMINIO, COM ROSCA, DE 4", PARA ELETRODUTO</t>
  </si>
  <si>
    <t>ARRUELA QUADRADA EM ACO GALVANIZADO, DIMENSAO = 38 MM, ESPESSURA = 3MM, DIAMETRO DO FURO= 18 MM</t>
  </si>
  <si>
    <t>ARRUELA REDONDA DE LATAO, DIAMETRO EXTERNO = 34 MM, ESPESSURA = 2,5 MM, DIAMETRO DO FURO = 17 MM</t>
  </si>
  <si>
    <t>ASFALTO DILUIDO DE PETROLEO CM-30 (COLETADO CAIXA NA ANP ACRESCIDO DE ICMS)</t>
  </si>
  <si>
    <t>ASFALTO MODIFICADO TIPO I - NBR 9910 (ASFALTO OXIDADO PARA IMPERMEABILIZACAO, COEFICIENTE DE PENETRACAO 25-40)</t>
  </si>
  <si>
    <t>ASFALTO MODIFICADO TIPO II - NBR 9910 (ASFALTO OXIDADO PARA IMPERMEABILIZACAO, COEFICIENTE DE PENETRACAO 20-35)</t>
  </si>
  <si>
    <t>ASFALTO MODIFICADO TIPO III - NBR 9910 (ASFALTO OXIDADO PARA IMPERMEABILIZACAO, COEFICIENTE DE PENETRACAO 15-25)</t>
  </si>
  <si>
    <t>ASSENTADOR DE MANILHAS</t>
  </si>
  <si>
    <t>ASSENTADOR DE MANILHAS (MENSALISTA)</t>
  </si>
  <si>
    <t>ASSENTO  VASO SANITARIO INFANTIL EM PLASTICO BRANCO</t>
  </si>
  <si>
    <t>ASSENTO SANITARIO DE PLASTICO, TIPO CONVENCIONAL</t>
  </si>
  <si>
    <t>AUTOMATICO DE BOIA SUPERIOR / INFERIOR, *15* A / 250 V</t>
  </si>
  <si>
    <t>AUXILIAR  DE ALMOXARIFE</t>
  </si>
  <si>
    <t>AUXILIAR DE ALMOXARIFE (MENSALISTA)</t>
  </si>
  <si>
    <t>AUXILIAR DE AZULEJISTA</t>
  </si>
  <si>
    <t>AUXILIAR DE AZULEJISTA (MENSALISTA)</t>
  </si>
  <si>
    <t>AUXILIAR DE ENCANADOR OU BOMBEIRO HIDRAULICO</t>
  </si>
  <si>
    <t>AUXILIAR DE ENCANADOR OU BOMBEIRO HIDRAULICO (MENSALISTA)</t>
  </si>
  <si>
    <t>AUXILIAR DE ESCRITORIO</t>
  </si>
  <si>
    <t>AUXILIAR DE ESCRITORIO (MENSALISTA)</t>
  </si>
  <si>
    <t>AUXILIAR DE LABORATORISTA DE SOLOS E CONCRETO</t>
  </si>
  <si>
    <t>AUXILIAR DE LABORATORISTA DE SOLOS E DE CONCRETO (MENSALISTA)</t>
  </si>
  <si>
    <t>AUXILIAR DE MECANICO</t>
  </si>
  <si>
    <t>AUXILIAR DE MECANICO (MENSALISTA)</t>
  </si>
  <si>
    <t>AUXILIAR DE PEDREIRO</t>
  </si>
  <si>
    <t>AUXILIAR DE PEDREIRO (MENSALISTA)</t>
  </si>
  <si>
    <t>AUXILIAR DE SERVICOS GERAIS</t>
  </si>
  <si>
    <t>AUXILIAR DE SERVICOS GERAIS (MENSALISTA)</t>
  </si>
  <si>
    <t>AUXILIAR DE TOPOGRAFO</t>
  </si>
  <si>
    <t>AUXILIAR DE TOPOGRAFO (MENSALISTA)</t>
  </si>
  <si>
    <t>AUXILIAR TECNICO / ASSISTENTE DE ENGENHARIA</t>
  </si>
  <si>
    <t>AUXILIAR TECNICO / ASSISTENTE DE ENGENHARIA (MENSALISTA)</t>
  </si>
  <si>
    <t>AVENTAL DE SEGURANCA DE RASPA DE COURO 1,00 X 0,60 M</t>
  </si>
  <si>
    <t>AZULEJISTA OU LADRILHEIRO (MENSALISTA)</t>
  </si>
  <si>
    <t>BACIA SANITARIA (VASO) COM CAIXA ACOPLADA, DE LOUCA BRANCA</t>
  </si>
  <si>
    <t>BACIA SANITARIA (VASO) CONVENCIONAL DE LOUCA BRANCA</t>
  </si>
  <si>
    <t>BACIA SANITARIA (VASO) CONVENCIONAL DE LOUCA COR</t>
  </si>
  <si>
    <t>BACIA SANITARIA (VASO) CONVENCIONAL PARA PCD SEM FURO FRONTAL, DE LOUCA BRANCA, SEM ASSENTO</t>
  </si>
  <si>
    <t>BACIA SANITARIA TURCA DE LOUCA BRANCA</t>
  </si>
  <si>
    <t>BALDE PLASTICO CAPACIDADE *10* L</t>
  </si>
  <si>
    <t>BALDE VERMELHO PARA SINALIZACAO DE VIAS</t>
  </si>
  <si>
    <t>BANCADA DE MARMORE SINTETICO COM UMA CUBA, 120 X *60* CM</t>
  </si>
  <si>
    <t>BANCADA DE MARMORE SINTETICO COM UMA CUBA, 150 X *60* CM</t>
  </si>
  <si>
    <t>BANCADA DE MARMORE SINTETICO COM UMA CUBA, 200 X *60* CM</t>
  </si>
  <si>
    <t>BANCADA/ BANCA EM MARMORE, POLIDO, BRANCO COMUM, E=  *3* CM</t>
  </si>
  <si>
    <t>BANCADA/TAMPO ACO INOX (AISI 304), LARGURA 60 CM, COM RODABANCA (NAO INCLUI PES DE APOIO)</t>
  </si>
  <si>
    <t>BANCADA/TAMPO ACO INOX (AISI 304), LARGURA 70 CM, COM RODABANCA (NAO INCLUI PES DE APOIO)</t>
  </si>
  <si>
    <t>BANCADA/TAMPO LISO (SEM CUBA) EM MARMORE SINTETICO</t>
  </si>
  <si>
    <t>BANCO ARTICULADO PARA BANHO, EM ACO INOX POLIDO, 70* CM X 45* CM</t>
  </si>
  <si>
    <t>BANDEJA DE PINTURA PARA ROLO 23 CM</t>
  </si>
  <si>
    <t>BARRA ANTIPANICO DUPLA, CEGA LADO OPOSTO, COR CINZA</t>
  </si>
  <si>
    <t>BARRA ANTIPANICO DUPLA, PARA PORTA DE VIDRO, COR CINZA</t>
  </si>
  <si>
    <t>BARRA ANTIPANICO SIMPLES, CEGA LADO OPOSTO, COR CINZA</t>
  </si>
  <si>
    <t>BARRA ANTIPANICO SIMPLES, COM FECHADURA LADO OPOSTO, COR CINZA</t>
  </si>
  <si>
    <t>BARRA ANTIPANICO SIMPLES, PARA PORTA DE VIDRO, COR CINZA</t>
  </si>
  <si>
    <t>BARRA DE APOIO EM "L", EM ACO INOX POLIDO 70 X 70 CM, DIAMETRO MINIMO 3 CM</t>
  </si>
  <si>
    <t>BARRA DE APOIO EM "L", EM ACO INOX POLIDO 80 X 80 CM, DIAMETRO MINIMO 3 CM</t>
  </si>
  <si>
    <t>BARRA DE APOIO LATERAL ARTICULADA, COM TRAVA, EM ACO INOX POLIDO, 70 CM, DIAMETRO MINIMO 3 CM</t>
  </si>
  <si>
    <t>BARRA DE APOIO RETA, EM ACO INOX POLIDO, COMPRIMENTO 60CM, DIAMETRO MINIMO 3 CM</t>
  </si>
  <si>
    <t>BARRA DE APOIO RETA, EM ACO INOX POLIDO, COMPRIMENTO 70CM, DIAMETRO MINIMO 3 CM</t>
  </si>
  <si>
    <t>BARRA DE APOIO RETA, EM ACO INOX POLIDO, COMPRIMENTO 80CM, DIAMETRO MINIMO 3 CM</t>
  </si>
  <si>
    <t>BARRA DE APOIO RETA, EM ACO INOX POLIDO, COMPRIMENTO 90 CM, DIAMETRO MINIMO 3 CM</t>
  </si>
  <si>
    <t>BARRA DE APOIO RETA, EM ALUMINIO, COMPRIMENTO 60CM, DIAMETRO MINIMO 3 CM</t>
  </si>
  <si>
    <t>BARRA DE APOIO RETA, EM ALUMINIO, COMPRIMENTO 70CM, DIAMETRO MINIMO 3 CM</t>
  </si>
  <si>
    <t>BARRA DE APOIO RETA, EM ALUMINIO, COMPRIMENTO 80 CM, DIAMETRO MINIMO 3 CM</t>
  </si>
  <si>
    <t>BARRA DE APOIO RETA, EM ALUMINIO, COMPRIMENTO 90 CM, DIAMETRO MINIMO 3 CM</t>
  </si>
  <si>
    <t>BARRA DE FERRO RETANGULAR, BARRA CHATA, 1 1/2"  X 1/2" (L X E), 3,79 KG/M</t>
  </si>
  <si>
    <t>BARRA DE FERRO RETANGULAR, BARRA CHATA, 1 1/2" X 1/4" (L X E), 1,89 KG/M</t>
  </si>
  <si>
    <t>BARRA DE FERRO RETANGULAR, BARRA CHATA, 1" X 1/4" (L X E), 1,2265 KG/M</t>
  </si>
  <si>
    <t>BARRA DE FERRO RETANGULAR, BARRA CHATA, 1" X 3/16" (L X E), 1,73 KG/M</t>
  </si>
  <si>
    <t>BARRA DE FERRO RETANGULAR, BARRA CHATA, 2" X 1/2" (L X E), 5,06 KG/M</t>
  </si>
  <si>
    <t>BARRA DE FERRO RETANGULAR, BARRA CHATA, 2" X 1/4" (L X E), 2,53 KG/M</t>
  </si>
  <si>
    <t>BARRA DE FERRO RETANGULAR, BARRA CHATA, 2" X 1" (L X E), 10,12 KG/M</t>
  </si>
  <si>
    <t>BARRA DE FERRO RETANGULAR, BARRA CHATA, 2" X 3/8" (L X E), 3,79KG/M</t>
  </si>
  <si>
    <t>BARRA DE FERRO RETANGULAR, BARRA CHATA, 2" X 5/16" (L X E), 3,162 KG/M</t>
  </si>
  <si>
    <t>BARRA DE FERRO RETANGULAR, BARRA CHATA, 3/4" X 1/8" (L X E), 0,47 KG/M</t>
  </si>
  <si>
    <t>BARRA DE FERRO RETANGULAR, BARRA CHATA, 3/8" X 1 1/2" (L X E), 2,84 KG/M</t>
  </si>
  <si>
    <t>BASE DE MISTURADOR MONOCOMANDO PARA CHUVEIRO</t>
  </si>
  <si>
    <t>BASE PARA MASTRO DE PARA-RAIOS DIAMETRO NOMINAL 1 1/2"</t>
  </si>
  <si>
    <t>BASE PARA MASTRO DE PARA-RAIOS DIAMETRO NOMINAL 2"</t>
  </si>
  <si>
    <t>BATE-ESTACAS POR GRAVIDADE, POTENCIA160 HP, PESO DO MARTELO ATE 3 TONELADAS</t>
  </si>
  <si>
    <t>BATENTE/ PORTAL/ ADUELA/MARCO MACICO, E= *3* CM, L= *15* CM, *60 CM A 120* CM  X *210* CM, EM PINUS/ TAUARI/ VIROLA OU EQUIVALENTE DA REGIAO</t>
  </si>
  <si>
    <t>BETONEIRA CAPACIDADE NOMINAL 400 L, CAPACIDADE DE MISTURA  280 L, MOTOR ELETRICO TRIFASICO 220/380 V POTENCIA 2 CV, SEM CARREGADOR</t>
  </si>
  <si>
    <t>BETONEIRA CAPACIDADE NOMINAL 400 L, CAPACIDADE DE MISTURA 310 L, MOTOR A DIESEL POTENCIA 5 CV, SEM CARREGADOR</t>
  </si>
  <si>
    <t>BETONEIRA CAPACIDADE NOMINAL 400 L, CAPACIDADE DE MISTURA 310 L, MOTOR A GASOLINA POTENCIA 5,5 CV, SEM CARREGADOR</t>
  </si>
  <si>
    <t>BETONEIRA CAPACIDADE NOMINAL 600 L, CAPACIDADE DE MISTURA 440 L, MOTOR A GASOLINA POTENCIA 10 HP, COM CARREGADOR</t>
  </si>
  <si>
    <t>BETONEIRA, CAPACIDADE NOMINAL 400 L, CAPACIDADE DE MISTURA 310L, MOTOR ELETRICO TRIFASICO 220/380V POTENCIA 2 CV, SEM CARREGADOR</t>
  </si>
  <si>
    <t>BETONEIRA, CAPACIDADE NOMINAL 600 L, CAPACIDADE DE MISTURA  360L, MOTOR ELETRICO TRIFASICO 220/380V, POTENCIA 4CV, EXCLUSO CARREGADOR</t>
  </si>
  <si>
    <t>BETONEIRA, CAPACIDADE NOMINAL 600 L, CAPACIDADE DE MISTURA 440 L, MOTOR A DIESEL POTENCIA 10 CV, COM CARREGADOR</t>
  </si>
  <si>
    <t>BLASTER, DINAMITADOR OU CABO DE FOGO</t>
  </si>
  <si>
    <t>BLASTER, DINAMITADOR OU CABO DE FOGO (MENSALISTA)</t>
  </si>
  <si>
    <t>BLOCO CERAMICO (ALVENARIA DE VEDACAO), DE 9 X 19 X 19 CM</t>
  </si>
  <si>
    <t>BLOCO CERAMICO (ALVENARIA DE VEDACAO), 4 FUROS, DE 9 X 9 X 19 CM</t>
  </si>
  <si>
    <t>BLOCO CERAMICO (ALVENARIA DE VEDACAO), 6 FUROS, DE 9 X 9 X 19 CM</t>
  </si>
  <si>
    <t>BLOCO CERAMICO (ALVENARIA DE VEDACAO), 8 FUROS, DE 9 X 19 X 19 CM</t>
  </si>
  <si>
    <t>BLOCO CERAMICO (ALVENARIA DE VEDACAO), 8 FUROS, DE 9 X 19 X 29 CM</t>
  </si>
  <si>
    <t>BLOCO CERAMICO (ALVENARIA VEDACAO), 6 FUROS, DE 9 X 14 X 19 CM</t>
  </si>
  <si>
    <t>BLOCO CERAMICO DE VEDACAO COM FUROS NA HORIZONTAL, 11,5 X 19 X 19 CM - 4,5 MPA (NBR 15270)</t>
  </si>
  <si>
    <t>BLOCO CERAMICO DE VEDACAO COM FUROS NA VERTICAL, 14 X 19 X 39 CM - 4,5 MPA (NBR 15270)</t>
  </si>
  <si>
    <t>BLOCO CERAMICO DE VEDACAO COM FUROS NA VERTICAL, 9 X 19 X 39 CM - 4,5 MPA (NBR 15270)</t>
  </si>
  <si>
    <t>BLOCO CONCRETO ESTRUTURAL 14 X 19 X 29 CM, FBK 10 MPA (NBR 6136)</t>
  </si>
  <si>
    <t>BLOCO CONCRETO ESTRUTURAL 14 X 19 X 29 CM, FBK 12 MPA  (NBR 6136)</t>
  </si>
  <si>
    <t>BLOCO CONCRETO ESTRUTURAL 14 X 19 X 29 CM, FBK 14 MPA (NBR 6136)</t>
  </si>
  <si>
    <t>BLOCO CONCRETO ESTRUTURAL 14 X 19 X 29 CM, FBK 16 MPA (NBR 6136)</t>
  </si>
  <si>
    <t>BLOCO CONCRETO ESTRUTURAL 14 X 19 X 29 CM, FBK 4,5 MPA (NBR 6136)</t>
  </si>
  <si>
    <t>BLOCO CONCRETO ESTRUTURAL 14 X 19 X 29 CM, FBK 6 MPA (NBR 6136)</t>
  </si>
  <si>
    <t>BLOCO CONCRETO ESTRUTURAL 14 X 19 X 29 CM, FBK 8 MPA (NBR 6136)</t>
  </si>
  <si>
    <t>BLOCO CONCRETO ESTRUTURAL 14 X 19 X 34 CM, FBK 4,5 MPA (NBR 6136)</t>
  </si>
  <si>
    <t>BLOCO CONCRETO ESTRUTURAL 14 X 19 X 39 CM, FBK 10 MPA (NBR 6136)</t>
  </si>
  <si>
    <t>BLOCO CONCRETO ESTRUTURAL 14 X 19 X 39 CM, FBK 12 MPA (NBR 6136)</t>
  </si>
  <si>
    <t>BLOCO CONCRETO ESTRUTURAL 14 X 19 X 39 CM, FBK 14 MPA (NBR 6136)</t>
  </si>
  <si>
    <t>BLOCO CONCRETO ESTRUTURAL 14 X 19 X 39 CM, FBK 4,5 MPA (NBR 6136)</t>
  </si>
  <si>
    <t>BLOCO CONCRETO ESTRUTURAL 14 X 19 X 39 CM, FBK 6 MPA (NBR 6136)</t>
  </si>
  <si>
    <t>BLOCO CONCRETO ESTRUTURAL 14 X 19 X 39 CM, FBK 8 MPA (NBR 6136)</t>
  </si>
  <si>
    <t>BLOCO CONCRETO ESTRUTURAL 14 X 19 X 39, FCK 16 MPA - NBR 6136/2007</t>
  </si>
  <si>
    <t>BLOCO CONCRETO ESTRUTURAL 19 X 19 X 39 CM, FBK 10 MPA (NBR 6136)</t>
  </si>
  <si>
    <t>BLOCO CONCRETO ESTRUTURAL 19 X 19 X 39 CM, FBK 12 MPA (NBR 6136)</t>
  </si>
  <si>
    <t>BLOCO CONCRETO ESTRUTURAL 19 X 19 X 39 CM, FBK 14 MPA (NBR 6136)</t>
  </si>
  <si>
    <t>BLOCO CONCRETO ESTRUTURAL 19 X 19 X 39 CM, FBK 16 MPA (NBR 6136)</t>
  </si>
  <si>
    <t>BLOCO CONCRETO ESTRUTURAL 19 X 19 X 39 CM, FBK 4,5 MPA (NBR 6136)</t>
  </si>
  <si>
    <t>BLOCO CONCRETO ESTRUTURAL 19 X 19 X 39 CM, FBK 8 MPA (NBR 6136)</t>
  </si>
  <si>
    <t>BLOCO CONCRETO ESTRUTURAL 9 X 19 X 39 CM, FBK 4,5 MPA (NBR 6136)</t>
  </si>
  <si>
    <t>BLOCO DE ESPUMA MULTIUSO *23 X 13 X 8* CM</t>
  </si>
  <si>
    <t>BLOCO DE GESSO COMPACTO, BRANCO, E = 10 CM, *67 X 50* CM</t>
  </si>
  <si>
    <t>BLOCO DE GESSO VAZADO BRANCO, E = *7* CM, *67 X 50* CM</t>
  </si>
  <si>
    <t>BLOCO DE VIDRO INCOLOR, CANELADO, DE *19 X 19 X 8* CM</t>
  </si>
  <si>
    <t>BLOCO DE VIDRO/ELEMENTO VAZADO INCOLOR, VENEZIANA, DE *20 X 20 X 6* CM</t>
  </si>
  <si>
    <t>BLOCO ESTRUTURAL CERAMICO - 14 X 19 X 29 CM - 4,0 MPA -  NBR 15270</t>
  </si>
  <si>
    <t>BLOCO ESTRUTURAL CERAMICO 14 X 19 X 29 CM, 3,0 MPA (NBR 15270)</t>
  </si>
  <si>
    <t>BLOCO ESTRUTURAL CERAMICO 14 X 19 X 29 CM, 6,0 MPA (NBR 15270)</t>
  </si>
  <si>
    <t>BLOCO ESTRUTURAL CERAMICO 14 X 19 X 34 CM, 6,0 MPA (NBR 15270)</t>
  </si>
  <si>
    <t>BLOCO ESTRUTURAL CERAMICO 14 X 19 X 39 CM, 6,0 MPA (NBR 15270)</t>
  </si>
  <si>
    <t>BLOCO ESTRUTURAL CERAMICO 19 X 19 X 29 CM, 6,0 MPA (NBR 15270)</t>
  </si>
  <si>
    <t>BLOCO ESTRUTURAL CERAMICO 19 X 19 X 39 CM, 6,0 MPA (NBR 15270)</t>
  </si>
  <si>
    <t>BLOCO VEDACAO CONCRETO CELULAR AUTOCLAVADO 10 X 30 X 60 CM (E X A X C)</t>
  </si>
  <si>
    <t>BLOCO VEDACAO CONCRETO CELULAR AUTOCLAVADO 15 X 30 X 60 CM (E X A X C)</t>
  </si>
  <si>
    <t>BLOCO VEDACAO CONCRETO CELULAR AUTOCLAVADO 20 X 30 X 60 CM</t>
  </si>
  <si>
    <t>BLOQUETE/PISO INTERTRAVADO DE CONCRETO - MODELO RAQUETE, *22 CM X 13,5* CM, E = 6 CM, RESISTENCIA DE 35 MPA (NBR 9781), COR NATURAL</t>
  </si>
  <si>
    <t>BLOQUETE/PISO INTERTRAVADO DE CONCRETO - MODELO SEXTAVADO, 25 CM X 25 CM, E = 10 CM, RESISTENCIA DE 35 MPA (NBR 9781), COR NATURAL</t>
  </si>
  <si>
    <t>BLOQUETE/PISO INTERTRAVADO DE CONCRETO - MODELO SEXTAVADO, 25 CM X 25 CM, E = 6 CM, RESISTENCIA DE 35 MPA (NBR 9781), COR NATURAL</t>
  </si>
  <si>
    <t>BLOQUETE/PISO INTERTRAVADO DE CONCRETO - MODELO SEXTAVADO, 25 CM X 25 CM, E = 8 CM, RESISTENCIA DE 35 MPA (NBR 9781), COR NATURAL</t>
  </si>
  <si>
    <t>BOCAL PVC, PARA CALHA PLUVIAL, DIAMETRO DA SAIDA ENTRE 80 E 100 MM, PARA DRENAGEM PREDIAL</t>
  </si>
  <si>
    <t>BOLSA DE LIGACAO EM PVC FLEXIVEL PARA VASO SANITARIO 1.1/2 " (40 MM)</t>
  </si>
  <si>
    <t>BOLSA DE LONA PARA FERRAMENTAS *50 X 35 X 25* CM</t>
  </si>
  <si>
    <t>BOMBA CENTRIFUGA  MOTOR ELETRICO TRIFASICO 1,48HP  DIAMETRO DE SUCCAO X ELEVACAO 1" X 1", 4 ESTAGIOS, DIAMETRO DOS ROTORES 3 X 107 MM + 1 X 100 MM, HM/Q: 10 M / 5,3 M3/H A 70 M / 1,8 M3/H</t>
  </si>
  <si>
    <t>BOMBA CENTRIFUGA  MOTOR ELETRICO TRIFASICO 2,96HP, DIAMETRO DE SUCCAO X ELEVACAO 1 1/2" X 1 1/4", DIAMETRO DO ROTOR 148 MM, HM/Q: 34 M / 14,80 M3/H A 40 M / 8,60 M3/H</t>
  </si>
  <si>
    <t>BOMBA CENTRIFUGA COM MOTOR ELETRICO MONOFASICO, POTENCIA 0,33 HP,  BOCAIS 1" X 3/4", DIAMETRO DO ROTOR 99 MM, HM/Q = 4 MCA / 8,5 M3/H A 18 MCA / 0,90 M3/H</t>
  </si>
  <si>
    <t>BOMBA CENTRIFUGA MONOESTAGIO COM MOTOR ELETRICO MONOFASICO, POTENCIA 15 HP,  DIAMETRO DO ROTOR *173* MM, HM/Q = *30* MCA / *90* M3/H A *45* MCA / *55* M3/H</t>
  </si>
  <si>
    <t>BOMBA CENTRIFUGA MOTOR ELETRICO MONOFASICO 0,49 HP  BOCAIS 1" X 3/4", DIAMETRO DO ROTOR 110 MM, HM/Q: 6 M / 8,3 M3/H A 20 M / 1,2 M3/H</t>
  </si>
  <si>
    <t>BOMBA CENTRIFUGA MOTOR ELETRICO MONOFASICO 0,50 CV DIAMETRO DE SUCCAO X ELEVACAO 3/4" X 3/4", MONOESTAGIO, DIAMETRO DOS ROTORES 114 MM, HM/Q: 2 M / 2,99 M3/H A 24 M / 0,71 M3/H</t>
  </si>
  <si>
    <t>BOMBA CENTRIFUGA MOTOR ELETRICO MONOFASICO 0,74HP  DIAMETRO DE SUCCAO X ELEVACAO 1 1/4" X 1", DIAMETRO DO ROTOR 120 MM, HM/Q: 8 M / 7,70 M3/H A 24 M / 2,80 M3/H</t>
  </si>
  <si>
    <t>BOMBA CENTRIFUGA MOTOR ELETRICO TRIFASICO 0,99HP  DIAMETRO DE SUCCAO X ELEVACAO 1" X 1", DIAMETRO DO ROTOR 145 MM, HM/Q: 14 M / 8,4 M3/H A 40 M / 0,60 M3/H</t>
  </si>
  <si>
    <t>BOMBA CENTRIFUGA MOTOR ELETRICO TRIFASICO 14,8 HP, DIAMETRO DE SUCCAO X ELEVACAO 2 1/2" X 2", DIAMETRO DO ROTOR 195 MM, HM/Q: 62 M / 55,5 M3/H A 80 M / 31,50 M3/H</t>
  </si>
  <si>
    <t>BOMBA CENTRIFUGA MOTOR ELETRICO TRIFASICO 5HP, DIAMETRO DE SUCCAO X ELEVACAO 2" X 1 1/2", DIAMETRO DO ROTOR 155 MM, HM/Q: 40 M / 20,40 M3/H A 46 M / 9,20 M3/H</t>
  </si>
  <si>
    <t>BOMBA CENTRIFUGA MOTOR ELETRICO TRIFASICO 9,86 DIAMETRO DE SUCCAO X ELEVACAO 1" X 1", 4 ESTAGIOS, DIAMETRO DOS ROTORES 4 X 146 MM, HM/Q: 85 M / 14,9 M3/H A 140 M / 4,2 M3/H</t>
  </si>
  <si>
    <t>BOMBA CENTRIFUGA,  MOTOR ELETRICO TRIFASICO 1,48HP  DIAMETRO DE SUCCAO X ELEVACAO 1 1/2" X 1", DIAMETRO DO ROTOR 117 MM, HM/Q: 10 M / 21,9 M3/H A 24 M / 6,1 M3/H</t>
  </si>
  <si>
    <t>BOMBA DE PROJECAO DE CONCRETO SECO, POTENCIA 10 CV, VAZAO 3 M3/H</t>
  </si>
  <si>
    <t>BOMBA DE PROJECAO DE CONCRETO SECO, POTENCIA 10 CV, VAZAO 6 M3/H</t>
  </si>
  <si>
    <t>BOMBA SUBMERSA PARA POCOS TUBULARES PROFUNDOS DIAMETRO DE 4 POLEGADAS, ELETRICA, MONOFASICA, POTENCIA 0,49 HP, 13 ESTAGIOS, BOCAL DE DESCARGA DIAMETRO DE UMA POLEGADA E MEIA, HM/Q = 18 M / 1,90 M3/H A 85 M / 0,60 M3/H</t>
  </si>
  <si>
    <t>BOMBA SUBMERSA PARA POCOS TUBULARES PROFUNDOS DIAMETRO DE 4 POLEGADAS, ELETRICA, TRIFASICA, POTENCIA 1,97 HP, 20 ESTAGIOS, BOCAL DE DESCARGA DIAMETRO DE UMA POLEGADA E MEIA, HM/Q = 18 M / 5,40 M3/H A 164 M / 0,80 M3/H</t>
  </si>
  <si>
    <t>BOMBA SUBMERSA PARA POCOS TUBULARES PROFUNDOS DIAMETRO DE 4 POLEGADAS, ELETRICA, TRIFASICA, POTENCIA 5,42 HP, 15 ESTAGIOS, BOCAL DE DESCARGA DIAMETRO DE 2 POLEGADAS, HM/Q = 18 M / 18,10 M3/H A 121 M / 2,90 M3/H</t>
  </si>
  <si>
    <t>BOMBA SUBMERSA PARA POCOS TUBULARES PROFUNDOS DIAMETRO DE 4 POLEGADAS, ELETRICA, TRIFASICA, POTENCIA 5,42 HP, 29 ESTAGIOS, BOCAL DE DESCARGA DE UMA POLEGADA E MEIA, HM/Q = 18 M / 8,10 M3/H A 201 M / 3,2 M3/H</t>
  </si>
  <si>
    <t>BOMBA SUBMERSA PARA POCOS TUBULARES PROFUNDOS DIAMETRO DE 6 POLEGADAS, ELETRICA, TRIFASICA, POTENCIA 27,12 HP, 7 ESTAGIOS, BOCAL DE DESCARGA DIAMETRO DE 4 POLEGADAS, HM/Q = 13,9 M / 90 M3/H A 44,0 M / 25,0 M3/H</t>
  </si>
  <si>
    <t>BOMBA SUBMERSA PARA POCOS TUBULARES PROFUNDOS DIAMETRO DE 6 POLEGADAS, ELETRICA, TRIFASICA, POTENCIA 3,45 HP, 5 ESTAGIOS, BOCAL DE DESCARGA DIAMETRO DE 2 POLEGADAS, HM/Q = 68,5 M / 6,12 M3/H A 39,5 M / 14,04 M3/H</t>
  </si>
  <si>
    <t>BOMBA SUBMERSA PARA POCOS TUBULARES PROFUNDOS DIAMETRO DE 6 POLEGADAS, ELETRICA, TRIFASICA, POTENCIA 32 HP, 9 ESTAGIOS, BOCAL DE DESCARGA DIAMETRO DE 4 POLEGADAS, HM/Q = 114,0 M / 13,9 M3/H A 57,0 M / 25,0 M3/H</t>
  </si>
  <si>
    <t>BOMBA SUBMERSIVEL,  ELETRICA, TRIFASICA, POTENCIA 6 HP, DIAMETRO DO ROTOR 127 MM, BOCAL DE SAIDA DIAMETRO DE 3 POLEGADAS, HM/Q = 7 M / 66,90 M3/H A 26 M / 2,88 M3/H</t>
  </si>
  <si>
    <t>BOMBA SUBMERSIVEL, ELETRICA, TRIFASICA, POTENCIA 0,98 HP, DIAMETRO DO ROTOR 142 MM SEMIABERTO, BOCAL DE SAIDA DIAMETRO DE 2 POLEGADAS, HM/Q = 2 M / 32 M3/H A 8 M / 16 M3/H</t>
  </si>
  <si>
    <t>BOMBA SUBMERSIVEL, ELETRICA, TRIFASICA, POTENCIA 0,99 HP, DIAMETRO ROTOR 98 MM SEMIABERTO, BOCAL DE SAIDA DIAMETRO 2 POLEGADAS, HM/Q = 2 M / 28,90 M3/H A 14 M / 7 M3/H</t>
  </si>
  <si>
    <t>BOMBA SUBMERSIVEL, ELETRICA, TRIFASICA, POTENCIA 13 HP, DIAMETRO DO ROTOR 170 MM, BOCAL DE SAIDA DIAMETRO DE 3 POLEGADAS, HM/Q = 11 M / 68,40 M3/H A 72 M / 3,6 M3/H</t>
  </si>
  <si>
    <t>BOMBA SUBMERSIVEL, ELETRICA, TRIFASICA, POTENCIA 2,96 HP, DIAMETRO DO ROTOR 144 MM SEMIABERTO, BOCAL DE SAIDA DIAMETRO DE DUAS POLEGADAS, HM/Q = 2 M / 38,8 M3/H A 28 M / 5 M3/H</t>
  </si>
  <si>
    <t>BOMBA SUBMERSIVEL, ELETRICA, TRIFASICA, POTENCIA 3,75 HP, DIAMETRO DO ROTOR 90 MM SEMIABERTO, BOCAL DE SAIDA DIAMETRO DE 2 POLEGADAS, HM/Q = 5 M / 61,2 M3/H A 25,5 M / 3,6 M3/H</t>
  </si>
  <si>
    <t>BOMBA TRIPLEX COM MOTOR A DIESEL, NACIONAL, DIAMETRO DE SUCCAO DE 2 1/2''</t>
  </si>
  <si>
    <t>BOMBA TRIPLEX, PARA INJECAO DE CALDA DE CIMENTO, VAZAO MAXIMA DE *100* LITROS/MINUTO, PRESSAO MAXIMA DE *70* BAR, POTENCIA DE 15 CV</t>
  </si>
  <si>
    <t>BORBOLETA EM LATAO FUNDIDO CROMADO, PARA TRAVAR JANELA TIPO GUILHOTINA</t>
  </si>
  <si>
    <t>BORBOLETA EM ZAMAC CROMADO, PARA TRAVAR JANELA TIPO GUILHOTINA</t>
  </si>
  <si>
    <t>BOTA DE PVC PRETA, CANO MEDIO, SEM FORRO</t>
  </si>
  <si>
    <t>BOTA DE SEGURANCA COM BIQUEIRA DE ACO E COLARINHO ACOLCHOADO</t>
  </si>
  <si>
    <t>BRACO OU HASTE COM CANOPLA PLASTICA, 1/2 ", PARA CHUVEIRO ELETRICO</t>
  </si>
  <si>
    <t>BRACO OU HASTE COM CANOPLA PLASTICA, 1/2 ", PARA CHUVEIRO SIMPLES</t>
  </si>
  <si>
    <t>BRACO P/ LUMINARIA PUBLICA 1 X 1,50M ROMAGNOLE OU EQUIV</t>
  </si>
  <si>
    <t>BUCHA DE NYLON SEM ABA S10</t>
  </si>
  <si>
    <t>BUCHA DE NYLON SEM ABA S10, COM PARAFUSO DE 6,10 X 65 MM EM ACO ZINCADO COM ROSCA SOBERBA, CABECA CHATA E FENDA PHILLIPS</t>
  </si>
  <si>
    <t>BUCHA DE NYLON SEM ABA S12, COM PARAFUSO DE 5/16" X 80 MM EM ACO ZINCADO COM ROSCA SOBERBA E CABECA SEXTAVADA</t>
  </si>
  <si>
    <t>BUCHA DE NYLON SEM ABA S4</t>
  </si>
  <si>
    <t>BUCHA DE NYLON SEM ABA S5</t>
  </si>
  <si>
    <t>BUCHA DE NYLON SEM ABA S6</t>
  </si>
  <si>
    <t>BUCHA DE NYLON SEM ABA S6, COM PARAFUSO DE 4,20 X 40 MM EM ACO ZINCADO COM ROSCA SOBERBA, CABECA CHATA E FENDA PHILLIPS</t>
  </si>
  <si>
    <t>BUCHA DE NYLON SEM ABA S8</t>
  </si>
  <si>
    <t>BUCHA DE NYLON SEM ABA S8, COM PARAFUSO DE 4,80 X 50 MM EM ACO ZINCADO COM ROSCA SOBERBA, CABECA CHATA E FENDA PHILLIPS</t>
  </si>
  <si>
    <t>BUCHA DE NYLON, DIAMETRO DO FURO 8 MM, COMPRIMENTO 40 MM, COM PARAFUSO DE ROSCA SOBERBA, CABECA CHATA, FENDA SIMPLES, 4,8 X 50 MM</t>
  </si>
  <si>
    <t>BUCHA DE REDUCAO DE COBRE (REF 600-2) SEM ANEL DE SOLDA, PONTA X BOLSA, 22 X 15 MM</t>
  </si>
  <si>
    <t>BUCHA DE REDUCAO DE COBRE (REF 600-2) SEM ANEL DE SOLDA, PONTA X BOLSA, 28 X 22 MM</t>
  </si>
  <si>
    <t>BUCHA DE REDUCAO DE COBRE (REF 600-2) SEM ANEL DE SOLDA, PONTA X BOLSA, 35 X 28 MM</t>
  </si>
  <si>
    <t>BUCHA DE REDUCAO DE COBRE (REF 600-2) SEM ANEL DE SOLDA, PONTA X BOLSA, 42 X 35 MM</t>
  </si>
  <si>
    <t>BUCHA DE REDUCAO DE COBRE (REF 600-2) SEM ANEL DE SOLDA, PONTA X BOLSA, 54 X 42 MM</t>
  </si>
  <si>
    <t>BUCHA DE REDUCAO DE COBRE (REF 600-2) SEM ANEL DE SOLDA, PONTA X BOLSA, 66 X 54 MM</t>
  </si>
  <si>
    <t>BUCHA DE REDUCAO DE FERRO GALVANIZADO, COM ROSCA BSP, DE 1 1/2" X 1 1/4"</t>
  </si>
  <si>
    <t>BUCHA DE REDUCAO DE FERRO GALVANIZADO, COM ROSCA BSP, DE 1 1/2" X 1/2"</t>
  </si>
  <si>
    <t>BUCHA DE REDUCAO DE FERRO GALVANIZADO, COM ROSCA BSP, DE 1 1/2" X 1"</t>
  </si>
  <si>
    <t>BUCHA DE REDUCAO DE FERRO GALVANIZADO, COM ROSCA BSP, DE 1 1/2" X 3/4"</t>
  </si>
  <si>
    <t>BUCHA DE REDUCAO DE FERRO GALVANIZADO, COM ROSCA BSP, DE 1 1/4" X 1/2"</t>
  </si>
  <si>
    <t>BUCHA DE REDUCAO DE FERRO GALVANIZADO, COM ROSCA BSP, DE 1 1/4" X 1"</t>
  </si>
  <si>
    <t>BUCHA DE REDUCAO DE FERRO GALVANIZADO, COM ROSCA BSP, DE 1 1/4" X 3/4"</t>
  </si>
  <si>
    <t>BUCHA DE REDUCAO DE FERRO GALVANIZADO, COM ROSCA BSP, DE 1/2" X 1/4"</t>
  </si>
  <si>
    <t>BUCHA DE REDUCAO DE FERRO GALVANIZADO, COM ROSCA BSP, DE 1/2" X 3/8"</t>
  </si>
  <si>
    <t>BUCHA DE REDUCAO DE FERRO GALVANIZADO, COM ROSCA BSP, DE 1" X 1/2"</t>
  </si>
  <si>
    <t>BUCHA DE REDUCAO DE FERRO GALVANIZADO, COM ROSCA BSP, DE 1" X 3/4"</t>
  </si>
  <si>
    <t>BUCHA DE REDUCAO DE FERRO GALVANIZADO, COM ROSCA BSP, DE 2 1/2" X 1 1/2"</t>
  </si>
  <si>
    <t>BUCHA DE REDUCAO DE FERRO GALVANIZADO, COM ROSCA BSP, DE 2 1/2" X 1 1/4"</t>
  </si>
  <si>
    <t>BUCHA DE REDUCAO DE FERRO GALVANIZADO, COM ROSCA BSP, DE 2 1/2" X 1"</t>
  </si>
  <si>
    <t>BUCHA DE REDUCAO DE FERRO GALVANIZADO, COM ROSCA BSP, DE 2 1/2" X 2"</t>
  </si>
  <si>
    <t>BUCHA DE REDUCAO DE FERRO GALVANIZADO, COM ROSCA BSP, DE 2" X 1 1/2"</t>
  </si>
  <si>
    <t>BUCHA DE REDUCAO DE FERRO GALVANIZADO, COM ROSCA BSP, DE 2" X 1 1/4"</t>
  </si>
  <si>
    <t>BUCHA DE REDUCAO DE FERRO GALVANIZADO, COM ROSCA BSP, DE 2" X 1"</t>
  </si>
  <si>
    <t>BUCHA DE REDUCAO DE FERRO GALVANIZADO, COM ROSCA BSP, DE 3/4" X 1/2"</t>
  </si>
  <si>
    <t>BUCHA DE REDUCAO DE FERRO GALVANIZADO, COM ROSCA BSP, DE 3" X 1 1/2"</t>
  </si>
  <si>
    <t>BUCHA DE REDUCAO DE FERRO GALVANIZADO, COM ROSCA BSP, DE 3" X 1 1/4"</t>
  </si>
  <si>
    <t>BUCHA DE REDUCAO DE FERRO GALVANIZADO, COM ROSCA BSP, DE 3" X 2 1/2"</t>
  </si>
  <si>
    <t>BUCHA DE REDUCAO DE FERRO GALVANIZADO, COM ROSCA BSP, DE 3" X 2"</t>
  </si>
  <si>
    <t>BUCHA DE REDUCAO DE FERRO GALVANIZADO, COM ROSCA BSP, DE 4" X 2 1/2"</t>
  </si>
  <si>
    <t>BUCHA DE REDUCAO DE FERRO GALVANIZADO, COM ROSCA BSP, DE 4" X 2"</t>
  </si>
  <si>
    <t>BUCHA DE REDUCAO DE FERRO GALVANIZADO, COM ROSCA BSP, DE 4" X 3"</t>
  </si>
  <si>
    <t>BUCHA DE REDUCAO DE FERRO GALVANIZADO, COM ROSCA BSP, DE 5" X 4"</t>
  </si>
  <si>
    <t>BUCHA DE REDUCAO DE FERRO GALVANIZADO, COM ROSCA BSP, DE 6" X 4"</t>
  </si>
  <si>
    <t>BUCHA DE REDUCAO DE FERRO GALVANIZADO, COM ROSCA BSP, DE 6" X 5"</t>
  </si>
  <si>
    <t>BUCHA DE REDUCAO DE PVC, SOLDAVEL, CURTA, COM 110 X 85 MM, PARA AGUA FRIA PREDIAL</t>
  </si>
  <si>
    <t>BUCHA DE REDUCAO DE PVC, SOLDAVEL, CURTA, COM 25 X 20 MM, PARA AGUA FRIA PREDIAL</t>
  </si>
  <si>
    <t>BUCHA DE REDUCAO DE PVC, SOLDAVEL, CURTA, COM 32 X 25 MM, PARA AGUA FRIA PREDIAL</t>
  </si>
  <si>
    <t>BUCHA DE REDUCAO DE PVC, SOLDAVEL, CURTA, COM 40 X 32 MM, PARA AGUA FRIA PREDIAL</t>
  </si>
  <si>
    <t>BUCHA DE REDUCAO DE PVC, SOLDAVEL, CURTA, COM 50 X 40 MM, PARA AGUA FRIA PREDIAL</t>
  </si>
  <si>
    <t>BUCHA DE REDUCAO DE PVC, SOLDAVEL, CURTA, COM 60 X 50 MM, PARA AGUA FRIA PREDIAL</t>
  </si>
  <si>
    <t>BUCHA DE REDUCAO DE PVC, SOLDAVEL, CURTA, COM 75 X 60 MM, PARA AGUA FRIA PREDIAL</t>
  </si>
  <si>
    <t>BUCHA DE REDUCAO DE PVC, SOLDAVEL, CURTA, COM 85 X 75 MM, PARA AGUA FRIA PREDIAL</t>
  </si>
  <si>
    <t>BUCHA DE REDUCAO DE PVC, SOLDAVEL, LONGA, COM 110 X 60 MM, PARA AGUA FRIA PREDIAL</t>
  </si>
  <si>
    <t>BUCHA DE REDUCAO DE PVC, SOLDAVEL, LONGA, COM 110 X 75 MM, PARA AGUA FRIA PREDIAL</t>
  </si>
  <si>
    <t>BUCHA DE REDUCAO DE PVC, SOLDAVEL, LONGA, COM 32 X 20 MM, PARA AGUA FRIA PREDIAL</t>
  </si>
  <si>
    <t>BUCHA DE REDUCAO DE PVC, SOLDAVEL, LONGA, COM 40 X 20 MM, PARA AGUA FRIA PREDIAL</t>
  </si>
  <si>
    <t>BUCHA DE REDUCAO DE PVC, SOLDAVEL, LONGA, COM 40 X 25 MM, PARA AGUA FRIA PREDIAL</t>
  </si>
  <si>
    <t>BUCHA DE REDUCAO DE PVC, SOLDAVEL, LONGA, COM 50 X 20 MM, PARA AGUA FRIA PREDIAL</t>
  </si>
  <si>
    <t>BUCHA DE REDUCAO DE PVC, SOLDAVEL, LONGA, COM 50 X 25 MM, PARA AGUA FRIA PREDIAL</t>
  </si>
  <si>
    <t>BUCHA DE REDUCAO DE PVC, SOLDAVEL, LONGA, COM 50 X 32 MM, PARA AGUA FRIA PREDIAL</t>
  </si>
  <si>
    <t>BUCHA DE REDUCAO DE PVC, SOLDAVEL, LONGA, COM 60 X 25 MM, PARA AGUA FRIA PREDIAL</t>
  </si>
  <si>
    <t>BUCHA DE REDUCAO DE PVC, SOLDAVEL, LONGA, COM 60 X 32 MM, PARA AGUA FRIA PREDIAL</t>
  </si>
  <si>
    <t>BUCHA DE REDUCAO DE PVC, SOLDAVEL, LONGA, COM 60 X 40 MM, PARA AGUA FRIA PREDIAL</t>
  </si>
  <si>
    <t>BUCHA DE REDUCAO DE PVC, SOLDAVEL, LONGA, COM 60 X 50 MM, PARA AGUA FRIA PREDIAL</t>
  </si>
  <si>
    <t>BUCHA DE REDUCAO DE PVC, SOLDAVEL, LONGA, COM 75 X 50 MM, PARA AGUA FRIA PREDIAL</t>
  </si>
  <si>
    <t>BUCHA DE REDUCAO DE PVC, SOLDAVEL, LONGA, COM 85 X 60 MM, PARA AGUA FRIA PREDIAL</t>
  </si>
  <si>
    <t>BUCHA DE REDUCAO DE PVC, SOLDAVEL, LONGA, 50 X 40 MM, PARA ESGOTO PREDIAL</t>
  </si>
  <si>
    <t>BUCHA DE REDUCAO EM ALUMINIO, COM ROSCA, DE 1 1/2" X 1 1/4", PARA ELETRODUTO</t>
  </si>
  <si>
    <t>BUCHA DE REDUCAO EM ALUMINIO, COM ROSCA, DE 1 1/2" X 1", PARA ELETRODUTO</t>
  </si>
  <si>
    <t>BUCHA DE REDUCAO EM ALUMINIO, COM ROSCA, DE 1 1/2" X 3/4", PARA ELETRODUTO</t>
  </si>
  <si>
    <t>BUCHA DE REDUCAO EM ALUMINIO, COM ROSCA, DE 1 1/4" X 1/2", PARA ELETRODUTO</t>
  </si>
  <si>
    <t>BUCHA DE REDUCAO EM ALUMINIO, COM ROSCA, DE 1 1/4" X 1", PARA ELETRODUTO</t>
  </si>
  <si>
    <t>BUCHA DE REDUCAO EM ALUMINIO, COM ROSCA, DE 1 1/4" X 3/4", PARA ELETRODUTO</t>
  </si>
  <si>
    <t>BUCHA DE REDUCAO EM ALUMINIO, COM ROSCA, DE 1" X 1/2", PARA ELETRODUTO</t>
  </si>
  <si>
    <t>BUCHA DE REDUCAO EM ALUMINIO, COM ROSCA, DE 1" X 3/4", PARA ELETRODUTO</t>
  </si>
  <si>
    <t>BUCHA DE REDUCAO EM ALUMINIO, COM ROSCA, DE 2 1/2" X 1 1/2", PARA ELETRODUTO</t>
  </si>
  <si>
    <t>BUCHA DE REDUCAO EM ALUMINIO, COM ROSCA, DE 2 1/2" X 1 1/4", PARA ELETRODUTO</t>
  </si>
  <si>
    <t>BUCHA DE REDUCAO EM ALUMINIO, COM ROSCA, DE 2 1/2" X 1", PARA ELETRODUTO</t>
  </si>
  <si>
    <t>BUCHA DE REDUCAO EM ALUMINIO, COM ROSCA, DE 2 1/2" X 2", PARA ELETRODUTO</t>
  </si>
  <si>
    <t>BUCHA DE REDUCAO EM ALUMINIO, COM ROSCA, DE 2" X 1 1/2", PARA ELETRODUTO</t>
  </si>
  <si>
    <t>BUCHA DE REDUCAO EM ALUMINIO, COM ROSCA, DE 2" X 1 1/4", PARA ELETRODUTO</t>
  </si>
  <si>
    <t>BUCHA DE REDUCAO EM ALUMINIO, COM ROSCA, DE 2" X 1", PARA ELETRODUTO</t>
  </si>
  <si>
    <t>BUCHA DE REDUCAO EM ALUMINIO, COM ROSCA, DE 2" X 3/4", PARA ELETRODUTO</t>
  </si>
  <si>
    <t>BUCHA DE REDUCAO EM ALUMINIO, COM ROSCA, DE 3/4" X 1/2",  PARA ELETRODUTO</t>
  </si>
  <si>
    <t>BUCHA DE REDUCAO EM ALUMINIO, COM ROSCA, DE 3" X 1 1/2", PARA ELETRODUTO</t>
  </si>
  <si>
    <t>BUCHA DE REDUCAO EM ALUMINIO, COM ROSCA, DE 3" X 1 1/4", PARA ELETRODUTO</t>
  </si>
  <si>
    <t>BUCHA DE REDUCAO EM ALUMINIO, COM ROSCA, DE 3" X 2 1/2", PARA ELETRODUTO</t>
  </si>
  <si>
    <t>BUCHA DE REDUCAO EM ALUMINIO, COM ROSCA, DE 3" X 2", PARA ELETRODUTO</t>
  </si>
  <si>
    <t>BUCHA DE REDUCAO EM ALUMINIO, COM ROSCA, DE 4" X 2 1/2", PARA ELETRODUTO</t>
  </si>
  <si>
    <t>BUCHA DE REDUCAO EM ALUMINIO, COM ROSCA, DE 4" X 2", PARA ELETRODUTO</t>
  </si>
  <si>
    <t>BUCHA DE REDUCAO EM ALUMINIO, COM ROSCA, DE 4" X 3", PARA ELETRODUTO</t>
  </si>
  <si>
    <t>BUCHA DE REDUCAO PVC ROSCAVEL, 1" X 3/4"</t>
  </si>
  <si>
    <t>BUCHA DE REDUCAO, CPVC, SOLDAVEL, 22 X 15 MM, PARA AGUA QUENTE</t>
  </si>
  <si>
    <t>BUCHA DE REDUCAO, CPVC, SOLDAVEL, 28 X 22 MM, PARA AGUA QUENTE</t>
  </si>
  <si>
    <t>BUCHA DE REDUCAO, CPVC, SOLDAVEL, 35 X 28 MM, PARA AGUA QUENTE</t>
  </si>
  <si>
    <t>BUCHA DE REDUCAO, CPVC, SOLDAVEL, 42 X 22 MM, PARA AGUA QUENTE</t>
  </si>
  <si>
    <t>BUCHA DE REDUCAO, PVC, LONGA, SERIE R, DN 50 X 40 MM, PARA ESGOTO PREDIAL</t>
  </si>
  <si>
    <t>BUCHA EM ALUMINIO, COM ROSCA, DE  1 1/2", PARA ELETRODUTO</t>
  </si>
  <si>
    <t>BUCHA EM ALUMINIO, COM ROSCA, DE 1 1/4", PARA ELETRODUTO</t>
  </si>
  <si>
    <t>BUCHA EM ALUMINIO, COM ROSCA, DE 1/2", PARA ELETRODUTO</t>
  </si>
  <si>
    <t>BUCHA EM ALUMINIO, COM ROSCA, DE 1", PARA ELETRODUTO</t>
  </si>
  <si>
    <t>BUCHA EM ALUMINIO, COM ROSCA, DE 2 1/2", PARA ELETRODUTO</t>
  </si>
  <si>
    <t>BUCHA EM ALUMINIO, COM ROSCA, DE 2", PARA ELETRODUTO</t>
  </si>
  <si>
    <t>BUCHA EM ALUMINIO, COM ROSCA, DE 3/4", PARA ELETRODUTO</t>
  </si>
  <si>
    <t>BUCHA EM ALUMINIO, COM ROSCA, DE 3/8", PARA ELETRODUTO</t>
  </si>
  <si>
    <t>BUCHA EM ALUMINIO, COM ROSCA, DE 3", PARA ELETRODUTO</t>
  </si>
  <si>
    <t>BUCHA EM ALUMINIO, COM ROSCA, DE 4", PARA ELETRODUTO</t>
  </si>
  <si>
    <t>CABECOTE PARA ENTRADA DE LINHA DE ALIMENTACAO PARA ELETRODUTO, EM LIGA DE ALUMINIO COM ACABAMENTO ANTI CORROSIVO, COM FIXACAO POR ENCAIXE LISO DE 360 GRAUS, DE 1 1/2"</t>
  </si>
  <si>
    <t>CABECOTE PARA ENTRADA DE LINHA DE ALIMENTACAO PARA ELETRODUTO, EM LIGA DE ALUMINIO COM ACABAMENTO ANTI CORROSIVO, COM FIXACAO POR ENCAIXE LISO DE 360 GRAUS, DE 1 1/4"</t>
  </si>
  <si>
    <t>CABECOTE PARA ENTRADA DE LINHA DE ALIMENTACAO PARA ELETRODUTO, EM LIGA DE ALUMINIO COM ACABAMENTO ANTI CORROSIVO, COM FIXACAO POR ENCAIXE LISO DE 360 GRAUS, DE 1/2"</t>
  </si>
  <si>
    <t>CABECOTE PARA ENTRADA DE LINHA DE ALIMENTACAO PARA ELETRODUTO, EM LIGA DE ALUMINIO COM ACABAMENTO ANTI CORROSIVO, COM FIXACAO POR ENCAIXE LISO DE 360 GRAUS, DE 1"</t>
  </si>
  <si>
    <t>CABECOTE PARA ENTRADA DE LINHA DE ALIMENTACAO PARA ELETRODUTO, EM LIGA DE ALUMINIO COM ACABAMENTO ANTI CORROSIVO, COM FIXACAO POR ENCAIXE LISO DE 360 GRAUS, DE 2 1/2"</t>
  </si>
  <si>
    <t>CABECOTE PARA ENTRADA DE LINHA DE ALIMENTACAO PARA ELETRODUTO, EM LIGA DE ALUMINIO COM ACABAMENTO ANTI CORROSIVO, COM FIXACAO POR ENCAIXE LISO DE 360 GRAUS, DE 2"</t>
  </si>
  <si>
    <t>CABECOTE PARA ENTRADA DE LINHA DE ALIMENTACAO PARA ELETRODUTO, EM LIGA DE ALUMINIO COM ACABAMENTO ANTI CORROSIVO, COM FIXACAO POR ENCAIXE LISO DE 360 GRAUS, DE 3 1/2"</t>
  </si>
  <si>
    <t>CABECOTE PARA ENTRADA DE LINHA DE ALIMENTACAO PARA ELETRODUTO, EM LIGA DE ALUMINIO COM ACABAMENTO ANTI CORROSIVO, COM FIXACAO POR ENCAIXE LISO DE 360 GRAUS, DE 3/4"</t>
  </si>
  <si>
    <t>CABECOTE PARA ENTRADA DE LINHA DE ALIMENTACAO PARA ELETRODUTO, EM LIGA DE ALUMINIO COM ACABAMENTO ANTI CORROSIVO, COM FIXACAO POR ENCAIXE LISO DE 360 GRAUS, DE 3"</t>
  </si>
  <si>
    <t>CABECOTE PARA ENTRADA DE LINHA DE ALIMENTACAO PARA ELETRODUTO, EM LIGA DE ALUMINIO COM ACABAMENTO ANTI CORROSIVO, COM FIXACAO POR ENCAIXE LISO DE 360 GRAUS, DE 4"</t>
  </si>
  <si>
    <t>CABIDE/GANCHO DE BANHEIRO SIMPLES EM METAL CROMADO</t>
  </si>
  <si>
    <t>CABO DE ALUMINIO NU COM ALMA DE ACO, BITOLA 1/0 AWG</t>
  </si>
  <si>
    <t>CABO DE ALUMINIO NU COM ALMA DE ACO, BITOLA 2 AWG</t>
  </si>
  <si>
    <t>CABO DE ALUMINIO NU COM ALMA DE ACO, BITOLA 2/0 AWG</t>
  </si>
  <si>
    <t>CABO DE ALUMINIO NU COM ALMA DE ACO, BITOLA 4 AWG</t>
  </si>
  <si>
    <t>CABO DE ALUMINIO NU SEM ALMA DE ACO, BITOLA 1/0 AWG</t>
  </si>
  <si>
    <t>CABO DE ALUMINIO NU SEM ALMA DE ACO, BITOLA 2 AWG</t>
  </si>
  <si>
    <t>CABO DE ALUMINIO NU SEM ALMA DE ACO, BITOLA 2/0 AWG</t>
  </si>
  <si>
    <t>CABO DE ALUMINIO NU SEM ALMA DE ACO, BITOLA 4 AWG</t>
  </si>
  <si>
    <t>CABO DE COBRE NU 10 MM2 MEIO-DURO</t>
  </si>
  <si>
    <t>CABO DE COBRE NU 120 MM2 MEIO-DURO</t>
  </si>
  <si>
    <t>CABO DE COBRE NU 150 MM2 MEIO-DURO</t>
  </si>
  <si>
    <t>CABO DE COBRE NU 16 MM2 MEIO-DURO</t>
  </si>
  <si>
    <t>CABO DE COBRE NU 185 MM2 MEIO-DURO</t>
  </si>
  <si>
    <t>CABO DE COBRE NU 25 MM2 MEIO-DURO</t>
  </si>
  <si>
    <t>CABO DE COBRE NU 300 MM2 MEIO-DURO</t>
  </si>
  <si>
    <t>CABO DE COBRE NU 35 MM2 MEIO-DURO</t>
  </si>
  <si>
    <t>CABO DE COBRE NU 50 MM2 MEIO-DURO</t>
  </si>
  <si>
    <t>CABO DE COBRE NU 500 MM2 MEIO-DURO</t>
  </si>
  <si>
    <t>CABO DE COBRE NU 70 MM2 MEIO-DURO</t>
  </si>
  <si>
    <t>CABO DE COBRE NU 95 MM2 MEIO-DURO</t>
  </si>
  <si>
    <t>CABO DE COBRE UNIPOLAR 10 MM2, BLINDADO, ISOLACAO 3,6/6 KV EPR, COBERTURA EM PVC</t>
  </si>
  <si>
    <t>CABO DE COBRE UNIPOLAR 16 MM2, BLINDADO, ISOLACAO 3,6/6 KV EPR, COBERTURA EM PVC</t>
  </si>
  <si>
    <t>CABO DE COBRE UNIPOLAR 16 MM2, BLINDADO, ISOLACAO 6/10 KV EPR, COBERTURA EM PVC</t>
  </si>
  <si>
    <t>CABO DE COBRE UNIPOLAR 25 MM2, BLINDADO, ISOLACAO 3,6/6 KV EPR, COBERTURA EM PVC</t>
  </si>
  <si>
    <t>CABO DE COBRE UNIPOLAR 25MM2, BLINDADO, ISOLACAO 6/10 KV EPR, COBERTURA EM PVC</t>
  </si>
  <si>
    <t>CABO DE COBRE UNIPOLAR 35 MM2, BLINDADO, ISOLACAO 12/20 KV EPR, COBERTURA EM PVC</t>
  </si>
  <si>
    <t>CABO DE COBRE UNIPOLAR 35 MM2, BLINDADO, ISOLACAO 3,6/6 KV EPR, COBERTURA EM PVC</t>
  </si>
  <si>
    <t>CABO DE COBRE UNIPOLAR 35 MM2, BLINDADO, ISOLACAO 6/10 KV EPR, COBERTURA EM PVC</t>
  </si>
  <si>
    <t>CABO DE COBRE UNIPOLAR 50 MM2, BLINDADO, ISOLACAO 12/20 KV EPR, COBERTURA EM PVC</t>
  </si>
  <si>
    <t>CABO DE COBRE UNIPOLAR 50 MM2, BLINDADO, ISOLACAO 3,6/6 KV EPR, COBERTURA EM PVC</t>
  </si>
  <si>
    <t>CABO DE COBRE UNIPOLAR 50 MM2, BLINDADO, ISOLACAO 6/10 KV EPR, COBERTURA EM PVC</t>
  </si>
  <si>
    <t>CABO DE COBRE UNIPOLAR 70 MM2, BLINDADO, ISOLACAO 12/20 KV EPR, COBERTURA EM PVC</t>
  </si>
  <si>
    <t>CABO DE COBRE UNIPOLAR 70 MM2, BLINDADO, ISOLACAO 3,6/6 KV EPR, COBERTURA EM PVC</t>
  </si>
  <si>
    <t>CABO DE COBRE UNIPOLAR 70 MM2, BLINDADO, ISOLACAO 6/10 KV EPR, COBERTURA EM PVC</t>
  </si>
  <si>
    <t>CABO DE COBRE UNIPOLAR 95 MM2, BLINDADO, ISOLACAO 12/20 KV EPR, COBERTURA EM PVC</t>
  </si>
  <si>
    <t>CABO DE COBRE UNIPOLAR 95 MM2, BLINDADO, ISOLACAO 3,6/6 KV EPR, COBERTURA EM PVC</t>
  </si>
  <si>
    <t>CABO DE COBRE UNIPOLAR 95 MM2, BLINDADO, ISOLACAO 6/10 KV EPR, COBERTURA EM PVC</t>
  </si>
  <si>
    <t>CABO DE COBRE, FLEXIVEL, CLASSE 4 OU 5, ISOLACAO EM PVC/A, ANTICHAMA BWF-B, COBERTURA PVC-ST1, ANTICHAMA BWF-B, 1 CONDUTOR, 0,6/1 KV, SECAO NOMINAL 120 MM2</t>
  </si>
  <si>
    <t>CABO DE COBRE, FLEXIVEL, CLASSE 4 OU 5, ISOLACAO EM PVC/A, ANTICHAMA BWF-B, COBERTURA PVC-ST1, ANTICHAMA BWF-B, 1 CONDUTOR, 0,6/1 KV, SECAO NOMINAL 16 MM2</t>
  </si>
  <si>
    <t>CABO DE COBRE, FLEXIVEL, CLASSE 4 OU 5, ISOLACAO EM PVC/A, ANTICHAMA BWF-B, COBERTURA PVC-ST1, ANTICHAMA BWF-B, 1 CONDUTOR, 0,6/1 KV, SECAO NOMINAL 185 MM2</t>
  </si>
  <si>
    <t>CABO DE COBRE, FLEXIVEL, CLASSE 4 OU 5, ISOLACAO EM PVC/A, ANTICHAMA BWF-B, COBERTURA PVC-ST1, ANTICHAMA BWF-B, 1 CONDUTOR, 0,6/1 KV, SECAO NOMINAL 25 MM2</t>
  </si>
  <si>
    <t>CABO DE COBRE, FLEXIVEL, CLASSE 4 OU 5, ISOLACAO EM PVC/A, ANTICHAMA BWF-B, COBERTURA PVC-ST1, ANTICHAMA BWF-B, 1 CONDUTOR, 0,6/1 KV, SECAO NOMINAL 35 MM2</t>
  </si>
  <si>
    <t>CABO DE COBRE, FLEXIVEL, CLASSE 4 OU 5, ISOLACAO EM PVC/A, ANTICHAMA BWF-B, COBERTURA PVC-ST1, ANTICHAMA BWF-B, 1 CONDUTOR, 0,6/1 KV, SECAO NOMINAL 4 MM2</t>
  </si>
  <si>
    <t>CABO DE COBRE, FLEXIVEL, CLASSE 4 OU 5, ISOLACAO EM PVC/A, ANTICHAMA BWF-B, COBERTURA PVC-ST1, ANTICHAMA BWF-B, 1 CONDUTOR, 0,6/1 KV, SECAO NOMINAL 6 MM2</t>
  </si>
  <si>
    <t>CABO DE COBRE, FLEXIVEL, CLASSE 4 OU 5, ISOLACAO EM PVC/A, ANTICHAMA BWF-B, 1 CONDUTOR, 450/750 V, SECAO NOMINAL 0,5 MM2</t>
  </si>
  <si>
    <t>CABO DE COBRE, FLEXIVEL, CLASSE 4 OU 5, ISOLACAO EM PVC/A, ANTICHAMA BWF-B, 1 CONDUTOR, 450/750 V, SECAO NOMINAL 0,75 MM2</t>
  </si>
  <si>
    <t>CABO DE COBRE, FLEXIVEL, CLASSE 4 OU 5, ISOLACAO EM PVC/A, ANTICHAMA BWF-B, 1 CONDUTOR, 450/750 V, SECAO NOMINAL 1,0 MM2</t>
  </si>
  <si>
    <t>CABO DE COBRE, FLEXIVEL, CLASSE 4 OU 5, ISOLACAO EM PVC/A, ANTICHAMA BWF-B, 1 CONDUTOR, 450/750 V, SECAO NOMINAL 1,5 MM2</t>
  </si>
  <si>
    <t>CABO DE COBRE, FLEXIVEL, CLASSE 4 OU 5, ISOLACAO EM PVC/A, ANTICHAMA BWF-B, 1 CONDUTOR, 450/750 V, SECAO NOMINAL 10 MM2</t>
  </si>
  <si>
    <t>CABO DE COBRE, FLEXIVEL, CLASSE 4 OU 5, ISOLACAO EM PVC/A, ANTICHAMA BWF-B, 1 CONDUTOR, 450/750 V, SECAO NOMINAL 120 MM2</t>
  </si>
  <si>
    <t>CABO DE COBRE, FLEXIVEL, CLASSE 4 OU 5, ISOLACAO EM PVC/A, ANTICHAMA BWF-B, 1 CONDUTOR, 450/750 V, SECAO NOMINAL 16 MM2</t>
  </si>
  <si>
    <t>CABO DE COBRE, FLEXIVEL, CLASSE 4 OU 5, ISOLACAO EM PVC/A, ANTICHAMA BWF-B, 1 CONDUTOR, 450/750 V, SECAO NOMINAL 2,5 MM2</t>
  </si>
  <si>
    <t>CABO DE COBRE, FLEXIVEL, CLASSE 4 OU 5, ISOLACAO EM PVC/A, ANTICHAMA BWF-B, 1 CONDUTOR, 450/750 V, SECAO NOMINAL 240 MM2</t>
  </si>
  <si>
    <t>CABO DE COBRE, FLEXIVEL, CLASSE 4 OU 5, ISOLACAO EM PVC/A, ANTICHAMA BWF-B, 1 CONDUTOR, 450/750 V, SECAO NOMINAL 25 MM2</t>
  </si>
  <si>
    <t>CABO DE COBRE, FLEXIVEL, CLASSE 4 OU 5, ISOLACAO EM PVC/A, ANTICHAMA BWF-B, 1 CONDUTOR, 450/750 V, SECAO NOMINAL 35 MM2</t>
  </si>
  <si>
    <t>CABO DE COBRE, FLEXIVEL, CLASSE 4 OU 5, ISOLACAO EM PVC/A, ANTICHAMA BWF-B, 1 CONDUTOR, 450/750 V, SECAO NOMINAL 4 MM2</t>
  </si>
  <si>
    <t>CABO DE COBRE, FLEXIVEL, CLASSE 4 OU 5, ISOLACAO EM PVC/A, ANTICHAMA BWF-B, 1 CONDUTOR, 450/750 V, SECAO NOMINAL 50 MM2</t>
  </si>
  <si>
    <t>CABO DE COBRE, FLEXIVEL, CLASSE 4 OU 5, ISOLACAO EM PVC/A, ANTICHAMA BWF-B, 1 CONDUTOR, 450/750 V, SECAO NOMINAL 6 MM2</t>
  </si>
  <si>
    <t>CABO DE COBRE, FLEXIVEL, CLASSE 4 OU 5, ISOLACAO EM PVC/A, ANTICHAMA BWF-B, 1 CONDUTOR, 450/750 V, SECAO NOMINAL 70 MM2</t>
  </si>
  <si>
    <t>CABO DE COBRE, FLEXIVEL, CLASSE 4 OU 5, ISOLACAO EM PVC/A, ANTICHAMA BWF-B, 1 CONDUTOR, 450/750 V, SECAO NOMINAL 95 MM2</t>
  </si>
  <si>
    <t>CABO FLEXIVEL PVC 750 V, 2 CONDUTORES DE 1,5 MM2</t>
  </si>
  <si>
    <t>CABO FLEXIVEL PVC 750 V, 2 CONDUTORES DE 10,0 MM2</t>
  </si>
  <si>
    <t>CABO FLEXIVEL PVC 750 V, 2 CONDUTORES DE 4,0 MM2</t>
  </si>
  <si>
    <t>CABO FLEXIVEL PVC 750 V, 2 CONDUTORES DE 6,0 MM2</t>
  </si>
  <si>
    <t>CABO FLEXIVEL PVC 750 V, 3 CONDUTORES DE 1,5 MM2</t>
  </si>
  <si>
    <t>CABO FLEXIVEL PVC 750 V, 3 CONDUTORES DE 10,0 MM2</t>
  </si>
  <si>
    <t>CABO FLEXIVEL PVC 750 V, 3 CONDUTORES DE 4,0 MM2</t>
  </si>
  <si>
    <t>CABO FLEXIVEL PVC 750 V, 3 CONDUTORES DE 6,0 MM2</t>
  </si>
  <si>
    <t>CABO FLEXIVEL PVC 750 V, 4 CONDUTORES DE 1,5 MM2</t>
  </si>
  <si>
    <t>CABO FLEXIVEL PVC 750 V, 4 CONDUTORES DE 10,0 MM2</t>
  </si>
  <si>
    <t>CABO FLEXIVEL PVC 750 V, 4 CONDUTORES DE 4,0 MM2</t>
  </si>
  <si>
    <t>CABO FLEXIVEL PVC 750 V, 4 CONDUTORES DE 6,0 MM2</t>
  </si>
  <si>
    <t>CABO TELEFONICO CCI 50, 1 PAR, USO INTERNO, SEM BLINDAGEM</t>
  </si>
  <si>
    <t>CABO TELEFONICO CCI 50, 2 PARES, USO INTERNO, SEM BLINDAGEM</t>
  </si>
  <si>
    <t>CABO TELEFONICO CCI 50, 3 PARES, USO INTERNO, SEM BLINDAGEM</t>
  </si>
  <si>
    <t>CABO TELEFONICO CCI 50, 4 PARES, USO INTERNO, SEM BLINDAGEM</t>
  </si>
  <si>
    <t>CABO TELEFONICO CCI 50, 5 PARES, USO INTERNO, SEM BLINDAGEM</t>
  </si>
  <si>
    <t>CABO TELEFONICO CCI 50, 6 PARES, USO INTERNO, SEM BLINDAGEM</t>
  </si>
  <si>
    <t>CABO TELEFONICO CI 50, 10 PARES, USO INTERNO</t>
  </si>
  <si>
    <t>CABO TELEFONICO CI 50, 20 PARES, USO INTERNO</t>
  </si>
  <si>
    <t>CABO TELEFONICO CI 50, 200 PARES, USO INTERNO</t>
  </si>
  <si>
    <t>CABO TELEFONICO CI 50, 30 PARES, USO INTERNO</t>
  </si>
  <si>
    <t>CABO TELEFONICO CI 50, 50 PARES, USO INTERNO</t>
  </si>
  <si>
    <t>CABO TELEFONICO CI 50, 75 PARES, USO INTERNO</t>
  </si>
  <si>
    <t>CABO TELEFONICO CTP - APL - 50, 10 PARES, USO EXTERNO</t>
  </si>
  <si>
    <t>CABO TELEFONICO CTP - APL - 50, 100 PARES, USO EXTERNO</t>
  </si>
  <si>
    <t>CABO TELEFONICO CTP - APL - 50, 20 PARES, USO EXTERNO</t>
  </si>
  <si>
    <t>CABO TELEFONICO CTP - APL - 50, 30 PARES, USO EXTERNO</t>
  </si>
  <si>
    <t>CACAMBA METALICA BASCULANTE COM CAPACIDADE DE 10 M3 (INCLUI MONTAGEM, NAO INCLUI CAMINHAO)</t>
  </si>
  <si>
    <t>CACAMBA METALICA BASCULANTE COM CAPACIDADE DE 6 M3 (INCLUI MONTAGEM, NAO INCLUI CAMINHAO)</t>
  </si>
  <si>
    <t>CACAMBA METALICA BASCULANTE COM CAPACIDADE DE 8 M3 (INCLUI MONTAGEM, NAO INCLUI CAMINHAO)</t>
  </si>
  <si>
    <t>CADEADO EM ACO INOX, LARGURA DE *50* MM, COM HASTE EM ACO TEMPERADO, SEM MOLA - CHAVES INCLUIDAS</t>
  </si>
  <si>
    <t>CADEADO SIMPLES/COMUM, EM LATAO MACICO CROMADO, LARGURA DE 25 MM,  HASTE DE ACO TEMPERADO, CEMENTADO (NAO LONGA), INCLUI 2 CHAVES</t>
  </si>
  <si>
    <t>CADEADO SIMPLES, EM LATAO MACICO CROMADO, LARGURA DE 35 MM,  HASTE DE ACO TEMPERADO, CEMENTADO (NAO LONGA), INCLUI 2 CHAVES</t>
  </si>
  <si>
    <t>CADEIRA SUSPENSA MANUAL / BALANCIM INDIVIDUAL (NBR 14751)</t>
  </si>
  <si>
    <t>CAIBRO DE MADEIRA APARELHADA *6 X 8* CM, MACARANDUBA, ANGELIM OU EQUIVALENTE DA REGIAO</t>
  </si>
  <si>
    <t>CAIBRO DE MADEIRA NAO APARELHADA *5 X 6* CM, MACARANDUBA, ANGELIM OU EQUIVALENTE DA REGIAO</t>
  </si>
  <si>
    <t>CAIBRO DE MADEIRA NAO APARELHADA *6 X 8* CM, MACARANDUBA, ANGELIM OU EQUIVALENTE DA REGIAO</t>
  </si>
  <si>
    <t>CAIXA D'AGUA DE FIBRA DE VIDRO, PARA 500 LITROS, COM TAMPA</t>
  </si>
  <si>
    <t>CAIXA D'AGUA EM POLIETILENO 1000 LITROS, COM TAMPA</t>
  </si>
  <si>
    <t>CAIXA D'AGUA EM POLIETILENO 1500 LITROS, COM TAMPA</t>
  </si>
  <si>
    <t>CAIXA D'AGUA EM POLIETILENO 2000 LITROS, COM TAMPA</t>
  </si>
  <si>
    <t>CAIXA D'AGUA EM POLIETILENO 500 LITROS, COM TAMPA</t>
  </si>
  <si>
    <t>CAIXA D'AGUA EM POLIETILENO 750 LITROS, COM TAMPA</t>
  </si>
  <si>
    <t>CAIXA D'AGUA FIBRA DE VIDRO PARA 1000 LITROS, COM TAMPA</t>
  </si>
  <si>
    <t>CAIXA D'AGUA FIBRA DE VIDRO PARA 10000 LITROS, COM TAMPA</t>
  </si>
  <si>
    <t>CAIXA D'AGUA FIBRA DE VIDRO PARA 1500 LITROS, COM TAMPA</t>
  </si>
  <si>
    <t>CAIXA D'AGUA FIBRA DE VIDRO PARA 2000 LITROS, COM TAMPA</t>
  </si>
  <si>
    <t>CAIXA D'AGUA FIBRA DE VIDRO PARA 5000 LITROS, COM TAMPA</t>
  </si>
  <si>
    <t>CAIXA DE DESCARGA DE PLASTICO EXTERNA, DE *9* L, PUXADOR FIO DE NYLON, NAO INCLUSO CANO, BOLSA, ENGATE</t>
  </si>
  <si>
    <t>CAIXA DE DESCARGA PLASTICA DE EMBUTIR COMPLETA, COM ESPELHO PLASTICO, CAPACIDADE 6 A 10 L, ACESSORIOS INCLUSOS</t>
  </si>
  <si>
    <t>CAIXA DE GORDURA EM PVC, DIAMETRO MINIMO 300 MM, DIAMETRO DE SAIDA 100 MM, CAPACIDADE  APROXIMADA 18 LITROS, COM TAMPA</t>
  </si>
  <si>
    <t>CAIXA DE INCENDIO/ABRIGO PARA MANGUEIRA, DE EMBUTIR/INTERNA, COM 75 X 45 X 17 CM, EM CHAPA DE ACO, PORTA COM VENTILACAO, VISOR COM A INSCRICAO "INCENDIO", SUPORTE/CESTA INTERNA PARA A MANGUEIRA, PINTURA ELETROSTATICA VERMELHA</t>
  </si>
  <si>
    <t>CAIXA DE INCENDIO/ABRIGO PARA MANGUEIRA, DE EMBUTIR/INTERNA, COM 90 X 60 X 17 CM, EM CHAPA DE ACO, PORTA COM VENTILACAO, VISOR COM A INSCRICAO "INCENDIO", SUPORTE/CESTA INTERNA PARA A MANGUEIRA, PINTURA ELETROSTATICA VERMELHA</t>
  </si>
  <si>
    <t>CAIXA DE INCENDIO/ABRIGO PARA MANGUEIRA, DE SOBREPOR/EXTERNA, COM 75 X 45 X 17 CM, EM CHAPA DE ACO, PORTA COM VENTILACAO, VISOR COM A INSCRICAO "INCENDIO", SUPORTE/CESTA INTERNA PARA A MANGUEIRA, PINTURA ELETROSTATICA VERMELHA</t>
  </si>
  <si>
    <t>CAIXA DE INCENDIO/ABRIGO PARA MANGUEIRA, DE SOBREPOR/EXTERNA, COM 90 X 60 X 17 CM, EM CHAPA DE ACO, PORTA COM VENTILACAO, VISOR COM A INSCRICAO "INCENDIO", SUPORTE/CESTA INTERNA PARA A MANGUEIRA, PINTURA ELETROSTATICA VERMELHA</t>
  </si>
  <si>
    <t>CAIXA DE LUZ "3 X 3" EM ACO ESMALTADA</t>
  </si>
  <si>
    <t>CAIXA DE LUZ "4 X 2" EM ACO ESMALTADA</t>
  </si>
  <si>
    <t>CAIXA DE LUZ "4 X 4" EM ACO ESMALTADA</t>
  </si>
  <si>
    <t>CAIXA DE PASSAGEM METALICA DE SOBREPOR COM TAMPA PARAFUSADA, DIMENSOES 15 X 15 X 10 CM</t>
  </si>
  <si>
    <t>CAIXA DE PASSAGEM METALICA DE SOBREPOR COM TAMPA PARAFUSADA, DIMENSOES 20 X 20 X 10 CM</t>
  </si>
  <si>
    <t>CAIXA DE PASSAGEM METALICA DE SOBREPOR COM TAMPA PARAFUSADA, DIMENSOES 25 X 25 X 10 CM</t>
  </si>
  <si>
    <t>CAIXA DE PASSAGEM METALICA DE SOBREPOR COM TAMPA PARAFUSADA, DIMENSOES 30 X 30 X 10 CM</t>
  </si>
  <si>
    <t>CAIXA DE PASSAGEM METALICA DE SOBREPOR COM TAMPA PARAFUSADA, DIMENSOES 35 X 35 X 12 CM</t>
  </si>
  <si>
    <t>CAIXA DE PASSAGEM METALICA DE SOBREPOR COM TAMPA PARAFUSADA, DIMENSOES 40 X 40 X 15 CM</t>
  </si>
  <si>
    <t>CAIXA DE PASSAGEM METALICA DE SOBREPOR COM TAMPA PARAFUSADA, DIMENSOES 50 X 50 X 15 CM</t>
  </si>
  <si>
    <t>CAIXA DE PASSAGEM METALICA DE SOBREPOR COM TAMPA PARAFUSADA, DIMENSOES 60 X 60 X 20 CM</t>
  </si>
  <si>
    <t>CAIXA DE PASSAGEM METALICA DE SOBREPOR COM TAMPA PARAFUSADA, DIMENSOES 70 X 70 X 20 CM</t>
  </si>
  <si>
    <t>CAIXA DE PASSAGEM METALICA DE SOBREPOR COM TAMPA PARAFUSADA, DIMENSOES 80 X 80 X 20 CM</t>
  </si>
  <si>
    <t>CAIXA DE PASSAGEM N 2, DE EMBUTIR, PADRAO TELEBRAS, DIMENSOES 20 X 20 X 12 CM, EM CHAPA DE ACO GALVANIZADO</t>
  </si>
  <si>
    <t>CAIXA DE PASSAGEM N 2, DE SOBREPOR, PADRAO TELEBRAS, DIMENSOES 20 X 20 X *12* CM, EM CHAPA DE ACO GALVANIZADO</t>
  </si>
  <si>
    <t>CAIXA DE PASSAGEM N 3, DE EMBUTIR, PADRAO TELEBRAS, DIMENSOES 40 X 40 X 12 CM, EM CHAPA DE ACO GALVANIZADO</t>
  </si>
  <si>
    <t>CAIXA DE PASSAGEM N 3, DE SOBREPOR, PADRAO TELEBRAS, DIMENSOES 40 X 40 X *12* CM, EM CHAPA DE ACO GALVANIZADO</t>
  </si>
  <si>
    <t>CAIXA DE PASSAGEM N 4, DE EMBUTIR, PADRAO TELEBRAS, DIMENSOES 60 X 60 X 12 CM, EM CHAPA DE ACO GALVANIZADO</t>
  </si>
  <si>
    <t>CAIXA DE PASSAGEM N 4, DE SOBREPOR, PADRAO TELEBRAS, DIMENSOES 60 X 60 X *12* CM, EM CHAPA DE ACO GALVANIZADO</t>
  </si>
  <si>
    <t>CAIXA DE PASSAGEM N 5, DE EMBUTIR, PADRAO TELEBRAS, DIMENSOES 80 X 80 X 12 CM, EM CHAPA DE ACO GALVANIZADO</t>
  </si>
  <si>
    <t>CAIXA DE PASSAGEM N 5, DE SOBREPOR, PADRAO TELEBRAS, DIMENSOES 80 X 80 X *12* CM, EM CHAPA DE ACO GALVANIZADO</t>
  </si>
  <si>
    <t>CAIXA DE PASSAGEM N 6, DE EMBUTIR, PADRAO TELEBRAS, DIMENSOES 120 X 120 X 12 CM, EM CHAPA DE ACO GALVANIZADO</t>
  </si>
  <si>
    <t>CAIXA DE PASSAGEM N 6, DE SOBREPOR, PADRAO TELEBRAS, DIMENSOES 120 X 120 X *12* CM, EM CHAPA DE ACO GALVANIZADO</t>
  </si>
  <si>
    <t>CAIXA DE PASSAGEM N 7, DE EMBUTIR, PADRAO TELEBRAS, DIMENSOES 150 X 150 X 15 CM, EM CHAPA DE ACO GALVANIZADO</t>
  </si>
  <si>
    <t>CAIXA DE PASSAGEM N 7, DE SOBREPOR, PADRAO TELEBRAS, DIMENSOES 150 X 150 X *15* CM, EM CHAPA DE ACO GALVANIZADO</t>
  </si>
  <si>
    <t>CAIXA DE PASSAGEM N 8, DE EMBUTIR, PADRAO TELEBRAS, DIMENSOES 200 X 200 X 20 CM, EM CHAPA DE ACO GALVANIZADO</t>
  </si>
  <si>
    <t>CAIXA DE PASSAGEM N 8, DE SOBREPOR, PADRAO TELEBRAS, DIMENSOES 200 X 200 X *20* CM, EM CHAPA DE ACO GALVANIZADO</t>
  </si>
  <si>
    <t>CAIXA DE PASSAGEM OCTOGONAL 4 X4, EM ACO ESMALTADA, COM FUNDO MOVEL SIMPLES</t>
  </si>
  <si>
    <t>CAIXA DE PASSAGEM, EM PVC, DE 4" X 2", PARA ELETRODUTO FLEXIVEL CORRUGADO</t>
  </si>
  <si>
    <t>CAIXA DE PASSAGEM, EM PVC, DE 4" X 4", PARA ELETRODUTO FLEXIVEL CORRUGADO</t>
  </si>
  <si>
    <t>CAIXA DE PROTECAO EXTERNA PARA MEDIDOR HOROSAZONAL, DE BAIXA TENSAO, COM MODULO, EM CHAPA DE ACO (PADRAO DA CONCESSIONARIA LOCAL)</t>
  </si>
  <si>
    <t>CAIXA DE PROTECAO PARA TRANSFORMADOR CORRENTE, EM CHAPA DE ACO 18 USG (PADRAO DA CONCESSIONARIA LOCAL)</t>
  </si>
  <si>
    <t>CAIXA EXTERNA DE MEDICAO PARA 1 MEDIDOR TRIFASICO, COM VISOR, EM CHAPA DE ACO 18 USG (PADRAO DA CONCESSIONARIA LOCAL)</t>
  </si>
  <si>
    <t>CAIXA EXTERNA DE MEDICAO PARA 4 MEDIDORES MONOFASICOS, COM VISOR, EM CHAPA DE ACO 18 USG (PADRAO DA CONCESSIONARIA LOCAL)</t>
  </si>
  <si>
    <t>CAIXA GORDURA DUPLA, CONCRETO PRE MOLDADO, CIRCULAR, COM TAMPA, D = 60* CM</t>
  </si>
  <si>
    <t>CAIXA GORDURA, SIMPLES, CONCRETO PRE MOLDADO, CIRCULAR, COM TAMPA, D = 40 CM</t>
  </si>
  <si>
    <t>CAIXA INSPECAO EM CONCRETO PARA ATERRAMENTO E PARA RAIOS DIAMETRO = 300 MM</t>
  </si>
  <si>
    <t>CAIXA INSPECAO EM POLIETILENO PARA ATERRAMENTO E PARA RAIOS DIAMETRO = 300 MM</t>
  </si>
  <si>
    <t>CAIXA INSPECAO, CONCRETO PRE MOLDADO, CIRCULAR, COM TAMPA, D = 40* CM</t>
  </si>
  <si>
    <t>CAIXA INSPECAO, CONCRETO PRE MOLDADO, CIRCULAR, COM TAMPA, D = 60* CM, H= 60* CM</t>
  </si>
  <si>
    <t>CAIXA INTERNA DE MEDICAO PARA 1 MEDIDOR TRIFASICO, COM VISOR, EM CHAPA DE ACO 18 USG (PADRAO DA CONCESSIONARIA LOCAL)</t>
  </si>
  <si>
    <t>CAIXA INTERNA DE MEDICAO PARA 4 MEDIDORES MONOFASICOS, COM VISOR, EM CHAPA DE ACO 18 USG (PADRAO DA CONCESSIONARIA LOCAL)</t>
  </si>
  <si>
    <t>CAIXA OCTOGONAL DE FUNDO MOVEL, EM PVC, DE 3" X 3", PARA ELETRODUTO FLEXIVEL CORRUGADO</t>
  </si>
  <si>
    <t>CAIXA OCTOGONAL DE FUNDO MOVEL, EM PVC, DE 4" X 4", PARA ELETRODUTO FLEXIVEL CORRUGADO</t>
  </si>
  <si>
    <t>CAIXA PARA HIDROMETRO CONCRETO PRE MOLDADO</t>
  </si>
  <si>
    <t>CAIXA PARA MEDICAO COLETIVA TIPO H, PADRAO BIFASICO OU TRIFASICO, PARA ATE 6 MEDIDORES (PADRAO DA CONCESSIONARIA LOCAL)</t>
  </si>
  <si>
    <t>CAIXA PARA MEDICAO COLETIVA TIPO L, PADRAO BIFASICO OU TRIFASICO, PARA ATE 4 MEDIDORES (PADRAO DA CONCESSIONARIA LOCAL)</t>
  </si>
  <si>
    <t>CAIXA PARA MEDICAO COLETIVA TIPO M, PADRAO BIFASICO OU TRIFASICO, PARA ATE 8 MEDIDORES (PADRAO DA CONCESSIONARIA LOCAL)</t>
  </si>
  <si>
    <t>CAIXA PARA MEDICAO COLETIVA TIPO N, PADRAO BIFASICO OU TRIFASICO, PARA ATE 12 MEDIDORES (PADRAO DA CONCESSIONARIA LOCAL)</t>
  </si>
  <si>
    <t>CAIXA SIFONADA PVC 150 X 150 X 50MM COM TAMPA CEGA QUADRADA BRANCA</t>
  </si>
  <si>
    <t>CAIXA SIFONADA PVC, 100 X 100 X 40 MM, COM GRELHA REDONDA BRANCA</t>
  </si>
  <si>
    <t>CAIXA SIFONADA PVC, 100 X 100 X 50 MM, COM GRELHA REDONDA BRANCA</t>
  </si>
  <si>
    <t>CAIXA SIFONADA PVC, 150 X 150 X 50 MM, COM GRELHA QUADRADA BRANCA (NBR 5688)</t>
  </si>
  <si>
    <t>CAIXA SIFONADA PVC, 150 X 150 X 50 MM, COM GRELHA REDONDA BRANCA</t>
  </si>
  <si>
    <t>CAIXA SIFONADA PVC, 150 X 185 X 75 MM, COM GRELHA QUADRADA BRANCA</t>
  </si>
  <si>
    <t>CAIXA SIFONADA PVC, 150 X 185 X 75 MM, COM TAMPA CEGA QUADRADA BRANCA</t>
  </si>
  <si>
    <t>CAIXA SIFONADA PVC, 250 X 230 X 75 MM, COM TAMPA E PORTA TAMPA QUADRADA BRANCA</t>
  </si>
  <si>
    <t>CAL HIDRATADA CH-I PARA ARGAMASSAS</t>
  </si>
  <si>
    <t>CAL HIDRATADA PARA PINTURA</t>
  </si>
  <si>
    <t>CAL VIRGEM COMUM PARA ARGAMASSAS (NBR 6453)</t>
  </si>
  <si>
    <t>CALAFETADOR / CALAFATE</t>
  </si>
  <si>
    <t>CALAFETADOR / CALAFATE (MENSALISTA)</t>
  </si>
  <si>
    <t>CALCARIO DOLOMITICO A (POSTO PEDREIRA/FORNECEDOR, SEM FRETE)</t>
  </si>
  <si>
    <t>CALCETEIRO</t>
  </si>
  <si>
    <t>CALCETEIRO  (MENSALISTA)</t>
  </si>
  <si>
    <t>CALHA MOLDURA AMERICANA DE CHAPA DE ACO GALVANIZADA NUM 26, CORTE 33 CM</t>
  </si>
  <si>
    <t>CALHA PARA AGUA FURTADA DE CHAPA DE ACO GALVANIZADA NUM 26, CORTE 40 CM</t>
  </si>
  <si>
    <t>CALHA PARA AGUA FURTADA DE CHAPA DE ACO GALVANIZADA NUM 26, CORTE 50 CM</t>
  </si>
  <si>
    <t>CALHA PLATIBANDA DE CHAPA DE ACO GALVANIZADA NUM 26, CORTE 45 CM</t>
  </si>
  <si>
    <t>CALHA PLUVIAL DE PVC, DIAMETRO ENTRE 119 E 170 MM, COMPRIMENTO DE 3 M, PARA DRENAGEM PREDIAL</t>
  </si>
  <si>
    <t>CALHA QUADRADA DE CHAPA DE ACO GALVANIZADA NUM 24, CORTE 100 CM (COLETADO CAIXA)</t>
  </si>
  <si>
    <t>CALHA QUADRADA DE CHAPA DE ACO GALVANIZADA NUM 24, CORTE 33 CM (COLETADO CAIXA)</t>
  </si>
  <si>
    <t>CALHA QUADRADA DE CHAPA DE ACO GALVANIZADA NUM 24, CORTE 50 CM (COLETADO CAIXA)</t>
  </si>
  <si>
    <t>CALHA QUADRADA DE CHAPA DE ACO GALVANIZADA NUM 26, CORTE 33 CM</t>
  </si>
  <si>
    <t>CALHA QUADRADA DE CHAPA DE ACO GALVANIZADA NUM 28, CORTE 25 CM</t>
  </si>
  <si>
    <t>CALHA/CANALETA DE CONCRETO SIMPLES, TIPO MEIA CANA, D = 20 CM, PARA AGUA PLUVIAL</t>
  </si>
  <si>
    <t>CALHA/CANALETA DE CONCRETO SIMPLES, TIPO MEIA CANA, D = 30 CM, PARA AGUA PLUVIAL</t>
  </si>
  <si>
    <t>CALHA/CANALETA DE CONCRETO SIMPLES, TIPO MEIA CANA, D = 50 CM, PARA AGUA PLUVIAL</t>
  </si>
  <si>
    <t>CALHA/CANALETA DE CONCRETO SIMPLES, TIPO MEIA CANA, D = 60 CM, PARA AGUA PLUVIAL</t>
  </si>
  <si>
    <t>CALHA/CANALETA DE CONCRETO SIMPLES, TIPO MEIA CANA, D = 80 CM, PARA AGUA PLUVIAL</t>
  </si>
  <si>
    <t>CALHA/CANALETA DE CONCRETO SIMPLES, TIPO MEIA CANA, D= 40 CM, PARA AGUA PLUVIAL</t>
  </si>
  <si>
    <t>CAMINHAO TOCO, PESO BRUTO TOTAL 13000 KG, CARGA UTIL MAXIMA 7925 KG, DISTANCIA ENTRE EIXOS 4,80 M, POTENCIA 189 CV (INCLUI CABINE E CHASSI, NAO INCLUI CARROCERIA)</t>
  </si>
  <si>
    <t>CAMINHAO TOCO, PESO BRUTO TOTAL 14300 KG, CARGA UTIL MAXIMA 9590 KG, DISTANCIA ENTRE EIXOS 4,76 M, POTENCIA 185 CV (INCLUI CABINE E CHASSI, NAO INCLUI CARROCERIA)</t>
  </si>
  <si>
    <t>CAMINHAO TOCO, PESO BRUTO TOTAL 14300 KG, CARGA UTIL MAXIMA 9710 KG, DISTANCIA ENTRE EIXOS 3,56 M, POTENCIA 185 CV (INCLUI CABINE E CHASSI, NAO INCLUI CARROCERIA)</t>
  </si>
  <si>
    <t>CAMINHAO TOCO, PESO BRUTO TOTAL 16000 KG, CARGA UTIL MAXIMA DE 10685 KG, DISTANCIA ENTRE EIXOS 4,8M, POTENCIA 189 CV (INCLUI CABINE E CHASSI, NAO INCLUI CARROCERIA)</t>
  </si>
  <si>
    <t>CAMINHAO TOCO, PESO BRUTO TOTAL 16000 KG, CARGA UTIL MAXIMA 10600 KG, DISTANCIA ENTRE EIXOS 4,80 M, POTENCIA 275 CV (INCLUI CABINE E CHASSI, NAO INCLUI CARROCERIA)</t>
  </si>
  <si>
    <t>CAMINHAO TOCO, PESO BRUTO TOTAL 16000 KG, CARGA UTIL MAXIMA 10780 KG, DISTANCIA ENTRE EIXOS 3,56 M, POTENCIA 275 CV (INCLUI CABINE E CHASSI, NAO INCLUI CARROCERIA)</t>
  </si>
  <si>
    <t>CAMINHAO TOCO, PESO BRUTO TOTAL 16000 KG, CARGA UTIL MAXIMA 11030 KG, DISTANCIA ENTRE EIXOS 3,56M, POTENCIA 186 CV (INCLUI CABINE E CHASSI, NAO INCLUI CARROCERIA)</t>
  </si>
  <si>
    <t>CAMINHAO TOCO, PESO BRUTO TOTAL 16000 KG, CARGA UTIL MAXIMA 11130 KG, DISTANCIA ENTRE EIXOS 5,36 M, POTENCIA 185 CV (INCLUI CABINE E CHASSI, NAO INCLUI CARROCERIA)</t>
  </si>
  <si>
    <t>CAMINHAO TOCO, PESO BRUTO TOTAL 16000 KG, CARGA UTIL MAXIMA 13071 KG, DISTANCIA ENTRE EIXOS 4,80 M, POTENCIA 230 CV (INCLUI CABINE E CHASSI, NAO INCLUI CARROCERIA)</t>
  </si>
  <si>
    <t>CAMINHAO TOCO, PESO BRUTO TOTAL 8250 KG, CARGA UTIL MAXIMA 5110 KG, DISTANCIA ENTRE EIXOS 4,30 M, POTENCIA 162 CV (INCLUI CABINE E CHASSI, NAO INCLUI CARROCERIA)</t>
  </si>
  <si>
    <t>CAMINHAO TOCO, PESO BRUTO TOTAL 9000 KG, CARGA UTIL MAXIMA 5940 KG, DISTANCIA ENTRE EIXOS 3,69 M, POTENCIA 177 CV (INCLUI CABINE E CHASSI, NAO INCLUI CARROCERIA)</t>
  </si>
  <si>
    <t>CAMINHAO TOCO, PESO BRUTO TOTAL 9600 KG, CARGA UTIL MAXIMA 6110 KG, DISTANCIA ENTRE EIXOS 3,70 M, POTENCIA 156 CV (INCLUI CABINE E CHASSI, NAO INCLUI CARROCERIA)</t>
  </si>
  <si>
    <t>CAMINHAO TOCO, PESO BRUTO TOTAL 9600 KG, CARGA UTIL MAXIMA 6200 KG, DISTANCIA ENTRE EIXOS 3,10 M, POTENCIA 156 CV (INCLUI CABINE E CHASSI, NAO INCLUI CARROCERIA)</t>
  </si>
  <si>
    <t>CAMINHAO TOCO, PESO BRUTO TOTAL 9700 KG, CARGA UTIL MAXIMA 6360 KG, DISTANCIA ENTRE EIXOS 4,30 M, POTENCIA 160 CV (INCLUI CABINE E CHASSI, NAO INCLUI CARROCERIA)</t>
  </si>
  <si>
    <t>CAMINHAO TRUCADO, PESO BRUTO TOTAL 22000 KG, CARGA UTIL MAXIMA 15350 KG, DISTANCIA ENTRE EIXOS 5,17 M, POTENCIA 238 CV (INCLUI CABINE E CHASSI, NAO INCLUI CARROCERIA)</t>
  </si>
  <si>
    <t>CAMINHAO TRUCADO, PESO BRUTO TOTAL 23000 KG, CARGA UTIL MAXIMA 15378 KG, DISTANCIA ENTRE EIXOS 4,80 M, POTENCIA 326 CV (INCLUI CABINE E CHASSI, NAO INCLUI CARROCERIA)</t>
  </si>
  <si>
    <t>CAMINHAO TRUCADO, PESO BRUTO TOTAL 23000 KG, CARGA UTIL MAXIMA 15935 KG, DISTANCIA ENTRE EIXOS 4,80 M, POTENCIA 230 CV (INCLUI CABINE E CHASSI, NAO INCLUI CARROCERIA)</t>
  </si>
  <si>
    <t>CAMINHAO TRUCADO, PESO BRUTO TOTAL 23000 KG, CARGA UTIL MAXIMA 15940 KG, DISTANCIA ENTRE EIXOS 3,60 M, POTENCIA 286 CV (INCLUI CABINE E CHASSI, NAO INCLUI CARROCERIA)</t>
  </si>
  <si>
    <t>CAMINHAO TRUCADO, PESO BRUTO TOTAL 23000 KG, CARGA UTIL MAXIMA 16190 KG, DISTANCIA ENTRE EIXOS 3,60 M, POTENCIA 286 CV (INCLUI CABINE E CHASSI, NAO INCLUI CARROCERIA)</t>
  </si>
  <si>
    <t>CAMINHAO TRUCADO, PESO BRUTO TOTAL 23000 KG, CARGA UTIL MAXIMA 16360 KG, CABINE ESTENDIDA, DISTANCIA ENTRE EIXOS 3,56 M, POTENCIA 275 CV (INCLUI CABINE E CHASSI, NAO INCLUI CARROCERIA)</t>
  </si>
  <si>
    <t>CANALETA CONCRETO ESTRUTURAL 14 X 19 X 29 CM, FBK 14 MPA (NBR 6136)</t>
  </si>
  <si>
    <t>CANALETA CONCRETO ESTRUTURAL 14 X 19 X 29 CM, FBK 4,5 MPA (NBR 6136)</t>
  </si>
  <si>
    <t>CANALETA CONCRETO ESTRUTURAL 14 X 19 X 39 CM, FBK 14 MPA (NBR 6136)</t>
  </si>
  <si>
    <t>CANALETA CONCRETO ESTRUTURAL 14 X 19 X 39 CM, FBK 4,5 MPA (NBR 6136)</t>
  </si>
  <si>
    <t>CANALETA ESTRUTURAL CERAMICA, 14 X 19 X 19 CM, 6,0 MPA (NBR 15270)</t>
  </si>
  <si>
    <t>CANALETA ESTRUTURAL CERAMICA, 14 X 19 X 29 CM, 4,0 MPA (NBR 15270)</t>
  </si>
  <si>
    <t>CANALETA ESTRUTURAL CERAMICA, 14 X 19 X 29 CM, 6,0 MPA (NBR 15270)</t>
  </si>
  <si>
    <t>CANALETA ESTRUTURAL CERAMICA, 14 X 19 X 39 CM, 4,0 MPA (NBR 15270)</t>
  </si>
  <si>
    <t>CANALETA ESTRUTURAL CERAMICA, 14 X 19 X 39 CM, 6,0 MPA (NBR 15270)</t>
  </si>
  <si>
    <t>CANOPLA ACABAMENTO CROMADO PARA INSTALACAO DE SPRINKLER, SOB FORRO, 15 MM</t>
  </si>
  <si>
    <t>CANTONEIRA "U" ALUMINIO ABAS IGUAIS 1 ", E = 3/32 "</t>
  </si>
  <si>
    <t>CANTONEIRA ALUMINIO ABAS DESIGUAIS 1" X 3/4 ", E = 1/8 "</t>
  </si>
  <si>
    <t>CANTONEIRA ALUMINIO ABAS DESIGUAIS 2 1/2" X 1/2 ", E = 3/16 "</t>
  </si>
  <si>
    <t>CANTONEIRA ALUMINIO ABAS IGUAIS 1 ", E = 1/8 ", 25,40 X 3,17 MM (0,408 KG/M)</t>
  </si>
  <si>
    <t>CANTONEIRA ALUMINIO ABAS IGUAIS 1 ", E = 3 /16 "</t>
  </si>
  <si>
    <t>CANTONEIRA ALUMINIO ABAS IGUAIS 1 1/2 ", E = 3/16 "</t>
  </si>
  <si>
    <t>CANTONEIRA ALUMINIO ABAS IGUAIS 1 1/4 ", E = 3/16 "</t>
  </si>
  <si>
    <t>CANTONEIRA ALUMINIO ABAS IGUAIS 2 ", E = 1/4 "</t>
  </si>
  <si>
    <t>CANTONEIRA ALUMINIO ABAS IGUAIS 2 ", E = 1/8 "</t>
  </si>
  <si>
    <t>CANTONEIRA DE ACO 3 "  X  3 "  X  1/4 "</t>
  </si>
  <si>
    <t>CANTONEIRA FERRO GALVANIZADO DE ABAS IGUAIS, 1 1/2" X 1/4" (L X E), 3,40 KG/M</t>
  </si>
  <si>
    <t>CANTONEIRA FERRO GALVANIZADO DE ABAS IGUAIS, 1" X 1/8" (L X E) , 1,20KG/M</t>
  </si>
  <si>
    <t>CANTONEIRA FERRO GALVANIZADO DE ABAS IGUAIS, 2" X 3/8" (L X E), 6,9 KG/M</t>
  </si>
  <si>
    <t>CANTONEIRA FERRO GALVANIZADO DE ABAS IGUAIS, 3/4" X 1/8" (L X E)</t>
  </si>
  <si>
    <t>CAP OU TAMPAO DE FERRO GALVANIZADO, COM ROSCA BSP, DE 1 1/2"</t>
  </si>
  <si>
    <t>CAP OU TAMPAO DE FERRO GALVANIZADO, COM ROSCA BSP, DE 1 1/4"</t>
  </si>
  <si>
    <t>CAP OU TAMPAO DE FERRO GALVANIZADO, COM ROSCA BSP, DE 1/2"</t>
  </si>
  <si>
    <t>CAP OU TAMPAO DE FERRO GALVANIZADO, COM ROSCA BSP, DE 1/4"</t>
  </si>
  <si>
    <t>CAP OU TAMPAO DE FERRO GALVANIZADO, COM ROSCA BSP, DE 1"</t>
  </si>
  <si>
    <t>CAP OU TAMPAO DE FERRO GALVANIZADO, COM ROSCA BSP, DE 2 1/2"</t>
  </si>
  <si>
    <t>CAP OU TAMPAO DE FERRO GALVANIZADO, COM ROSCA BSP, DE 2"</t>
  </si>
  <si>
    <t>CAP OU TAMPAO DE FERRO GALVANIZADO, COM ROSCA BSP, DE 3/4"</t>
  </si>
  <si>
    <t>CAP OU TAMPAO DE FERRO GALVANIZADO, COM ROSCA BSP, DE 3/8"</t>
  </si>
  <si>
    <t>CAP OU TAMPAO DE FERRO GALVANIZADO, COM ROSCA BSP, DE 3"</t>
  </si>
  <si>
    <t>CAP OU TAMPAO DE FERRO GALVANIZADO, COM ROSCA BSP, DE 4"</t>
  </si>
  <si>
    <t>CAP PVC, ROSCAVEL, 1 1/2",  AGUA FRIA PREDIAL</t>
  </si>
  <si>
    <t>CAP PVC, ROSCAVEL, 1 1/4",  AGUA FRIA PREDIAL</t>
  </si>
  <si>
    <t>CAP PVC, ROSCAVEL, 1/2", PARA AGUA FRIA PREDIAL</t>
  </si>
  <si>
    <t>CAP PVC, ROSCAVEL, 1",  PARA AGUA FRIA PREDIAL</t>
  </si>
  <si>
    <t>CAP PVC, ROSCAVEL, 2 1/2",  AGUA FRIA PREDIAL</t>
  </si>
  <si>
    <t>CAP PVC, ROSCAVEL, 2",  AGUA FRIA PREDIAL</t>
  </si>
  <si>
    <t>CAP PVC, ROSCAVEL, 3/4",  PARA AGUA FRIA PREDIAL</t>
  </si>
  <si>
    <t>CAP PVC, ROSCAVEL, 3",  AGUA FRIA PREDIAL</t>
  </si>
  <si>
    <t>CAP PVC, SERIE R, DN 100 MM, PARA ESGOTO PREDIAL</t>
  </si>
  <si>
    <t>CAP PVC, SERIE R, DN 150 MM, PARA ESGOTO PREDIAL</t>
  </si>
  <si>
    <t>CAP PVC, SERIE R, DN 75 MM, PARA ESGOTO PREDIAL</t>
  </si>
  <si>
    <t>CAP PVC, SOLDAVEL, DN 100 MM, SERIE NORMAL, PARA ESGOTO PREDIAL</t>
  </si>
  <si>
    <t>CAP PVC, SOLDAVEL, DN 50 MM, SERIE NORMAL, PARA ESGOTO PREDIAL</t>
  </si>
  <si>
    <t>CAP PVC, SOLDAVEL, DN 75 MM, SERIE NORMAL, PARA ESGOTO PREDIAL</t>
  </si>
  <si>
    <t>CAP PVC, SOLDAVEL, 110 MM, PARA AGUA FRIA PREDIAL</t>
  </si>
  <si>
    <t>CAP PVC, SOLDAVEL, 20 MM, PARA AGUA FRIA PREDIAL</t>
  </si>
  <si>
    <t>CAP PVC, SOLDAVEL, 25 MM, PARA AGUA FRIA PREDIAL</t>
  </si>
  <si>
    <t>CAP PVC, SOLDAVEL, 32 MM, PARA AGUA FRIA PREDIAL</t>
  </si>
  <si>
    <t>CAP PVC, SOLDAVEL, 40 MM, PARA AGUA FRIA PREDIAL</t>
  </si>
  <si>
    <t>CAP PVC, SOLDAVEL, 50 MM, PARA AGUA FRIA PREDIAL</t>
  </si>
  <si>
    <t>CAP PVC, SOLDAVEL, 60 MM, PARA AGUA FRIA PREDIAL</t>
  </si>
  <si>
    <t>CAP PVC, SOLDAVEL, 75 MM, PARA AGUA FRIA PREDIAL</t>
  </si>
  <si>
    <t>CAP PVC, SOLDAVEL, 85 MM, PARA AGUA FRIA PREDIAL</t>
  </si>
  <si>
    <t>CAP, PVC PBA, JE, DN 100 / DE 110 MM,  PARA REDE DE AGUA (NBR 10351)</t>
  </si>
  <si>
    <t>CAP, PVC PBA, JE, DN 50 / DE 60 MM,  PARA REDE DE AGUA (NBR 10351)</t>
  </si>
  <si>
    <t>CAP, PVC PBA, JE, DN 75 / DE 85 MM,  PARA REDE DE AGUA (NBR 10351)</t>
  </si>
  <si>
    <t>CAPA PARA CHUVA EM PVC COM FORRO DE POLIESTER, COM CAPUZ (AMARELA OU AZUL)</t>
  </si>
  <si>
    <t>CAPACETE DE SEGURANCA ABA FRONTAL COM SUSPENSAO DE POLIETILENO, SEM JUGULAR (CLASSE B)</t>
  </si>
  <si>
    <t>CAPACITOR TRIFASICO, POTENCIA 2,5 KVAR, TENSAO 220 V, FORNECIDO COM CAPA PROTETORA, RESISTOR INTERNO A UNIDADE CAPACITIVA</t>
  </si>
  <si>
    <t>CAPACITOR TRIFASICO, POTENCIA 5 KVAR, TENSAO 220 V, FORNECIDO COM CAPA PROTETORA, RESISTOR INTERNO A UNIDADE CAPACITIVA</t>
  </si>
  <si>
    <t>CAPIM BRAQUIARIA DECUMBENS/ BRAQUIARINHA, VC *70*% MINIMO</t>
  </si>
  <si>
    <t>CARPETE DE NYLON EM MANTA PARA TRAFEGO COMERCIAL PESADO, E = 6 A 7 MM (INSTALADO)</t>
  </si>
  <si>
    <t>CARPETE DE NYLON EM MANTA PARA TRAFEGO COMERCIAL PESADO, E = 9 A 10 MM (INSTALADO)</t>
  </si>
  <si>
    <t>CARPETE DE NYLON EM PLACAS 50 X 50 CM PARA TRAFEGO COMERCIAL PESADO, E = 6,5 MM (INSTALADO)</t>
  </si>
  <si>
    <t>CARPETE DE POLIESTER EM MANTA PARA TRAFEGO COMERCIAL PESADO, E = 4 A 5 MM (INSTALADO)</t>
  </si>
  <si>
    <t>CARPETE DE POLIPROPILENO EM MANTA PARA TRAFEGO COMERCIAL MEDIO, E = 5 A 6 MM (INSTALADO)</t>
  </si>
  <si>
    <t>CARPINTEIRO AUXILIAR</t>
  </si>
  <si>
    <t>CARPINTEIRO AUXILIAR (MENSALISTA)</t>
  </si>
  <si>
    <t>CARPINTEIRO DE ESQUADRIAS</t>
  </si>
  <si>
    <t>CARPINTEIRO DE ESQUADRIAS (MENSALISTA)</t>
  </si>
  <si>
    <t>CARPINTEIRO DE FORMAS</t>
  </si>
  <si>
    <t>CARPINTEIRO DE FORMAS (MENSALISTA)</t>
  </si>
  <si>
    <t>CARRANCA PARA JANELA VENEZIANA DE ABRIR, EM LATAO CROMADO, SIMPLES, PARA APARAFUSAR NA PAREDE</t>
  </si>
  <si>
    <t>CARRINHO COM 2 PNEUS PARA TRANSPORTAR TUBO CONCRETO, ALTURA ATE 1,0 M E DIAMETRO ATE 1000MM, COM ESTRUTURA EM PERFIL OU TUBO METALICO</t>
  </si>
  <si>
    <t>CARRINHO DE MAO DE ACO CAPACIDADE 50 A 60 L, PNEU COM CAMARA</t>
  </si>
  <si>
    <t>CARROCERIA FIXA ABERTA DE MADEIRA PARA TRANSPORTE GERAL DE CARGA SECA DIMENSOES APROXIMADAS 2,25 X 4,10 X 0,50 M (INCLUI MONTAGEM, NAO INCLUI CAMINHAO)</t>
  </si>
  <si>
    <t>CARROCERIA FIXA ABERTA DE MADEIRA PARA TRANSPORTE GERAL DE CARGA SECA DIMENSOES APROXIMADAS 2,5 X 5,5 X 0,50 M (INCLUI MONTAGEM, NAO INCLUI CAMINHAO)</t>
  </si>
  <si>
    <t>CARROCERIA FIXA ABERTA DE MADEIRA PARA TRANSPORTE GERAL DE CARGA SECA DIMENSOES APROXIMADAS 2,5 X 6,00 X 0,50 M (INCLUI MONTAGEM, NAO INCLUI CAMINHAO)</t>
  </si>
  <si>
    <t>CARROCERIA FIXA ABERTA DE MADEIRA PARA TRANSPORTE GERAL DE CARGA SECA DIMENSOES APROXIMADAS 2,5 X 7,00 X 0,50 M (INCLUI MONTAGEM, NAO INCLUI CAMINHAO)</t>
  </si>
  <si>
    <t>CARROCERIA FIXA ABERTA DE MADEIRA PARA TRANSPORTE GERAL DE CARGA SECA DIMENSOES APROXIMADAS 2,5 X 7,5 X 0,50 M (INCLUI MONTAGEM, NAO INCLUI CAMINHAO)</t>
  </si>
  <si>
    <t>CARVAO ANTRACITO PARA FILTRO, GRAO VARIANDO DE 0,8 ATE 1,1 MM, COEFICIENTE DE UNIFORMIDADE MENOR QUE 1,7 MM</t>
  </si>
  <si>
    <t>CASCALHO DE CAVA</t>
  </si>
  <si>
    <t>CASCALHO DE RIO</t>
  </si>
  <si>
    <t>CASCALHO LAVADO</t>
  </si>
  <si>
    <t>CAVALETE PARA TALHA COM ESTRUTURA EM TUBO METALICO ALTURA MINIMA 3,2 M EQUIPADO COM RODAS DE BORRACHA PARA MOVIMENTACAO DE TUBOS DE CONCRETO NA CENTRAL DE PREMOLDADOS COM CAPACIDADE DE CARGA DE 3 TONELADAS</t>
  </si>
  <si>
    <t>CAVOUQUEIRO OU OPERADOR DE PERFURATRIZ / ROMPEDOR</t>
  </si>
  <si>
    <t>CAVOUQUEIRO OU OPERADOR DE PERFURATRIZ / ROMPEDOR (MENSALISTA)</t>
  </si>
  <si>
    <t>CHAPA ACO INOX AISI 304 NUMERO 4 (E = 6 MM), ACABAMENTO NUMERO 1 (LAMINADO A QUENTE, FOSCO)</t>
  </si>
  <si>
    <t>CHAPA ACO INOX AISI 304 NUMERO 9 (E = 4 MM), ACABAMENTO NUMERO 1 (LAMINADO A QUENTE, FOSCO)</t>
  </si>
  <si>
    <t>CHAPA DE ACO FINA A FRIO BITOLA MSG 20, E = 0,90 MM (7,20 KG/M2)</t>
  </si>
  <si>
    <t>CHAPA DE ACO FINA A FRIO BITOLA MSG 24, E = 0,60 MM (4,80 KG/M2)</t>
  </si>
  <si>
    <t>CHAPA DE ACO FINA A FRIO BITOLA MSG 26, E = 0,45 MM (3,60 KG/M2)</t>
  </si>
  <si>
    <t>CHAPA DE ACO FINA A QUENTE BITOLA MSG 13, E = 2,25 MM (18,00 KG/M2)</t>
  </si>
  <si>
    <t>CHAPA DE ACO FINA A QUENTE BITOLA MSG 14, E = 2,00 MM (16,0 KG/M2)</t>
  </si>
  <si>
    <t>CHAPA DE ACO FINA A QUENTE BITOLA MSG 16, E = 1,50 MM (12,00 KG/M2)</t>
  </si>
  <si>
    <t>CHAPA DE ACO FINA A QUENTE BITOLA MSG 18, E = 1,20 MM (9,60 KG/M2)</t>
  </si>
  <si>
    <t>CHAPA DE ACO FINA A QUENTE BITOLA MSG 3/16 ", E = 4,75 MM (38,00 KG/M2)</t>
  </si>
  <si>
    <t>CHAPA DE ACO GALVANIZADA BITOLA GSG 14, E = 1,95 MM (15,60 KG/M2)</t>
  </si>
  <si>
    <t>CHAPA DE ACO GALVANIZADA BITOLA GSG 16, E = 1,55 MM (12,40 KG/M2)</t>
  </si>
  <si>
    <t>CHAPA DE ACO GALVANIZADA BITOLA GSG 18, E = 1,25 MM (10,00 KG/M2)</t>
  </si>
  <si>
    <t>CHAPA DE ACO GALVANIZADA BITOLA GSG 22, E = 0,80 MM (6,40 KG/M2)</t>
  </si>
  <si>
    <t>CHAPA DE ACO GALVANIZADA BITOLA GSG 26, E = 0,50 MM (4,00 KG/M2)</t>
  </si>
  <si>
    <t>CHAPA DE ACO GROSSA, ASTM A36, E = 1/2 " (12,70 MM) 99,59 KG/M2</t>
  </si>
  <si>
    <t>CHAPA DE ACO GROSSA, ASTM A36, E = 1/4 " (6,35 MM) 49,79 KG/M2</t>
  </si>
  <si>
    <t>CHAPA DE ACO GROSSA, ASTM A36, E = 3/4 " (19,05 MM) 149,39 KG/M2</t>
  </si>
  <si>
    <t>CHAPA DE ACO GROSSA, ASTM A36, E = 3/8 " (9,53 MM) 74,69 KG/M2</t>
  </si>
  <si>
    <t>CHAPA DE ACO GROSSA, ASTM A36, E = 5/8 " (15,88 MM) 124,49 KG/M2</t>
  </si>
  <si>
    <t>CHAPA DE ACO GROSSA, ASTM A36, E = 7/8 " (22,23 MM) 174,28 KG/M2</t>
  </si>
  <si>
    <t>CHAPA DE ACO XADREZ PARA PISOS, E = 1/4 " (6,30 MM) 54,53 KG/M2</t>
  </si>
  <si>
    <t>CHAPA DE ALUMINIO, E = 3 MM, L = 1000 MM - 8,10 KG/M2 (LIGA 1200 - H14)</t>
  </si>
  <si>
    <t>CHAPA DE ALUMINIO, E = 4 MM, L = 1000 MM - 10,8 KG/M2 (LIGA 1200 - H14)</t>
  </si>
  <si>
    <t>CHAPA DE ALUMINIO, E = 5 MM, L = 1060 MM - 13,5 KG/M2 (LIGA 1200 - H14)</t>
  </si>
  <si>
    <t>CHAPA DE GESSO ACARTONADO, RESISTENTE A UMIDADE (RU), COR VERDE, E = 12,5 MM, 1200 X 1800 MM (L X C)</t>
  </si>
  <si>
    <t>CHAPA DE GESSO ACARTONADO, RESISTENTE A UMIDADE (RU), COR VERDE, E = 12,5 MM, 1200 X 2400 MM (L X C)</t>
  </si>
  <si>
    <t>CHAPA DE GESSO ACARTONADO, RESISTENTE AO FOGO (RF), COR ROSA, E = 12,5 MM, 1200 X 1800 MM (L X C)</t>
  </si>
  <si>
    <t>CHAPA DE GESSO ACARTONADO, RESISTENTE AO FOGO (RF), COR ROSA, E = 12,5 MM, 1200 X 2400 MM (L X C)</t>
  </si>
  <si>
    <t>CHAPA DE GESSO ACARTONADO, STANDARD (ST), COR BRANCA, E = 12,5 MM, 1200 X 1800 MM (L X C)</t>
  </si>
  <si>
    <t>CHAPA DE GESSO ACARTONADO, STANDARD (ST), COR BRANCA, E = 12,5 MM, 1200 X 2400 MM (L X C)</t>
  </si>
  <si>
    <t>CHAPA DE LAMINADO MELAMINICO, LISO BRILHANTE, DE *1,25 X 3,08* M, E = 0,8 MM</t>
  </si>
  <si>
    <t>CHAPA DE LAMINADO MELAMINICO, LISO FOSCO, DE *1,25 X 3,08* M, E = 0,8 MM</t>
  </si>
  <si>
    <t>CHAPA DE LAMINADO MELAMINICO, TEXTURIZADO, DE *1,25 X 3,08* M, E = 0,8 MM</t>
  </si>
  <si>
    <t>CHAPA DE MADEIRA COMPENSADA DE PINUS, VIROLA OU EQUIVALENTE, DE *2,2 X 1,6* M, E = 10 MM</t>
  </si>
  <si>
    <t>CHAPA DE MADEIRA COMPENSADA DE PINUS, VIROLA OU EQUIVALENTE, DE *2,2 X 1,6* M, E = 12 MM</t>
  </si>
  <si>
    <t>CHAPA DE MADEIRA COMPENSADA DE PINUS, VIROLA OU EQUIVALENTE, DE *2,2 X 1,6* M, E = 15 MM</t>
  </si>
  <si>
    <t>CHAPA DE MADEIRA COMPENSADA DE PINUS, VIROLA OU EQUIVALENTE, DE *2,2 X 1,6* M, E = 20 MM</t>
  </si>
  <si>
    <t>CHAPA DE MADEIRA COMPENSADA DE PINUS, VIROLA OU EQUIVALENTE, DE *2,2 X 1,6* M, E = 25 MM</t>
  </si>
  <si>
    <t>CHAPA DE MADEIRA COMPENSADA DE PINUS, VIROLA OU EQUIVALENTE, DE *2,2 X 1,6* M, E = 6 MM</t>
  </si>
  <si>
    <t>CHAPA DE MADEIRA COMPENSADA DE PINUS, VIROLA OU EQUIVALENTE, DE *2,2 X 1,6* M, E = 8 MM</t>
  </si>
  <si>
    <t>CHAPA DE MADEIRA COMPENSADA NAVAL (COM COLA FENOLICA), E = 10 MM, DE *1,60 X 2,20* M</t>
  </si>
  <si>
    <t>CHAPA DE MADEIRA COMPENSADA NAVAL (COM COLA FENOLICA), E = 12 MM, DE *1,60 X 2,20* M</t>
  </si>
  <si>
    <t>CHAPA DE MADEIRA COMPENSADA NAVAL (COM COLA FENOLICA), E = 15 MM, DE *1,60 X 2,20* M</t>
  </si>
  <si>
    <t>CHAPA DE MADEIRA COMPENSADA NAVAL (COM COLA FENOLICA), E = 18 MM, DE *1,60 X 2,20* M</t>
  </si>
  <si>
    <t>CHAPA DE MADEIRA COMPENSADA NAVAL (COM COLA FENOLICA), E = 20 MM, DE *1,60 X 2,20* M</t>
  </si>
  <si>
    <t>CHAPA DE MADEIRA COMPENSADA NAVAL (COM COLA FENOLICA), E = 25 MM, DE *1,60 X 2,20* M</t>
  </si>
  <si>
    <t>CHAPA DE MADEIRA COMPENSADA NAVAL (COM COLA FENOLICA), E = 4 MM, DE *1,60 X 2,20* M</t>
  </si>
  <si>
    <t>CHAPA DE MADEIRA COMPENSADA NAVAL (COM COLA FENOLICA), E = 6 MM, DE *1,60 X 2,20* M</t>
  </si>
  <si>
    <t>CHAPA DE MADEIRA COMPENSADA PLASTIFICADA PARA FORMA DE CONCRETO, DE 2,20 X 1,10 m, E = 14 MM</t>
  </si>
  <si>
    <t>CHAPA DE MADEIRA COMPENSADA PLASTIFICADA PARA FORMA DE CONCRETO, DE 2,20 X 1,10 M, E = 12 MM</t>
  </si>
  <si>
    <t>CHAPA DE MADEIRA COMPENSADA PLASTIFICADA PARA FORMA DE CONCRETO, DE 2,20 X 1,10 M, E = 20 MM</t>
  </si>
  <si>
    <t>CHAPA DE MADEIRA COMPENSADA RESINADA PARA FORMA DE CONCRETO, DE *2,2 X 1,1* M, E = 10 MM</t>
  </si>
  <si>
    <t>CHAPA DE MADEIRA COMPENSADA RESINADA PARA FORMA DE CONCRETO, DE *2,2 X 1,1* M, E = 12 MM</t>
  </si>
  <si>
    <t>CHAPA DE MADEIRA COMPENSADA RESINADA PARA FORMA DE CONCRETO, DE *2,2 X 1,1* M, E = 14 MM</t>
  </si>
  <si>
    <t>CHAPA DE MADEIRA COMPENSADA RESINADA PARA FORMA DE CONCRETO, DE *2,2 X 1,1* M, E = 17 MM</t>
  </si>
  <si>
    <t>CHAPA DE MADEIRA COMPENSADA RESINADA PARA FORMA DE CONCRETO, DE *2,2 X 1,1* M, E = 20 MM</t>
  </si>
  <si>
    <t>CHAPA DE MADEIRA COMPENSADA RESINADA PARA FORMA DE CONCRETO, DE *2,2 X 1,1* M, E = 6 MM</t>
  </si>
  <si>
    <t>CHAPA DE MDF BRANCO LISO 1 FACE, E = 12 MM, DE *2,75 X 1,85* M</t>
  </si>
  <si>
    <t>CHAPA DE MDF BRANCO LISO 1 FACE, E = 15 MM, DE *2,75 X 1,85* M</t>
  </si>
  <si>
    <t>CHAPA DE MDF BRANCO LISO 1 FACE, E = 18 MM, DE *2,75 X 1,85* M</t>
  </si>
  <si>
    <t>CHAPA DE MDF BRANCO LISO 1 FACE, E = 25 MM, DE *2,75 X 1,85* M</t>
  </si>
  <si>
    <t>CHAPA DE MDF BRANCO LISO 1 FACE, E = 6 MM, DE *2,75 X 1,85* M</t>
  </si>
  <si>
    <t>CHAPA DE MDF BRANCO LISO 1 FACE, E = 9 MM, DE *2,75 X 1,85* M</t>
  </si>
  <si>
    <t>CHAPA DE MDF BRANCO LISO 2 FACES, E = 12 MM, DE *2,75 X 1,85* M</t>
  </si>
  <si>
    <t>CHAPA DE MDF BRANCO LISO 2 FACES, E = 15 MM, DE *2,75 X 1,85* M</t>
  </si>
  <si>
    <t>CHAPA DE MDF BRANCO LISO 2 FACES, E = 18 MM, DE *2,75 X 1,85* M</t>
  </si>
  <si>
    <t>CHAPA DE MDF BRANCO LISO 2 FACES, E = 25 MM, DE *2,75 X 1,85* M</t>
  </si>
  <si>
    <t>CHAPA DE MDF BRANCO LISO 2 FACES, E = 6 MM, DE *2,75 X 1,85* M</t>
  </si>
  <si>
    <t>CHAPA DE MDF BRANCO LISO 2 FACES, E = 9 MM, DE *2,75 X 1,85* M</t>
  </si>
  <si>
    <t>CHAPA DE MDF CRU, E = 12 MM, DE *2,75 X 1,85* M</t>
  </si>
  <si>
    <t>CHAPA DE MDF CRU, E = 15 MM, DE *2,75 X 1,85* M</t>
  </si>
  <si>
    <t>CHAPA DE MDF CRU, E = 18 MM, DE *2,75 X 1,85* M</t>
  </si>
  <si>
    <t>CHAPA DE MDF CRU, E = 20 MM, DE *2,75 X 1,85* M</t>
  </si>
  <si>
    <t>CHAPA DE MDF CRU, E = 25 MM, DE *2,75 X 1,85* M</t>
  </si>
  <si>
    <t>CHAPA DE MDF CRU, E = 6 MM, DE *2,75 X 1,85* M</t>
  </si>
  <si>
    <t>CHAPA DE MDF CRU, E = 9 MM, DE *2,75 X 1,85* M</t>
  </si>
  <si>
    <t>CHAPA/BOBINA ALUMINIO, E = 0,5 MM, L = 300 MM - 0,41 KG/M (LIGA 1200 - H14)</t>
  </si>
  <si>
    <t>CHAPA/BOBINA ALUMINIO, E = 0,8 MM, L = 1000 MM - 2,16 KG/M (LIGA 1200 - H14)</t>
  </si>
  <si>
    <t>CHAPA/BOBINA ALUMINIO, E = 0,8 MM, L = 500 MM - 1,08 KG/M (LIGA 1200 - H14)</t>
  </si>
  <si>
    <t>CHAPA/BOBINA ALUMINIO, E = 0,8 MM, L = 600 MM - 1,30 KG/M (LIGA 1200 - H14)</t>
  </si>
  <si>
    <t>CHAVE DUPLA PARA CONEXOES TIPO STORZ, ENGATE RAPIDO 1 1/2" X 2 1/2", EM LATAO, PARA INSTALACAO PREDIAL COMBATE A INCENDIO</t>
  </si>
  <si>
    <t>CHUMBADOR DE ACO, DIAMETRO 1/2", COMPRIMENTO 75 MM</t>
  </si>
  <si>
    <t>CHUMBADOR DE ACO, DIAMETRO 5/8", COMPRIMENTO 6", COM PORCA</t>
  </si>
  <si>
    <t>CHUMBADOR DE ACO, 1" X 600 MM, PARA POSTES DE ACO COM BASE, INCLUSO PORCA E ARRUELA</t>
  </si>
  <si>
    <t>CHUVEIRO COMUM EM PLASTICO BRANCO, COM CANO, 3 TEMPERATURAS, 5500 W (110/220 V)</t>
  </si>
  <si>
    <t>CHUVEIRO COMUM EM PLASTICO CROMADO, COM CANO, 4 TEMPERATURAS (110/220 V)</t>
  </si>
  <si>
    <t>CHUVEIRO PLASTICO BRANCO SIMPLES 5 '' PARA ACOPLAR EM HASTE 1/2 ", AGUA FRIA</t>
  </si>
  <si>
    <t>CIMENTO ASFALTICO DE PETROLEO A GRANEL (CAP) 30/45 (COLETADO CAIXA NA ANP ACRESCIDO DE ICMS)</t>
  </si>
  <si>
    <t>CIMENTO ASFALTICO DE PETROLEO A GRANEL (CAP) 50/70 (COLETADO CAIXA NA ANP ACRESCIDO DE ICMS)</t>
  </si>
  <si>
    <t>T</t>
  </si>
  <si>
    <t>CIMENTO BRANCO</t>
  </si>
  <si>
    <t>CIMENTO IMPERMEABILIZANTE DE PEGA ULTRARRAPIDA PARA TAMPONAMENTOS</t>
  </si>
  <si>
    <t>CIMENTO PORTLAND COMPOSTO CP II-32</t>
  </si>
  <si>
    <t>CIMENTO PORTLAND COMPOSTO CP II-32 (SACO DE 50 KG)</t>
  </si>
  <si>
    <t>CIMENTO PORTLAND DE ALTO FORNO (AF) CP III-32</t>
  </si>
  <si>
    <t>CIMENTO PORTLAND ESTRUTURAL BRANCO CPB-32</t>
  </si>
  <si>
    <t>CIMENTO PORTLAND POZOLANICO CP IV- 32</t>
  </si>
  <si>
    <t>CIMENTO PORTLAND POZOLANICO CP IV-32</t>
  </si>
  <si>
    <t>CINTA CIRCULAR EM ACO GALVANIZADO DE 210 MM DE DIAMETRO PARA INSTALACAO DE TRANSFORMADOR EM POSTE DE CONCRETO</t>
  </si>
  <si>
    <t>CINTURAO DE SEGURANCA TIPO PARAQUEDISTA, FIVELA EM ACO, AJUSTE NO SUSPENSARIO, CINTURA E PERNAS</t>
  </si>
  <si>
    <t>COBRE ELETROLITICO EM BARRA OU CHAPA</t>
  </si>
  <si>
    <t>COLA A BASE DE RESINA SINTETICA PARA CHAPA DE LAMINADO MELAMINICO</t>
  </si>
  <si>
    <t>COLA BRANCA BASE PVA</t>
  </si>
  <si>
    <t>COLAR DE TOMADA EM POLIPROPILENO, PP, COM PARAFUSOS, PARA PEAD, 63 X 1/2" - LIGACAO PREDIAL DE AGUA</t>
  </si>
  <si>
    <t>COLAR DE TOMADA EM POLIPROPILENO, PP, COM PARAFUSOS, PARA PEAD, 63 X 3/4" - LIGACAO PREDIAL DE AGUA</t>
  </si>
  <si>
    <t>COMPACTADOR DE SOLOS DE PERCURSAO (SOQUETE) COM MOTOR A GASOLINA 4 TEMPOS DE 4 HP (4 CV)</t>
  </si>
  <si>
    <t>COMPRESSOR DE AR ESTACIONARIO, VAZAO 620 PCM, PRESSAO EFETIVA DE TRABALHO 109 PSI, MOTOR ELETRICO, POTENCIA 127 CV</t>
  </si>
  <si>
    <t>COMPRESSOR DE AR REBOCAVEL VAZAO 400 PCM, PRESSAO EFETIVA DE TRABALHO 102 PSI, MOTOR DIESEL, POTENCIA 110 CV</t>
  </si>
  <si>
    <t>COMPRESSOR DE AR REBOCAVEL VAZAO 748 PCM, PRESSAO EFETIVA DE TRABALHO 102 PSI, MOTOR DIESEL, POTENCIA 210 CV</t>
  </si>
  <si>
    <t>COMPRESSOR DE AR REBOCAVEL VAZAO 860 PCM, PRESSAO EFETIVA DE TRABALHO 102 PSI, MOTOR DIESEL, POTENCIA 250 CV</t>
  </si>
  <si>
    <t>COMPRESSOR DE AR REBOCAVEL, VAZAO *89* PCM, PRESSAO EFETIVA DE TRABALHO *102* PSI, MOTOR DIESEL, POTENCIA *20* CV</t>
  </si>
  <si>
    <t>COMPRESSOR DE AR REBOCAVEL, VAZAO 152 PCM, PRESSAO EFETIVA DE TRABALHO 102 PSI, MOTOR DIESEL, POTENCIA 31,5 KW</t>
  </si>
  <si>
    <t>COMPRESSOR DE AR REBOCAVEL, VAZAO 189 PCM, PRESSAO EFETIVA DE TRABALHO 102 PSI, MOTOR DIESEL, POTENCIA 63 CV</t>
  </si>
  <si>
    <t>COMPRESSOR DE AR REBOCAVEL, VAZAO 250 PCM, PRESSAO EFETIVA DE TRABALHO 102 PSI, MOTOR DIESEL, POTENCIA 81 CV</t>
  </si>
  <si>
    <t>CONCERTINA CLIPADA (DUPLA) EM ACO GALVANIZADO DE ALTA RESISTENCIA, COM ESPIRAL DE 300 MM, D = 2,76 MM</t>
  </si>
  <si>
    <t>CONCERTINA SIMPLES EM ACO GALVANIZADO DE ALTA RESISTENCIA, COM ESPIRAL DE 300 MM, D = 2,76 MM</t>
  </si>
  <si>
    <t>CONCRETO AUTOADENSAVEL (CAA) CLASSE DE RESISTENCIA C15, ESPALHAMENTO SF2, INCLUI SERVICO DE BOMBEAMENTO (NBR 15823)</t>
  </si>
  <si>
    <t>CONCRETO AUTOADENSAVEL (CAA) CLASSE DE RESISTENCIA C20, ESPALHAMENTO SF2, INCLUI SERVICO DE BOMBEAMENTO (NBR 15823)</t>
  </si>
  <si>
    <t>CONCRETO AUTOADENSAVEL (CAA) CLASSE DE RESISTENCIA C25, ESPALHAMENTO SF2, INCLUI SERVICO DE BOMBEAMENTO (NBR 15823)</t>
  </si>
  <si>
    <t>CONCRETO AUTOADENSAVEL (CAA) CLASSE DE RESISTENCIA C30, ESPALHAMENTO SF2, INCLUI SERVICO DE BOMBEAMENTO (NBR 15823)</t>
  </si>
  <si>
    <t>CONCRETO BETUMINOSO USINADO A QUENTE (CBUQ) PARA PAVIMENTACAO ASFALTICA, PADRAO DNIT, FAIXA C, COM CAP 30/45 - AQUISICAO POSTO USINA</t>
  </si>
  <si>
    <t>CONCRETO BETUMINOSO USINADO A QUENTE (CBUQ) PARA PAVIMENTACAO ASFALTICA, PADRAO DNIT, FAIXA C, COM CAP 50/70 - AQUISICAO POSTO USINA</t>
  </si>
  <si>
    <t>CONCRETO USINADO BOMBEAVEL, CLASSE DE RESISTENCIA C20, COM BRITA 0 E 1, SLUMP = 100 +/- 20 MM, EXCLUI SERVICO DE BOMBEAMENTO (NBR 8953)</t>
  </si>
  <si>
    <t>CONCRETO USINADO BOMBEAVEL, CLASSE DE RESISTENCIA C20, COM BRITA 0 E 1, SLUMP = 100 +/- 20 MM, INCLUI SERVICO DE BOMBEAMENTO (NBR 8953)</t>
  </si>
  <si>
    <t>CONCRETO USINADO BOMBEAVEL, CLASSE DE RESISTENCIA C20, COM BRITA 0 E 1, SLUMP = 130 +/- 20 MM, EXCLUI SERVICO DE BOMBEAMENTO (NBR 8953)</t>
  </si>
  <si>
    <t>CONCRETO USINADO BOMBEAVEL, CLASSE DE RESISTENCIA C20, COM BRITA 0 E 1, SLUMP = 190 +/- 20 MM, INCLUI SERVICO DE BOMBEAMENTO (NBR 8953)</t>
  </si>
  <si>
    <t>CONCRETO USINADO BOMBEAVEL, CLASSE DE RESISTENCIA C20, COM BRITA 0, SLUMP = 220 +/- 20 MM, INCLUI SERVICO DE BOMBEAMENTO (NBR 8953)</t>
  </si>
  <si>
    <t>CONCRETO USINADO BOMBEAVEL, CLASSE DE RESISTENCIA C25, COM BRITA 0 E 1, SLUMP = 100 +/- 20 MM, EXCLUI SERVICO DE BOMBEAMENTO (NBR 8953)</t>
  </si>
  <si>
    <t>CONCRETO USINADO BOMBEAVEL, CLASSE DE RESISTENCIA C25, COM BRITA 0 E 1, SLUMP = 100 +/- 20 MM, INCLUI SERVICO DE BOMBEAMENTO (NBR 8953)</t>
  </si>
  <si>
    <t>CONCRETO USINADO BOMBEAVEL, CLASSE DE RESISTENCIA C25, COM BRITA 0 E 1, SLUMP = 130 +/- 20 MM, EXCLUI SERVICO DE BOMBEAMENTO (NBR 8953)</t>
  </si>
  <si>
    <t>CONCRETO USINADO BOMBEAVEL, CLASSE DE RESISTENCIA C25, COM BRITA 0 E 1, SLUMP = 190 +/- 20 MM, EXCLUI SERVICO DE BOMBEAMENTO (NBR 8953)</t>
  </si>
  <si>
    <t>CONCRETO USINADO BOMBEAVEL, CLASSE DE RESISTENCIA C30, COM BRITA 0 E 1, SLUMP = 100 +/- 20 MM, EXCLUI SERVICO DE BOMBEAMENTO (NBR 8953)</t>
  </si>
  <si>
    <t>CONCRETO USINADO BOMBEAVEL, CLASSE DE RESISTENCIA C30, COM BRITA 0 E 1, SLUMP = 100 +/- 20 MM, INCLUI SERVICO DE BOMBEAMENTO (NBR 8953)</t>
  </si>
  <si>
    <t>CONCRETO USINADO BOMBEAVEL, CLASSE DE RESISTENCIA C30, COM BRITA 0 E 1, SLUMP = 130 +/- 20 MM, EXCLUI SERVICO DE BOMBEAMENTO (NBR 8953)</t>
  </si>
  <si>
    <t>CONCRETO USINADO BOMBEAVEL, CLASSE DE RESISTENCIA C30, COM BRITA 0 E 1, SLUMP = 190 +/- 20 MM, EXCLUI SERVICO DE BOMBEAMENTO (NBR 8953)</t>
  </si>
  <si>
    <t>CONCRETO USINADO BOMBEAVEL, CLASSE DE RESISTENCIA C35, COM BRITA 0 E 1, SLUMP = 100 +/- 20 MM, EXCLUI SERVICO DE BOMBEAMENTO (NBR 8953)</t>
  </si>
  <si>
    <t>CONCRETO USINADO BOMBEAVEL, CLASSE DE RESISTENCIA C35, COM BRITA 0 E 1, SLUMP = 100 +/- 20 MM, INCLUI SERVICO DE BOMBEAMENTO (NBR 8953)</t>
  </si>
  <si>
    <t>CONCRETO USINADO BOMBEAVEL, CLASSE DE RESISTENCIA C40, COM BRITA 0 E 1, SLUMP = 100 +/- 20 MM, EXCLUI SERVICO DE BOMBEAMENTO (NBR 8953)</t>
  </si>
  <si>
    <t>CONCRETO USINADO BOMBEAVEL, CLASSE DE RESISTENCIA C40, COM BRITA 0 E 1, SLUMP = 100 +/- 20 MM, INCLUI SERVICO DE BOMBEAMENTO (NBR 8953)</t>
  </si>
  <si>
    <t>CONCRETO USINADO BOMBEAVEL, CLASSE DE RESISTENCIA C45, COM BRITA 0 E 1, SLUMP = 100 +/- 20 MM, INCLUI SERVICO DE BOMBEAMENTO (NBR 8953)</t>
  </si>
  <si>
    <t>CONCRETO USINADO BOMBEAVEL, CLASSE DE RESISTENCIA C50, COM BRITA 0 E 1, SLUMP = 100 +/- 20 MM, INCLUI SERVICO DE BOMBEAMENTO (NBR 8953)</t>
  </si>
  <si>
    <t>CONCRETO USINADO BOMBEAVEL, CLASSE DE RESISTENCIA C60, COM BRITA 0 E 1, SLUMP = 100 +/- 20 MM, INCLUI SERVICO DE BOMBEAMENTO (NBR 8953)</t>
  </si>
  <si>
    <t>CONCRETO USINADO BOMBEAVEL, CLASSE DE RESISTENCIA C80, COM BRITA 0 E 1, SLUMP = 100 +/- 20 MM, EXCLUI SERVICO DE BOMBEAMENTO (NBR 8953)</t>
  </si>
  <si>
    <t>CONCRETO USINADO CONVENCIONAL (NAO BOMBEAVEL) CLASSE DE RESISTENCIA C10, COM BRITA 1 E 2, SLUMP = 80 MM +/- 10 MM (NBR 8953)</t>
  </si>
  <si>
    <t>CONCRETO USINADO CONVENCIONAL (NAO BOMBEAVEL) CLASSE DE RESISTENCIA C15, COM BRITA 1 E 2, SLUMP = 80 MM +/- 10 MM (NBR 8953)</t>
  </si>
  <si>
    <t>CONDULETE DE ALUMINIO TIPO B, PARA ELETRODUTO ROSCAVEL DE 1/2", COM TAMPA CEGA</t>
  </si>
  <si>
    <t>CONDULETE DE ALUMINIO TIPO B, PARA ELETRODUTO ROSCAVEL DE 1", COM TAMPA CEGA</t>
  </si>
  <si>
    <t>CONDULETE DE ALUMINIO TIPO B, PARA ELETRODUTO ROSCAVEL DE 3/4", COM TAMPA CEGA</t>
  </si>
  <si>
    <t>CONDULETE DE ALUMINIO TIPO C, PARA ELETRODUTO ROSCAVEL DE 1/2", COM TAMPA CEGA</t>
  </si>
  <si>
    <t>CONDULETE DE ALUMINIO TIPO C, PARA ELETRODUTO ROSCAVEL DE 1", COM TAMPA CEGA</t>
  </si>
  <si>
    <t>CONDULETE DE ALUMINIO TIPO C, PARA ELETRODUTO ROSCAVEL DE 3/4", COM TAMPA CEGA</t>
  </si>
  <si>
    <t>CONDULETE DE ALUMINIO TIPO C, PARA ELETRODUTO ROSCAVEL DE 4", COM TAMPA CEGA</t>
  </si>
  <si>
    <t>CONDULETE DE ALUMINIO TIPO E, PARA ELETRODUTO ROSCAVEL DE 1  1/4", COM TAMPA CEGA</t>
  </si>
  <si>
    <t>CONDULETE DE ALUMINIO TIPO E, PARA ELETRODUTO ROSCAVEL DE 1 1/2", COM TAMPA CEGA</t>
  </si>
  <si>
    <t>CONDULETE DE ALUMINIO TIPO E, PARA ELETRODUTO ROSCAVEL DE 1/2", COM TAMPA CEGA</t>
  </si>
  <si>
    <t>CONDULETE DE ALUMINIO TIPO E, PARA ELETRODUTO ROSCAVEL DE 1", COM TAMPA CEGA</t>
  </si>
  <si>
    <t>CONDULETE DE ALUMINIO TIPO E, PARA ELETRODUTO ROSCAVEL DE 2", COM TAMPA CEGA</t>
  </si>
  <si>
    <t>CONDULETE DE ALUMINIO TIPO E, PARA ELETRODUTO ROSCAVEL DE 3/4", COM TAMPA CEGA</t>
  </si>
  <si>
    <t>CONDULETE DE ALUMINIO TIPO E, PARA ELETRODUTO ROSCAVEL DE 3", COM TAMPA CEGA</t>
  </si>
  <si>
    <t>CONDULETE DE ALUMINIO TIPO E, PARA ELETRODUTO ROSCAVEL DE 4", COM TAMPA CEGA</t>
  </si>
  <si>
    <t>CONDULETE DE ALUMINIO TIPO LR, PARA ELETRODUTO ROSCAVEL DE 1 1/2", COM TAMPA CEGA</t>
  </si>
  <si>
    <t>CONDULETE DE ALUMINIO TIPO LR, PARA ELETRODUTO ROSCAVEL DE 1 1/4", COM TAMPA CEGA</t>
  </si>
  <si>
    <t>CONDULETE DE ALUMINIO TIPO LR, PARA ELETRODUTO ROSCAVEL DE 1/2", COM TAMPA CEGA</t>
  </si>
  <si>
    <t>CONDULETE DE ALUMINIO TIPO LR, PARA ELETRODUTO ROSCAVEL DE 1", COM TAMPA CEGA</t>
  </si>
  <si>
    <t>CONDULETE DE ALUMINIO TIPO LR, PARA ELETRODUTO ROSCAVEL DE 2", COM TAMPA CEGA</t>
  </si>
  <si>
    <t>CONDULETE DE ALUMINIO TIPO LR, PARA ELETRODUTO ROSCAVEL DE 3/4", COM TAMPA CEGA</t>
  </si>
  <si>
    <t>CONDULETE DE ALUMINIO TIPO LR, PARA ELETRODUTO ROSCAVEL DE 3", COM TAMPA CEGA</t>
  </si>
  <si>
    <t>CONDULETE DE ALUMINIO TIPO LR, PARA ELETRODUTO ROSCAVEL DE 4", COM TAMPA CEGA</t>
  </si>
  <si>
    <t>CONDULETE DE ALUMINIO TIPO T, PARA ELETRODUTO ROSCAVEL DE 1 1/2", COM TAMPA CEGA</t>
  </si>
  <si>
    <t>CONDULETE DE ALUMINIO TIPO T, PARA ELETRODUTO ROSCAVEL DE 1 1/4", COM TAMPA CEGA</t>
  </si>
  <si>
    <t>CONDULETE DE ALUMINIO TIPO T, PARA ELETRODUTO ROSCAVEL DE 1/2", COM TAMPA CEGA</t>
  </si>
  <si>
    <t>CONDULETE DE ALUMINIO TIPO T, PARA ELETRODUTO ROSCAVEL DE 1", COM TAMPA CEGA</t>
  </si>
  <si>
    <t>CONDULETE DE ALUMINIO TIPO T, PARA ELETRODUTO ROSCAVEL DE 2", COM TAMPA CEGA</t>
  </si>
  <si>
    <t>CONDULETE DE ALUMINIO TIPO T, PARA ELETRODUTO ROSCAVEL DE 3/4", COM TAMPA CEGA</t>
  </si>
  <si>
    <t>CONDULETE DE ALUMINIO TIPO T, PARA ELETRODUTO ROSCAVEL DE 3", COM TAMPA CEGA</t>
  </si>
  <si>
    <t>CONDULETE DE ALUMINIO TIPO T, PARA ELETRODUTO ROSCAVEL DE 4", COM TAMPA CEGA</t>
  </si>
  <si>
    <t>CONDULETE DE ALUMINIO TIPO TB, PARA ELETRODUTO ROSCAVEL DE 3", COM TAMPA CEGA</t>
  </si>
  <si>
    <t>CONDULETE DE ALUMINIO TIPO X, PARA ELETRODUTO ROSCAVEL DE 1 1/2", COM TAMPA CEGA</t>
  </si>
  <si>
    <t>CONDULETE DE ALUMINIO TIPO X, PARA ELETRODUTO ROSCAVEL DE 1 1/4", COM TAMPA CEGA</t>
  </si>
  <si>
    <t>CONDULETE DE ALUMINIO TIPO X, PARA ELETRODUTO ROSCAVEL DE 1/2", COM TAMPA CEGA</t>
  </si>
  <si>
    <t>CONDULETE DE ALUMINIO TIPO X, PARA ELETRODUTO ROSCAVEL DE 1", COM TAMPA CEGA</t>
  </si>
  <si>
    <t>CONDULETE DE ALUMINIO TIPO X, PARA ELETRODUTO ROSCAVEL DE 2", COM TAMPA CEGA</t>
  </si>
  <si>
    <t>CONDULETE DE ALUMINIO TIPO X, PARA ELETRODUTO ROSCAVEL DE 3/4", COM TAMPA CEGA</t>
  </si>
  <si>
    <t>CONDULETE DE ALUMINIO TIPO X, PARA ELETRODUTO ROSCAVEL DE 3", COM TAMPA CEGA</t>
  </si>
  <si>
    <t>CONDULETE DE ALUMINIO TIPO X, PARA ELETRODUTO ROSCAVEL DE 4", COM TAMPA CEGA</t>
  </si>
  <si>
    <t>CONDULETE EM PVC, TIPO "B", SEM TAMPA, DE 1/2" OU 3/4"</t>
  </si>
  <si>
    <t>CONDULETE EM PVC, TIPO "B", SEM TAMPA, DE 1"</t>
  </si>
  <si>
    <t>CONDULETE EM PVC, TIPO "C", SEM TAMPA, DE 1/2"</t>
  </si>
  <si>
    <t>CONDULETE EM PVC, TIPO "C", SEM TAMPA, DE 1"</t>
  </si>
  <si>
    <t>CONDULETE EM PVC, TIPO "C", SEM TAMPA, DE 3/4"</t>
  </si>
  <si>
    <t>CONDULETE EM PVC, TIPO "E", SEM TAMPA, DE 1/2"</t>
  </si>
  <si>
    <t>CONDULETE EM PVC, TIPO "E", SEM TAMPA, DE 1"</t>
  </si>
  <si>
    <t>CONDULETE EM PVC, TIPO "E", SEM TAMPA, DE 3/4"</t>
  </si>
  <si>
    <t>CONDULETE EM PVC, TIPO "LB", SEM TAMPA, DE 1/2" OU 3/4"</t>
  </si>
  <si>
    <t>CONDULETE EM PVC, TIPO "LB", SEM TAMPA, DE 1"</t>
  </si>
  <si>
    <t>CONDULETE EM PVC, TIPO "LL", SEM TAMPA, DE 1/2" OU 3/4"</t>
  </si>
  <si>
    <t>CONDULETE EM PVC, TIPO "LL", SEM TAMPA, DE 1"</t>
  </si>
  <si>
    <t>CONDULETE EM PVC, TIPO "LR", SEM TAMPA, DE 1/2"</t>
  </si>
  <si>
    <t>CONDULETE EM PVC, TIPO "LR", SEM TAMPA, DE 1"</t>
  </si>
  <si>
    <t>CONDULETE EM PVC, TIPO "LR", SEM TAMPA, DE 3/4"</t>
  </si>
  <si>
    <t>CONDULETE EM PVC, TIPO "T", SEM TAMPA, DE 1"</t>
  </si>
  <si>
    <t>CONDULETE EM PVC, TIPO "T", SEM TAMPA, DE 3/4"</t>
  </si>
  <si>
    <t>CONDULETE EM PVC, TIPO "TB", SEM TAMPA, DE 1/2" OU 3/4"</t>
  </si>
  <si>
    <t>CONDULETE EM PVC, TIPO "TB", SEM TAMPA, DE 1"</t>
  </si>
  <si>
    <t>CONDULETE EM PVC, TIPO "X", SEM TAMPA, DE 1/2"</t>
  </si>
  <si>
    <t>CONDULETE EM PVC, TIPO "X", SEM TAMPA, DE 1"</t>
  </si>
  <si>
    <t>CONDULETE EM PVC, TIPO "X", SEM TAMPA, DE 3/4"</t>
  </si>
  <si>
    <t>CONDUTOR PLUVIAL, PVC, CIRCULAR, DIAMETRO ENTRE 80 E 100 MM, PARA DRENAGEM PREDIAL</t>
  </si>
  <si>
    <t>CONE DE SINALIZACAO EM PVC FLEXIVEL, H = 70 / 76 CM (NBR 15071)</t>
  </si>
  <si>
    <t>CONE DE SINALIZACAO EM PVC RIGIDO COM FAIXA REFLETIVA, H = 70 / 76 CM</t>
  </si>
  <si>
    <t>CONECTOR BRONZE/LATAO (REF 603) SEM ANEL DE SOLDA, BOLSA X ROSCA F, 15 MM X 1/2"</t>
  </si>
  <si>
    <t>CONECTOR BRONZE/LATAO (REF 603) SEM ANEL DE SOLDA, BOLSA X ROSCA F, 22 MM X 1/2"</t>
  </si>
  <si>
    <t>CONECTOR BRONZE/LATAO (REF 603) SEM ANEL DE SOLDA, BOLSA X ROSCA F, 22 MM X 3/4"</t>
  </si>
  <si>
    <t>CONECTOR BRONZE/LATAO (REF 603) SEM ANEL DE SOLDA, BOLSA X ROSCA F, 28 MM X 1/2"</t>
  </si>
  <si>
    <t>CONECTOR CURVO 90 GRAUS DE ALUMINIO, BITOLA 1 1/2", PARA ADAPTAR ENTRADA DE ELETRODUTO METALICO FLEXIVEL EM QUADROS</t>
  </si>
  <si>
    <t>CONECTOR CURVO 90 GRAUS DE ALUMINIO, BITOLA 1 1/4", PARA ADAPTAR ENTRADA DE ELETRODUTO METALICO FLEXIVEL EM QUADROS</t>
  </si>
  <si>
    <t>CONECTOR CURVO 90 GRAUS DE ALUMINIO, BITOLA 1/2", PARA ADAPTAR ENTRADA DE ELETRODUTO METALICO FLEXIVEL EM QUADROS</t>
  </si>
  <si>
    <t>CONECTOR CURVO 90 GRAUS DE ALUMINIO, BITOLA 1", PARA ADAPTAR ENTRADA DE ELETRODUTO METALICO FLEXIVEL EM QUADROS</t>
  </si>
  <si>
    <t>CONECTOR CURVO 90 GRAUS DE ALUMINIO, BITOLA 2 1/2", PARA ADAPTAR ENTRADA DE ELETRODUTO METALICO FLEXIVEL EM QUADROS</t>
  </si>
  <si>
    <t>CONECTOR CURVO 90 GRAUS DE ALUMINIO, BITOLA 2", PARA ADAPTAR ENTRADA DE ELETRODUTO METALICO FLEXIVEL EM QUADROS</t>
  </si>
  <si>
    <t>CONECTOR CURVO 90 GRAUS DE ALUMINIO, BITOLA 3/4", PARA ADAPTAR ENTRADA DE ELETRODUTO METALICO FLEXIVEL EM QUADROS</t>
  </si>
  <si>
    <t>CONECTOR CURVO 90 GRAUS DE ALUMINIO, BITOLA 3", PARA ADAPTAR ENTRADA DE ELETRODUTO METALICO FLEXIVEL EM QUADROS</t>
  </si>
  <si>
    <t>CONECTOR CURVO 90 GRAUS DE ALUMINIO, BITOLA 4", PARA ADAPTAR ENTRADA DE ELETRODUTO METALICO FLEXIVEL EM QUADROS</t>
  </si>
  <si>
    <t>CONECTOR DE ALUMINIO TIPO PRENSA CABO, BITOLA 1 1/2", PARA CABOS DE DIAMETRO DE 37 A 40 MM</t>
  </si>
  <si>
    <t>CONECTOR DE ALUMINIO TIPO PRENSA CABO, BITOLA 1 1/4", PARA CABOS DE DIAMETRO DE 31 A 34 MM</t>
  </si>
  <si>
    <t>CONECTOR DE ALUMINIO TIPO PRENSA CABO, BITOLA 1/2", PARA CABOS DE DIAMETRO DE 12,5 A 15 MM</t>
  </si>
  <si>
    <t>CONECTOR DE ALUMINIO TIPO PRENSA CABO, BITOLA 1", PARA CABOS DE DIAMETRO DE 22,5 A 25 MM</t>
  </si>
  <si>
    <t>CONECTOR DE ALUMINIO TIPO PRENSA CABO, BITOLA 2", PARA CABOS DE DIAMETRO DE 47,5 A 50 MM</t>
  </si>
  <si>
    <t>CONECTOR DE ALUMINIO TIPO PRENSA CABO, BITOLA 3/4", PARA CABOS DE DIAMETRO DE 17,5 A 20 MM</t>
  </si>
  <si>
    <t>CONECTOR DE ALUMINIO TIPO PRENSA CABO, BITOLA 3/8", PARA CABOS DE DIAMETRO DE 9 A 10 MM</t>
  </si>
  <si>
    <t>CONECTOR METALICO TIPO PARAFUSO FENDIDO (SPLIT BOLT), COM SEPARADOR DE CABOS BIMETALICOS, PARA CABOS ATE 25 MM2</t>
  </si>
  <si>
    <t>CONECTOR METALICO TIPO PARAFUSO FENDIDO (SPLIT BOLT), COM SEPARADOR DE CABOS BIMETALICOS, PARA CABOS ATE 50 MM2</t>
  </si>
  <si>
    <t>CONECTOR METALICO TIPO PARAFUSO FENDIDO (SPLIT BOLT), COM SEPARADOR DE CABOS BIMETALICOS, PARA CABOS ATE 70 MM2</t>
  </si>
  <si>
    <t>CONECTOR METALICO TIPO PARAFUSO FENDIDO (SPLIT BOLT), PARA CABOS ATE 10 MM2</t>
  </si>
  <si>
    <t>CONECTOR METALICO TIPO PARAFUSO FENDIDO (SPLIT BOLT), PARA CABOS ATE 120 MM2</t>
  </si>
  <si>
    <t>CONECTOR METALICO TIPO PARAFUSO FENDIDO (SPLIT BOLT), PARA CABOS ATE 150 MM2</t>
  </si>
  <si>
    <t>CONECTOR METALICO TIPO PARAFUSO FENDIDO (SPLIT BOLT), PARA CABOS ATE 16 MM2</t>
  </si>
  <si>
    <t>CONECTOR METALICO TIPO PARAFUSO FENDIDO (SPLIT BOLT), PARA CABOS ATE 185 MM2</t>
  </si>
  <si>
    <t>CONECTOR METALICO TIPO PARAFUSO FENDIDO (SPLIT BOLT), PARA CABOS ATE 25 MM2</t>
  </si>
  <si>
    <t>CONECTOR METALICO TIPO PARAFUSO FENDIDO (SPLIT BOLT), PARA CABOS ATE 35 MM2</t>
  </si>
  <si>
    <t>CONECTOR METALICO TIPO PARAFUSO FENDIDO (SPLIT BOLT), PARA CABOS ATE 50 MM2</t>
  </si>
  <si>
    <t>CONECTOR METALICO TIPO PARAFUSO FENDIDO (SPLIT BOLT), PARA CABOS ATE 6 MM2</t>
  </si>
  <si>
    <t>CONECTOR METALICO TIPO PARAFUSO FENDIDO (SPLIT BOLT), PARA CABOS ATE 70 MM2</t>
  </si>
  <si>
    <t>CONECTOR METALICO TIPO PARAFUSO FENDIDO (SPLIT BOLT), PARA CABOS ATE 95 MM2</t>
  </si>
  <si>
    <t>CONECTOR RETO DE ALUMINIO PARA ELETRODUTO DE 1 1/2", PARA ADAPTAR ENTRADA DE ELETRODUTO METALICO FLEXIVEL EM QUADROS</t>
  </si>
  <si>
    <t>CONECTOR RETO DE ALUMINIO PARA ELETRODUTO DE 1 1/4", PARA ADAPTAR ENTRADA DE ELETRODUTO METALICO FLEXIVEL EM QUADROS</t>
  </si>
  <si>
    <t>CONECTOR RETO DE ALUMINIO PARA ELETRODUTO DE 1/2", PARA ADAPTAR ENTRADA DE ELETRODUTO METALICO FLEXIVEL EM QUADROS</t>
  </si>
  <si>
    <t>CONECTOR RETO DE ALUMINIO PARA ELETRODUTO DE 1", PARA ADAPTAR ENTRADA DE ELETRODUTO METALICO FLEXIVEL EM QUADROS</t>
  </si>
  <si>
    <t>CONECTOR RETO DE ALUMINIO PARA ELETRODUTO DE 2 1/2", PARA ADAPTAR ENTRADA DE ELETRODUTO METALICO FLEXIVEL EM QUADROS</t>
  </si>
  <si>
    <t>CONECTOR RETO DE ALUMINIO PARA ELETRODUTO DE 2", PARA ADAPTAR ENTRADA DE ELETRODUTO METALICO FLEXIVEL EM QUADROS</t>
  </si>
  <si>
    <t>CONECTOR RETO DE ALUMINIO PARA ELETRODUTO DE 3/4", PARA ADAPTAR ENTRADA DE ELETRODUTO METALICO FLEXIVEL EM QUADROS</t>
  </si>
  <si>
    <t>CONECTOR RETO DE ALUMINIO PARA ELETRODUTO DE 3", PARA ADAPTAR ENTRADA DE ELETRODUTO METALICO FLEXIVEL EM QUADROS</t>
  </si>
  <si>
    <t>CONECTOR RETO DE ALUMINIO PARA ELETRODUTO DE 4", PARA ADAPTAR ENTRADA DE ELETRODUTO METALICO FLEXIVEL EM QUADROS</t>
  </si>
  <si>
    <t>CONECTOR, CPVC, SOLDAVEL, 15 MM X 1/2", PARA AGUA QUENTE</t>
  </si>
  <si>
    <t>CONECTOR, CPVC, SOLDAVEL, 22 MM X 1/2", PARA AGUA QUENTE</t>
  </si>
  <si>
    <t>CONECTOR, CPVC, SOLDAVEL, 22 MM X 3/4", PARA AGUA QUENTE</t>
  </si>
  <si>
    <t>CONECTOR, CPVC, SOLDAVEL, 28 MM X 1", PARA AGUA QUENTE</t>
  </si>
  <si>
    <t>CONECTOR, CPVC, SOLDAVEL, 35 MM X 1 1/4", PARA AGUA QUENTE</t>
  </si>
  <si>
    <t>CONECTOR, CPVC, SOLDAVEL, 42 MM X 1 1/2", PARA AGUA QUENTE</t>
  </si>
  <si>
    <t>CONJUNTO ARRUELAS DE VEDACAO 5/16" PARA TELHA FIBROCIMENTO (UMA ARRUELA METALICA E UMA ARRUELA PVC - CONICAS)</t>
  </si>
  <si>
    <t>CONJUNTO DE FECHADURA DE SOBREPOR EM FERRO PINTADO, SEM MACANETA, COM CHAVE GRANDE (SEM CILINDRO) - TIPO CAIXAO - COMPLETA</t>
  </si>
  <si>
    <t>CONJUNTO DE FERRAGENS PIVO, PARA PORTA PIVOTANTE DE ATE 100 KG, REGULAVEL COM ESFERA , CROMADO - SUPERIOR E INFERIOR - COMPLETO</t>
  </si>
  <si>
    <t>CONJUNTO DE LIGACAO PARA BACIA SANITARIA AJUSTAVEL, EM PLASTICO BRANCO, COM TUBO, CANOPLA E ESPUDE</t>
  </si>
  <si>
    <t>CONJUNTO DE LIGACAO PARA BACIA SANITARIA EM PLASTICO BRANCO COM TUBO, CANOPLA E ANEL DE EXPANSAO (TUBO 1.1/2 '' X 20 CM)</t>
  </si>
  <si>
    <t>CONJUNTO MONTADO ESTOPIM COM ESPOLETA COMUM NUMERO 8, COM CABECA ACENDEDORA, 1,5 M</t>
  </si>
  <si>
    <t>CONJUNTO PARA FUTSAL COM TRAVES OFICIAIS DE 3,00 X 2,00 M EM TUBO DE ACO GALVANIZADO 3" COM REQUADRO EM TUBO DE 1", PINTURA EM PRIMER COM TINTA ESMALTE SINTETICO E REDES DE POLIETILENO FIO 4 MM</t>
  </si>
  <si>
    <t>CONJUNTO PARA QUADRA DE  VOLEI COM POSTES EM TUBO DE ACO GALVANIZADO 3", H = *255* CM, PINTURA EM TINTA ESMALTE SINTETICO, REDE DE NYLON COM 2 MM, MALHA 10 X 10 CM E ANTENAS OFICIAIS EM FIBRA DE VIDRO</t>
  </si>
  <si>
    <t>CONTATOR TRIPOLAR, CORRENTE DE *22* A, TENSAO NOMINAL DE *500* V, CATEGORIA AC-2 E AC-3</t>
  </si>
  <si>
    <t>CONTATOR TRIPOLAR, CORRENTE DE *38* A, TENSAO NOMINAL DE *500* V, CATEGORIA AC-2 E AC-3</t>
  </si>
  <si>
    <t>CONTATOR TRIPOLAR, CORRENTE DE *65* A, TENSAO NOMINAL DE *500* V, CATEGORIA AC-2 E AC-3</t>
  </si>
  <si>
    <t>CONTATOR TRIPOLAR, CORRENTE DE 12 A, TENSAO NOMINAL DE *500* V, CATEGORIA AC-2 E AC-3</t>
  </si>
  <si>
    <t>CONTATOR TRIPOLAR, CORRENTE DE 25 A, TENSAO NOMINAL DE *500* V, CATEGORIA AC-2 E AC-3</t>
  </si>
  <si>
    <t>CONTATOR TRIPOLAR, CORRENTE DE 250 A, TENSAO NOMINAL DE *500* V, PARA ACIONAMENTO DE CAPACITORES</t>
  </si>
  <si>
    <t>CONTATOR TRIPOLAR, CORRENTE DE 300 A, TENSAO NOMINAL DE *500* V, CATEGORIA AC-2 E AC-3</t>
  </si>
  <si>
    <t>CONTATOR TRIPOLAR, CORRENTE DE 32 A, TENSAO NOMINAL DE *500* V, CATEGORIA AC-2 E AC-3</t>
  </si>
  <si>
    <t>CONTATOR TRIPOLAR, CORRENTE DE 400 A, TENSAO NOMINAL DE *500* V, CATEGORIA AC-2 E AC-3</t>
  </si>
  <si>
    <t>CONTATOR TRIPOLAR, CORRENTE DE 45 A, TENSAO NOMINAL DE *500* V, CATEGORIA AC-2 E AC-3</t>
  </si>
  <si>
    <t>CONTATOR TRIPOLAR, CORRENTE DE 630 A, TENSAO NOMINAL DE *500* V, CATEGORIA AC-2 E AC-3</t>
  </si>
  <si>
    <t>CONTATOR TRIPOLAR, CORRENTE DE 75 A, TENSAO NOMINAL DE *500* V, CATEGORIA AC-2 E AC-3</t>
  </si>
  <si>
    <t>CONTATOR TRIPOLAR, CORRENTE DE 9 A, TENSAO NOMINAL DE *500* V, CATEGORIA AC-2 E AC-3</t>
  </si>
  <si>
    <t>CONTATOR TRIPOLAR, CORRENTE DE 95 A, TENSAO NOMINAL DE *500* V, CATEGORIA AC-2 E AC-3</t>
  </si>
  <si>
    <t>COORDENADOR / GERENTE DE OBRA (MENSALISTA)</t>
  </si>
  <si>
    <t>CORANTE LIQUIDO PARA TINTA PVA, BISNAGA 50 ML</t>
  </si>
  <si>
    <t>CORDA DE POLIAMIDA 12 MM TIPO BOMBEIRO, PARA TRABALHO EM ALTURA</t>
  </si>
  <si>
    <t>CORDAO DE COBRE, FLEXIVEL, TORCIDO, CLASSE 4 OU 5, ISOLACAO EM PVC/D, 300 V, 2 CONDUTORES DE 0,5 MM2</t>
  </si>
  <si>
    <t>CORDAO DE COBRE, FLEXIVEL, TORCIDO, CLASSE 4 OU 5, ISOLACAO EM PVC/D, 300 V, 2 CONDUTORES DE 0,75 MM2</t>
  </si>
  <si>
    <t>CORDAO DE COBRE, FLEXIVEL, TORCIDO, CLASSE 4 OU 5, ISOLACAO EM PVC/D, 300 V, 2 CONDUTORES DE 1,0 MM2</t>
  </si>
  <si>
    <t>CORDAO DE COBRE, FLEXIVEL, TORCIDO, CLASSE 4 OU 5, ISOLACAO EM PVC/D, 300 V, 2 CONDUTORES DE 1,5 MM2</t>
  </si>
  <si>
    <t>CORDAO DE COBRE, FLEXIVEL, TORCIDO, CLASSE 4 OU 5, ISOLACAO EM PVC/D, 300 V, 2 CONDUTORES DE 2,5 MM2</t>
  </si>
  <si>
    <t>CORDAO DE COBRE, FLEXIVEL, TORCIDO, CLASSE 4 OU 5, ISOLACAO EM PVC/D, 300 V, 2 CONDUTORES DE 4 MM2</t>
  </si>
  <si>
    <t>CORDEL DETONANTE, NP 05 G/M</t>
  </si>
  <si>
    <t>CORDEL DETONANTE, NP 10 G/M</t>
  </si>
  <si>
    <t>CORRENTE DE ELO CURTO COMUM, SOLDADA, GALVANIZADA, ESPESSURA DO ELO = 1/2" (12,5 MM)</t>
  </si>
  <si>
    <t>CORTADEIRA DE PISO DE CONCRETO E ASFALTO, PARA DISCO PADRAO DE DIAMETRO 350 MM (14") OU 450 MM (18") , MOTOR A GASOLINA, POTENCIA 13 HP, SEM DISCO</t>
  </si>
  <si>
    <t>CORTADEIRA HIDRAULICA DE VERGALHAO, PARA ACO DE DIAMETRO ATE 50 MM, MOTOR ELETRICO TRIFASICO, POTENCIA DE 5,5 HP A 7,5 HP</t>
  </si>
  <si>
    <t>COTOVELO BRONZE/LATAO (REF 707-3) SEM ANEL DE SOLDA, BOLSA X ROSCA F, 15MM X 1/2"</t>
  </si>
  <si>
    <t>COTOVELO BRONZE/LATAO (REF 707-3) SEM ANEL DE SOLDA, BOLSA X ROSCA F, 22MM X 1/2"</t>
  </si>
  <si>
    <t>COTOVELO BRONZE/LATAO (REF 707-3) SEM ANEL DE SOLDA, BOLSA X ROSCA F, 22MM X 3/4"</t>
  </si>
  <si>
    <t>COTOVELO DE COBRE 90 GRAUS (REF 607) SEM ANEL DE SOLDA, BOLSA X BOLSA, 104 MM</t>
  </si>
  <si>
    <t>COTOVELO DE COBRE 90 GRAUS (REF 607) SEM ANEL DE SOLDA, BOLSA X BOLSA, 15 MM</t>
  </si>
  <si>
    <t>COTOVELO DE COBRE 90 GRAUS (REF 607) SEM ANEL DE SOLDA, BOLSA X BOLSA, 22 MM</t>
  </si>
  <si>
    <t>COTOVELO DE COBRE 90 GRAUS (REF 607) SEM ANEL DE SOLDA, BOLSA X BOLSA, 28 MM</t>
  </si>
  <si>
    <t>COTOVELO DE COBRE 90 GRAUS (REF 607) SEM ANEL DE SOLDA, BOLSA X BOLSA, 35 MM</t>
  </si>
  <si>
    <t>COTOVELO DE COBRE 90 GRAUS (REF 607) SEM ANEL DE SOLDA, BOLSA X BOLSA, 42 MM</t>
  </si>
  <si>
    <t>COTOVELO DE COBRE 90 GRAUS (REF 607) SEM ANEL DE SOLDA, BOLSA X BOLSA, 54 MM</t>
  </si>
  <si>
    <t>COTOVELO DE COBRE 90 GRAUS (REF 607) SEM ANEL DE SOLDA, BOLSA X BOLSA, 66 MM</t>
  </si>
  <si>
    <t>COTOVELO DE COBRE 90 GRAUS (REF 607) SEM ANEL DE SOLDA, BOLSA X BOLSA, 79 MM</t>
  </si>
  <si>
    <t>COTOVELO 45 GRAUS DE FERRO GALVANIZADO, COM ROSCA BSP, DE 1 1/2"</t>
  </si>
  <si>
    <t>COTOVELO 45 GRAUS DE FERRO GALVANIZADO, COM ROSCA BSP, DE 1 1/4"</t>
  </si>
  <si>
    <t>COTOVELO 45 GRAUS DE FERRO GALVANIZADO, COM ROSCA BSP, DE 1/2"</t>
  </si>
  <si>
    <t>COTOVELO 45 GRAUS DE FERRO GALVANIZADO, COM ROSCA BSP, DE 1"</t>
  </si>
  <si>
    <t>COTOVELO 45 GRAUS DE FERRO GALVANIZADO, COM ROSCA BSP, DE 2 1/2"</t>
  </si>
  <si>
    <t>COTOVELO 45 GRAUS DE FERRO GALVANIZADO, COM ROSCA BSP, DE 2"</t>
  </si>
  <si>
    <t>COTOVELO 45 GRAUS DE FERRO GALVANIZADO, COM ROSCA BSP, DE 3/4"</t>
  </si>
  <si>
    <t>COTOVELO 45 GRAUS DE FERRO GALVANIZADO, COM ROSCA BSP, DE 3"</t>
  </si>
  <si>
    <t>COTOVELO 45 GRAUS DE FERRO GALVANIZADO, COM ROSCA BSP, DE 4"</t>
  </si>
  <si>
    <t>COTOVELO 45 GRAUS, PEAD PE 100, DE 125 MM, PARA ELETROFUSAO</t>
  </si>
  <si>
    <t>COTOVELO 45 GRAUS, PEAD PE 100, DE 200 MM, PARA ELETROFUSAO</t>
  </si>
  <si>
    <t>COTOVELO 45 GRAUS, PEAD PE 100, DE 32 MM, PARA ELETROFUSAO</t>
  </si>
  <si>
    <t>COTOVELO 45 GRAUS, PEAD PE 100, DE 40 MM, PARA ELETROFUSAO</t>
  </si>
  <si>
    <t>COTOVELO 45 GRAUS, PEAD PE 100, DE 63 MM, PARA ELETROFUSAO</t>
  </si>
  <si>
    <t>COTOVELO 90 GRAUS DE FERRO GALVANIZADO, COM ROSCA BSP MACHO/FEMEA, DE 1 1/2"</t>
  </si>
  <si>
    <t>COTOVELO 90 GRAUS DE FERRO GALVANIZADO, COM ROSCA BSP MACHO/FEMEA, DE 1 1/4"</t>
  </si>
  <si>
    <t>COTOVELO 90 GRAUS DE FERRO GALVANIZADO, COM ROSCA BSP MACHO/FEMEA, DE 1/2"</t>
  </si>
  <si>
    <t>COTOVELO 90 GRAUS DE FERRO GALVANIZADO, COM ROSCA BSP MACHO/FEMEA, DE 1"</t>
  </si>
  <si>
    <t>COTOVELO 90 GRAUS DE FERRO GALVANIZADO, COM ROSCA BSP MACHO/FEMEA, DE 2 1/2"</t>
  </si>
  <si>
    <t>COTOVELO 90 GRAUS DE FERRO GALVANIZADO, COM ROSCA BSP MACHO/FEMEA, DE 2"</t>
  </si>
  <si>
    <t>COTOVELO 90 GRAUS DE FERRO GALVANIZADO, COM ROSCA BSP MACHO/FEMEA, DE 3/4"</t>
  </si>
  <si>
    <t>COTOVELO 90 GRAUS DE FERRO GALVANIZADO, COM ROSCA BSP MACHO/FEMEA, DE 3"</t>
  </si>
  <si>
    <t>COTOVELO 90 GRAUS DE FERRO GALVANIZADO, COM ROSCA BSP, DE 1 1/2"</t>
  </si>
  <si>
    <t>COTOVELO 90 GRAUS DE FERRO GALVANIZADO, COM ROSCA BSP, DE 1 1/4"</t>
  </si>
  <si>
    <t>COTOVELO 90 GRAUS DE FERRO GALVANIZADO, COM ROSCA BSP, DE 1/2"</t>
  </si>
  <si>
    <t>COTOVELO 90 GRAUS DE FERRO GALVANIZADO, COM ROSCA BSP, DE 1"</t>
  </si>
  <si>
    <t>COTOVELO 90 GRAUS DE FERRO GALVANIZADO, COM ROSCA BSP, DE 2 1/2"</t>
  </si>
  <si>
    <t>COTOVELO 90 GRAUS DE FERRO GALVANIZADO, COM ROSCA BSP, DE 2"</t>
  </si>
  <si>
    <t>COTOVELO 90 GRAUS DE FERRO GALVANIZADO, COM ROSCA BSP, DE 3/4"</t>
  </si>
  <si>
    <t>COTOVELO 90 GRAUS DE FERRO GALVANIZADO, COM ROSCA BSP, DE 3"</t>
  </si>
  <si>
    <t>COTOVELO 90 GRAUS DE FERRO GALVANIZADO, COM ROSCA BSP, DE 4"</t>
  </si>
  <si>
    <t>COTOVELO 90 GRAUS DE FERRO GALVANIZADO, COM ROSCA BSP, DE 5"</t>
  </si>
  <si>
    <t>COTOVELO 90 GRAUS DE FERRO GALVANIZADO, COM ROSCA BSP, DE 6"</t>
  </si>
  <si>
    <t>COTOVELO 90 GRAUS, PEAD PE 100, DE 125 MM, PARA ELETROFUSAO</t>
  </si>
  <si>
    <t>COTOVELO 90 GRAUS, PEAD PE 100, DE 20 MM, PARA ELETROFUSAO</t>
  </si>
  <si>
    <t>COTOVELO 90 GRAUS, PEAD PE 100, DE 200 MM, PARA ELETROFUSAO</t>
  </si>
  <si>
    <t>COTOVELO 90 GRAUS, PEAD PE 100, DE 32 MM, PARA ELETROFUSAO</t>
  </si>
  <si>
    <t>COTOVELO 90 GRAUS, PEAD PE 100, DE 63 MM, PARA ELETROFUSAO</t>
  </si>
  <si>
    <t>COTOVELO/JOELHO COM ADAPTADOR, 90 GRAUS, EM POLIPROPILENO, PN 16, PARA TUBOS PEAD, 20 MM X 1/2" - LIGACAO PREDIAL DE AGUA</t>
  </si>
  <si>
    <t>COTOVELO/JOELHO COM ADAPTADOR, 90 GRAUS, EM POLIPROPILENO, PN 16, PARA TUBOS PEAD, 20 MM X 3/4" - LIGACAO PREDIAL DE AGUA</t>
  </si>
  <si>
    <t>COTOVELO/JOELHO COM ADAPTADOR, 90 GRAUS, EM POLIPROPILENO, PN 16, PARA TUBOS PEAD, 32 MM X 1" - LIGACAO PREDIAL DE AGUA</t>
  </si>
  <si>
    <t>COTOVELO/JOELHO 90 GRAUS, EM POLIPROPILENO, PN 16, PARA TUBOS PEAD, 20 X 20 MM - LIGACAO PREDIAL DE AGUA</t>
  </si>
  <si>
    <t>COTOVELO/JOELHO 90 GRAUS, EM POLIPROPILENO, PN 16, PARA TUBOS PEAD, 32 X 32 MM - LIGACAO PREDIAL DE AGUA</t>
  </si>
  <si>
    <t>CREMONA COM CASTANHA BIPARTIDA, COM VARA DE 1.20 M, EM LATAO CROMADO, PARA PORTAS E JANELAS - COMPLETA</t>
  </si>
  <si>
    <t>CREMONA COM CASTANHA BIPARTIDA, COM VARA DE 1.50 M, EM LATAO CROMADO, PARA PORTAS E JANELAS - COMPLETA</t>
  </si>
  <si>
    <t>CREMONA LATAO CROMADO, COM CASTANHA BIPARTIDA E PRESILHAS, MEDIDAS APROXIMADAS DE 113 X 40 X 35 MM (NAO INCL VARA FERRO)</t>
  </si>
  <si>
    <t>CRUZETA DE CONCRETO LEVE, COMP. 2000 MM SECAO, 90 X 90 MM</t>
  </si>
  <si>
    <t>CRUZETA DE EUCALIPTO TRATADO, OU EQUIVALENTE DA REGIAO, *2,4* M, SECAO *9 X 11,5* CM</t>
  </si>
  <si>
    <t>CRUZETA DE FERRO GALVANIZADO, COM ROSCA BSP, DE 1 1/2"</t>
  </si>
  <si>
    <t>CRUZETA DE FERRO GALVANIZADO, COM ROSCA BSP, DE 1 1/4"</t>
  </si>
  <si>
    <t>CRUZETA DE FERRO GALVANIZADO, COM ROSCA BSP, DE 1/2"</t>
  </si>
  <si>
    <t>CRUZETA DE FERRO GALVANIZADO, COM ROSCA BSP, DE 1"</t>
  </si>
  <si>
    <t>CRUZETA DE FERRO GALVANIZADO, COM ROSCA BSP, DE 2 1/2"</t>
  </si>
  <si>
    <t>CRUZETA DE FERRO GALVANIZADO, COM ROSCA BSP, DE 2"</t>
  </si>
  <si>
    <t>CRUZETA DE FERRO GALVANIZADO, COM ROSCA BSP, DE 3/4"</t>
  </si>
  <si>
    <t>CRUZETA DE FERRO GALVANIZADO, COM ROSCA BSP, DE 3"</t>
  </si>
  <si>
    <t>CUBA ACO INOX (AISI 304) DE EMBUTIR COM VALVULA DE 3 1/2 ", DE *56 X 33 X 12* CM</t>
  </si>
  <si>
    <t>CUBA ACO INOX (AISI 304) DE EMBUTIR COM VALVULA 3 1/2 ", DE *40 X 34 X 12* CM</t>
  </si>
  <si>
    <t>CUBA ACO INOX (AISI 304) DE EMBUTIR COM VALVULA 3 1/2 ", DE *46 X 30 X 12* CM</t>
  </si>
  <si>
    <t>CUMEEIRA ALUMINIO ONDULADA, COMPRIMENTO = *1,12* M, E = 0,8 MM</t>
  </si>
  <si>
    <t>CUMEEIRA ARTICULADA (ABA INFERIOR) PARA TELHA ONDULADA DE FIBROCIMENTO E = 4 MM, ABA *330* MM, COMPRIMENTO 500 MM (SEM AMIANTO)</t>
  </si>
  <si>
    <t>CUMEEIRA ARTICULADA (ABA SUPERIOR) PARA TELHA ONDULADA DE FIBROCIMENTO E = 4 MM, ABA *330* MM, COMPRIMENTO 500 MM (SEM AMIANTO)</t>
  </si>
  <si>
    <t>CUMEEIRA ARTICULADA (PAR) PARA TELHA ONDULADA DE FIBROCIMENTO, E = 6 MM, ABA 350 MM, COMPRIMENTO 1100 MM (SEM AMIANTO)</t>
  </si>
  <si>
    <t>CUMEEIRA NORMAL PARA TELHA ESTRUTURAL DE FIBROCIMENTO 1 ABA, E = 6 MM, COMPRIMENTO 608 MM (SEM AMIANTO)</t>
  </si>
  <si>
    <t>CUMEEIRA NORMAL PARA TELHA ESTRUTURAL DE FIBROCIMENTO 2 ABAS, E = 6 MM, DE 1050 X 935 MM (SEM AMIANTO)</t>
  </si>
  <si>
    <t>CUMEEIRA NORMAL PARA TELHA ONDULADA DE FIBROCIMENTO, E = 6 MM, ABA 300 MM, COMPRIMENTO 1100 MM (SEM AMIANTO)</t>
  </si>
  <si>
    <t>CUMEEIRA PARA TELHA CERAMICA, COMPRIMENTO DE *41* CM, RENDIMENTO DE *3* TELHAS/M</t>
  </si>
  <si>
    <t>CUMEEIRA PARA TELHA DE CONCRETO, PARA 2 AGUAS DE TELHADO, COR CINZA, RENDIMENTO DE *3* TELHAS/M (COLETADO CAIXA)</t>
  </si>
  <si>
    <t>CUMEEIRA SHED PARA TELHA ONDULADA DE FIBROCIMENTO, E = 6 MM, ABA 280 MM, COMPRIMENTO 1100 MM (SEM AMIANTO)</t>
  </si>
  <si>
    <t>CUMEEIRA UNIVERSAL PARA TELHA ONDULADA DE FIBROCIMENTO, E = 6 MM, ABA 210 MM, COMPRIMENTO 1100 MM (SEM AMIANTO)</t>
  </si>
  <si>
    <t>CURVA CPVC, 90 GRAUS, SOLDAVEL, 22 MM, PARA AGUA QUENTE</t>
  </si>
  <si>
    <t>CURVA CPVC, 90 GRAUS, SOLDAVEL, 28 MM, PARA AGUA QUENTE</t>
  </si>
  <si>
    <t>CURVA CPVC, 90 GRAUS, SOLDAVEL,15 MM, PARA AGUA QUENTE</t>
  </si>
  <si>
    <t>CURVA CURTA PVC, PB, JE, 45 GRAUS, DN 100 MM, PARA REDE COLETORA ESGOTO (NBR 10569)</t>
  </si>
  <si>
    <t>CURVA CURTA PVC, PB, JE, 90 GRAUS, DN 100 MM, PARA REDE COLETORA ESGOTO (NBR 10569)</t>
  </si>
  <si>
    <t>CURVA DE PVC 45 GRAUS, SOLDAVEL, 110 MM, PARA AGUA FRIA PREDIAL (NBR 5648)</t>
  </si>
  <si>
    <t>CURVA DE PVC 45 GRAUS, SOLDAVEL, 20 MM, PARA AGUA FRIA PREDIAL (NBR 5648)</t>
  </si>
  <si>
    <t>CURVA DE PVC 45 GRAUS, SOLDAVEL, 25 MM, PARA AGUA FRIA PREDIAL (NBR 5648)</t>
  </si>
  <si>
    <t>CURVA DE PVC 45 GRAUS, SOLDAVEL, 32 MM, PARA AGUA FRIA PREDIAL (NBR 5648)</t>
  </si>
  <si>
    <t>CURVA DE PVC 45 GRAUS, SOLDAVEL, 40 MM, PARA AGUA FRIA PREDIAL (NBR 5648)</t>
  </si>
  <si>
    <t>CURVA DE PVC 45 GRAUS, SOLDAVEL, 50 MM, PARA AGUA FRIA PREDIAL (NBR 5648)</t>
  </si>
  <si>
    <t>CURVA DE PVC 45 GRAUS, SOLDAVEL, 60 MM, PARA AGUA FRIA PREDIAL (NBR 5648)</t>
  </si>
  <si>
    <t>CURVA DE PVC 45 GRAUS, SOLDAVEL, 75 MM, PARA AGUA FRIA PREDIAL (NBR 5648)</t>
  </si>
  <si>
    <t>CURVA DE PVC 45 GRAUS, SOLDAVEL, 85 MM, PARA AGUA FRIA PREDIAL (NBR 5648)</t>
  </si>
  <si>
    <t>CURVA DE PVC 90 GRAUS, SOLDAVEL, 110 MM, PARA AGUA FRIA PREDIAL (NBR 5648)</t>
  </si>
  <si>
    <t>CURVA DE PVC 90 GRAUS, SOLDAVEL, 20 MM, PARA AGUA FRIA PREDIAL (NBR 5648)</t>
  </si>
  <si>
    <t>CURVA DE PVC 90 GRAUS, SOLDAVEL, 25 MM, PARA AGUA FRIA PREDIAL (NBR 5648)</t>
  </si>
  <si>
    <t>CURVA DE PVC 90 GRAUS, SOLDAVEL, 32 MM, PARA AGUA FRIA PREDIAL (NBR 5648)</t>
  </si>
  <si>
    <t>CURVA DE PVC 90 GRAUS, SOLDAVEL, 40 MM, PARA AGUA FRIA PREDIAL (NBR 5648)</t>
  </si>
  <si>
    <t>CURVA DE PVC 90 GRAUS, SOLDAVEL, 50 MM, PARA AGUA FRIA PREDIAL (NBR 5648)</t>
  </si>
  <si>
    <t>CURVA DE PVC 90 GRAUS, SOLDAVEL, 60 MM, PARA AGUA FRIA PREDIAL (NBR 5648)</t>
  </si>
  <si>
    <t>CURVA DE PVC 90 GRAUS, SOLDAVEL, 75 MM, PARA AGUA FRIA PREDIAL (NBR 5648)</t>
  </si>
  <si>
    <t>CURVA DE PVC 90 GRAUS, SOLDAVEL, 85 MM, PARA AGUA FRIA PREDIAL (NBR 5648)</t>
  </si>
  <si>
    <t>CURVA DE PVC, 45 GRAUS, SERIE R, DN 100 MM, PARA ESGOTO PREDIAL</t>
  </si>
  <si>
    <t>CURVA DE PVC, 90 GRAUS, SERIE R, DN 100 MM, PARA ESGOTO PREDIAL</t>
  </si>
  <si>
    <t>CURVA DE PVC, 90 GRAUS, SERIE R, DN 50 MM, PARA ESGOTO PREDIAL</t>
  </si>
  <si>
    <t>CURVA DE PVC, 90 GRAUS, SERIE R, DN 75 MM, PARA ESGOTO PREDIAL</t>
  </si>
  <si>
    <t>CURVA DE TRANSPOSICAO BRONZE/LATAO (REF 736) SEM ANEL DE SOLDA, BOLSA X BOLSA, 15 MM</t>
  </si>
  <si>
    <t>CURVA DE TRANSPOSICAO BRONZE/LATAO (REF 736) SEM ANEL DE SOLDA, BOLSA X BOLSA, 22 MM</t>
  </si>
  <si>
    <t>CURVA DE TRANSPOSICAO BRONZE/LATAO (REF 736) SEM ANEL DE SOLDA, BOLSA X BOLSA, 28 MM</t>
  </si>
  <si>
    <t>CURVA DE TRANSPOSICAO, CPVC, SOLDAVEL, 15 MM</t>
  </si>
  <si>
    <t>CURVA DE TRANSPOSICAO, CPVC, SOLDAVEL, 22 MM</t>
  </si>
  <si>
    <t>CURVA DE TRANSPOSICAO, PVC SOLDAVEL, 20 MM, PARA AGUA FRIA PREDIAL</t>
  </si>
  <si>
    <t>CURVA DE TRANSPOSICAO, PVC, SOLDAVEL, 25 MM, PARA AGUA FRIA PREDIAL</t>
  </si>
  <si>
    <t>CURVA DE TRANSPOSICAO, PVC, SOLDAVEL, 32 MM, PARA AGUA FRIA PREDIAL</t>
  </si>
  <si>
    <t>CURVA PVC CURTA 90 G, DN 50 MM, PARA ESGOTO PREDIAL</t>
  </si>
  <si>
    <t>CURVA PVC CURTA 90 GRAUS, DN 40 MM, PARA ESGOTO PREDIAL</t>
  </si>
  <si>
    <t>CURVA PVC CURTA 90 GRAUS, DN 75 MM, PARA ESGOTO PREDIAL</t>
  </si>
  <si>
    <t>CURVA PVC CURTA 90 GRAUS, 100 MM, PARA ESGOTO PREDIAL</t>
  </si>
  <si>
    <t>CURVA PVC LEVE, 90 GRAUS, COM PONTA E BOLSA LISA, DN 150 MM</t>
  </si>
  <si>
    <t>CURVA PVC LEVE, 90 GRAUS, COM PONTA E BOLSA LISA, DN 250 MM</t>
  </si>
  <si>
    <t>CURVA PVC LEVE, 90 GRAUS, COM PONTA E BOLSA LISA, DN 300 MM</t>
  </si>
  <si>
    <t>CURVA PVC LONGA 45 GRAUS, 100 MM, PARA ESGOTO PREDIAL</t>
  </si>
  <si>
    <t>CURVA PVC LONGA 45G, DN 50 MM, PARA ESGOTO PREDIAL</t>
  </si>
  <si>
    <t>CURVA PVC LONGA 45G, DN 75 MM, PARA ESGOTO PREDIAL</t>
  </si>
  <si>
    <t>CURVA PVC LONGA 90 GRAUS, 100 MM, PARA ESGOTO PREDIAL</t>
  </si>
  <si>
    <t>CURVA PVC LONGA 90 GRAUS, 40 MM, PARA ESGOTO PREDIAL</t>
  </si>
  <si>
    <t>CURVA PVC LONGA 90 GRAUS, 50 MM, PARA ESGOTO PREDIAL</t>
  </si>
  <si>
    <t>CURVA PVC LONGA 90 GRAUS, 75 MM, PARA ESGOTO PREDIAL</t>
  </si>
  <si>
    <t>CURVA PVC PBA, JE, PB, 22 GRAUS, DN 100 / DE 110 MM, PARA REDE AGUA (NBR 10351)</t>
  </si>
  <si>
    <t>CURVA PVC PBA, JE, PB, 22 GRAUS, DN 50 / DE 60 MM, PARA REDE AGUA (NBR 10351)</t>
  </si>
  <si>
    <t>CURVA PVC PBA, JE, PB, 22 GRAUS, DN 75 / DE 85 MM, PARA REDE AGUA (NBR 10351)</t>
  </si>
  <si>
    <t>CURVA PVC PBA, JE, PB, 45 GRAUS, DN 100 / DE 110 MM, PARA REDE AGUA (NBR 10351)</t>
  </si>
  <si>
    <t>CURVA PVC PBA, JE, PB, 45 GRAUS, DN 50 / DE 60 MM, PARA REDE AGUA (NBR 10351)</t>
  </si>
  <si>
    <t>CURVA PVC PBA, JE, PB, 45 GRAUS, DN 75 / DE 85 MM, PARA REDE AGUA (NBR 10351)</t>
  </si>
  <si>
    <t>CURVA PVC PBA, JE, PB, 90 GRAUS, DN 100 / DE 110 MM, PARA REDE AGUA (NBR 10351)</t>
  </si>
  <si>
    <t>CURVA PVC PBA, JE, PB, 90 GRAUS, DN 50 / DE 60 MM, PARA REDE AGUA (NBR 10351)</t>
  </si>
  <si>
    <t>CURVA PVC PBA, JE, PB, 90 GRAUS, DN 75 / DE 85 MM, PARA REDE AGUA (NBR 10351)</t>
  </si>
  <si>
    <t>CURVA PVC 90 GRAUS, ROSCAVEL, 1 1/2",  AGUA FRIA PREDIAL</t>
  </si>
  <si>
    <t>CURVA PVC 90 GRAUS, ROSCAVEL, 1 1/4",  AGUA FRIA PREDIAL</t>
  </si>
  <si>
    <t>CURVA PVC 90 GRAUS, ROSCAVEL, 1/2",  AGUA FRIA PREDIAL</t>
  </si>
  <si>
    <t>CURVA PVC 90 GRAUS, ROSCAVEL, 1",  AGUA FRIA PREDIAL</t>
  </si>
  <si>
    <t>CURVA PVC 90 GRAUS, ROSCAVEL, 2",  AGUA FRIA PREDIAL</t>
  </si>
  <si>
    <t>CURVA PVC 90 GRAUS, ROSCAVEL, 3/4",  AGUA FRIA PREDIAL</t>
  </si>
  <si>
    <t>CURVA PVC, 45 GRAUS, CURTA, PB, DN 100 MM, PARA ESGOTO PREDIAL</t>
  </si>
  <si>
    <t>CURVA 180 GRAUS, DE PVC RIGIDO ROSCAVEL, DE 1 1/2", PARA ELETRODUTO</t>
  </si>
  <si>
    <t>CURVA 180 GRAUS, DE PVC RIGIDO ROSCAVEL, DE 1 1/4", PARA ELETRODUTO</t>
  </si>
  <si>
    <t>CURVA 180 GRAUS, DE PVC RIGIDO ROSCAVEL, DE 1/2", PARA ELETRODUTO</t>
  </si>
  <si>
    <t>CURVA 180 GRAUS, DE PVC RIGIDO ROSCAVEL, DE 1", PARA ELETRODUTO</t>
  </si>
  <si>
    <t>CURVA 180 GRAUS, DE PVC RIGIDO ROSCAVEL, DE 2", PARA ELETRODUTO</t>
  </si>
  <si>
    <t>CURVA 180 GRAUS, DE PVC RIGIDO ROSCAVEL, DE 3/4", PARA ELETRODUTO</t>
  </si>
  <si>
    <t>CURVA 45 GRAUS DE COBRE (REF 606) SEM ANEL DE SOLDA, BOLSA X BOLSA, 15 MM</t>
  </si>
  <si>
    <t>CURVA 45 GRAUS DE COBRE (REF 606) SEM ANEL DE SOLDA, BOLSA X BOLSA, 22 MM</t>
  </si>
  <si>
    <t>CURVA 45 GRAUS DE COBRE (REF 606) SEM ANEL DE SOLDA, BOLSA X BOLSA, 28 MM</t>
  </si>
  <si>
    <t>CURVA 45 GRAUS DE COBRE (REF 606) SEM ANEL DE SOLDA, BOLSA X BOLSA, 35 MM</t>
  </si>
  <si>
    <t>CURVA 45 GRAUS DE COBRE (REF 606) SEM ANEL DE SOLDA, BOLSA X BOLSA, 42 MM</t>
  </si>
  <si>
    <t>CURVA 45 GRAUS DE COBRE (REF 606) SEM ANEL DE SOLDA, BOLSA X BOLSA, 54 MM</t>
  </si>
  <si>
    <t>CURVA 45 GRAUS DE COBRE (REF 606) SEM ANEL DE SOLDA, BOLSA X BOLSA, 66 MM</t>
  </si>
  <si>
    <t>CURVA 45 GRAUS DE FERRO GALVANIZADO, COM ROSCA BSP FEMEA, DE 1 1/2"</t>
  </si>
  <si>
    <t>CURVA 45 GRAUS DE FERRO GALVANIZADO, COM ROSCA BSP FEMEA, DE 1 1/4"</t>
  </si>
  <si>
    <t>CURVA 45 GRAUS DE FERRO GALVANIZADO, COM ROSCA BSP FEMEA, DE 1/2"</t>
  </si>
  <si>
    <t>CURVA 45 GRAUS DE FERRO GALVANIZADO, COM ROSCA BSP FEMEA, DE 1"</t>
  </si>
  <si>
    <t>CURVA 45 GRAUS DE FERRO GALVANIZADO, COM ROSCA BSP FEMEA, DE 2 1/2"</t>
  </si>
  <si>
    <t>CURVA 45 GRAUS DE FERRO GALVANIZADO, COM ROSCA BSP FEMEA, DE 2"</t>
  </si>
  <si>
    <t>CURVA 45 GRAUS DE FERRO GALVANIZADO, COM ROSCA BSP FEMEA, DE 3/4"</t>
  </si>
  <si>
    <t>CURVA 45 GRAUS DE FERRO GALVANIZADO, COM ROSCA BSP FEMEA, DE 3"</t>
  </si>
  <si>
    <t>CURVA 45 GRAUS DE FERRO GALVANIZADO, COM ROSCA BSP FEMEA, DE 4"</t>
  </si>
  <si>
    <t>CURVA 45 GRAUS DE FERRO GALVANIZADO, COM ROSCA BSP MACHO/FEMEA, DE 1 1/2"</t>
  </si>
  <si>
    <t>CURVA 45 GRAUS DE FERRO GALVANIZADO, COM ROSCA BSP MACHO/FEMEA, DE 1 1/4"</t>
  </si>
  <si>
    <t>CURVA 45 GRAUS DE FERRO GALVANIZADO, COM ROSCA BSP MACHO/FEMEA, DE 1/2"</t>
  </si>
  <si>
    <t>CURVA 45 GRAUS DE FERRO GALVANIZADO, COM ROSCA BSP MACHO/FEMEA, DE 1"</t>
  </si>
  <si>
    <t>CURVA 45 GRAUS DE FERRO GALVANIZADO, COM ROSCA BSP MACHO/FEMEA, DE 2 1/2"</t>
  </si>
  <si>
    <t>CURVA 45 GRAUS DE FERRO GALVANIZADO, COM ROSCA BSP MACHO/FEMEA, DE 2"</t>
  </si>
  <si>
    <t>CURVA 45 GRAUS DE FERRO GALVANIZADO, COM ROSCA BSP MACHO/FEMEA, DE 3/4"</t>
  </si>
  <si>
    <t>CURVA 45 GRAUS DE FERRO GALVANIZADO, COM ROSCA BSP MACHO/FEMEA, DE 3"</t>
  </si>
  <si>
    <t>CURVA 90 GRAUS DE BARRA CHATA EM ALUMINIO 3/4 " X 1/4 " X 300 MM</t>
  </si>
  <si>
    <t>CURVA 90 GRAUS DE FERRO GALVANIZADO, COM ROSCA BSP FEMEA, DE 1 1/4"</t>
  </si>
  <si>
    <t>CURVA 90 GRAUS DE FERRO GALVANIZADO, COM ROSCA BSP FEMEA, DE 1/2"</t>
  </si>
  <si>
    <t>CURVA 90 GRAUS DE FERRO GALVANIZADO, COM ROSCA BSP FEMEA, DE 1"</t>
  </si>
  <si>
    <t>CURVA 90 GRAUS DE FERRO GALVANIZADO, COM ROSCA BSP FEMEA, DE 2 1/2"</t>
  </si>
  <si>
    <t>CURVA 90 GRAUS DE FERRO GALVANIZADO, COM ROSCA BSP FEMEA, DE 2"</t>
  </si>
  <si>
    <t>CURVA 90 GRAUS DE FERRO GALVANIZADO, COM ROSCA BSP FEMEA, DE 3/4"</t>
  </si>
  <si>
    <t>CURVA 90 GRAUS DE FERRO GALVANIZADO, COM ROSCA BSP FEMEA, DE 3"</t>
  </si>
  <si>
    <t>CURVA 90 GRAUS DE FERRO GALVANIZADO, COM ROSCA BSP FEMEA, DE 4"</t>
  </si>
  <si>
    <t>CURVA 90 GRAUS DE FERRO GALVANIZADO, COM ROSCA BSP MACHO/FEMEA, DE 1 1/2"</t>
  </si>
  <si>
    <t>CURVA 90 GRAUS DE FERRO GALVANIZADO, COM ROSCA BSP MACHO/FEMEA, DE 1 1/4"</t>
  </si>
  <si>
    <t>CURVA 90 GRAUS DE FERRO GALVANIZADO, COM ROSCA BSP MACHO/FEMEA, DE 1/2"</t>
  </si>
  <si>
    <t>CURVA 90 GRAUS DE FERRO GALVANIZADO, COM ROSCA BSP MACHO/FEMEA, DE 1"</t>
  </si>
  <si>
    <t>CURVA 90 GRAUS DE FERRO GALVANIZADO, COM ROSCA BSP MACHO/FEMEA, DE 2 1/2"</t>
  </si>
  <si>
    <t>CURVA 90 GRAUS DE FERRO GALVANIZADO, COM ROSCA BSP MACHO/FEMEA, DE 2"</t>
  </si>
  <si>
    <t>CURVA 90 GRAUS DE FERRO GALVANIZADO, COM ROSCA BSP MACHO/FEMEA, DE 3/4"</t>
  </si>
  <si>
    <t>CURVA 90 GRAUS DE FERRO GALVANIZADO, COM ROSCA BSP MACHO/FEMEA, DE 3"</t>
  </si>
  <si>
    <t>CURVA 90 GRAUS DE FERRO GALVANIZADO, COM ROSCA BSP MACHO/FEMEA, DE 4"</t>
  </si>
  <si>
    <t>CURVA 90 GRAUS DE FERRO GALVANIZADO, COM ROSCA BSP MACHO, DE 1 1/2"</t>
  </si>
  <si>
    <t>CURVA 90 GRAUS DE FERRO GALVANIZADO, COM ROSCA BSP MACHO, DE 1 1/4"</t>
  </si>
  <si>
    <t>CURVA 90 GRAUS DE FERRO GALVANIZADO, COM ROSCA BSP MACHO, DE 1/2"</t>
  </si>
  <si>
    <t>CURVA 90 GRAUS DE FERRO GALVANIZADO, COM ROSCA BSP MACHO, DE 1"</t>
  </si>
  <si>
    <t>CURVA 90 GRAUS DE FERRO GALVANIZADO, COM ROSCA BSP MACHO, DE 2 1/2"</t>
  </si>
  <si>
    <t>CURVA 90 GRAUS DE FERRO GALVANIZADO, COM ROSCA BSP MACHO, DE 2"</t>
  </si>
  <si>
    <t>CURVA 90 GRAUS DE FERRO GALVANIZADO, COM ROSCA BSP MACHO, DE 3/4"</t>
  </si>
  <si>
    <t>CURVA 90 GRAUS DE FERRO GALVANIZADO, COM ROSCA BSP MACHO, DE 3"</t>
  </si>
  <si>
    <t>CURVA 90 GRAUS DE FERRO GALVANIZADO, COM ROSCA BSP MACHO, DE 4"</t>
  </si>
  <si>
    <t>CURVA 90 GRAUS DE FERRO GALVANIZADO, COM ROSCA BSP MACHO, DE 6"</t>
  </si>
  <si>
    <t>CURVA 90 GRAUS, CURTA, DE PVC RIGIDO ROSCAVEL, DE 1/2", PARA ELETRODUTO</t>
  </si>
  <si>
    <t>CURVA 90 GRAUS, CURTA, DE PVC RIGIDO ROSCAVEL, DE 1", PARA ELETRODUTO</t>
  </si>
  <si>
    <t>CURVA 90 GRAUS, CURTA, DE PVC RIGIDO ROSCAVEL, DE 3/4", PARA ELETRODUTO</t>
  </si>
  <si>
    <t>CURVA 90 GRAUS, LONGA, DE PVC RIGIDO ROSCAVEL, DE 1 1/2", PARA ELETRODUTO</t>
  </si>
  <si>
    <t>CURVA 90 GRAUS, LONGA, DE PVC RIGIDO ROSCAVEL, DE 1 1/4", PARA ELETRODUTO</t>
  </si>
  <si>
    <t>CURVA 90 GRAUS, LONGA, DE PVC RIGIDO ROSCAVEL, DE 1/2", PARA ELETRODUTO</t>
  </si>
  <si>
    <t>CURVA 90 GRAUS, LONGA, DE PVC RIGIDO ROSCAVEL, DE 1", PARA ELETRODUTO</t>
  </si>
  <si>
    <t>CURVA 90 GRAUS, LONGA, DE PVC RIGIDO ROSCAVEL, DE 2 1/2", PARA ELETRODUTO</t>
  </si>
  <si>
    <t>CURVA 90 GRAUS, LONGA, DE PVC RIGIDO ROSCAVEL, DE 2", PARA ELETRODUTO</t>
  </si>
  <si>
    <t>CURVA 90 GRAUS, LONGA, DE PVC RIGIDO ROSCAVEL, DE 3/4", PARA ELETRODUTO</t>
  </si>
  <si>
    <t>CURVA 90 GRAUS, LONGA, DE PVC RIGIDO ROSCAVEL, DE 3", PARA ELETRODUTO</t>
  </si>
  <si>
    <t>CURVA 90 GRAUS, LONGA, DE PVC RIGIDO ROSCAVEL, DE 4", PARA ELETRODUTO</t>
  </si>
  <si>
    <t>DENTE PARA FRESADORA</t>
  </si>
  <si>
    <t>DESEMPENADEIRA DE ACO DENTADA 12 X *25* CM, DENTES 8 X 8 MM, CABO FECHADO DE MADEIRA</t>
  </si>
  <si>
    <t>DESEMPENADEIRA DE ACO LISA 12 X *25* CM COM CABO FECHADO DE MADEIRA</t>
  </si>
  <si>
    <t>DESEMPENADEIRA PLASTICA LISA *14 X 27* CM</t>
  </si>
  <si>
    <t>DESENHISTA COPISTA</t>
  </si>
  <si>
    <t>DESENHISTA COPISTA (MENSALISTA)</t>
  </si>
  <si>
    <t>DESENHISTA DETALHISTA</t>
  </si>
  <si>
    <t>DESENHISTA DETALHISTA (MENSALISTA)</t>
  </si>
  <si>
    <t>DESENHISTA PROJETISTA</t>
  </si>
  <si>
    <t>DESENHISTA PROJETISTA (MENSALISTA)</t>
  </si>
  <si>
    <t>DESENHISTA TECNICO AUXILIAR</t>
  </si>
  <si>
    <t>DESENHISTA TECNICO AUXILIAR (MENSALISTA)</t>
  </si>
  <si>
    <t>DESMOLDANTE PARA FORMAS METALICAS A BASE DE OLEO VEGETAL</t>
  </si>
  <si>
    <t>DESMOLDANTE PROTETOR PARA FORMAS DE MADEIRA, DE BASE OLEOSA EMULSIONADA EM AGUA</t>
  </si>
  <si>
    <t>DETERGENTE AMONIACO (AMONIA DILUIDA)</t>
  </si>
  <si>
    <t>DILUENTE EPOXI</t>
  </si>
  <si>
    <t>DISCO DE BORRACHA PARA LIXADEIRA RIGIDO 7 " COM ARRUELA CENTRAL</t>
  </si>
  <si>
    <t>DISCO DE CORTE DIAMANTADO SEGMENTADO DIAMETRO DE 180 MM PARA ESMERILHADEIRA 7 "</t>
  </si>
  <si>
    <t>DISCO DE CORTE DIAMANTADO SEGMENTADO PARA CONCRETO, DIAMETRO DE 110 MM, FURO DE 20 MM</t>
  </si>
  <si>
    <t>DISCO DE CORTE DIAMANTADO SEGMENTADO PARA CONCRETO, DIAMETRO DE 350 MM, FURO DE 1 " (14 X 1 ")</t>
  </si>
  <si>
    <t>DISCO DE CORTE PARA METAL COM DUAS TELAS 12 X 1/8 X 3/4 " (300 X 3,2 X 19,05 MM)</t>
  </si>
  <si>
    <t>DISCO DE DESBASTE PARA METAL FERROSO EM GERAL, COM TRES TELAS,  9 X 1/4 X 7/8 " (228,6 X 6,4 X 22,2 MM)</t>
  </si>
  <si>
    <t>DISCO DE LIXA PARA METAL, DIAMETRO = 180 MM, GRAO 120</t>
  </si>
  <si>
    <t>DISJUNTOR  TERMOMAGNETICO TRIPOLAR 3 X 400 A / ICC - 25 KA</t>
  </si>
  <si>
    <t>DISJUNTOR TERMICO E MAGNETICO AJUSTAVEIS, TRIPOLAR DE 100 ATE 250A, CAPACIDADE DE INTERRUPCAO DE 35KA</t>
  </si>
  <si>
    <t>DISJUNTOR TERMICO E MAGNETICO AJUSTAVEIS, TRIPOLAR DE 300 ATE 400A, CAPACIDADE DE INTERRUPCAO DE 35KA</t>
  </si>
  <si>
    <t>DISJUNTOR TERMICO E MAGNETICO AJUSTAVEIS, TRIPOLAR DE 450 ATE 600A, CAPACIDADE DE INTERRUPCAO DE 35KA</t>
  </si>
  <si>
    <t>DISJUNTOR TERMOMAGNETICO TRIPOLAR 125A</t>
  </si>
  <si>
    <t>DISJUNTOR TERMOMAGNETICO TRIPOLAR 150 A / 600 V, TIPO FXD / ICC - 35 KA</t>
  </si>
  <si>
    <t>DISJUNTOR TERMOMAGNETICO TRIPOLAR 200 A / 600 V, TIPO FXD / ICC - 35 KA</t>
  </si>
  <si>
    <t>DISJUNTOR TERMOMAGNETICO TRIPOLAR 250 A / 600 V, TIPO FXD</t>
  </si>
  <si>
    <t>DISJUNTOR TERMOMAGNETICO TRIPOLAR 3  X 250 A/ICC - 25 KA</t>
  </si>
  <si>
    <t>DISJUNTOR TERMOMAGNETICO TRIPOLAR 3 X 350 A/ICC - 25 KA</t>
  </si>
  <si>
    <t>DISJUNTOR TERMOMAGNETICO TRIPOLAR 300 A / 600 V, TIPO JXD / ICC - 40 KA</t>
  </si>
  <si>
    <t>DISJUNTOR TERMOMAGNETICO TRIPOLAR 400 A / 600 V, TIPO JXD / ICC - 40 KA</t>
  </si>
  <si>
    <t>DISJUNTOR TERMOMAGNETICO TRIPOLAR 600 A / 600 V, TIPO LXD / ICC - 40 KA</t>
  </si>
  <si>
    <t>DISJUNTOR TERMOMAGNETICO TRIPOLAR 800 A / 600 V, TIPO LMXD</t>
  </si>
  <si>
    <t>DISJUNTOR TIPO DIN / IEC, MONOPOLAR DE 40  ATE 50A</t>
  </si>
  <si>
    <t>DISJUNTOR TIPO DIN/IEC, BIPOLAR DE 6 ATE 32A</t>
  </si>
  <si>
    <t>DISJUNTOR TIPO DIN/IEC, BIPOLAR 40 ATE 50A</t>
  </si>
  <si>
    <t>DISJUNTOR TIPO DIN/IEC, BIPOLAR 63 A</t>
  </si>
  <si>
    <t>DISJUNTOR TIPO DIN/IEC, MONOPOLAR DE 6  ATE  32A</t>
  </si>
  <si>
    <t>DISJUNTOR TIPO DIN/IEC, MONOPOLAR DE 63 A</t>
  </si>
  <si>
    <t>DISJUNTOR TIPO DIN/IEC, TRIPOLAR DE 10 ATE 50A</t>
  </si>
  <si>
    <t>DISJUNTOR TIPO DIN/IEC, TRIPOLAR 63 A</t>
  </si>
  <si>
    <t>DISJUNTOR TIPO NEMA, BIPOLAR 10  ATE  50 A, TENSAO MAXIMA 415 V</t>
  </si>
  <si>
    <t>DISJUNTOR TIPO NEMA, MONOPOLAR 10 ATE 30A, TENSAO MAXIMA DE 240 V</t>
  </si>
  <si>
    <t>DISJUNTOR TIPO NEMA, MONOPOLAR 35  ATE  50 A, TENSAO MAXIMA DE 240 V</t>
  </si>
  <si>
    <t>DISJUNTOR TIPO NEMA, TRIPOLAR 10  ATE  50A, TENSAO MAXIMA DE 415 V</t>
  </si>
  <si>
    <t>DISJUNTOR TIPO NEMA, TRIPOLAR 60 ATE 100 A, TENSAO MAXIMA DE 415 V</t>
  </si>
  <si>
    <t>DISPOSITIVO DPS CLASSE II, 1 POLO, TENSAO MAXIMA DE 175 V, CORRENTE MAXIMA DE *20* KA (TIPO AC)</t>
  </si>
  <si>
    <t>DISPOSITIVO DPS CLASSE II, 1 POLO, TENSAO MAXIMA DE 175 V, CORRENTE MAXIMA DE *30* KA (TIPO AC)</t>
  </si>
  <si>
    <t>DISPOSITIVO DPS CLASSE II, 1 POLO, TENSAO MAXIMA DE 175 V, CORRENTE MAXIMA DE *45* KA (TIPO AC)</t>
  </si>
  <si>
    <t>DISPOSITIVO DPS CLASSE II, 1 POLO, TENSAO MAXIMA DE 175 V, CORRENTE MAXIMA DE *90* KA (TIPO AC)</t>
  </si>
  <si>
    <t>DISPOSITIVO DPS CLASSE II, 1 POLO, TENSAO MAXIMA DE 275 V, CORRENTE MAXIMA DE *20* KA (TIPO AC)</t>
  </si>
  <si>
    <t>DISPOSITIVO DPS CLASSE II, 1 POLO, TENSAO MAXIMA DE 275 V, CORRENTE MAXIMA DE *30* KA (TIPO AC)</t>
  </si>
  <si>
    <t>DISPOSITIVO DPS CLASSE II, 1 POLO, TENSAO MAXIMA DE 275 V, CORRENTE MAXIMA DE *45* KA (TIPO AC)</t>
  </si>
  <si>
    <t>DISPOSITIVO DPS CLASSE II, 1 POLO, TENSAO MAXIMA DE 275 V, CORRENTE MAXIMA DE *90* KA (TIPO AC)</t>
  </si>
  <si>
    <t>DISPOSITIVO DPS CLASSE II, 1 POLO, TENSAO MAXIMA DE 385 V, CORRENTE MAXIMA DE *30* KA (TIPO AC)</t>
  </si>
  <si>
    <t>DISPOSITIVO DPS CLASSE II, 1 POLO, TENSAO MAXIMA DE 385 V, CORRENTE MAXIMA DE *45* KA (TIPO AC)</t>
  </si>
  <si>
    <t>DISPOSITIVO DPS CLASSE II, 1 POLO, TENSAO MAXIMA DE 385 V, CORRENTE MAXIMA DE *90* KA (TIPO AC)</t>
  </si>
  <si>
    <t>DISPOSITIVO DPS CLASSE II, 1 POLO, TENSAO MAXIMA DE 460 V, CORRENTE MAXIMA DE *20* KA (TIPO AC)</t>
  </si>
  <si>
    <t>DISPOSITIVO DPS CLASSE II, 1 POLO, TENSAO MAXIMA DE 460 V, CORRENTE MAXIMA DE *30* KA (TIPO AC)</t>
  </si>
  <si>
    <t>DISPOSITIVO DPS CLASSE II, 1 POLO, TENSAO MAXIMA DE 460 V, CORRENTE MAXIMA DE *45* KA (TIPO AC)</t>
  </si>
  <si>
    <t>DISPOSITIVO DPS CLASSE II, 1 POLO, TENSAO MAXIMA DE 460 V, CORRENTE MAXIMA DE *90* KA (TIPO AC)</t>
  </si>
  <si>
    <t>DISPOSITIVO DR, 2 POLOS, SENSIBILIDADE DE 30 MA, CORRENTE DE 100 A, TIPO AC</t>
  </si>
  <si>
    <t>DISPOSITIVO DR, 2 POLOS, SENSIBILIDADE DE 30 MA, CORRENTE DE 25 A, TIPO AC</t>
  </si>
  <si>
    <t>DISPOSITIVO DR, 2 POLOS, SENSIBILIDADE DE 30 MA, CORRENTE DE 40 A, TIPO AC</t>
  </si>
  <si>
    <t>DISPOSITIVO DR, 2 POLOS, SENSIBILIDADE DE 30 MA, CORRENTE DE 63 A, TIPO AC</t>
  </si>
  <si>
    <t>DISPOSITIVO DR, 2 POLOS, SENSIBILIDADE DE 30 MA, CORRENTE DE 80 A, TIPO AC</t>
  </si>
  <si>
    <t>DISPOSITIVO DR, 2 POLOS, SENSIBILIDADE DE 300 MA, CORRENTE DE 25 A, TIPO AC</t>
  </si>
  <si>
    <t>DISPOSITIVO DR, 2 POLOS, SENSIBILIDADE DE 300 MA, CORRENTE DE 40 A, TIPO AC</t>
  </si>
  <si>
    <t>DISPOSITIVO DR, 2 POLOS, SENSIBILIDADE DE 300 MA, CORRENTE DE 63 A, TIPO AC</t>
  </si>
  <si>
    <t>DISPOSITIVO DR, 2 POLOS, SENSIBILIDADE DE 300 MA, CORRENTE DE 80 A, TIPO  AC</t>
  </si>
  <si>
    <t>DISPOSITIVO DR, 4 POLOS, SENSIBILIDADE DE 30 MA, CORRENTE DE 100 A, TIPO AC</t>
  </si>
  <si>
    <t>DISPOSITIVO DR, 4 POLOS, SENSIBILIDADE DE 30 MA, CORRENTE DE 25 A, TIPO AC</t>
  </si>
  <si>
    <t>DISPOSITIVO DR, 4 POLOS, SENSIBILIDADE DE 30 MA, CORRENTE DE 40 A, TIPO AC</t>
  </si>
  <si>
    <t>DISPOSITIVO DR, 4 POLOS, SENSIBILIDADE DE 30 MA, CORRENTE DE 63 A, TIPO AC</t>
  </si>
  <si>
    <t>DISPOSITIVO DR, 4 POLOS, SENSIBILIDADE DE 30 MA, CORRENTE DE 80 A, TIPO AC</t>
  </si>
  <si>
    <t>DISPOSITIVO DR, 4 POLOS, SENSIBILIDADE DE 300 MA, CORRENTE DE 100 A, TIPO AC</t>
  </si>
  <si>
    <t>DISPOSITIVO DR, 4 POLOS, SENSIBILIDADE DE 300 MA, CORRENTE DE 25 A, TIPO AC</t>
  </si>
  <si>
    <t>DISPOSITIVO DR, 4 POLOS, SENSIBILIDADE DE 300 MA, CORRENTE DE 40 A, TIPO AC</t>
  </si>
  <si>
    <t>DISPOSITIVO DR, 4 POLOS, SENSIBILIDADE DE 300 MA, CORRENTE DE 63 A, TIPO AC</t>
  </si>
  <si>
    <t>DISPOSITIVO DR, 4 POLOS, SENSIBILIDADE DE 300 MA, CORRENTE DE 80 A, TIPO AC</t>
  </si>
  <si>
    <t>DISTRIBUIDOR DE AGREGADOS AUTOPROPELIDO, CAP 3 M3, A DIESEL, 6 CC, 176 CV</t>
  </si>
  <si>
    <t>DISTRIBUIDOR DE AGREGADOS REBOCAVEL, CAPACIDADE 1,9 M3, LARGURA DE TRABALHO 3,66 M</t>
  </si>
  <si>
    <t>DIVISORIA (N2) PAINEL/VIDRO - PAINEL C/ MSO/COMEIA E=35MM - MONTANTE/RODAPE DUPLO ACO GALV PINTADO - COLOCADA</t>
  </si>
  <si>
    <t>DIVISORIA (N2) PAINEL/VIDRO - PAINEL C/ MSO/COMEIA E=35MM - PERFIS SIMPLES ACO GALV PINTADO - COLOCADA</t>
  </si>
  <si>
    <t>DIVISORIA (N2) PAINEL/VIDRO - PAINEL MSO/COMEIA E=35MM - MONTANTE/RODAPE DUPLO ALUMINIO ANOD NAT - COLOCADA</t>
  </si>
  <si>
    <t>DIVISORIA (N2) PAINEL/VIDRO - PAINEL MSO/COMEIA E=35MM - PERFIS SIMPLES ALUMINIO ANOD NAT - COLOCADA</t>
  </si>
  <si>
    <t>DIVISORIA (N2) PAINEL/VIDRO - PAINEL VERMICULITA E=35MM - PERFIS SIMPLES ALUMINIO ANOD NATURAL - COLOCADA</t>
  </si>
  <si>
    <t>DIVISORIA (N3) PAINEL/VIDRO/PAINEL MSO/COMEIA E=35MM - MONTANTE/RODAPE DUPLO ACO GALV PINTADO - COLOCADA</t>
  </si>
  <si>
    <t>DIVISORIA (N3) PAINEL/VIDRO/PAINEL MSO/COMEIA E=35MM - MONTANTE/RODAPE DUPLO ALUMINIO ANOD NAT - COLOCADA</t>
  </si>
  <si>
    <t>DIVISORIA (N3) PAINEL/VIDRO/PAINEL MSO/COMEIA E=35MM - PERFIS SIMPLES ACO GALV PINTADO - COLOCADA</t>
  </si>
  <si>
    <t>DIVISORIA (N3) PAINEL/VIDRO/PAINEL MSO/COMEIA E=35MM - PERFIS SIMPLES ALUMINIO ANOD NAT - COLOCADA</t>
  </si>
  <si>
    <t>DIVISORIA (N3) PAINEL/VIDRO/PAINEL VERMICULITA E=35MM - MONTANTE/RODAPE DUPLO ALUMINIO ANOD NATURAL - COLOCADA</t>
  </si>
  <si>
    <t>DIVISORIA (N3) PAINEL/VIDRO/PAINEL VERMICULITA E=35MM - MONTANTE/RODAPE PERFIL DUPLO ACO GALV PINTADO - COLOCADA</t>
  </si>
  <si>
    <t>DIVISORIA CEGA (N1) - PAINEL MSO/COMEIA E=35MM - MONTANTE/RODAPE DUPLO   ACO GALV PINTADO - COLOCADA</t>
  </si>
  <si>
    <t>DIVISORIA CEGA (N1) - PAINEL MSO/COMEIA E=35MM - MONTANTE/RODAPE DUPLO ALUMINIO ANOD NAT - COLOCADA</t>
  </si>
  <si>
    <t>DIVISORIA CEGA (N1) - PAINEL MSO/COMEIA E=35MM - PERFIS SIMPLES ALUMINIO ANOD NAT - COLOCADA</t>
  </si>
  <si>
    <t>DIVISORIA CEGA (N1) - PAINEL VERMICULITA E=35MM - MONTANTE/RODAPE PERFIS SIMPLES ACO GALV PINTADO - COLOCADA</t>
  </si>
  <si>
    <t>DIVISORIA CEGA (N1) - PAINEL VERMICULITA E=35MM - PERFIS SIMPLES ALUMINIO ANOD NATURAL - COLOCADA</t>
  </si>
  <si>
    <t>DIVISORIA EM MARMORE, COM DUAS FACES POLIDAS, BRANCO COMUM, E=  *3,0* CM</t>
  </si>
  <si>
    <t>DIVISORIA, PLACA  PRE-MOLDADA EM GRANILITE, MARMORITE OU GRANITINA,  E = *3 CM</t>
  </si>
  <si>
    <t>DOBRADICA EM ACO/FERRO, 3 1/2" X  3", E= 1,9  A 2 MM, COM ANEL,  CROMADO OU ZINCADO, TAMPA BOLA, COM PARAFUSOS</t>
  </si>
  <si>
    <t>DOBRADICA EM ACO/FERRO, 3" X 2 1/2", E= 1,2 A 1,8 MM, SEM ANEL,  CROMADO OU ZINCADO, TAMPA BOLA, COM PARAFUSOS</t>
  </si>
  <si>
    <t>DOBRADICA EM ACO/FERRO, 3" X 2 1/2", E= 1,2 A 1,8 MM, SEM ANEL,  CROMADO OU ZINCADO, TAMPA CHATA, COM PARAFUSOS</t>
  </si>
  <si>
    <t>DOBRADICA EM ACO/FERRO, 3" X 2 1/2", E= 1,9 A 2 MM, SEM ANEL,  CROMADO OU ZINCADO, TAMPA BOLA, COM PARAFUSOS</t>
  </si>
  <si>
    <t>DOBRADICA EM ACO/FERRO, 4" X 3", E= 2,2 A 3,0 MM, COM ANEL, CROMADO OU ZINCADO,TAMPA BOLA, COM PARAFUSOS</t>
  </si>
  <si>
    <t>DOBRADICA EM LATAO, 3 " X 2 1/2 ", E= 1,9 A 2 MM, COM ANEL, CROMADO, TAMPA BOLA, COM PARAFUSOS</t>
  </si>
  <si>
    <t>DOBRADICA EM LATAO, 4" X 3", E= 2,2 A 3,0 MM, COM ANEL,  TAMPA BOLA, COM PARAFUSOS</t>
  </si>
  <si>
    <t>DOBRADICA TIPO PIANO EM ACO/FERRO, 1'' X 3 M, GALVANIZADO, COM PARAFUSOS</t>
  </si>
  <si>
    <t>DOBRADICA TIPO VAI-E-VEM EM ACO/FERRO, TAMANHO 3'', GALVANIZADO, COM PARAFUSOS</t>
  </si>
  <si>
    <t>DOMOS INDIVIDUAL EM ACRILICO BRANCO *95 X 95* CM, SEM INSTALACAO</t>
  </si>
  <si>
    <t>DOSADOR DE AREIA, CAPACIDADE DE *26* LITROS</t>
  </si>
  <si>
    <t>DUCHA HIGIENICA PLASTICA COM REGISTRO METALICO 1/2 "</t>
  </si>
  <si>
    <t>DUCHA METALICA DE PAREDE, ARTICULAVEL, COM BRACO/CANO, SEM DESVIADOR</t>
  </si>
  <si>
    <t>DUCHA METALICA DE PAREDE, ARTICULAVEL, COM DESVIADOR E DUCHA MANUAL</t>
  </si>
  <si>
    <t>DUMPER COM CAPACIDADE DE CARGA DE 1700 KG, PARTIDA ELETRICA, MOTOR DIESEL COM POTENCIA DE 16 CV</t>
  </si>
  <si>
    <t>ELEMENTO VAZADO CERAMICO 25 X 18 X 7 CM</t>
  </si>
  <si>
    <t>ELEMENTO VAZADO CERAMICO 7 X 20 X 20 CM</t>
  </si>
  <si>
    <t>ELEMENTO VAZADO CERAMICO 9 X 20 X 20 CM</t>
  </si>
  <si>
    <t>ELEMENTO VAZADO DE CONCRETO, QUADRICULADO, 1 FURO *10 X 10 X 10* CM</t>
  </si>
  <si>
    <t>ELEMENTO VAZADO DE CONCRETO, QUADRICULADO, 1 FURO *20 X 10 X 7* CM</t>
  </si>
  <si>
    <t>ELEMENTO VAZADO DE CONCRETO, QUADRICULADO, 1 FURO *20 X 20 X 6,5* CM</t>
  </si>
  <si>
    <t>ELEMENTO VAZADO DE CONCRETO, QUADRICULADO, 16 FUROS *29 X 29 X 6* CM</t>
  </si>
  <si>
    <t>ELEMENTO VAZADO DE CONCRETO, QUADRICULADO, 16 FUROS *33 X 33 X 10* CM</t>
  </si>
  <si>
    <t>ELEMENTO VAZADO DE CONCRETO, QUADRICULADO, 16 FUROS *40 X 40 X 7* CM</t>
  </si>
  <si>
    <t>ELEMENTO VAZADO DE CONCRETO, QUADRICULADO, 16 FUROS *50 X 50 X 7* CM</t>
  </si>
  <si>
    <t>ELEMENTO VAZADO DE CONCRETO, QUADRICULADO, 25 FUROS *50 X 50 X 5* CM</t>
  </si>
  <si>
    <t>ELEMENTO VAZADO DE CONCRETO, VENEZIANA *39 X 22 X 15* CM</t>
  </si>
  <si>
    <t>ELEMENTO VAZADO DE CONCRETO, VENEZIANA *39 X 29 X 10* CM</t>
  </si>
  <si>
    <t>ELEMENTO VAZADO DE CONCRETO, VENEZIANA *40 X 10 X 10* CM</t>
  </si>
  <si>
    <t>ELETRICISTA</t>
  </si>
  <si>
    <t>ELETRICISTA (MENSALISTA)</t>
  </si>
  <si>
    <t>ELETRICISTA DE MANUTENCAO INDUSTRIAL</t>
  </si>
  <si>
    <t>ELETRICISTA DE MANUTENCAO INDUSTRIAL (MENSALISTA)</t>
  </si>
  <si>
    <t>ELETRODUTO DE PVC RIGIDO ROSCAVEL DE 1 ", SEM LUVA</t>
  </si>
  <si>
    <t>ELETRODUTO DE PVC RIGIDO ROSCAVEL DE 1 1/2 ", SEM LUVA</t>
  </si>
  <si>
    <t>ELETRODUTO DE PVC RIGIDO ROSCAVEL DE 1 1/4 ", SEM LUVA</t>
  </si>
  <si>
    <t>ELETRODUTO DE PVC RIGIDO ROSCAVEL DE 1/2 ", SEM LUVA</t>
  </si>
  <si>
    <t>ELETRODUTO DE PVC RIGIDO ROSCAVEL DE 2 ", SEM LUVA</t>
  </si>
  <si>
    <t>ELETRODUTO DE PVC RIGIDO ROSCAVEL DE 2 1/2 ", SEM LUVA</t>
  </si>
  <si>
    <t>ELETRODUTO DE PVC RIGIDO ROSCAVEL DE 3 ", SEM LUVA</t>
  </si>
  <si>
    <t>ELETRODUTO DE PVC RIGIDO ROSCAVEL DE 3/4 ", SEM LUVA</t>
  </si>
  <si>
    <t>ELETRODUTO DE PVC RIGIDO ROSCAVEL DE 4 ", SEM LUVA</t>
  </si>
  <si>
    <t>ELETRODUTO DE PVC RIGIDO SOLDAVEL, CLASSE B, DE 20 MM</t>
  </si>
  <si>
    <t>ELETRODUTO DE PVC RIGIDO SOLDAVEL, CLASSE B, DE 25 MM</t>
  </si>
  <si>
    <t>ELETRODUTO DE PVC RIGIDO SOLDAVEL, CLASSE B, DE 32 MM</t>
  </si>
  <si>
    <t>ELETRODUTO DE PVC RIGIDO SOLDAVEL, CLASSE B, DE 40 MM</t>
  </si>
  <si>
    <t>ELETRODUTO DE PVC RIGIDO SOLDAVEL, CLASSE B, DE 50 MM</t>
  </si>
  <si>
    <t>ELETRODUTO DE PVC RIGIDO SOLDAVEL, CLASSE B, DE 60 MM</t>
  </si>
  <si>
    <t>ELETRODUTO PVC FLEXIVEL CORRUGADO, COR AMARELA, DE 16 MM</t>
  </si>
  <si>
    <t>ELETRODUTO PVC FLEXIVEL CORRUGADO, COR AMARELA, DE 20 MM</t>
  </si>
  <si>
    <t>ELETRODUTO PVC FLEXIVEL CORRUGADO, COR AMARELA, DE 25 MM</t>
  </si>
  <si>
    <t>ELETRODUTO PVC FLEXIVEL CORRUGADO, COR AMARELA, DE 32 MM</t>
  </si>
  <si>
    <t>ELETRODUTO PVC FLEXIVEL CORRUGADO, REFORCADO, COR LARANJA, DE 20 MM, PARA LAJES E PISOS</t>
  </si>
  <si>
    <t>ELETRODUTO PVC FLEXIVEL CORRUGADO, REFORCADO, COR LARANJA, DE 25 MM, PARA LAJES E PISOS</t>
  </si>
  <si>
    <t>ELETRODUTO PVC FLEXIVEL CORRUGADO, REFORCADO, COR LARANJA, DE 32 MM, PARA LAJES E PISOS</t>
  </si>
  <si>
    <t>ELETRODUTO/CONDULETE DE PVC RIGIDO, LISO, COR CINZA, DE 1/2", PARA INSTALACOES APARENTES (NBR 5410)</t>
  </si>
  <si>
    <t>ELETRODUTO/CONDULETE DE PVC RIGIDO, LISO, COR CINZA, DE 1", PARA INSTALACOES APARENTES (NBR 5410)</t>
  </si>
  <si>
    <t>ELETRODUTO/CONDULETE DE PVC RIGIDO, LISO, COR CINZA, DE 3/4", PARA INSTALACOES APARENTES (NBR 5410)</t>
  </si>
  <si>
    <t>ELETROTECNICO</t>
  </si>
  <si>
    <t>ELETROTECNICO (MENSALISTA)</t>
  </si>
  <si>
    <t>ELEVADOR DE CARGA A CABO, CABINE SEMI FECHADA 2,0 X 1,5 X 2,0 M, CAPACIDADE DE CARGA 1000 KG, TORRE  2,38 X 2,21 X 15 M, GUINCHO DE EMBREAGEM, FREIO DE SEGURANCA, LIMITADOR DE VELOCIDADE E CANCELA</t>
  </si>
  <si>
    <t>ELEVADOR DE CREMALHEIRA CABINE FECHADA 1,5 X 2,5 X 2,35 M (UMA POR TORRE), CAPACIDADE DE CARGA 1200 KG (15 PESSOAS), TORRE  24 M (16 MODULOS), FREIO DE SEGURANCA, LIMITADOR DE CARGA</t>
  </si>
  <si>
    <t>EMENDA PARA CALHA PLUVIAL, PVC, DIAMETRO ENTRE 119 E 170 MM, PARA DRENAGEM PREDIAL</t>
  </si>
  <si>
    <t>EMPILHADEIRA SOBRE PNEUS COM TORRE DE TRES ESTAGIOS, 4,70M DE ELEVACAO, C/ DESLOCADOR LATERAL DOS GARFOS, MOTOR GLP 4.3L, CAPACIDADE NOMINAL DE CARGA DE 6T</t>
  </si>
  <si>
    <t>EMPILHADEIRA SOBRE PNEUS COM TORRE DE TRES ESTAGIOS, 4,80M DE ELEVACAO, C/ DESLOCADOR LATERAL DOS GARFOS, MOTOR GLP 2.2L, CAPACIDADE NOMINAL DE CARGA DE 3T</t>
  </si>
  <si>
    <t>EMPILHADEIRA SOBRE PNEUS COM TORRE DE TRES ESTAGIOS, 4,80M DE ELEVACAO, C/ DESLOCADOR LATERAL DOS GARFOS, MOTOR GLP 2.4L, CAPACIDADE NOMINAL DE CARGA DE 2,5T</t>
  </si>
  <si>
    <t>EMPILHADEIRA SOBRE PNEUS COM TORRE DE TRES ESTAGIOS, 4,80M DE ELEVACAO, C/ DESLOCADOR LATERAL DOS GARFOS, MOTOR GLP 4.3L, CAPACIDADE NOMINAL DE CARGA DE 4T</t>
  </si>
  <si>
    <t>EMPILHADEIRA SOBRE PNEUS COM TORRE DE TRES ESTAGIOS, 4,80M DE ELEVACAO, C/ DESLOCADOR LATERAL DOS GARFOS, MOTOR GLP 4.3L, CAPACIDADE NOMINAL DE CARGA DE 5T</t>
  </si>
  <si>
    <t>EMULSAO ASFALTICA ANIONICA</t>
  </si>
  <si>
    <t>EMULSAO ASFALTICA CATIONICA RL-1C PARA USO EM PAVIMENTACAO ASFALTICA (COLETADO CAIXA NA ANP ACRESCIDO DE ICMS)</t>
  </si>
  <si>
    <t>EMULSAO ASFALTICA CATIONICA RR-1C PARA USO EM PAVIMENTACAO ASFALTICA (COLETADO CAIXA NA ANP ACRESCIDO DE ICMS)</t>
  </si>
  <si>
    <t>EMULSAO ASFALTICA CATIONICA RR-2C PARA USO EM PAVIMENTACAO ASFALTICA (COLETADO CAIXA NA ANP ACRESCIDO DE ICMS)</t>
  </si>
  <si>
    <t>EMULSAO EXPLOSIVA EM CARTUCHOS DE 1" X 12", DENSIDADE 1.15 G/CM3, INICIACAO ESPOLETA N. 8 / CORDEL</t>
  </si>
  <si>
    <t>EMULSAO EXPLOSIVA EM CARTUCHOS DE 1" X 24", DENSIDADE 1.15 G/CM3, INICIACAO ESPOLETA N. 8 / CORDEL</t>
  </si>
  <si>
    <t>EMULSAO EXPLOSIVA EM CARTUCHOS DE 1" X 8", DENSIDADE 1.15 G/CM3, INICIACAO ESPOLETA N. 8 / CORDEL</t>
  </si>
  <si>
    <t>EMULSAO EXPLOSIVA EM CARTUCHOS DE 2 1/2" X 24", DENSIDADE 1.15 G/CM3, INICIACAO ESPOLETA N. 8 / CORDEL</t>
  </si>
  <si>
    <t>EMULSAO EXPLOSIVA EM CARTUCHOS DE 2 1/4" X 24", DENSIDADE 1.15 G/CM3, INICIACAO ESPOLETA N. 8 / CORDEL</t>
  </si>
  <si>
    <t>EMULSAO EXPLOSIVA EM CARTUCHOS DE 2" X 24", DENSIDADE 1.15 G/CM3, INICIACAO ESPOLETA N. 8 / CORDEL</t>
  </si>
  <si>
    <t>ENCANADOR OU BOMBEIRO HIDRAULICO</t>
  </si>
  <si>
    <t>ENCANADOR OU BOMBEIRO HIDRAULICO (MENSALISTA)</t>
  </si>
  <si>
    <t>ENCARREGADO GERAL DE OBRAS</t>
  </si>
  <si>
    <t>ENCARREGADO GERAL DE OBRAS (MENSALISTA)</t>
  </si>
  <si>
    <t>ENERGIA ELETRICA ATE 2000 KWH INDUSTRIAL, SEM DEMANDA</t>
  </si>
  <si>
    <t>ENGATE / RABICHO FLEXIVEL INOX 1/2 " X 30 CM</t>
  </si>
  <si>
    <t>ENGATE / RABICHO FLEXIVEL INOX 1/2 " X 40 CM</t>
  </si>
  <si>
    <t>ENGATE/RABICHO FLEXIVEL PLASTICO (PVC OU ABS) BRANCO 1/2 " X 30 CM</t>
  </si>
  <si>
    <t>ENGATE/RABICHO FLEXIVEL PLASTICO (PVC OU ABS) BRANCO 1/2 " X 40 CM</t>
  </si>
  <si>
    <t>ENGENHEIRO CIVIL DE OBRA JUNIOR</t>
  </si>
  <si>
    <t>ENGENHEIRO CIVIL DE OBRA JUNIOR (MENSALISTA)</t>
  </si>
  <si>
    <t>ENGENHEIRO CIVIL DE OBRA PLENO</t>
  </si>
  <si>
    <t>ENGENHEIRO CIVIL DE OBRA PLENO (MENSALISTA)</t>
  </si>
  <si>
    <t>ENGENHEIRO CIVIL DE OBRA SENIOR</t>
  </si>
  <si>
    <t>ENGENHEIRO CIVIL DE OBRA SENIOR (MENSALISTA)</t>
  </si>
  <si>
    <t>ENGENHEIRO CIVIL JUNIOR</t>
  </si>
  <si>
    <t>ENGENHEIRO CIVIL JUNIOR (MENSALISTA)</t>
  </si>
  <si>
    <t>ENGENHEIRO CIVIL PLENO</t>
  </si>
  <si>
    <t>ENGENHEIRO CIVIL PLENO (MENSALISTA)</t>
  </si>
  <si>
    <t>ENGENHEIRO CIVIL SENIOR</t>
  </si>
  <si>
    <t>ENGENHEIRO CIVIL SENIOR (MENSALISTA)</t>
  </si>
  <si>
    <t>ENGENHEIRO ELETRICISTA</t>
  </si>
  <si>
    <t>ENGENHEIRO ELETRICISTA (MENSALISTA)</t>
  </si>
  <si>
    <t>ENGENHEIRO SANITARISTA</t>
  </si>
  <si>
    <t>ENGENHEIRO SANITARISTA (MENSALISTA)</t>
  </si>
  <si>
    <t>ENXADA ESTREITA *25 X 23* CM COM CABO</t>
  </si>
  <si>
    <t>EQUIPAMENTO DE LIMPEZA COMBINADO (VACUO/ALTA PRESSAO) 95% VACUO, TANQUE 7000 L, BOMBA 140 KGF/CM2 66 L/MIN COM MOTOR INDEPENDENTE A DIESEL DE 60 CV (INCLUI MONTAGEM, NAO INCLUI CAMINHAO)</t>
  </si>
  <si>
    <t>EQUIPAMENTO PARA DEMARCACAO DE FAIXAS DE TRAFEGO A FRIO, A SER MONTADO SOBRE CAMINHAO DE PBT MINIMO DE 9 T E DISTANCIA MINIMA ENTRE EIXOS DE 4,3 M, CAPACIDADE PARA 800 L DE TINTA (INCLUI MONTAGEM, NAO INCLUI CAMINHAO)</t>
  </si>
  <si>
    <t>EQUIPAMENTO PARA DEMARCACAO DE FAIXAS DE TRAFEGO A QUENTE, A SER MONTADO SOBRE CAMINHAO DE PBT MINIMO DE 17 T E DISTANCIA MINIMA ENTRE EIXOS DE 5,2 M, CAPACIDADE PARA 1.000 KG DE MATERIAL TERMOPLASTICO (INCLUI MONTAGEM, NAO INCLUI CAMINHAO E NEM COMPRESSOR DE AR)</t>
  </si>
  <si>
    <t>ESCADA DUPLA DE ABRIR EM ALUMINIO, MODELO PINTOR, 8 DEGRAUS</t>
  </si>
  <si>
    <t>ESCADA EXTENSIVEL EM ALUMINIO COM 6,00 M ESTENDIDA</t>
  </si>
  <si>
    <t>ESCAVADEIRA HIDRAULICA SOBRE ESTEIRA, COM GARRA GIRATORIA DE MANDIBULAS, PESO OPERACIONAL ENTRE 22,00 E 25,50 TON, POTENCIA LIQUIDA ENTRE 150 E 160 HP</t>
  </si>
  <si>
    <t>ESCAVADEIRA HIDRAULICA SOBRE ESTEIRAS CACAMBA 0,40 A 1,20 M3, PESO OPERACIONAL 21,19 T, POTENCIA LIQUIDA 173 HP</t>
  </si>
  <si>
    <t>ESCAVADEIRA HIDRAULICA SOBRE ESTEIRAS COM CACAMBA DE 1,20 M3, PESO OPERACIONAL 21 T, POTENCIA BRUTA 155 HP</t>
  </si>
  <si>
    <t>ESCAVADEIRA HIDRAULICA SOBRE ESTEIRAS, CACAMBA  0,80 M3, PESO OPERACIONAL 17,8 T, POTENCIA LIQUIDA 110 HP</t>
  </si>
  <si>
    <t>ESCAVADEIRA HIDRAULICA SOBRE ESTEIRAS, CACAMBA 0,4 A 1,70 M3, PESO OPERACIONAL 23,2 T, POTENCIA BRUTA 183 HP</t>
  </si>
  <si>
    <t>ESCAVADEIRA HIDRAULICA SOBRE ESTEIRAS, CACAMBA 0,62M3, PESO OPERACIONAL 12,61T, POTENCIA LIQUIDA 95HP</t>
  </si>
  <si>
    <t>ESCAVADEIRA HIDRAULICA SOBRE ESTEIRAS, CACAMBA 0,80 A 1,30 M3, PESO OPERACIONAL 22,18 T, POTENCIA LIQUIDA 170 HP</t>
  </si>
  <si>
    <t>ESCAVADEIRA HIDRAULICA SOBRE ESTEIRAS, CACAMBA 0,80M3, PESO OPERACIONAL 17T, POTENCIA BRUTA 111HP</t>
  </si>
  <si>
    <t>ESCORA PRE-MOLDADA EM CONCRETO, *10 X 10* CM, H = 2,30M</t>
  </si>
  <si>
    <t>ESCOVA CIRCULAR EM ACO LATONADO, 6 X 1 " (DIAMETRO X ESPESSURA), FURO DE 1 1/4 ", FIO ONDULADO *0,30* MM</t>
  </si>
  <si>
    <t>ESCOVA DE ACO, COM CABO, *4  X 15* FILEIRAS DE CERDAS</t>
  </si>
  <si>
    <t>ESGUICHO JATO REGULAVEL, TIPO ELKHART, ENGATE RAPIDO 1 1/2", PARA COMBATE A INCENDIO</t>
  </si>
  <si>
    <t>ESGUICHO JATO REGULAVEL, TIPO ELKHART, ENGATE RAPIDO 2 1/2", PARA COMBATE A INCENDIO</t>
  </si>
  <si>
    <t>ESGUICHO TIPO JATO SOLIDO, EM LATAO, ENGATE RAPIDO 1 1/2" X 13 MM, PARA MANGUEIRA EM INSTALACAO PREDIAL COMBATE A INCENDIO</t>
  </si>
  <si>
    <t>ESGUICHO TIPO JATO SOLIDO, EM LATAO, ENGATE RAPIDO 1 1/2" X 16 MM, PARA MANGUEIRA EM INSTALACAO PREDIAL COMBATE A INCENDIO</t>
  </si>
  <si>
    <t>ESGUICHO TIPO JATO SOLIDO, EM LATAO, ENGATE RAPIDO 1 1/2" X 19 MM, PARA MANGUEIRA EM INSTALACAO PREDIAL COMBATE A INCENDIO</t>
  </si>
  <si>
    <t>ESGUICHO TIPO JATO SOLIDO, EM LATAO, ENGATE RAPIDO 2 1/2" X 13 MM, PARA MANGUEIRA EM INSTALACAO PREDIAL COMBATE A INCENDIO</t>
  </si>
  <si>
    <t>ESGUICHO TIPO JATO SOLIDO, EM LATAO, ENGATE RAPIDO 2 1/2" X 16 MM, PARA MANGUEIRA EM INSTALACAO PREDIAL COMBATE A INCENDIO</t>
  </si>
  <si>
    <t>ESGUICHO TIPO JATO SOLIDO, EM LATAO, ENGATE RAPIDO 2 1/2" X 19 MM, PARA MANGUEIRA EM INSTALACAO PREDIAL COMBATE A INCENDIO</t>
  </si>
  <si>
    <t>ESPARGIDOR DE ASFALTO PRESSURIZADO, TANQUE 6 M3 COM ISOLACAO TERMICA, AQUECIDO COM 2 MACARICOS, COM BARRA ESPARGIDORA 3,60 M, A SER MONTADO SOBRE CAMINHAO</t>
  </si>
  <si>
    <t>ESPATULA DE ACO INOX COM CABO DE MADEIRA, LARGURA 8 CM</t>
  </si>
  <si>
    <t>ESPATULA DE PLASTICO LISA, LARGURA 10 CM</t>
  </si>
  <si>
    <t>ESPELHO CRISTAL E = 4 MM</t>
  </si>
  <si>
    <t>ESPELHO, RETO OU CURVO, EM LATAO CROMADO, ESPESSURA ATE 6 MM, LARGURA *40*MM, ALTURA *180*MM - PARA FECHADURA DE EMBUTIR</t>
  </si>
  <si>
    <t>ESPELHO, RETO OU CURVO, EM LATAO CROMADO, ESPESSURA MINIMA 6 MM, LARGURA *43*MM, ALTURA *230*MM - PARA FECHADURA DE EMBUTIR</t>
  </si>
  <si>
    <t>ESPOLETA SIMPLES N 8.</t>
  </si>
  <si>
    <t>ESPUMA EXPANSIVA DE POLIURETANO, APLICACAO MANUAL - 500 ML</t>
  </si>
  <si>
    <t>ESQUADRO DE ACO 12 " (300 MM), CABO DE ALUMINIO</t>
  </si>
  <si>
    <t>ESTACA PRE-MOLDADA MACICA DE CONCRETO VIBRADO ARMADO, PARA CARGA DE 50 T, SECAO QUADRADA, COM ANEL METALICO INCORPORADO A PECA (SOMENTE FORNECIMENTO)</t>
  </si>
  <si>
    <t>ESTACA PRE-MOLDADA VAZADA DE CONCRETO CENTRIFUGADO, PARA CARGA DE 100 T, SECAO CIRCULAR, COM ANEL METALICO INCORPORADO A PECA (SOMENTE FORNECIMENTO)</t>
  </si>
  <si>
    <t>ESTILETE DE METAL, LAMINA 18 MM</t>
  </si>
  <si>
    <t>ESTOPA</t>
  </si>
  <si>
    <t>ESTOPIM SIMPLES</t>
  </si>
  <si>
    <t>ESTRIBO COM PARAFUSO EM CHAPA DE FERRO FUNDIDO DE 2" X 3/16" X 35 CM, SECAO "U", PARA MADEIRAMENTO DE TELHADO</t>
  </si>
  <si>
    <t>ESTUCADOR</t>
  </si>
  <si>
    <t>ESTUCADOR (MENSALISTA)</t>
  </si>
  <si>
    <t>ETANOL</t>
  </si>
  <si>
    <t>EXTENSAO DE SOLDA 201 ACETILENO, E = *1,5 A 2,5* MM</t>
  </si>
  <si>
    <t>EXTENSAO DE SOLDA 201 GLP, E = *2,5 A 4,0* MM</t>
  </si>
  <si>
    <t>EXTINTOR DE INCENDIO PORTATIL COM CARGA DE AGUA PRESSURIZADA DE 10 L, CLASSE A</t>
  </si>
  <si>
    <t>EXTINTOR DE INCENDIO PORTATIL COM CARGA DE GAS CARBONICO CO2 DE 4 KG, CLASSE BC</t>
  </si>
  <si>
    <t>EXTINTOR DE INCENDIO PORTATIL COM CARGA DE GAS CARBONICO CO2 DE 6 KG, CLASSE BC</t>
  </si>
  <si>
    <t>EXTINTOR DE INCENDIO PORTATIL COM CARGA DE PO QUIMICO SECO (PQS) DE 12 KG, CLASSE BC</t>
  </si>
  <si>
    <t>EXTINTOR DE INCENDIO PORTATIL COM CARGA DE PO QUIMICO SECO (PQS) DE 4 KG, CLASSE BC</t>
  </si>
  <si>
    <t>EXTINTOR DE INCENDIO PORTATIL COM CARGA DE PO QUIMICO SECO (PQS) DE 6 KG, CLASSE BC</t>
  </si>
  <si>
    <t>EXTINTOR DE INCENDIO PORTATIL COM CARGA DE PO QUIMICO SECO (PQS) DE 8 KG, CLASSE BC</t>
  </si>
  <si>
    <t>EXTREMIDADE PVC PBA, BF, JE, DN 100/ DE 110 MM (NBR 10351)</t>
  </si>
  <si>
    <t>EXTREMIDADE PVC PBA, BF, JE, DN 50 / DE 60 MM (NBR 10351)</t>
  </si>
  <si>
    <t>EXTREMIDADE PVC PBA, BF, JE, DN 75/ DE 85 MM (NBR 10351)</t>
  </si>
  <si>
    <t>EXTREMIDADE PVC PBA, PF, JE, DN 100 / DE 110 MM (NBR 10351)</t>
  </si>
  <si>
    <t>EXTREMIDADE PVC PBA, PF, JE, DN 50/ DE 60 MM (NBR 10351)</t>
  </si>
  <si>
    <t>EXTREMIDADE PVC PBA, PF, JE, DN 75 / DE 85 MM (NBR 10351)</t>
  </si>
  <si>
    <t>EXTREMIDADE/TUBETE PARA HIDROMETRO PVC, COM ROSCA, CURTA, COM BUCHA LATAO, 1/2"</t>
  </si>
  <si>
    <t>EXTREMIDADE/TUBETE PARA HIDROMETRO PVC, COM ROSCA, CURTA, COM BUCHA LATAO, 3/4"</t>
  </si>
  <si>
    <t>EXTREMIDADE/TUBETE PARA HIDROMETRO PVC, COM ROSCA, CURTA, SEM BUCHA LATAO, 1/2"</t>
  </si>
  <si>
    <t>EXTREMIDADE/TUBETE PARA HIDROMETRO PVC, COM ROSCA, CURTA, SEM BUCHA LATAO, 3/4"</t>
  </si>
  <si>
    <t>EXTREMIDADE/TUBETE PARA HIDROMETRO PVC, COM ROSCA, LONGA, SEM BUCHA LATAO, 1/2"</t>
  </si>
  <si>
    <t>EXTREMIDADE/TUBETE PARA HIDROMETRO PVC, COM ROSCA, LONGA, SEM BUCHA LATAO, 3/4"</t>
  </si>
  <si>
    <t>FAIXA / FILETE / LISTELO EM CERAMICA, DECORADA, *8 X 30* CM (L X C)</t>
  </si>
  <si>
    <t>FAIXA / FILETE / LISTELO EM CERAMICA, LISO OU CORDAO, BRANCO, *2 X 30* CM (L X C)</t>
  </si>
  <si>
    <t>FECHADURA AUXILIAR DE EMBUTIR PARA PORTA DE ARMARIO DE MADEIRA, CROMADA, CHAVE TIPO GORGES, CAIXA COM LINGUETA, CHAPA TESTA E CONTRA CHAPA</t>
  </si>
  <si>
    <t>FECHADURA AUXILIAR DE EMBUTIR PARA PORTA DE ARMARIO, CROMADA, CAIXA COM CILINDRO REDONDO, CHAPA TESTA E LINGUETA</t>
  </si>
  <si>
    <t>FECHADURA AUXILIAR SEGURANCA, DE EMBUTIR, REFORCADA, MAQUINA DE 40 A 55 MM, COM CILINDRO, CROMADA, PARA PORTA EXTERNA - COMPLETA</t>
  </si>
  <si>
    <t>FECHADURA AUXILIAR TRAVA DE SEGURANCA SIMPLES, CROMADA, MAQUINA *40* MM, INCLUI CHAVE TETRA E ROSETA REDONDA - COMPLETA</t>
  </si>
  <si>
    <t>FECHADURA BICO DE PAPAGAIO, MAQUINA *45* MM, CROMADA, COM CHAVE TIPO GORGES BIPARTIDA, PARA PORTA DE CORRER INTERNA - COMPLETA</t>
  </si>
  <si>
    <t>FECHADURA BICO DE PAPAGAIO, MAQUINA *45* MM, CROMADA, COM CILINDRO, PARA PORTA DE CORRER EXTERNA - COMPLETA</t>
  </si>
  <si>
    <t>FECHADURA C/ CILINDRO LATAO CROMADO P/ PORTA VIDRO TP AROUCA 2171-L OU EQUIV</t>
  </si>
  <si>
    <t>FECHADURA DE EMBUTIR PARA PORTA DE BANHEIRO, CHAVE TIPO TRANQUETA, MAQUINA 40 MM, SEM MACANETA, SEM ESPELHO (SOMENTE MAQUINA) - NIVEL SEGURANCA MEDIO</t>
  </si>
  <si>
    <t>FECHADURA DE EMBUTIR PARA PORTA DE BANHEIRO, TIPO TRANQUETA, MAQUINA 40 MM, MACANETAS ALAVANCA E ROSETAS REDONDAS EM METAL CROMADO - NIVEL SEGURANCA MEDIO - COMPLETA</t>
  </si>
  <si>
    <t>FECHADURA DE EMBUTIR PARA PORTA DE BANHEIRO, TIPO TRANQUETA, MAQUINA 40 MM, MACANETAS ALAVANCA, ESPELHO EM METAL CROMADO - NIVEL SEGURANCA MEDIO - COMPLETA</t>
  </si>
  <si>
    <t>FECHADURA DE EMBUTIR PARA PORTA DE BANHEIRO, TIPO TRANQUETA, MAQUINA 55 MM, MACANETAS ALAVANCA E ROSETAS REDONDAS EM METAL CROMADO - NIVEL SEGURANCA MEDIO - COMPLETA</t>
  </si>
  <si>
    <t>FECHADURA DE EMBUTIR PARA PORTA EXTERNA / ENTRADA, MAQUINA 40 MM, COM CILINDRO, MACANETA ALAVANCA E ESPELHO EM METAL CROMADO - NIVEL SEGURANCA MEDIO - COMPLETA</t>
  </si>
  <si>
    <t>FECHADURA DE EMBUTIR PARA PORTA EXTERNA / ENTRADA, MAQUINA 55 MM, COM CILINDRO, MACANETA ALAVANCA E ESPELHO EM METAL CROMADO - NIVEL SEGURANCA MEDIO - COMPLETA</t>
  </si>
  <si>
    <t>FECHADURA DE EMBUTIR PARA PORTA EXTERNA, MAQUINA 40 MM, COM CILINDRO, MACANETA ALAVANCA E ROSETA REDONDA EM METAL CROMADO - NIVEL DE SEGURANCA MEDIO - COMPLETA</t>
  </si>
  <si>
    <t>FECHADURA DE EMBUTIR PARA PORTA EXTERNA, MAQUINA 40 MM, SEM MACANETA, SEM ESPELHO (SOMENTE MAQUINA) - NIVEL DE SEGURANCA MEDIO</t>
  </si>
  <si>
    <t>FECHADURA DE EMBUTIR PARA PORTA EXTERNA, MAQUINA 55 MM, COM CILINDRO, MACANETA ALAVANCA E ROSETA REDONDA EM METAL CROMADO - NIVEL DE SEGURANCA MEDIO - COMPLETA</t>
  </si>
  <si>
    <t>FECHADURA DE EMBUTIR PARA PORTA EXTERNA, MAQUINA 55 MM, SEM ESPELHO, SEM MACANETA (SOMENTE MAQUINA) - NIVEL DE SEGURANCA MEDIO</t>
  </si>
  <si>
    <t>FECHADURA DE EMBUTIR PARA PORTA INTERNA, TIPO GORGES (CHAVE GRANDE), MAQUINA 40 MM, MACANETA ALAVANCA E ESPELHO EM METAL CROMADO - NIVEL SEGURANCA MEDIO - COMPLETA</t>
  </si>
  <si>
    <t>FECHADURA DE EMBUTIR PARA PORTA INTERNA, TIPO GORGES (CHAVE GRANDE), MAQUINA 55 MM, MACANETAS ALAVANCA E ROSETAS REDONDAS EM METAL CROMADO - NIVEL SEGURANCA MEDIO - COMPLETA</t>
  </si>
  <si>
    <t>FECHADURA DE EMBUTIR PARA PORTA INTERNA, TIPO GORGES, MAQUINA 55 MM (SOMENTE MAQUINA, SEM ESPELHO E SEM MACANETA) - NIVEL DE SEGURANCA MEDIO</t>
  </si>
  <si>
    <t>FECHADURA DE SOBREPOR EM FERRO PINTADO, COM MACANETA ALAVANCA, CHAVE GRANDE - COMPLETA</t>
  </si>
  <si>
    <t>FECHADURA DE SOBREPOR PARA PORTAO, CAIXA *100* MM, COM CILINDRO, CHAVE SIMPLES, TRINCO LATERAL, EM  LATAO OU ACO CROMADO OU POLIDO, COM OU SEM PINTURA - COMPLETA</t>
  </si>
  <si>
    <t>FECHADURA DE SOBREPOR PARA PORTAO, COM CHAVE TETRA, CAIXA *100* MM, TRINCO LATERAL, EM LATAO OU ACO CROMADO, PINTADO - COMPLETA</t>
  </si>
  <si>
    <t>FECHADURA DE SOBREPOR, CROMADA, COM CILINDRO REDONDO, PARA ARMARIO E GAVETA DE MADEIRA, COM PORTA DE APROXIMADAMENTE 20 MM</t>
  </si>
  <si>
    <t>FECHADURA TRADICIONAL DE EMBUTIR, CROMADA, COM CILINDRO, PARA GAVETAS E MOVEIS DE MADEIRA - COM ABINHAS LATERAIS CURVAS, CHAVES COM PROTECAO PLASTICA</t>
  </si>
  <si>
    <t>FECHADURA TUBULAR CROMADA, MACANETA DIAMETRO *30* MM, CILINDRO CENTRAL COM CHAVE EXTERNA E BOTAO INTERNO, MAQUINA *70* MM - COMPLETA</t>
  </si>
  <si>
    <t>FECHADURA TUBULAR, ACABAMENTO CROMADO, DISTANCIA DE BROCA 90 MM, CILINDRO CENTRAL COM CHAVE EXTERNA E BOTAO INTERNO, MACANETA FORMATO TULIPA/TACA/BOLA - COMPLETA</t>
  </si>
  <si>
    <t>FECHO / FECHADURA COM PUXADOR CONCHA, COM TRANCA TIPO TRAVA, PARA JANELA / PORTA DE CORRER (INCLUI TESTA, FECHADURA, PUXADOR) - COMPLETA</t>
  </si>
  <si>
    <t>FECHO / FECHADURA CONCHA COM ALAVANCA / TRAVA, DE EMBUTIR, PARA PORTA OU JANELA DE CORRER EM LATAO OU ACO INOX - COMPLETO</t>
  </si>
  <si>
    <t>FECHO DE EMBUTIR, TIPO UNHA, COMANDO COM ALAVANCA, EM ACO CROMADO, 22 CM, PARA PORTAS E JANELAS - INCLUI PARAFUSOS</t>
  </si>
  <si>
    <t>FECHO DE EMBUTIR, TIPO UNHA, COMANDO COM ALAVANCA, EM LATAO CROMADO, 22 CM, PARA PORTAS E JANELAS - INCLUI PARAFUSOS</t>
  </si>
  <si>
    <t>FECHO DE EMBUTIR, TIPO UNHA, COMANDO DESLIZANTE, COM TRAVA, 120 MM, EM LATAO CROMADO</t>
  </si>
  <si>
    <t>FECHO DE SEGURANCA, TIPO BATOM, EM LATAO / ZAMAC, CROMADO, PARA PORTAS E JANELAS - INCLUI PARAFUSOS</t>
  </si>
  <si>
    <t>FERROLHO / FECHO CHATO, EM FERRO ZINCADO, LEVE, 3", COM PORTA CADEADO, PARA PORTAO, PORTA E JANELA - INCLUI PARAFUSOS</t>
  </si>
  <si>
    <t>FERTILIZANTE NPK - 10:10:10</t>
  </si>
  <si>
    <t>FERTILIZANTE NPK - 4: 14: 8</t>
  </si>
  <si>
    <t>FERTILIZANTE ORGANICO COMPOSTO, CLASSE A</t>
  </si>
  <si>
    <t>FIBRA DE ACO PARA REFORCO DO CONCRETO, SOLTA, TIPO A-I, FATOR DE FORMA *50* L / D, COMPRIMENTO DE *30* MM E RESISTENCIA A TRACAO DO ACO MAIOR 1000 MPA</t>
  </si>
  <si>
    <t>FILTRO ANAEROBIO CILINDRICO CONCRETO PRE MOLDADO 1,20 X 1,50 (DIAMETROXALTURA) PARA 4 A 5 CONTRIBUINTES (NBR 13969)</t>
  </si>
  <si>
    <t>FILTRO ANAEROBIO, EM POLIETILENO DE ALTA DENSIDADE (PEAD), CAPACIDADE *1100* LITROS (NBR 13969)</t>
  </si>
  <si>
    <t>FILTRO ANAEROBIO, EM POLIETILENO DE ALTA DENSIDADE (PEAD), CAPACIDADE *2800* LITROS (NBR 13969)</t>
  </si>
  <si>
    <t>FILTRO ANAEROBIO, EM POLIETILENO DE ALTA DENSIDADE (PEAD), CAPACIDADE *5000* LITROS (NBR 13969)</t>
  </si>
  <si>
    <t>FINCAPINO CURTO CALIBRE 22 VERMELHO, CARGA MEDIA (ACAO DIRETA)</t>
  </si>
  <si>
    <t>FINCAPINO LONGO CALIBRE 22, CARGA FORTE (ACAO DIRETA)</t>
  </si>
  <si>
    <t>FIO COBRE NU DE 150 A 500 MM2, PARA TENSOES DE ATE 600 V</t>
  </si>
  <si>
    <t>FIO COBRE NU DE 16 A 35 MM2, PARA TENSOES DE ATE 600 V</t>
  </si>
  <si>
    <t>FIO COBRE NU DE 50 A 120 MM2, PARA TENSOES DE ATE 600 V</t>
  </si>
  <si>
    <t>FIO DE COBRE, SOLIDO, CLASSE 1, ISOLACAO EM PVC/A, ANTICHAMA BWF-B, 450/750V, SECAO NOMINAL 2,5 MM2</t>
  </si>
  <si>
    <t>FIO DE COBRE, SOLIDO, CLASSE 1, ISOLACAO EM PVC/A, ANTICHAMA BWF-B, 450/750V, SECAO NOMINAL 4 MM2</t>
  </si>
  <si>
    <t>FIO DE COBRE, SOLIDO, CLASSE 1, ISOLACAO EM PVC/A, ANTICHAMA BWF-B, 450/750V, SECAO NOMINAL 6 MM2</t>
  </si>
  <si>
    <t>FITA ACO INOX PARA CINTAR POSTE, L = 19 MM, E = 0,5 MM (ROLO DE 30M)</t>
  </si>
  <si>
    <t>FITA ADESIVA ANTICORROSIVA DE PVC FLEXIVEL, COR PRETA, PARA PROTECAO TUBULACAO, 50 MM X 30 M (L X C), E= *0,25* MM</t>
  </si>
  <si>
    <t>FITA CREPE ROLO DE 25 MM X 50 M</t>
  </si>
  <si>
    <t>FITA DE ALUMINIO PARA PROTECAO DO CONDUTOR LARGURA 10 MM</t>
  </si>
  <si>
    <t>FITA DE PAPEL MICROPERFURADO, 50 X 150 MM, PARA TRATAMENTO DE JUNTAS DE CHAPA DE GESSO PARA DRYWALL</t>
  </si>
  <si>
    <t>FITA DE PAPEL REFORCADA COM LAMINA DE METAL PARA REFORCO DE CANTOS DE CHAPA DE GESSO PARA DRYWALL</t>
  </si>
  <si>
    <t>FITA ISOLANTE ADESIVA ANTICHAMA, USO ATE 750 V, EM ROLO DE 19 MM X 20 M</t>
  </si>
  <si>
    <t>FITA ISOLANTE ADESIVA ANTICHAMA, USO ATE 750 V, EM ROLO DE 19 MM X 5 M</t>
  </si>
  <si>
    <t>FITA ISOLANTE DE BORRACHA AUTOFUSAO, USO ATE 69 KV (ALTA TENSAO)</t>
  </si>
  <si>
    <t>FITA METALICA GRAVADA, L = 17 MM, ROLO DE 25 M, CARGA RECOMENDADA = *120* KGF</t>
  </si>
  <si>
    <t>FITA METALICA PERFURADA, L = *18* MM, ROLO DE 30 M, CARGA RECOMENDADA = *30* KGF</t>
  </si>
  <si>
    <t>FITA METALICA PERFURADA, L = 17 MM, ROLO DE 30 M, CARGA RECOMENDADA = *19* KGF</t>
  </si>
  <si>
    <t>FITA METALICA PERFURADA, L = 25 MM, ROLO DE 30 M, CARGA RECOMENDADA = *222,5* KGF</t>
  </si>
  <si>
    <t>FITA VEDA ROSCA EM ROLOS DE 18 MM X 10 M (L X C)</t>
  </si>
  <si>
    <t>FITA VEDA ROSCA EM ROLOS DE 18 MM X 25 M (L X C)</t>
  </si>
  <si>
    <t>FITA VEDA ROSCA EM ROLOS DE 18 MM X 50 M (L X C)</t>
  </si>
  <si>
    <t>FIXADOR DE ABA AUTOTRAVANTE PARA TELHA DE FIBROCIMENTO, TIPO CANALETE 90 OU KALHETAO</t>
  </si>
  <si>
    <t>FIXADOR DE ABA SIMPLES PARA TELHA DE FIBROCIMENTO, TIPO CANALETA 49 OU KALHETA</t>
  </si>
  <si>
    <t>FIXADOR DE ABA SIMPLES PARA TELHA DE FIBROCIMENTO, TIPO CANALETA 90 OU KALHETAO</t>
  </si>
  <si>
    <t>FIXADOR DE CAL (SACHE 150 ML)</t>
  </si>
  <si>
    <t>FLANELA *30 X 40* CM</t>
  </si>
  <si>
    <t>FLANGE PVC, ROSCAVEL SEXTAVADO SEM FUROS 3/4"</t>
  </si>
  <si>
    <t>FLANGE PVC, ROSCAVEL, SEXTAVADO, SEM FUROS 3"</t>
  </si>
  <si>
    <t>FLANGE PVC, ROSCAVEL, SEXTAVADO, SEM FUROS, 1 1/2"</t>
  </si>
  <si>
    <t>FLANGE PVC, ROSCAVEL, SEXTAVADO, SEM FUROS, 1 1/4"</t>
  </si>
  <si>
    <t>FLANGE PVC, ROSCAVEL, SEXTAVADO, SEM FUROS, 1/2"</t>
  </si>
  <si>
    <t>FLANGE PVC, ROSCAVEL, SEXTAVADO, SEM FUROS, 1"</t>
  </si>
  <si>
    <t>FLANGE PVC, ROSCAVEL, SEXTAVADO, SEM FUROS, 2 1/2"</t>
  </si>
  <si>
    <t>FLANGE PVC, ROSCAVEL, SEXTAVADO, SEM FUROS, 2"</t>
  </si>
  <si>
    <t>FLANGE SEXTAVADO DE FERRO GALVANIZADO, COM ROSCA BSP, DE 1 1/2"</t>
  </si>
  <si>
    <t>FLANGE SEXTAVADO DE FERRO GALVANIZADO, COM ROSCA BSP, DE 1 1/4"</t>
  </si>
  <si>
    <t>FLANGE SEXTAVADO DE FERRO GALVANIZADO, COM ROSCA BSP, DE 1/2"</t>
  </si>
  <si>
    <t>FLANGE SEXTAVADO DE FERRO GALVANIZADO, COM ROSCA BSP, DE 1"</t>
  </si>
  <si>
    <t>FLANGE SEXTAVADO DE FERRO GALVANIZADO, COM ROSCA BSP, DE 2 1/2"</t>
  </si>
  <si>
    <t>FLANGE SEXTAVADO DE FERRO GALVANIZADO, COM ROSCA BSP, DE 2"</t>
  </si>
  <si>
    <t>FLANGE SEXTAVADO DE FERRO GALVANIZADO, COM ROSCA BSP, DE 3/4"</t>
  </si>
  <si>
    <t>FLANGE SEXTAVADO DE FERRO GALVANIZADO, COM ROSCA BSP, DE 3"</t>
  </si>
  <si>
    <t>FLANGE SEXTAVADO DE FERRO GALVANIZADO, COM ROSCA BSP, DE 4"</t>
  </si>
  <si>
    <t>FLANGE SEXTAVADO DE FERRO GALVANIZADO, COM ROSCA BSP, DE 6"</t>
  </si>
  <si>
    <t>FORRO COMPOSTO POR PAINEIS DE LA DE VIDRO, REVESTIDOS EM PVC MICROPERFURADO, DE *1250 X 625* MM, ESPESSURA 15 MM (COM COLOCACAO)</t>
  </si>
  <si>
    <t>FORRO DE MADEIRA CEDRINHO OU EQUIVALENTE DA REGIAO, ENCAIXE MACHO/FEMEA COM FRISO, *10 X 1* CM (SEM COLOCACAO)</t>
  </si>
  <si>
    <t>FORRO DE MADEIRA CUMARU/IPE CHAMPANHE OU EQUIVALENTE DA REGIAO, ENCAIXE MACHO/FEMEA COM FRISO, *10 X 1* CM (SEM COLOCACAO)</t>
  </si>
  <si>
    <t>FORRO DE MADEIRA PINUS OU EQUIVALENTE DA REGIAO, ENCAIXE MACHO/FEMEA COM FRISO, *10 X 1* CM (SEM COLOCACAO)</t>
  </si>
  <si>
    <t>FORRO DE PVC LISO, BRANCO, REGUA DE 10 CM, ESPESSURA DE 8 MM A 10 MM (COM COLOCACAO / SEM ESTRUTURA METALICA)</t>
  </si>
  <si>
    <t>FORRO DE PVC LISO, BRANCO, REGUA DE 20 CM, ESPESSURA DE 8 MM A 10 MM, COMPRIMENTO 6 M (SEM COLOCACAO)</t>
  </si>
  <si>
    <t>FORRO DE PVC, FRISADO, BRANCO, REGUA DE 10 CM, ESPESSURA DE 8 MM A 10 MM E COMPRIMENTO 6 M (SEM COLOCACAO)</t>
  </si>
  <si>
    <t>FORRO DE PVC, FRISADO, BRANCO, REGUA DE 20 CM, ESPESSURA DE 8 MM A 10 MM E COMPRIMENTO 6 M (SEM COLOCACAO)</t>
  </si>
  <si>
    <t>FOSSA SEPTICA CILINDRICA TIPO "IMHOFF", COM TAMPA, PARA 50 CONTRIBUINTES</t>
  </si>
  <si>
    <t>FOSSA SEPTICA CILINDRICA, TIPO "IMHOFF", COM TAMPA, PARA 100 CONTRIBUINTES</t>
  </si>
  <si>
    <t>FOSSA SEPTICA CILINDRICA, TIPO "IMHOFF", COM TAMPA, PARA 150 CONTRIBUINTES</t>
  </si>
  <si>
    <t>FOSSA SEPTICA CILINDRICA, TIPO "IMHOFF", COM TAMPA, PARA 200 CONTRIBUINTES</t>
  </si>
  <si>
    <t>FOSSA SEPTICA CILINDRICA, TIPO "IMHOFF", COM TAMPA, PARA 30 CONTRIBUINTES</t>
  </si>
  <si>
    <t>FOSSA SEPTICA CILINDRICA, TIPO "IMHOFF", COM TAMPA, PARA 75 CONTRIBUINTES</t>
  </si>
  <si>
    <t>FOSSA SEPTICA CONCRETO PRE MOLDADO PARA 10 CONTRIBUINTES - *90 X 90* CM</t>
  </si>
  <si>
    <t>FOSSA SEPTICA CONCRETO PRE MOLDADO PARA 5 CONTRIBUINTES *90 X 70* CM</t>
  </si>
  <si>
    <t>FOSSA SEPTICA, SEM FILTRO, PARA 15 A 30 CONTRIBUINTES, CILINDRICA, COM TAMPA, EM POLIETILENO DE ALTA DENSIDADE (PEAD), CAPACIDADE APROXIMADA DE 5500 LITROS (NBR 7229)</t>
  </si>
  <si>
    <t>FOSSA SEPTICA, SEM FILTRO, PARA 4 A 7 CONTRIBUINTES, CILINDRICA,  COM TAMPA, EM POLIETILENO DE ALTA DENSIDADE (PEAD), CAPACIDADE APROXIMADA DE 1100 LITROS (NBR 7229)</t>
  </si>
  <si>
    <t>FOSSA SEPTICA, SEM FILTRO, PARA 8 A 14 CONTRIBUINTES, CILINDRICA, COM TAMPA, EM POLIETILENO DE ALTA DENSIDADE (PEAD), CAPACIDADE APROXIMADA DE 3000 LITROS (NBR 7229)</t>
  </si>
  <si>
    <t>FOSSA SEPTICA,SEM FILTRO, PARA 40 A 52 CONTRIBUINTES, CILINDRICA, COM TAMPA, EM POLIETILENO DE ALTA DENSIDADE (PEAD), CAPACIDADE APROXIMADA DE 10000 LITROS (NBR 7229)</t>
  </si>
  <si>
    <t>FRESADORA DE ASFALTO A FRIO SOBRE ESTEIRAS, LARG. FRESAGEM 2,00 M, POT. 410 KW/550 HP</t>
  </si>
  <si>
    <t>FRESADORA DE ASFALTO A FRIO SOBRE RODAS, LARG. FRESAGEM 1,00 M, POT. 155 KW/208 HP</t>
  </si>
  <si>
    <t>FUNDO ANTICORROSIVO PARA METAIS FERROSOS (ZARCAO)</t>
  </si>
  <si>
    <t>FUNDO PREPARADOR ACRILICO BASE AGUA</t>
  </si>
  <si>
    <t>FUNDO SINTETICO NIVELADOR BRANCO FOSCO PARA MADEIRA</t>
  </si>
  <si>
    <t>FURO PARA TORNEIRA OU OUTROS ACESSORIOS  EM BANCADA DE MARMORE/ GRANITO OU OUTRO TIPO DE PEDRA NATURAL</t>
  </si>
  <si>
    <t>FUSIVEL DIAZED 20 A TAMANHO DII, CAPACIDADE DE INTERRUPCAO DE 50 KA EM VCA E 8 KA EM VCC, TENSAO NOMIMNAL DE 500 V</t>
  </si>
  <si>
    <t>FUSIVEL DIAZED 35 A TAMANHO DIII, CAPACIDADE DE INTERRUPCAO DE 50 KA EM VCA E 8 KA EM VCC, TENSAO NOMIMNAL DE 500 V</t>
  </si>
  <si>
    <t>FUSIVEL NH 100 A TAMANHO 00, CAPACIDADE DE INTERRUPCAO DE 120 KA, TENSAO NOMIMNAL DE 500 V</t>
  </si>
  <si>
    <t>FUSIVEL NH 125 A TAMANHO 00, CAPACIDADE DE INTERRUPCAO DE 120 KA, TENSAO NOMIMNAL DE 500 V</t>
  </si>
  <si>
    <t>FUSIVEL NH 160 A TAMANHO 00, CAPACIDADE DE INTERRUPCAO DE 120 KA, TENSAO NOMIMNAL DE 500 V</t>
  </si>
  <si>
    <t>FUSIVEL NH 20 A TAMANHO 000, CAPACIDADE DE INTERRUPCAO DE 120 KA, TENSAO NOMIMNAL DE 500 V</t>
  </si>
  <si>
    <t>GABIAO  TIPO CAIXA, MALHA HEXAGONAL 8 X 10 CM (ZN/AL), FIO 2,7 MM, DIMENSOES 2,0 X 1,0 X 0,5 M (C X L X A)</t>
  </si>
  <si>
    <t>GABIAO SACO MALHA HEXAGONAL 8 X 10 CM (ZN/AL), FIO 2,7 MM, DIMENSOES 4,0 X 0,65 M</t>
  </si>
  <si>
    <t>GABIAO TIPO CAIXA MALHA HEXAGONAL 8 X 10 CM (ZN/AL), FIO 2,7 MM, DIMENSOES 2,0 X 1,0 X 1,0 M (C X L X A)</t>
  </si>
  <si>
    <t>GABIAO TIPO CAIXA MALHA HEXAGONAL 8 X 10 CM (ZN/AL), FIO 2,7 MM, H = 0,50 M</t>
  </si>
  <si>
    <t>GANCHO CHATO EM FERRO GALVANIZADO,  L = 110 MM, RECOBRIMENTO = 100MM, SECAO 1/8 X 1/2" (3 MM X 12 MM), PARA FIXAR TELHA DE FIBROCIMENTO ONDULADA</t>
  </si>
  <si>
    <t>GANCHO OLHAL EM ACO GALVANIZADO, ESPESSURA 16MM, ABERTURA 21MM</t>
  </si>
  <si>
    <t>GAS DE COZINHA - GLP</t>
  </si>
  <si>
    <t>GASOLINA COMUM</t>
  </si>
  <si>
    <t>GERADOR PORTATIL MONOFASICO, POTENCIA 5500 VA, MOTOR A GASOLINA, POTENCIA DO MOTOR 13 CV</t>
  </si>
  <si>
    <t>GESSEIRO</t>
  </si>
  <si>
    <t>GESSEIRO (MENSALISTA)</t>
  </si>
  <si>
    <t>GESSO PROJETADO</t>
  </si>
  <si>
    <t>GONZO DE EMBUTIR, EM LATAO / ZAMAC, *20 X 48* MM, PARA JANELA BASCULANTE / PIVOTANTE -  INCLUI PARAFUSOS</t>
  </si>
  <si>
    <t>GONZO DE SOBREPOR, EM LATAO / ZAMAC, PARA JANELA PIVOTANTE - INCLUI PARAFUSOS</t>
  </si>
  <si>
    <t>GRADE DE DISCOS COM CONTROLE REMOTO, REBOCAVEL, COM 24 DISCOS 24" X 6 MM, COM PNEUS PARA TRANSPORTE</t>
  </si>
  <si>
    <t>GRADE DE DISCOS MECANICA 20X24" COM 20 DISCOS 24" X 6MM  COM PNEUS PARA TRANSPORTE</t>
  </si>
  <si>
    <t>GRADIL *1320 X 2170* MM (A X L) EM BARRA DE ACO CHATA *25 MM X 2* MM, ENTRELACADA COM BARRA ACO REDONDA *5* MM, MALHA *65 X 132* MM, GALVANIZADO E PINTURA ELETROSTATICA, COR PRETO</t>
  </si>
  <si>
    <t>GRAMA BATATAIS EM PLACAS, SEM PLANTIO</t>
  </si>
  <si>
    <t>GRAMPO DE ACO POLIDO 1 " X 9</t>
  </si>
  <si>
    <t>GRAMPO DE ACO POLIDO 7/8 " X 9</t>
  </si>
  <si>
    <t>GRAMPO LINHA VIVA DE LATAO ESTANHADO, DIAMETRO DO CONDUTOR PRINCIPAL DE 10 A 120 MM2, DIAMETRO DA DERIVACAO DE 10 A 70 MM2</t>
  </si>
  <si>
    <t>GRAMPO METALICO TIPO OLHAL PARA HASTE DE ATERRAMENTO DE 1/2'', CONDUTOR DE *10* A 50 MM2</t>
  </si>
  <si>
    <t>GRAMPO METALICO TIPO OLHAL PARA HASTE DE ATERRAMENTO DE 1'', CONDUTOR DE *10* A 50 MM2</t>
  </si>
  <si>
    <t>GRAMPO METALICO TIPO OLHAL PARA HASTE DE ATERRAMENTO DE 3/4'', CONDUTOR DE *10* A 50 MM2</t>
  </si>
  <si>
    <t>GRAMPO METALICO TIPO OLHAL PARA HASTE DE ATERRAMENTO DE 5/8'', CONDUTOR DE *10* A 50 MM2</t>
  </si>
  <si>
    <t>GRAMPO METALICO TIPO U PARA HASTE DE ATERRAMENTO DE ATE 3/4'', CONDUTOR DE 10 A 25 MM2</t>
  </si>
  <si>
    <t>GRAMPO METALICO TIPO U PARA HASTE DE ATERRAMENTO DE ATE 5/8'', CONDUTOR DE 10 A 25 MM2</t>
  </si>
  <si>
    <t>GRAMPO PARALELO METALICO PARA CABO DE 6 A 50 MM2, COM 2 PARAFUSOS</t>
  </si>
  <si>
    <t>GRAMPO U DE 5/8 " N8 EM FERRO GALVANIZADO</t>
  </si>
  <si>
    <t>SC25KG</t>
  </si>
  <si>
    <t>GRANALHA DE ACO, ANGULAR (GRIT), PARA JATEAMENTO, PENEIRA 1,41 A 1,19 MM (SAE G16)</t>
  </si>
  <si>
    <t>GRANALHA DE ACO, ESFERICA (SHOT), PARA JATEAMENTO, PENEIRA 1,19 A 1,00 MM (SAE S390)</t>
  </si>
  <si>
    <t>GRANILHA/ GRANA/ PEDRISCO OU AGREGADO EM MARMORE/ GRANITO/ QUARTZO E CALCARIO, PRETO, CINZA, PALHA OU BRANCO</t>
  </si>
  <si>
    <t>GRAUTE CIMENTICIO PARA USO GERAL</t>
  </si>
  <si>
    <t>GRAXA LUBRIFICANTE</t>
  </si>
  <si>
    <t>GRELHA FOFO ARTICULADA, CARGA MAXIMA 1,5 T, *300 X 1000* MM, E= *15* MM</t>
  </si>
  <si>
    <t>GRELHA FOFO SIMPLES COM REQUADRO, CARGA MAXIMA  12,5 T, *300 X 1000* MM, E= *15* MM, AREA ESTACIONAMENTO CARRO PASSEIO</t>
  </si>
  <si>
    <t>GRELHA FOFO SIMPLES COM REQUADRO, CARGA MAXIMA 1,5 T, 150 X 1000 MM, E= *15* MM</t>
  </si>
  <si>
    <t>GRELHA FOFO SIMPLES COM REQUADRO, CARGA MAXIMA 1,5 T, 200 X 1000 MM, E= *15* MM</t>
  </si>
  <si>
    <t>GRELHA PVC BRANCA QUADRADA, 150 X 150 MM</t>
  </si>
  <si>
    <t>GRELHA PVC CROMADA REDONDA, 150 MM</t>
  </si>
  <si>
    <t>GRUA ASCENCIONAL, LANCA DE 30 M, CAPACIDADE DE 1,0 T A 30 M, ALTURA ATE 39 M</t>
  </si>
  <si>
    <t>GRUA ASCENCIONAL, LANCA DE 42 M, CAPACIDADE DE 1,5 T A 30 M, ALTURA ATE 39 M</t>
  </si>
  <si>
    <t>GRUA ASCENCIONAL, LANCA DE 50 M, CAPACIDADE DE 2,33 T A 30 M, ALTURA ATE 48 M</t>
  </si>
  <si>
    <t>GRUPO DE SOLDAGEM C/ GERADOR A DIESEL 60 CV PARA SOLDA ELETRICA, SOBRE 04 RODAS, COM MOTOR 4 CILINDROS</t>
  </si>
  <si>
    <t>GRUPO DE SOLDAGEM COM GERADOR A DIESEL 30 CV, PARA SOLDA ELETRICA, SOBRE DUAS RODAS</t>
  </si>
  <si>
    <t>GRUPO GERADOR A GASOLINA, POTENCIA NOMINAL 2,2 KW, TENSAO DE SAIDA 110/220 V, MOTOR POTENCIA 6,5 HP</t>
  </si>
  <si>
    <t>GRUPO GERADOR DIESEL, COM CARENAGEM, POTENCIA STANDART ENTRE 100 E 110 KVA, VELOCIDADE DE 1800 RPM, FREQUENCIA DE 60 HZ</t>
  </si>
  <si>
    <t>GRUPO GERADOR DIESEL, COM CARENAGEM, POTENCIA STANDART ENTRE 140 E 150 KVA, VELOCIDADE DE 1800 RPM, FREQUENCIA DE 60 HZ</t>
  </si>
  <si>
    <t>GRUPO GERADOR DIESEL, COM CARENAGEM, POTENCIA STANDART ENTRE 210 E 220 KVA, VELOCIDADE DE 1800 RPM, FREQUENCIA DE 60 HZ</t>
  </si>
  <si>
    <t>GRUPO GERADOR DIESEL, COM CARENAGEM, POTENCIA STANDART ENTRE 250 E 260 KVA, VELOCIDADE DE 1800 RPM, FREQUENCIA DE 60 HZ</t>
  </si>
  <si>
    <t>GRUPO GERADOR DIESEL, COM CARENAGEM, POTENCIA STANDART ENTRE 50 E 55 KVA, VELOCIDADE DE 1800 RPM, FREQUENCIA DE 60 HZ</t>
  </si>
  <si>
    <t>GRUPO GERADOR DIESEL, SEM CARENAGEM, POTENCIA STANDART ENTRE 100 E 110 KVA, VELOCIDADE DE 1800 RPM, FREQUENCIA DE 60 HZ</t>
  </si>
  <si>
    <t>GRUPO GERADOR DIESEL, SEM CARENAGEM, POTENCIA STANDART ENTRE 210 E 220 KVA, VELOCIDADE DE 1800 RPM, FREQUENCIA DE 60 HZ</t>
  </si>
  <si>
    <t>GRUPO GERADOR DIESEL, SEM CARENAGEM, POTENCIA STANDART ENTRE 250 E 260 KVA, VELOCIDADE DE 1800 RPM, FREQUENCIA DE 60 HZ</t>
  </si>
  <si>
    <t>GRUPO GERADOR DIESEL, SEM CARENAGEM, POTENCIA STANDART ENTRE 80 E 90 KVA, VELOCIDADE DE 1800 RPM, FREQUENCIA DE 60 HZ</t>
  </si>
  <si>
    <t>GRUPO GERADOR ESTACIONARIO SILENCIADO, POTENCIA 50 KVA, MOTOR DIESEL</t>
  </si>
  <si>
    <t>GRUPO GERADOR ESTACIONARIO, MOTOR DIESEL POTENCIA 170 KVA</t>
  </si>
  <si>
    <t>GRUPO GERADOR ESTACIONARIO, POTENCIA 150 KVA, MOTOR DIESEL</t>
  </si>
  <si>
    <t>GRUPO GERADOR ESTACIONARIO, SILENCIADO, POTENCIA 180 KVA, MOTOR DIESEL</t>
  </si>
  <si>
    <t>GRUPO GERADOR REBOCAVEL, POTENCIA *66* KVA, MOTOR A DIESEL</t>
  </si>
  <si>
    <t>GUARNICAO/ ALIZAR/ VISTA MACICA, E= *1* CM, L= *4,5* CM, EM CEDRINHO/ ANGELIM COMERCIAL/  EUCALIPTO/ CURUPIXA/ PEROBA/ CUMARU OU EQUIVALENTE DA REGIAO</t>
  </si>
  <si>
    <t>GUARNICAO/ ALIZAR/ VISTA MACICA, E= *1* CM, L= *4,5* CM, EM PINUS/ TAUARI/ VIROLA OU EQUIVALENTE DA REGIAO</t>
  </si>
  <si>
    <t>GUINCHO DE ALAVANCA MANUAL, CAPACIDADE DE 1,6 T, COM 20 M DE CABO DE ACO (AQUISICAO)</t>
  </si>
  <si>
    <t>GUINCHO DE ALAVANCA MANUAL, CAPACIDADE 3,2 T COM 20 M DE CABO DE ACO DIAMETRO 16,3 MM</t>
  </si>
  <si>
    <t>GUINCHO ELETRICO DE COLUNA, CAPACIDADE 400 KG, COM MOTO FREIO, MOTOR TRIFASICO DE 1,25 CV</t>
  </si>
  <si>
    <t>GUINDASTE HIDRAULICO AUTOPROPELIDO, COM LANCA TELESCOPICA 28,80 M, CAPACIDADE MAXIMA 30 T, POTENCIA 97 KW, TRACAO 4 X 4</t>
  </si>
  <si>
    <t>GUINDASTE HIDRAULICO AUTOPROPELIDO, COM LANCA TELESCOPICA 40 M, CAPACIDADE MAXIMA 60 T, POTENCIA 260 KW, TRACAO 6 X 6</t>
  </si>
  <si>
    <t>GUINDASTE HIDRAULICO AUTOPROPELIDO, COM LANCA TELESCOPICA 50 M, CAPACIDADE MAXIMA 100 T, POTENCIA 350 KW, TRACAO 10 X 6</t>
  </si>
  <si>
    <t>GUINDAUTO HIDRAULICO, CAPACIDADE MAXIMA DE CARGA 10000 KG, MOMENTO MAXIMO DE CARGA 23 TM , ALCANCE MAXIMO HORIZONTAL 11,80 M, PARA MONTAGEM SOBRE CHASSI DE CAMINHAO PBT MINIMO 15000 KG (INCLUI MONTAGEM, NAO INCLUI CAMINHAO)</t>
  </si>
  <si>
    <t>GUINDAUTO HIDRAULICO, CAPACIDADE MAXIMA DE CARGA 14340 KG, MOMENTO MAXIMO DE CARGA 42,3 TM, ALCANCE MAXIMO HORIZONTAL 16,80 M, PARA MONTAGEM SOBRE CHASSI DE CAMINHAO PBT MINIMO 23000 KG (INCLUI MONTAGEM, NAO INCLUI CAMINHAO)</t>
  </si>
  <si>
    <t>GUINDAUTO HIDRAULICO, CAPACIDADE MAXIMA DE CARGA 30000 KG, MOMENTO MAXIMO DE CARGA 92,2 TM , ALCANCE MAXIMO HORIZONTAL  22,00 M, PARA MONTAGEM SOBRE CHASSI DE CAMINHAO PBT MINIMO 30000 KG (INCLUI MONTAGEM, NAO INCLUI CAMINHAO)</t>
  </si>
  <si>
    <t>GUINDAUTO HIDRAULICO, CAPACIDADE MAXIMA DE CARGA 3300 KG, MOMENTO MAXIMO DE CARGA 5,8 TM , ALCANCE MAXIMO HORIZONTAL  7,60 M, PARA MONTAGEM SOBRE CHASSI DE CAMINHAO PBT MINIMO 8000 KG (INCLUI MONTAGEM, NAO INCLUI CAMINHAO)</t>
  </si>
  <si>
    <t>GUINDAUTO HIDRAULICO, CAPACIDADE MAXIMA DE CARGA 6200 KG, MOMENTO MAXIMO DE CARGA 11,7 TM , ALCANCE MAXIMO HORIZONTAL  9,70 M, PARA MONTAGEM SOBRE CHASSI DE CAMINHAO PBT MINIMO 13000 KG (INCLUI MONTAGEM, NAO INCLUI CAMINHAO)</t>
  </si>
  <si>
    <t>GUINDAUTO HIDRAULICO, CAPACIDADE MAXIMA DE CARGA 8500 KG, MOMENTO MAXIMO DE CARGA 30,4 TM , ALCANCE MAXIMO HORIZONTAL  14,30 M, PARA MONTAGEM SOBRE CHASSI DE CAMINHAO PBT MINIMO 23000 KG (INCLUI MONTAGEM, NAO INCLUI CAMINHAO)</t>
  </si>
  <si>
    <t>HASTE ANCORA EM ACO GALVANIZADO, DIMENSOES 16 MM X 2000 MM</t>
  </si>
  <si>
    <t>HASTE DE ACO GALVANIZADO PARA FIXACAO DE CONCERTINA 2 "/3 M</t>
  </si>
  <si>
    <t>HASTE DE ATERRAMENTO EM ACO GALVANIZADO TIPO CANTONEIRA COM 2,00 M DE COMPRIMENTO, 25 X 25 MM E CHAPA DE 3/16"</t>
  </si>
  <si>
    <t>HASTE METALICA PARA FIXACAO DE CALHA PLUVIAL,  ZINCADA, DOBRADA 90 GRAUS</t>
  </si>
  <si>
    <t>HASTE RETA PARA GANCHO DE FERRO GALVANIZADO, COM ROSCA 1/4 " X 30 CM PARA FIXACAO DE TELHA METALICA, INCLUI PORCA E ARRUELAS DE VEDACAO</t>
  </si>
  <si>
    <t>HASTE RETA PARA GANCHO DE FERRO GALVANIZADO, COM ROSCA 1/4 " X 40 CM PARA FIXACAO DE TELHA DE FIBROCIMENTO, INCLUI PORCA SEXTAVADA DE  ZINCO</t>
  </si>
  <si>
    <t>HASTE RETA PARA GANCHO DE FERRO GALVANIZADO, COM ROSCA 5/16" X 35 CM PARA FIXACAO DE TELHA DE FIBROCIMENTO, INCLUI PORCA E ARRUELAS DE VEDACAO</t>
  </si>
  <si>
    <t>HASTE RETA PARA GANCHO DE FERRO GALVANIZADO, COM ROSCA 5/16" X 40 CM PARA FIXACAO DE TELHA DE FIBROCIMENTO, INCLUI PORCA SEXTAVADA DE  ZINCO</t>
  </si>
  <si>
    <t>HASTE RETA PARA GANCHO DE FERRO GALVANIZADO, COM ROSCA 5/16" X 45 CM PARA FIXACAO DE TELHA DE FIBROCIMENTO, INCLUI PORCA E ARRUELAS DE VEDACAO</t>
  </si>
  <si>
    <t>HEXAMETAFOSFATO DE SODIO</t>
  </si>
  <si>
    <t>HIDRANTE DE COLUNA COMPLETO, EM FERRO FUNDIDO, DN = 100 MM, COM REGISTRO, CUNHA DE BORRACHA, CURVA DESSIMETRICA, EXTREMIDADE E TAMPAS (INCLUI KIT FIXACAO)</t>
  </si>
  <si>
    <t>HIDRANTE DE COLUNA COMPLETO, EM FERRO FUNDIDO, DN = 75 MM, COM REGISTRO, CUNHA DE BORRACHA, CURVA DESSIMETRICA, EXTREMIDADE E TAMPAS (INCLUI KIT FIXACAO)</t>
  </si>
  <si>
    <t>HIDRANTE SUBTERRANEO, EM FERRO FUNDIDO, COM CURVA CURTA E CAIXA, DN 75 MM</t>
  </si>
  <si>
    <t>HIDRANTE SUBTERRANEO, EM FERRO FUNDIDO, COM CURVA LONGA E CAIXA, DN 75 MM</t>
  </si>
  <si>
    <t>HIDROJATEADORA PARA DESOBSTRUCAO DE REDES E GALERIAS, TANQUE 7000 L, BOMBA TRIPLEX 120 KGF/CM2 128 L/MIN (INCLUI MONTAGEM, NAO INCLUI CAMINHAO)</t>
  </si>
  <si>
    <t>HIDROJATEADORA PARA DESOBSTRUCAO DE REDES E GALERIAS, TANQUE 7000 L, BOMBA TRIPLEX 140 KGF/CM2 260 L/MIN ALIMENTADA POR MOTOR INDEPENDENTE A DIESEL POTENCIA 125 CV (INCLUI MONTAGEM, NAO INCLUI CAMINHAO)</t>
  </si>
  <si>
    <t>HIDROMETRO MULTIJATO, VAZAO MAXIMA DE 10,0 M3/H, DE 1"</t>
  </si>
  <si>
    <t>HIDROMETRO MULTIJATO, VAZAO MAXIMA DE 20,0 M3/H, DE 1 1/2"</t>
  </si>
  <si>
    <t>HIDROMETRO MULTIJATO, VAZAO MAXIMA DE 30,0 M3/H, DE 2"</t>
  </si>
  <si>
    <t>HIDROMETRO MULTIJATO, VAZAO MAXIMA DE 7,0 M3/H, DE 1"</t>
  </si>
  <si>
    <t>HIDROMETRO UNIJATO, VAZAO MAXIMA DE 1,5 M3/H, DE 1/2"</t>
  </si>
  <si>
    <t>HIDROMETRO UNIJATO, VAZAO MAXIMA DE 3,0 M3/H, DE 1/2"</t>
  </si>
  <si>
    <t>HIDROMETRO UNIJATO, VAZAO MAXIMA DE 5,0 M3/H, DE 3/4"</t>
  </si>
  <si>
    <t>HIDROMETRO WOLTMANN, VAZAO MAXIMA DE 50,0 M3/H, DE 2"</t>
  </si>
  <si>
    <t>HIDROMETRO WOLTMANN, VAZAO MAXIMA DE 80,0 M3/H, DE 3"</t>
  </si>
  <si>
    <t>IGNITOR PARA LAMPADA DE VAPOR DE SODIO / VAPOR METALICO ATE 2000 W, TENSAO DE PULSO ENTRE 600 A 750 V</t>
  </si>
  <si>
    <t>IGNITOR PARA LAMPADA DE VAPOR DE SODIO / VAPOR METALICO ATE 400 W, TENSAO DE PULSO ENTRE 3000 A 4500 V</t>
  </si>
  <si>
    <t>IGNITOR PARA LAMPADA DE VAPOR DE SODIO / VAPOR METALICO ATE 400 W, TENSAO DE PULSO ENTRE 580 A 750 V</t>
  </si>
  <si>
    <t>IMPERMEABILIZADOR</t>
  </si>
  <si>
    <t>IMPERMEABILIZADOR (MENSALISTA)</t>
  </si>
  <si>
    <t>IMPERMEABILIZANTE FLEXIVEL BRANCO DE BASE ACRILICA PARA COBERTURAS</t>
  </si>
  <si>
    <t>IMPERMEABILIZANTE INCOLOR PARA TRATAMENTO DE FACHADAS E TELHAS, BASE SILICONE</t>
  </si>
  <si>
    <t>IMUNIZANTE PARA MADEIRA, INCOLOR</t>
  </si>
  <si>
    <t>INSTALADOR DE TUBULACOES (TUBOS/EQUIPAMENTOS)</t>
  </si>
  <si>
    <t>INSTALADOR DE TUBULACOES (TUBOS/EQUIPAMENTOS) (MENSALISTA)</t>
  </si>
  <si>
    <t>INTERRUPTOR SIMPLES + INTERRUPTOR PARALELO + TOMADA 2P+T 10A, 250V, CONJUNTO MONTADO PARA EMBUTIR 4" X 2" (PLACA + SUPORTE + MODULOS)</t>
  </si>
  <si>
    <t>INVERSOR DE SOLDA MONOFASICO DE 160 A, POTENCIA DE 5400 W, TENSAO DE 220 V, TURBO VENTILADO, PROTECAO POR FUSIVEL TERMICO, PARA ELETRODOS DE 2,0 A 4,0 MM</t>
  </si>
  <si>
    <t>ISOLADOR DE PORCELANA SUSPENSO, DISCO TIPO GARFO OLHAL, DIAMETRO DE 152 MM, PARA TENSAO DE *15* KV</t>
  </si>
  <si>
    <t>ISOLADOR DE PORCELANA, TIPO BUCHA, PARA TENSAO DE *15* KV</t>
  </si>
  <si>
    <t>ISOLADOR DE PORCELANA, TIPO BUCHA, PARA TENSAO DE *35* KV</t>
  </si>
  <si>
    <t>ISOLADOR DE PORCELANA, TIPO PINO MONOCORPO, PARA TENSAO DE *15* KV</t>
  </si>
  <si>
    <t>ISOLADOR DE PORCELANA, TIPO PINO MONOCORPO, PARA TENSAO DE *35* KV</t>
  </si>
  <si>
    <t>ISOLADOR DE PORCELANA, TIPO ROLDANA, DIMENSOES DE *72* X *72* MM, PARA USO EM BAIXA TENSAO</t>
  </si>
  <si>
    <t>JANELA BASCULANTE, ACO, COM BATENTE/REQUADRO, 100 X 100 CM (SEM VIDROS)</t>
  </si>
  <si>
    <t>JANELA BASCULANTE, ACO, COM BATENTE/REQUADRO, 60 X 60 CM (SEM VIDROS)</t>
  </si>
  <si>
    <t>JANELA BASCULANTE, ACO, COM BATENTE/REQUADRO, 60 X 80 CM (SEM VIDROS)</t>
  </si>
  <si>
    <t>JANELA BASCULANTE, ACO, COM BATENTE/REQUADRO, 80 X 80 CM (SEM VIDROS)</t>
  </si>
  <si>
    <t>JANELA DE ABRIR EM MADEIRA IMBUIA/CEDRO ARANA/CEDRO ROSA OU EQUIVALENTE DA REGIAO, CAIXA DO BATENTE/MARCO *10* CM, 2 FOLHAS DE ABRIR TIPO VENEZIANA E 2 FOLHAS DE ABRIR PARA VIDRO, COM GUARNICAO/ALIZAR, COM FERRAGENS, (SEM VIDRO E SEM ACABAMENTO)</t>
  </si>
  <si>
    <t>JANELA DE ABRIR EM MADEIRA PINUS/EUCALIPTO/ TAUARI/ VIROLA OU EQUIVALENTE DA REGIAO, CAIXA DO BATENTE/MARCO *10* CM, 2 FOLHAS DE ABRIR TIPO VENEZIANA E 2 FOLHAS GUILHOTINA PARA VIDRO, COM FERRAGENS (SEM VIDRO,SEM GUARNICAO/ALIZAR E SEM ACABAMENTO)</t>
  </si>
  <si>
    <t>JANELA DE CORRER, ACO, BATENTE/REQUADRO DE 6 A 14 CM,  COM DIVISAO HORIZ , PINT ANTICORROSIVA, SEM VIDRO, BANDEIRA COM BASCULA, 4 FLS, 120  X 150 CM (A X L)</t>
  </si>
  <si>
    <t>JANELA DE CORRER, ACO, BATENTE/REQUADRO DE 6 A 14 CM, QUADRICULADA, PINT ANTICORROSIVA, SEM VIDRO, BANDEIRA COM BASCULA, 4 FLS, 120  X 150 CM (A X L)</t>
  </si>
  <si>
    <t>JANELA DE CORRER, ACO, BATENTE/REQUADRO DE 6 A 14 CM, QUADRICULADA, PINT ANTICORROSIVA, SEM VIDRO, BANDEIRA COM BASCULA, 4 FLS, 120  X 200 CM (A X L)</t>
  </si>
  <si>
    <t>JANELA DE CORRER, ACO, BATENTE/REQUADRO DE 6 A 14 CM, QUADRICULADA, PINT ANTICORROSIVA, SEM VIDRO, SEM BANDEIRA, 4 FLS, 100  X 120 CM (A X L)</t>
  </si>
  <si>
    <t>JANELA DE CORRER, ACO, BATENTE/REQUADRO DE 6 A 14 CM, QUADRICULADA, PINT ANTICORROSIVA, SEM VIDRO, SEM BANDEIRA, 4 FLS, 120  X 150 CM (A X L)</t>
  </si>
  <si>
    <t>JANELA DE CORRER, ACO, BATENTE/REQUADRO DE 6 A 14 CM, QUADRICULADA, PINT ANTICORROSIVA, SEM VIDRO, SEM BANDEIRA, 4 FLS, 120  X 200 CM (A X L)</t>
  </si>
  <si>
    <t>JANELA DE CORRER, ACO, BATENTE/REQUADRO DE 6 A 14 CM, QUADRICULADA, PINTURA ANTICORROSIVA, SEM VIDRO, BANDEIRA COM BASCULA, 4 FLS, 120  X 150 CM (A X L)</t>
  </si>
  <si>
    <t>JANELA DE CORRER, ACO, BATENTE/REQUADRO DE 6 A 14 CM, SEM  DIVISAO, PINT ANTICORROSIVA, SEM VIDRO, BANDEIRA COM BASCULA, 4 FLS, 120  X 200 CM (A X L)</t>
  </si>
  <si>
    <t>JANELA DE CORRER, ACO, BATENTE/REQUADRO DE 6 A 14 CM, VENEZIANA, PINT ANTICORROSIVA, PINT ACABAMENTO, COM VIDRO, 6 FLS, 120  X 150 CM (A X L)</t>
  </si>
  <si>
    <t>JANELA DE CORRER, ACO, BATENTE/REQUADRO DE 6 A 14 CM, VENEZIANA, PINT ANTICORROSIVA, SEM VIDRO, 6 FLS, 120  X 150 CM (A X L)</t>
  </si>
  <si>
    <t>JANELA DE CORRER, ACO, COM BATENTE/REQUADRO DE 6 A 14 CM, SEM DIVISAO, PINT ANTICORROSIVA, PINT ACABAMENTO, COM VIDRO, SEM BANDEIRA, 2 FLS, 120  X 150 CM (A X L)</t>
  </si>
  <si>
    <t>JANELA DE 6 FOLHAS DE CORRER EM MADEIRA CEDRINHO/ ANGELIM COMERCIAL/ CURUPIXA/ CUMARU OU EQUIVALENTE DA REGIAO, CAIXA DO BATENTE/MARCO *10* CM, 2 FOLHAS DE CORRER VENEZIANA, 2 FOLHAS FIXAS VENEZIANA E 2 FOLHAS DE CORRER PARA VIDRO, COM FERRAGENS (SEM VIDRO, SEM ACABAMENTO E SEM GUARNICAO/ALIZAR)</t>
  </si>
  <si>
    <t>JANELA DE 6 FOLHAS DE CORRER EM MADEIRA IMBUIA/CEDRO ARANA/CEDRO ROSA OU EQUIVALENTE DA REGIAO, CAIXA DO BATENTE/MARCO *10* CM, 2 FOLHAS DE CORRER VENEZIANA, 2 FOLHAS FIXAS VENEZIANA E 2 FOLHAS DE CORRER PARA VIDRO, COM FERRAGENS (SEM VIDRO, SEM ACABAMENTO E SEM GUARNICAO/ALIZAR)</t>
  </si>
  <si>
    <t>JANELA EM MADEIRA CEDRINHO/ ANGELIM COMERCIAL/ CURUPIXA/ CUMARU OU EQUIVALENTE DA REGIAO, CAIXA DO BATENTE/MARCO *10* CM, 2 FOLHAS DE ABRIR TIPO VENEZIANA E 2 FOLHAS GUILHOTINA PARA VIDRO, COM GUARNICAO/ALIZAR, COM FERRAGENS (SEM VIDRO E SEM ACABAMENTO)</t>
  </si>
  <si>
    <t>JANELA MAXIMO AR, ACO, BATENTE / REQUADRO DE 6 A 14 CM, PINT ANTICORROSIVA, SEM VIDRO, COM GRADE, 1 FL, 60  X 80 CM (A X L)</t>
  </si>
  <si>
    <t>JANELA MAXIMO AR, ACO, BATENTE/REQUADRO DE 6 A 14 CM, PINT ANTICORROSIVA, SEM VIDRO, COM GRADE, 1 FL, 60  X 80 CM (A X L)</t>
  </si>
  <si>
    <t>JANELA MAXIMO AR, ACO, BATENTE/REQUADRO DE 6 A 14 CM, PINT ANTICORROSIVA, SEM VIDRO, SEM GRADE, 1 FL, 60  X 80 CM (A X L)</t>
  </si>
  <si>
    <t>JARDINEIRO</t>
  </si>
  <si>
    <t>JARDINEIRO (MENSALISTA)</t>
  </si>
  <si>
    <t>JOELHO COM VISITA, PVC SERIE R, 90 GRAUS, 100 X 75 MM, PARA ESGOTO PREDIAL</t>
  </si>
  <si>
    <t>JOELHO CPVC, SOLDAVEL, 45 GRAUS, 15 MM, PARA AGUA QUENTE</t>
  </si>
  <si>
    <t>JOELHO CPVC, SOLDAVEL, 45 GRAUS, 22 MM, PARA AGUA QUENTE</t>
  </si>
  <si>
    <t>JOELHO CPVC, SOLDAVEL, 45 GRAUS, 28 MM, PARA AGUA QUENTE</t>
  </si>
  <si>
    <t>JOELHO CPVC, SOLDAVEL, 45 GRAUS, 35 MM, PARA AGUA QUENTE</t>
  </si>
  <si>
    <t>JOELHO CPVC, SOLDAVEL, 45 GRAUS, 42 MM, PARA AGUA QUENTE</t>
  </si>
  <si>
    <t>JOELHO CPVC, SOLDAVEL, 45 GRAUS, 54 MM, PARA AGUA QUENTE</t>
  </si>
  <si>
    <t>JOELHO CPVC, SOLDAVEL, 45 GRAUS, 73 MM, PARA AGUA QUENTE</t>
  </si>
  <si>
    <t>JOELHO CPVC, SOLDAVEL, 45 GRAUS, 89 MM, PARA AGUA QUENTE</t>
  </si>
  <si>
    <t>JOELHO CPVC, SOLDAVEL, 90 GRAUS, 15 MM, PARA AGUA QUENTE</t>
  </si>
  <si>
    <t>JOELHO CPVC, SOLDAVEL, 90 GRAUS, 22 MM, PARA AGUA QUENTE</t>
  </si>
  <si>
    <t>JOELHO CPVC, SOLDAVEL, 90 GRAUS, 28 MM, PARA AGUA QUENTE</t>
  </si>
  <si>
    <t>JOELHO CPVC, SOLDAVEL, 90 GRAUS, 35 MM, PARA AGUA QUENTE</t>
  </si>
  <si>
    <t>JOELHO CPVC, SOLDAVEL, 90 GRAUS, 42 MM, PARA AGUA QUENTE</t>
  </si>
  <si>
    <t>JOELHO CPVC, SOLDAVEL, 90 GRAUS, 54 MM, PARA AGUA QUENTE</t>
  </si>
  <si>
    <t>JOELHO CPVC, SOLDAVEL, 90 GRAUS, 73 MM, PARA AGUA QUENTE</t>
  </si>
  <si>
    <t>JOELHO CPVC, SOLDAVEL, 90 GRAUS, 89 MM, PARA AGUA QUENTE</t>
  </si>
  <si>
    <t>JOELHO DE REDUCAO, PVC SOLDAVEL, 90 GRAUS,  25 MM X 20 MM, PARA AGUA FRIA PREDIAL</t>
  </si>
  <si>
    <t>JOELHO DE REDUCAO, PVC SOLDAVEL, 90 GRAUS,  32 MM X 25 MM, PARA AGUA FRIA PREDIAL</t>
  </si>
  <si>
    <t>JOELHO DE REDUCAO, PVC, ROSCAVEL COM BUCHA DE LATAO, 90 GRAUS,  3/4" X 1/2", PARA AGUA FRIA PREDIAL</t>
  </si>
  <si>
    <t>JOELHO DE REDUCAO, PVC, ROSCAVEL, 90 GRAUS, 1" X 3/4", PARA AGUA FRIA PREDIAL</t>
  </si>
  <si>
    <t>JOELHO DE REDUCAO, PVC, ROSCAVEL, 90 GRAUS, 3/4" X 1/2", PARA AGUA FRIA PREDIAL</t>
  </si>
  <si>
    <t>JOELHO DE TRANSICAO, CPVC, SOLDAVEL, 90 GRAUS, 22 MM X 3/4", PARA AGUA QUENTE</t>
  </si>
  <si>
    <t>JOELHO PVC COM VISITA, 90 GRAUS, DN 100 X 50 MM, SERIE NORMAL, PARA ESGOTO PREDIAL</t>
  </si>
  <si>
    <t>JOELHO PVC LEVE, 45 GRAUS, DN 150 MM, PARA ESGOTO PREDIAL</t>
  </si>
  <si>
    <t>JOELHO PVC LEVE, 90 GRAUS, DN 150 MM, PARA ESGOTO PREDIAL</t>
  </si>
  <si>
    <t>JOELHO PVC,  SOLDAVEL COM ROSCA, 90 GRAUS, 20 MM X 1/2", PARA AGUA FRIA PREDIAL</t>
  </si>
  <si>
    <t>JOELHO PVC,  SOLDAVEL COM ROSCA, 90 GRAUS, 25 MM X 1/2", PARA AGUA FRIA PREDIAL</t>
  </si>
  <si>
    <t>JOELHO PVC,  SOLDAVEL COM ROSCA, 90 GRAUS, 25 MM X 3/4", PARA AGUA FRIA PREDIAL</t>
  </si>
  <si>
    <t>JOELHO PVC,  SOLDAVEL COM ROSCA, 90 GRAUS, 32 MM X 3/4", PARA AGUA FRIA PREDIAL</t>
  </si>
  <si>
    <t>JOELHO PVC, COM BOLSA E ANEL, 90 GRAUS, DN 40 X *38* MM, SERIE NORMAL, PARA ESGOTO PREDIAL</t>
  </si>
  <si>
    <t>JOELHO PVC, ROSCAVEL, 45 GRAUS, 1/2", PARA AGUA FRIA PREDIAL</t>
  </si>
  <si>
    <t>JOELHO PVC, ROSCAVEL, 45 GRAUS, 1", PARA AGUA FRIA PREDIAL</t>
  </si>
  <si>
    <t>JOELHO PVC, ROSCAVEL, 45 GRAUS, 3/4", PARA AGUA FRIA PREDIAL</t>
  </si>
  <si>
    <t>JOELHO PVC, ROSCAVEL, 90 GRAUS, 1/2", PARA AGUA FRIA PREDIAL</t>
  </si>
  <si>
    <t>JOELHO PVC, ROSCAVEL, 90 GRAUS, 1", PARA AGUA FRIA PREDIAL</t>
  </si>
  <si>
    <t>JOELHO PVC, ROSCAVEL, 90 GRAUS, 3/4", PARA AGUA FRIA PREDIAL</t>
  </si>
  <si>
    <t>JOELHO PVC, SOLDAVEL, BB, 45 GRAUS, DN 40 MM, PARA ESGOTO PREDIAL</t>
  </si>
  <si>
    <t>JOELHO PVC, SOLDAVEL, BB, 90 GRAUS, DN 40 MM, PARA ESGOTO PREDIAL</t>
  </si>
  <si>
    <t>JOELHO PVC, SOLDAVEL, COM BUCHA DE LATAO, 90 GRAUS, 20 MM X 1/2", PARA AGUA FRIA PREDIAL</t>
  </si>
  <si>
    <t>JOELHO PVC, SOLDAVEL, COM BUCHA DE LATAO, 90 GRAUS, 25 MM X 1/2", PARA AGUA FRIA PREDIAL</t>
  </si>
  <si>
    <t>JOELHO PVC, SOLDAVEL, COM BUCHA DE LATAO, 90 GRAUS, 25 MM X 3/4", PARA AGUA FRIA PREDIAL</t>
  </si>
  <si>
    <t>JOELHO PVC, SOLDAVEL, COM BUCHA DE LATAO, 90 GRAUS, 32 MM X 3/4", PARA AGUA FRIA PREDIAL</t>
  </si>
  <si>
    <t>JOELHO PVC, SOLDAVEL, PB, 45 GRAUS, DN 100 MM, PARA ESGOTO PREDIAL</t>
  </si>
  <si>
    <t>JOELHO PVC, SOLDAVEL, PB, 45 GRAUS, DN 150 MM, PARA ESGOTO PREDIAL</t>
  </si>
  <si>
    <t>JOELHO PVC, SOLDAVEL, PB, 45 GRAUS, DN 40 MM, PARA ESGOTO PREDIAL</t>
  </si>
  <si>
    <t>JOELHO PVC, SOLDAVEL, PB, 45 GRAUS, DN 50 MM, PARA ESGOTO PREDIAL</t>
  </si>
  <si>
    <t>JOELHO PVC, SOLDAVEL, PB, 45 GRAUS, DN 75 MM, PARA ESGOTO PREDIAL</t>
  </si>
  <si>
    <t>JOELHO PVC, SOLDAVEL, PB, 90 GRAUS, DN 100 MM, PARA ESGOTO PREDIAL</t>
  </si>
  <si>
    <t>JOELHO PVC, SOLDAVEL, PB, 90 GRAUS, DN 150 MM, PARA ESGOTO PREDIAL</t>
  </si>
  <si>
    <t>JOELHO PVC, SOLDAVEL, PB, 90 GRAUS, DN 40 MM, PARA ESGOTO PREDIAL</t>
  </si>
  <si>
    <t>JOELHO PVC, SOLDAVEL, PB, 90 GRAUS, DN 50 MM, PARA ESGOTO PREDIAL</t>
  </si>
  <si>
    <t>JOELHO PVC, SOLDAVEL, PB, 90 GRAUS, DN 75 MM, PARA ESGOTO PREDIAL</t>
  </si>
  <si>
    <t>JOELHO PVC, SOLDAVEL, 90 GRAUS, 110 MM, PARA AGUA FRIA PREDIAL</t>
  </si>
  <si>
    <t>JOELHO PVC, SOLDAVEL, 90 GRAUS, 20 MM, PARA AGUA FRIA PREDIAL</t>
  </si>
  <si>
    <t>JOELHO PVC, SOLDAVEL, 90 GRAUS, 25 MM, PARA AGUA FRIA PREDIAL</t>
  </si>
  <si>
    <t>JOELHO PVC, SOLDAVEL, 90 GRAUS, 32 MM, PARA AGUA FRIA PREDIAL</t>
  </si>
  <si>
    <t>JOELHO PVC, SOLDAVEL, 90 GRAUS, 40 MM, PARA AGUA FRIA PREDIAL</t>
  </si>
  <si>
    <t>JOELHO PVC, SOLDAVEL, 90 GRAUS, 50 MM, PARA AGUA FRIA PREDIAL</t>
  </si>
  <si>
    <t>JOELHO PVC, SOLDAVEL, 90 GRAUS, 60 MM, PARA AGUA FRIA PREDIAL</t>
  </si>
  <si>
    <t>JOELHO PVC, SOLDAVEL, 90 GRAUS, 85 MM, PARA AGUA FRIA PREDIAL</t>
  </si>
  <si>
    <t>JOELHO PVC, 45 GRAUS, ROSCAVEL,  1 1/2", AGUA FRIA PREDIAL</t>
  </si>
  <si>
    <t>JOELHO PVC, 45 GRAUS, ROSCAVEL, 1 1/4",  AGUA FRIA PREDIAL</t>
  </si>
  <si>
    <t>JOELHO PVC, 45 GRAUS, ROSCAVEL, 2", AGUA FRIA PREDIAL</t>
  </si>
  <si>
    <t>JOELHO PVC, 60 GRAUS, DIAMETRO ENTRE 80 E 100 MM, PARA DRENAGEM PLUVIAL PREDIAL</t>
  </si>
  <si>
    <t>JOELHO PVC, 90 GRAUS, DIAMETRO ENTRE 80 E 100 MM, PARA DRENAGEM PLUVIAL PREDIAL</t>
  </si>
  <si>
    <t>JOELHO PVC, 90 GRAUS, ROSCAVEL, 1 1/2",  AGUA FRIA PREDIAL</t>
  </si>
  <si>
    <t>JOELHO PVC, 90 GRAUS, ROSCAVEL, 1 1/4", AGUA FRIA PREDIAL</t>
  </si>
  <si>
    <t>JOELHO PVC, 90 GRAUS, ROSCAVEL, 2", AGUA FRIA PREDIAL</t>
  </si>
  <si>
    <t>JOELHO, PVC COM ROSCA E BUCHA LATAO, 90 GRAUS,  3/4", PARA AGUA FRIA PREDIAL</t>
  </si>
  <si>
    <t>JOELHO, PVC SERIE R, 45 GRAUS, DN 100 MM, PARA ESGOTO PREDIAL</t>
  </si>
  <si>
    <t>JOELHO, PVC SERIE R, 45 GRAUS, DN 150 MM, PARA ESGOTO PREDIAL</t>
  </si>
  <si>
    <t>JOELHO, PVC SERIE R, 45 GRAUS, DN 40 MM, PARA ESGOTO PREDIAL</t>
  </si>
  <si>
    <t>JOELHO, PVC SERIE R, 45 GRAUS, DN 50 MM, PARA ESGOTO PREDIAL</t>
  </si>
  <si>
    <t>JOELHO, PVC SERIE R, 45 GRAUS, DN 75 MM, PARA ESGOTO PREDIAL</t>
  </si>
  <si>
    <t>JOELHO, PVC SERIE R, 90 GRAUS, DN 100 MM, PARA ESGOTO PREDIAL</t>
  </si>
  <si>
    <t>JOELHO, PVC SERIE R, 90 GRAUS, DN 150 MM, PARA ESGOTO PREDIAL</t>
  </si>
  <si>
    <t>JOELHO, PVC SERIE R, 90 GRAUS, DN 40 MM, PARA ESGOTO PREDIAL</t>
  </si>
  <si>
    <t>JOELHO, PVC SERIE R, 90 GRAUS, DN 50 MM, PARA ESGOTO PREDIAL</t>
  </si>
  <si>
    <t>JOELHO, PVC SERIE R, 90 GRAUS, DN 75 MM, PARA ESGOTO PREDIAL</t>
  </si>
  <si>
    <t>JOELHO, PVC SOLDAVEL, 45 GRAUS, 110 MM, PARA AGUA FRIA PREDIAL</t>
  </si>
  <si>
    <t>JOELHO, PVC SOLDAVEL, 45 GRAUS, 20 MM, PARA AGUA FRIA PREDIAL</t>
  </si>
  <si>
    <t>JOELHO, PVC SOLDAVEL, 45 GRAUS, 25 MM, PARA AGUA FRIA PREDIAL</t>
  </si>
  <si>
    <t>JOELHO, PVC SOLDAVEL, 45 GRAUS, 32 MM, PARA AGUA FRIA PREDIAL</t>
  </si>
  <si>
    <t>JOELHO, PVC SOLDAVEL, 45 GRAUS, 40 MM, PARA AGUA FRIA PREDIAL</t>
  </si>
  <si>
    <t>JOELHO, PVC SOLDAVEL, 45 GRAUS, 50 MM, PARA AGUA FRIA PREDIAL</t>
  </si>
  <si>
    <t>JOELHO, PVC SOLDAVEL, 45 GRAUS, 60 MM, PARA AGUA FRIA PREDIAL</t>
  </si>
  <si>
    <t>JOELHO, PVC SOLDAVEL, 45 GRAUS, 75 MM, PARA AGUA FRIA PREDIAL</t>
  </si>
  <si>
    <t>JOELHO, PVC SOLDAVEL, 45 GRAUS, 85 MM, PARA AGUA FRIA PREDIAL</t>
  </si>
  <si>
    <t>JOELHO, PVC SOLDAVEL, 90 GRAUS, 75 MM, PARA AGUA FRIA PREDIAL</t>
  </si>
  <si>
    <t>JOGO DE FERRAGENS CROMADAS P/ PORTA DE VIDRO TEMPERADO, UMA FOLHA COMPOSTA: DOBRADICA SUPERIOR (101) E INFERIOR (103),TRINCO (502), FECHADURA (520),CONTRA FECHADURA (531),COM CAPUCHINHO</t>
  </si>
  <si>
    <t>JOGO DE TRANQUETA E ROSETA QUADRADA DE SOBREPOR SEM FUROS, EM LATAO CROMADO, *50 X 50* MM, PARA FECHADURA DE PORTA DE BANHEIRO</t>
  </si>
  <si>
    <t>JOGO DE TRANQUETA E ROSETA REDONDA DE SOBREPOR SEM FUROS, EM LATAO CROMADO, DIAMETRO *50* MM, PARA FECHADURA DE PORTA DE BANHEIRO</t>
  </si>
  <si>
    <t>JUNCAO DE REDUCAO INVERTIDA, PVC SOLDAVEL, 100 X 50 MM, SERIE NORMAL PARA ESGOTO PREDIAL</t>
  </si>
  <si>
    <t>JUNCAO DE REDUCAO INVERTIDA, PVC SOLDAVEL, 100 X 75 MM, SERIE NORMAL PARA ESGOTO PREDIAL</t>
  </si>
  <si>
    <t>JUNCAO DE REDUCAO INVERTIDA, PVC SOLDAVEL, 75 X 50 MM, SERIE NORMAL PARA ESGOTO PREDIAL</t>
  </si>
  <si>
    <t>JUNCAO DE REDUCAO SIMPLES, COM BOLSA PARA ANEL, PVC LEVE,  150 X 100 MM, PARA ESGOTO PREDIAL</t>
  </si>
  <si>
    <t>JUNCAO DUPLA, PVC SERIE R, DN 100 X 100 X 100 MM, PARA ESGOTO PREDIAL</t>
  </si>
  <si>
    <t>JUNCAO DUPLA, PVC SOLDAVEL, DN 100 X 100 X 100 MM , SERIE NORMAL PARA ESGOTO PREDIAL</t>
  </si>
  <si>
    <t>JUNCAO DUPLA, PVC SOLDAVEL, DN 75 X 75 X 75 MM , SERIE NORMAL PARA ESGOTO PREDIAL</t>
  </si>
  <si>
    <t>JUNCAO INVERTIDA, PVC SOLDAVEL, 75 X 75 MM, SERIE NORMAL PARA ESGOTO PREDIAL</t>
  </si>
  <si>
    <t>JUNCAO PVC  ROSCAVEL, 45 GRAUS, 1/2", PARA AGUA FRIA PREDIAL</t>
  </si>
  <si>
    <t>JUNCAO PVC  ROSCAVEL, 45 GRAUS, 3/4", PARA AGUA FRIA PREDIAL</t>
  </si>
  <si>
    <t>JUNCAO PVC, 45 GRAUS, ROSCAVEL, 1 1/4", AGUA FRIA PREDIAL</t>
  </si>
  <si>
    <t>JUNCAO PVC, 60 GRAUS, CIRCULAR,  DIAMETRO ENTRE 80 E 100 MM, PARA DRENAGEM PLUVIAL PREDIAL</t>
  </si>
  <si>
    <t>JUNCAO SIMPLES, PVC LEVE, 150 MM, PARA ESGOTO PREDIAL</t>
  </si>
  <si>
    <t>JUNCAO SIMPLES, PVC SERIE R, DN 100 X 100 MM, PARA ESGOTO PREDIAL</t>
  </si>
  <si>
    <t>JUNCAO SIMPLES, PVC SERIE R, DN 100 X 75 MM, PARA ESGOTO PREDIAL</t>
  </si>
  <si>
    <t>JUNCAO SIMPLES, PVC SERIE R, DN 150 X 100 MM, PARA ESGOTO PREDIAL</t>
  </si>
  <si>
    <t>JUNCAO SIMPLES, PVC SERIE R, DN 150 X 150 MM, PARA ESGOTO PREDIAL</t>
  </si>
  <si>
    <t>JUNCAO SIMPLES, PVC SERIE R, DN 40 X 40 MM, PARA ESGOTO PREDIAL</t>
  </si>
  <si>
    <t>JUNCAO SIMPLES, PVC SERIE R, DN 50 X 50 MM, PARA ESGOTO PREDIAL</t>
  </si>
  <si>
    <t>JUNCAO SIMPLES, PVC SERIE R, DN 75 X 75 MM, PARA ESGOTO PREDIAL</t>
  </si>
  <si>
    <t>JUNCAO SIMPLES, PVC, DN 100 X 50 MM, SERIE NORMAL PARA ESGOTO PREDIAL</t>
  </si>
  <si>
    <t>JUNCAO SIMPLES, PVC, DN 100 X 75 MM, SERIE NORMAL PARA ESGOTO PREDIAL</t>
  </si>
  <si>
    <t>JUNCAO SIMPLES, PVC, DN 50 X 50 MM, SERIE NORMAL PARA ESGOTO PREDIAL</t>
  </si>
  <si>
    <t>JUNCAO SIMPLES, PVC, DN 75 X 50 MM, SERIE NORMAL PARA ESGOTO PREDIAL</t>
  </si>
  <si>
    <t>JUNCAO SIMPLES, PVC, DN 75 X 75 MM, SERIE NORMAL PARA ESGOTO PREDIAL</t>
  </si>
  <si>
    <t>JUNCAO SIMPLES, PVC, 45 GRAUS, DN 100 X 100 MM, SERIE NORMAL PARA ESGOTO PREDIAL</t>
  </si>
  <si>
    <t>JUNCAO SIMPLES, PVC, 45 GRAUS, DN 40 X 40 MM, SERIE NORMAL PARA ESGOTO PREDIAL</t>
  </si>
  <si>
    <t>JUNCAO 2 GARRAS PARA FITA PERFURADA</t>
  </si>
  <si>
    <t>JUNCAO, PVC, 45 GRAUS, JE, BBB, DN 100 MM, PARA REDE COLETORA DE ESGOTO (NBR 10569)</t>
  </si>
  <si>
    <t>JUNCAO, PVC, 45 GRAUS, JE, BBB, DN 150 MM, PARA REDE COLETORA DE ESGOTO (NBR 10569)</t>
  </si>
  <si>
    <t>JUNTA DE EXPANSAO BRONZE/LATAO (REF 900), PONTA X PONTA, 35 MM</t>
  </si>
  <si>
    <t>JUNTA DE EXPANSAO BRONZE/LATAO (REF 900), PONTA X PONTA, 42 MM</t>
  </si>
  <si>
    <t>JUNTA DE EXPANSAO BRONZE/LATAO (REF 900), PONTA X PONTA, 54 MM</t>
  </si>
  <si>
    <t>JUNTA DE EXPANSAO BRONZE/LATAO (REF 900), PONTA X PONTA, 66 MM</t>
  </si>
  <si>
    <t>JUNTA DE EXPANSAO DE COBRE (REF 900), PONTA X PONTA, 15 MM</t>
  </si>
  <si>
    <t>JUNTA DE EXPANSAO DE COBRE (REF 900), PONTA X PONTA, 22 MM</t>
  </si>
  <si>
    <t>JUNTA DE EXPANSAO DE COBRE (REF 900), PONTA X PONTA, 28 MM</t>
  </si>
  <si>
    <t>JUNTA DILATACAO ELASTICA PARA CONCRETO (FUGENBAND) O-12, ATE 5 MCA</t>
  </si>
  <si>
    <t>JUNTA DILATACAO ELASTICA PARA CONCRETO (FUGENBAND) O-22, ATE 30 MCA</t>
  </si>
  <si>
    <t>JUNTA DILATACAO ELASTICA PARA CONCRETO (FUGENBAND) O-35/10, ATE 100 MCA</t>
  </si>
  <si>
    <t>JUNTA DILATACAO ELASTICA PARA CONCRETO (FUGENBAND) O-35/6, ATE 100 MCA</t>
  </si>
  <si>
    <t>JUNTA PLASTICA DE DILATACAO PARA PISOS, COR CINZA, 10 X 4,5 MM (ALTURA X ESPESSURA)</t>
  </si>
  <si>
    <t>JUNTA PLASTICA DE DILATACAO PARA PISOS, COR CINZA, 17 X 3 MM (ALTURA X ESPESSURA)</t>
  </si>
  <si>
    <t>JUNTA PLASTICA DE DILATACAO PARA PISOS, COR CINZA, 27 X 3 MM (ALTURA X ESPESSURA)</t>
  </si>
  <si>
    <t>KIT ACESSORIOS PARA COMPRESSOR DE AR, 5 PECAS (PISTOLAS PINTURA, LIMPEZA E PULVERIZACAO, CALIBRADOR E MANGUEIRA)</t>
  </si>
  <si>
    <t>KIT DE ACESSORIOS PARA BANHEIRO EM METAL CROMADO, 5 PECAS</t>
  </si>
  <si>
    <t>KIT DE MATERIAIS PARA BRACADEIRA PARA FIXACAO EM POSTE CIRCULAR, CONTEM TRES FIXADORES E UM ROLO DE FITA DE 3 M EM ACO CARBONO</t>
  </si>
  <si>
    <t>LADRILHO HIDRAULICO, *20 x 20* CM, E= 2 CM, PADRAO COPACABANA, 2 CORES (PRETO E BRANCO)</t>
  </si>
  <si>
    <t>LADRILHO HIDRAULICO, *20 X 20* CM, E= 2 CM, RAMPA, NATURAL</t>
  </si>
  <si>
    <t>LADRILHO HIDRAULICO, *30 X 30* CM, E= 2 CM, MILANO, NATURAL</t>
  </si>
  <si>
    <t>LAJE PRE-MOLDADA CONVENCIONAL (LAJOTAS + VIGOTAS) PARA FORRO, UNIDIRECIONAL, SOBRECARGA DE 100 KG/M2, VAO ATE 4,00 M (SEM COLOCACAO)</t>
  </si>
  <si>
    <t>LAJE PRE-MOLDADA CONVENCIONAL (LAJOTAS + VIGOTAS) PARA FORRO, UNIDIRECIONAL, SOBRECARGA DE 100 KG/M2, VAO ATE 4,50 M (SEM COLOCACAO)</t>
  </si>
  <si>
    <t>LAJE PRE-MOLDADA CONVENCIONAL (LAJOTAS + VIGOTAS) PARA FORRO, UNIDIRECIONAL, SOBRECARGA 100 KG/M2, VAO ATE 5,00 M (SEM COLOCACAO)</t>
  </si>
  <si>
    <t>LAJE PRE-MOLDADA CONVENCIONAL (LAJOTAS + VIGOTAS) PARA PISO, UNIDIRECIONAL, SOBRECARGA DE 200 KG/M2, VAO ATE 3,50 M (SEM COLOCACAO)</t>
  </si>
  <si>
    <t>LAJE PRE-MOLDADA CONVENCIONAL (LAJOTAS + VIGOTAS) PARA PISO, UNIDIRECIONAL, SOBRECARGA DE 200 KG/M2, VAO ATE 4,50 M (SEM COLOCACAO)</t>
  </si>
  <si>
    <t>LAJE PRE-MOLDADA CONVENCIONAL (LAJOTAS + VIGOTAS) PARA PISO, UNIDIRECIONAL, SOBRECARGA DE 200 KG/M2, VAO ATE 5,00 M (SEM COLOCACAO)</t>
  </si>
  <si>
    <t>LAJE PRE-MOLDADA CONVENCIONAL (LAJOTAS + VIGOTAS) PARA PISO, UNIDIRECIONAL, SOBRECARGA DE 350 KG/M2, VAO ATE 4,50 M (SEM COLOCACAO)</t>
  </si>
  <si>
    <t>LAJE PRE-MOLDADA CONVENCIONAL (LAJOTAS + VIGOTAS) PARA PISO, UNIDIRECIONAL, SOBRECARGA DE 350 KG/M2, VAO ATE 5,00 M (SEM COLOCACAO)</t>
  </si>
  <si>
    <t>LAJE PRE-MOLDADA CONVENCIONAL (LAJOTAS + VIGOTAS) PARA PISO, UNIDIRECIONAL, SOBRECARGA 350 KG/M2 VAO ATE 3,50 M (SEM COLOCACAO)</t>
  </si>
  <si>
    <t>LAJE PRE-MOLDADA DE TRANSICAO EXCENTRICA EM CONCRETO ARMADO, DN 1200 MM, FURO CIRCULAR DN 600 MM, ESPESSURA 12 CM</t>
  </si>
  <si>
    <t>LAJE PRE-MOLDADA DE TRANSICAO EXCENTRICA EM CONCRETO ARMADO, DN 1500 MM, FURO CIRCULAR DN 530 MM, ESPESSURA 15 CM</t>
  </si>
  <si>
    <t>LAJE PRE-MOLDADA TRELICADA (LAJOTAS + VIGOTAS) PARA FORRO, UNIDIRECIONAL, SOBRECARGA DE 100 KG/M2, VAO ATE 6,00 M (SEM COLOCACAO)</t>
  </si>
  <si>
    <t>LAJE PRE-MOLDADA TRELICADA (LAJOTAS + VIGOTAS) PARA PISO, UNIDIRECIONAL, SOBRECARGA DE 200 KG/M2, VAO ATE 6,00 M (SEM COLOCACAO)</t>
  </si>
  <si>
    <t>LAMBRIS DE ALUMINIO *0,6* KG/M</t>
  </si>
  <si>
    <t>LAMPADA DE LUZ MISTA 160 W, BASE E27 (220 V)</t>
  </si>
  <si>
    <t>LAMPADA DE LUZ MISTA 250 W, BASE E27 (220 V)</t>
  </si>
  <si>
    <t>LAMPADA DE LUZ MISTA 500 W, BASE E40 (220 V)</t>
  </si>
  <si>
    <t>LAMPADA FLUORESCENTE COMPACTA BRANCA 135 W, BASE E40 (127/220 V)</t>
  </si>
  <si>
    <t>LAMPADA FLUORESCENTE COMPACTA 2U BRANCA 15 W, BASE E27 (127/220 V)</t>
  </si>
  <si>
    <t>LAMPADA FLUORESCENTE COMPACTA 2U/3U BRANCA 9/10 W, BASE E27 (127/220 V)</t>
  </si>
  <si>
    <t>LAMPADA FLUORESCENTE COMPACTA 3U BRANCA 20 W, BASE E27 (127/220 V)</t>
  </si>
  <si>
    <t>LAMPADA FLUORESCENTE ESPIRAL BRANCA 45 W, BASE E27 (127/220 V)</t>
  </si>
  <si>
    <t>LAMPADA FLUORESCENTE ESPIRAL BRANCA 65 W, BASE E27 (127/220 V)</t>
  </si>
  <si>
    <t>LAMPADA FLUORESCENTE TUBULAR T5 DE 14 W, BIVOLT</t>
  </si>
  <si>
    <t>LAMPADA FLUORESCENTE TUBULAR T8 DE 16/18 W, BIVOLT</t>
  </si>
  <si>
    <t>LAMPADA FLUORESCENTE TUBULAR T8 DE 32/36 W, BIVOLT</t>
  </si>
  <si>
    <t>LAMPADA LED TIPO DICROICA BIVOLT, LUZ BRANCA, 5 W (BASE GU10)</t>
  </si>
  <si>
    <t>LAMPADA LED TUBULAR BIVOLT 18/20 W, BASE G13</t>
  </si>
  <si>
    <t>LAMPADA LED TUBULAR BIVOLT 9/10 W, BASE G13</t>
  </si>
  <si>
    <t>LAMPADA LED 10 W BIVOLT BRANCA, FORMATO TRADICIONAL (BASE E27)</t>
  </si>
  <si>
    <t>LAMPADA LED 6 W BIVOLT BRANCA, FORMATO TRADICIONAL (BASE E27)</t>
  </si>
  <si>
    <t>LAMPADA VAPOR DE SODIO OVOIDE 150 W (BASE E40)</t>
  </si>
  <si>
    <t>LAMPADA VAPOR DE SODIO OVOIDE 250 W (BASE E40)</t>
  </si>
  <si>
    <t>LAMPADA VAPOR DE SODIO OVOIDE 400 W (BASE E40)</t>
  </si>
  <si>
    <t>LAMPADA VAPOR MERCURIO 125 W (BASE E27)</t>
  </si>
  <si>
    <t>LAMPADA VAPOR MERCURIO 250 W (BASE E40)</t>
  </si>
  <si>
    <t>LAMPADA VAPOR MERCURIO 400 W (BASE E40)</t>
  </si>
  <si>
    <t>LAMPADA VAPOR METALICO OVOIDE 150 W, BASE E27/E40</t>
  </si>
  <si>
    <t>LAMPADA VAPOR METALICO TUBULAR 400 W (BASE E40)</t>
  </si>
  <si>
    <t>LAVATORIO DE CANTO LOUCA BRANCA SUSPENSO *40 X 30* CM</t>
  </si>
  <si>
    <t>LAVATORIO LOUCA BRANCA COM COLUNA *44 X 35,5* CM</t>
  </si>
  <si>
    <t>LAVATORIO LOUCA BRANCA COM COLUNA *54 X 44* CM</t>
  </si>
  <si>
    <t>LAVATORIO LOUCA BRANCA SUSPENSO *40 X 30* CM</t>
  </si>
  <si>
    <t>LAVATORIO LOUCA COR COM COLUNA *54 X 44* CM</t>
  </si>
  <si>
    <t>LAVATORIO LOUCA COR SUSPENSO *40 X 30* CM</t>
  </si>
  <si>
    <t>LAVATORIO/CUBA DE EMBUTIR OVAL LOUCA BRANCA SEM LADRAO *50 X 35* CM</t>
  </si>
  <si>
    <t>LAVATORIO/CUBA DE EMBUTIR OVAL LOUCA COR SEM LADRAO *50 X 35* CM</t>
  </si>
  <si>
    <t>LAVATORIO/CUBA DE SOBREPOR OVAL PEQUENA LOUCA BRANCA SEM LADRAO *31 X 44*</t>
  </si>
  <si>
    <t>LAVATORIO/CUBA DE SOBREPOR RETANGULAR LOUCA BRANCA COM LADRAO *52 X 45* CM</t>
  </si>
  <si>
    <t>LAVATORIO/CUBA DE SOBREPOR RETANGULAR LOUCA COR COM LADRAO *52 X 45* CM</t>
  </si>
  <si>
    <t>LEITURISTA OU CADASTRISTA DE REDES DE AGUA E ESGOTO (MENSALISTA)</t>
  </si>
  <si>
    <t>LETRA ACO INOX (AISI 304), CHAPA NUM. 22, RECORTADO, H= 20 CM (SEM RELEVO)</t>
  </si>
  <si>
    <t>LEVANTADOR DE JANELA GUILHOTINA, EM LATAO CROMADO</t>
  </si>
  <si>
    <t>LIMPADORA A SUCCAO, TANQUE 12000 L, BASCULAMENTO HIDRAULICO, BOMBA 12 M3/MIN 95% VACUO (INCLUI MONTAGEM, NAO INCLUI CAMINHAO)</t>
  </si>
  <si>
    <t>LIMPADORA DE SUCCAO TANQUE 7000 L, BOMBA 12 M3/MIN 95% VACUO (INCLUI MONTAGEM, NAO INCLUI CAMINHAO)</t>
  </si>
  <si>
    <t>LIMPADORA DE SUCCAO, TANQUE 11000 L, BOMBA 340 M3/MIN (INCLUI MONTAGEM, NAO INCLUI CAMINHAO)</t>
  </si>
  <si>
    <t>LIMPADORA DE SUCCAO, TANQUE 5500 L, BOMBA 60M3/MIN, VACUO 500 MBAR (INCLUI MONTAGEM, NAO INCLUI CAMINHAO)</t>
  </si>
  <si>
    <t>LINHA DE PEDREIRO LISA 100 M</t>
  </si>
  <si>
    <t>LIQUIDO PARA BRILHO PAREDES INTERNAS</t>
  </si>
  <si>
    <t>LIXA D'AGUA EM FOLHA, GRAO 100</t>
  </si>
  <si>
    <t>LIXA EM FOLHA PARA FERRO, NUMERO 150</t>
  </si>
  <si>
    <t>LIXA EM FOLHA PARA PAREDE OU MADEIRA, NUMERO 120 (COR VERMELHA)</t>
  </si>
  <si>
    <t>LIXADEIRA ELETRICA ANGULAR PARA CONCRETO, POTENCIA 1.400 W, PRATO DIAMANTADO DE 5''</t>
  </si>
  <si>
    <t>LIXADEIRA ELETRICA ANGULAR, PARA DISCO DE 7 " (180 MM), POTENCIA DE 2.200 W, *5.000* RPM, 220 V</t>
  </si>
  <si>
    <t>LONA PLASTICA PRETA, E= 150 MICRA</t>
  </si>
  <si>
    <t>LONA PLASTICA, PRETA, LARGURA  8 M, E= 150 MICRA</t>
  </si>
  <si>
    <t>LUMINARIA ABERTA P/ ILUMINACAO PUBLICA, TIPO X-57 PETERCO OU EQUIV</t>
  </si>
  <si>
    <t>LUMINARIA DUPLA P/SINALIZACAO, TIPO WETZEL AS-2/110 OU EQUIV</t>
  </si>
  <si>
    <t>LUMINARIA PROVA DE TEMPO PETERCO Y.31/1</t>
  </si>
  <si>
    <t>LUVA CPVC, SOLDAVEL, 15 MM, PARA AGUA QUENTE PREDIAL</t>
  </si>
  <si>
    <t>LUVA CPVC, SOLDAVEL, 22 MM, PARA AGUA QUENTE PREDIAL</t>
  </si>
  <si>
    <t>LUVA CPVC, SOLDAVEL, 28 MM, PARA AGUA QUENTE PREDIAL</t>
  </si>
  <si>
    <t>LUVA CPVC, SOLDAVEL, 35 MM, PARA AGUA QUENTE PREDIAL</t>
  </si>
  <si>
    <t>LUVA CPVC, SOLDAVEL, 42 MM, PARA AGUA QUENTE PREDIAL</t>
  </si>
  <si>
    <t>LUVA CPVC, SOLDAVEL, 54 MM, PARA AGUA QUENTE PREDIAL</t>
  </si>
  <si>
    <t>LUVA CPVC, SOLDAVEL, 73 MM, PARA AGUA QUENTE PREDIAL</t>
  </si>
  <si>
    <t>LUVA CPVC, SOLDAVEL, 89 MM, PARA AGUA QUENTE PREDIAL</t>
  </si>
  <si>
    <t>LUVA DE BORRACHA ISOLANTE PARA ALTA TENSAO, RESISTENTE A OZONIO, TENSAO DE ENSAIO 2,5 KV (PAR)</t>
  </si>
  <si>
    <t>LUVA DE COBRE (REF 600) SEM ANEL DE SOLDA, BOLSA X BOLSA, 104 MM</t>
  </si>
  <si>
    <t>LUVA DE COBRE (REF 600) SEM ANEL DE SOLDA, BOLSA X BOLSA, 15 MM</t>
  </si>
  <si>
    <t>LUVA DE COBRE (REF 600) SEM ANEL DE SOLDA, BOLSA X BOLSA, 22 MM</t>
  </si>
  <si>
    <t>LUVA DE COBRE (REF 600) SEM ANEL DE SOLDA, BOLSA X BOLSA, 28 MM</t>
  </si>
  <si>
    <t>LUVA DE COBRE (REF 600) SEM ANEL DE SOLDA, BOLSA X BOLSA, 35 MM</t>
  </si>
  <si>
    <t>LUVA DE COBRE (REF 600) SEM ANEL DE SOLDA, BOLSA X BOLSA, 42 MM</t>
  </si>
  <si>
    <t>LUVA DE COBRE (REF 600) SEM ANEL DE SOLDA, BOLSA X BOLSA, 54 MM</t>
  </si>
  <si>
    <t>LUVA DE COBRE (REF 600) SEM ANEL DE SOLDA, BOLSA X BOLSA, 66 MM</t>
  </si>
  <si>
    <t>LUVA DE COBRE (REF 600) SEM ANEL DE SOLDA, BOLSA X BOLSA, 79 MM</t>
  </si>
  <si>
    <t>LUVA DE CORRER DEFOFO, PVC, JE, DN 100 MM</t>
  </si>
  <si>
    <t>LUVA DE CORRER DEFOFO, PVC, JE, DN 150 MM</t>
  </si>
  <si>
    <t>LUVA DE CORRER DEFOFO, PVC, JE, DN 200 MM</t>
  </si>
  <si>
    <t>LUVA DE CORRER DEFOFO, PVC, JE, DN 250 MM</t>
  </si>
  <si>
    <t>LUVA DE CORRER DEFOFO, PVC, JE, DN 300 MM</t>
  </si>
  <si>
    <t>LUVA DE CORRER PARA TUBO ROSCAVEL, PVC, 1 1/2", PARA AGUA FRIA PREDIAL</t>
  </si>
  <si>
    <t>LUVA DE CORRER PARA TUBO ROSCAVEL, PVC, 1/2", PARA AGUA FRIA PREDIAL</t>
  </si>
  <si>
    <t>LUVA DE CORRER PARA TUBO ROSCAVEL, PVC, 3/4", PARA AGUA FRIA PREDIAL</t>
  </si>
  <si>
    <t>LUVA DE CORRER PARA TUBO SOLDAVEL, PVC, 20 MM, PARA AGUA FRIA PREDIAL</t>
  </si>
  <si>
    <t>LUVA DE CORRER PARA TUBO SOLDAVEL, PVC, 25 MM, PARA AGUA FRIA PREDIAL</t>
  </si>
  <si>
    <t>LUVA DE CORRER PARA TUBO SOLDAVEL, PVC, 32 MM, PARA AGUA FRIA PREDIAL</t>
  </si>
  <si>
    <t>LUVA DE CORRER PARA TUBO SOLDAVEL, PVC, 50 MM, PARA AGUA FRIA PREDIAL</t>
  </si>
  <si>
    <t>LUVA DE CORRER PARA TUBO SOLDAVEL, PVC, 60 MM, PARA AGUA FRIA PREDIAL</t>
  </si>
  <si>
    <t>LUVA DE CORRER PVC, JE, DN 100 MM, PARA REDE COLETORA DE ESGOTO (NBR 10569)</t>
  </si>
  <si>
    <t>LUVA DE CORRER PVC, JE, DN 150 MM, PARA REDE COLETORA DE ESGOTO (NBR 10569)</t>
  </si>
  <si>
    <t>LUVA DE CORRER PVC, JE, DN 200 MM, PARA REDE COLETORA DE ESGOTO (NBR 10569)</t>
  </si>
  <si>
    <t>LUVA DE CORRER PVC, JE, DN 250 MM, PARA REDE COLETORA DE ESGOTO (NBR 10569)</t>
  </si>
  <si>
    <t>LUVA DE CORRER PVC, JE, DN 300 MM, PARA REDE COLETORA DE ESGOTO (NBR 10569)</t>
  </si>
  <si>
    <t>LUVA DE CORRER, CPVC, SOLDAVEL, 15 MM, PARA AGUA QUENTE PREDIAL</t>
  </si>
  <si>
    <t>LUVA DE CORRER, CPVC, SOLDAVEL, 22 MM, PARA AGUA QUENTE PREDIAL</t>
  </si>
  <si>
    <t>LUVA DE CORRER, CPVC, SOLDAVEL, 28 MM, PARA AGUA QUENTE PREDIAL</t>
  </si>
  <si>
    <t>LUVA DE CORRER, CPVC, SOLDAVEL, 35 MM, PARA AGUA QUENTE PREDIAL</t>
  </si>
  <si>
    <t>LUVA DE CORRER, CPVC, SOLDAVEL, 42 MM, PARA AGUA QUENTE PREDIAL</t>
  </si>
  <si>
    <t>LUVA DE CORRER, PVC PBA, JE, DN 100 / DE 110 MM, PARA REDE AGUA (NBR 10351)</t>
  </si>
  <si>
    <t>LUVA DE CORRER, PVC PBA, JE, DN 50 / DE 60 MM, PARA REDE AGUA (NBR 10351)</t>
  </si>
  <si>
    <t>LUVA DE CORRER, PVC PBA, JE, DN 75 / DE 85 MM, PARA REDE AGUA (NBR 10351)</t>
  </si>
  <si>
    <t>LUVA DE CORRER, PVC SERIE REFORCADA - R, 100 MM, PARA ESGOTO PREDIAL</t>
  </si>
  <si>
    <t>LUVA DE CORRER, PVC SERIE REFORCADA - R, 150 MM, PARA ESGOTO PREDIAL</t>
  </si>
  <si>
    <t>LUVA DE CORRER, PVC SERIE REFORCADA - R, 75 MM, PARA ESGOTO PREDIAL</t>
  </si>
  <si>
    <t>LUVA DE CORRER, PVC, DN 100 MM, PARA ESGOTO PREDIAL</t>
  </si>
  <si>
    <t>LUVA DE CORRER, PVC, DN 50 MM, PARA ESGOTO PREDIAL</t>
  </si>
  <si>
    <t>LUVA DE CORRER, PVC, DN 75 MM, PARA ESGOTO PREDIAL</t>
  </si>
  <si>
    <t>LUVA DE FERRO GALVANIZADO, COM ROSCA BSP MACHO/FEMEA, DE 3/4"</t>
  </si>
  <si>
    <t>LUVA DE FERRO GALVANIZADO, COM ROSCA BSP, DE 1 1/2"</t>
  </si>
  <si>
    <t>LUVA DE FERRO GALVANIZADO, COM ROSCA BSP, DE 1 1/4"</t>
  </si>
  <si>
    <t>LUVA DE FERRO GALVANIZADO, COM ROSCA BSP, DE 1/2"</t>
  </si>
  <si>
    <t>LUVA DE FERRO GALVANIZADO, COM ROSCA BSP, DE 1"</t>
  </si>
  <si>
    <t>LUVA DE FERRO GALVANIZADO, COM ROSCA BSP, DE 2 1/2"</t>
  </si>
  <si>
    <t>LUVA DE FERRO GALVANIZADO, COM ROSCA BSP, DE 2"</t>
  </si>
  <si>
    <t>LUVA DE FERRO GALVANIZADO, COM ROSCA BSP, DE 3/4"</t>
  </si>
  <si>
    <t>LUVA DE FERRO GALVANIZADO, COM ROSCA BSP, DE 3"</t>
  </si>
  <si>
    <t>LUVA DE FERRO GALVANIZADO, COM ROSCA BSP, DE 4"</t>
  </si>
  <si>
    <t>LUVA DE FERRO GALVANIZADO, COM ROSCA BSP, DE 5"</t>
  </si>
  <si>
    <t>LUVA DE FERRO GALVANIZADO, COM ROSCA BSP, DE 6"</t>
  </si>
  <si>
    <t>LUVA DE PRESSAO, EM PVC, DE 20 MM, PARA ELETRODUTO FLEXIVEL</t>
  </si>
  <si>
    <t>LUVA DE PRESSAO, EM PVC, DE 25 MM, PARA ELETRODUTO FLEXIVEL</t>
  </si>
  <si>
    <t>LUVA DE PRESSAO, EM PVC, DE 32 MM, PARA ELETRODUTO FLEXIVEL</t>
  </si>
  <si>
    <t>LUVA DE REDUCAO DE FERRO GALVANIZADO, COM ROSCA BSP MACHO/FEMEA, DE 1 1/2" X 1"</t>
  </si>
  <si>
    <t>LUVA DE REDUCAO DE FERRO GALVANIZADO, COM ROSCA BSP MACHO/FEMEA, DE 1" X 1/2"</t>
  </si>
  <si>
    <t>LUVA DE REDUCAO DE FERRO GALVANIZADO, COM ROSCA BSP MACHO/FEMEA, DE 3/4" X 1/2"</t>
  </si>
  <si>
    <t>LUVA DE REDUCAO DE FERRO GALVANIZADO, COM ROSCA BSP, DE 1 1/2" X 1 1/4"</t>
  </si>
  <si>
    <t>LUVA DE REDUCAO DE FERRO GALVANIZADO, COM ROSCA BSP, DE 1 1/2" X 1/2"</t>
  </si>
  <si>
    <t>LUVA DE REDUCAO DE FERRO GALVANIZADO, COM ROSCA BSP, DE 1 1/2" X 1"</t>
  </si>
  <si>
    <t>LUVA DE REDUCAO DE FERRO GALVANIZADO, COM ROSCA BSP, DE 1 1/2" X 3/4"</t>
  </si>
  <si>
    <t>LUVA DE REDUCAO DE FERRO GALVANIZADO, COM ROSCA BSP, DE 1 1/4" X 1/2"</t>
  </si>
  <si>
    <t>LUVA DE REDUCAO DE FERRO GALVANIZADO, COM ROSCA BSP, DE 1 1/4" X 1"</t>
  </si>
  <si>
    <t>LUVA DE REDUCAO DE FERRO GALVANIZADO, COM ROSCA BSP, DE 1 1/4" X 3/4"</t>
  </si>
  <si>
    <t>LUVA DE REDUCAO DE FERRO GALVANIZADO, COM ROSCA BSP, DE 1" X 1/2"</t>
  </si>
  <si>
    <t>LUVA DE REDUCAO DE FERRO GALVANIZADO, COM ROSCA BSP, DE 1" X 3/4"</t>
  </si>
  <si>
    <t>LUVA DE REDUCAO DE FERRO GALVANIZADO, COM ROSCA BSP, DE 2 1/2" X 1 1/2"</t>
  </si>
  <si>
    <t>LUVA DE REDUCAO DE FERRO GALVANIZADO, COM ROSCA BSP, DE 2 1/2" X 2"</t>
  </si>
  <si>
    <t>LUVA DE REDUCAO DE FERRO GALVANIZADO, COM ROSCA BSP, DE 2" X 1 1/2"</t>
  </si>
  <si>
    <t>LUVA DE REDUCAO DE FERRO GALVANIZADO, COM ROSCA BSP, DE 2" X 1 1/4"</t>
  </si>
  <si>
    <t>LUVA DE REDUCAO DE FERRO GALVANIZADO, COM ROSCA BSP, DE 2" X 1"</t>
  </si>
  <si>
    <t>LUVA DE REDUCAO DE FERRO GALVANIZADO, COM ROSCA BSP, DE 3/4" X 1/2"</t>
  </si>
  <si>
    <t>LUVA DE REDUCAO DE FERRO GALVANIZADO, COM ROSCA BSP, DE 3" X 1 1/2"</t>
  </si>
  <si>
    <t>LUVA DE REDUCAO DE FERRO GALVANIZADO, COM ROSCA BSP, DE 3" X 2 1/2"</t>
  </si>
  <si>
    <t>LUVA DE REDUCAO DE FERRO GALVANIZADO, COM ROSCA BSP, DE 3" X 2"</t>
  </si>
  <si>
    <t>LUVA DE REDUCAO DE FERRO GALVANIZADO, COM ROSCA BSP, DE 4" X 2 1/2"</t>
  </si>
  <si>
    <t>LUVA DE REDUCAO DE FERRO GALVANIZADO, COM ROSCA BSP, DE 4" X 2"</t>
  </si>
  <si>
    <t>LUVA DE REDUCAO DE FERRO GALVANIZADO, COM ROSCA BSP, DE 4" X 3"</t>
  </si>
  <si>
    <t>LUVA DE REDUCAO ROSCAVEL, PVC, 1" X 3/4", PARA AGUA FRIA PREDIAL</t>
  </si>
  <si>
    <t>LUVA DE REDUCAO ROSCAVEL, PVC, 3/4" X 1/2", PARA AGUA FRIA PREDIAL</t>
  </si>
  <si>
    <t>LUVA DE REDUCAO SOLDAVEL, PVC, 25 MM X 20 MM, PARA AGUA FRIA PREDIAL</t>
  </si>
  <si>
    <t>LUVA DE REDUCAO SOLDAVEL, PVC, 32 MM X 25 MM, PARA AGUA FRIA PREDIAL</t>
  </si>
  <si>
    <t>LUVA DE REDUCAO SOLDAVEL, PVC, 40 MM X 32 MM, PARA AGUA FRIA PREDIAL</t>
  </si>
  <si>
    <t>LUVA DE REDUCAO SOLDAVEL, PVC, 60 MM X 50 MM, PARA AGUA FRIA PREDIAL</t>
  </si>
  <si>
    <t>LUVA DE REDUCAO, PVC, SOLDAVEL, 50 X 25 MM, PARA AGUA FRIA PREDIAL</t>
  </si>
  <si>
    <t>LUVA DE TRANSICAO DE CPVC X PVC, SOLDAVEL, 22 X 25 MM, PARA AGUA QUENTE</t>
  </si>
  <si>
    <t>LUVA DE TRANSICAO, CPVC, SOLDAVEL, 42 MM X 1 1/2", PARA AGUA QUENTE</t>
  </si>
  <si>
    <t>LUVA DE TRANSICAO, CPVC, SOLDAVEL, 54 MM X 2", PARA AGUA QUENTE PREDIAL</t>
  </si>
  <si>
    <t>LUVA DE TRANSICAO, CPVC, 15 MM X 1/2", PARA AGUA QUENTE PREDIAL</t>
  </si>
  <si>
    <t>LUVA DE TRANSICAO, CPVC, 22 MM X 1/2", PARA AGUA QUENTE</t>
  </si>
  <si>
    <t>LUVA DUPLA, PVC LEVE, DN 150 MM</t>
  </si>
  <si>
    <t>LUVA EM PVC RIGIDO ROSCAVEL, DE 1 1/2", PARA ELETRODUTO</t>
  </si>
  <si>
    <t>LUVA EM PVC RIGIDO ROSCAVEL, DE 1 1/4", PARA ELETRODUTO</t>
  </si>
  <si>
    <t>LUVA EM PVC RIGIDO ROSCAVEL, DE 1/2", PARA ELETRODUTO</t>
  </si>
  <si>
    <t>LUVA EM PVC RIGIDO ROSCAVEL, DE 1", PARA ELETRODUTO</t>
  </si>
  <si>
    <t>LUVA EM PVC RIGIDO ROSCAVEL, DE 2 1/2", PARA ELETRODUTO</t>
  </si>
  <si>
    <t>LUVA EM PVC RIGIDO ROSCAVEL, DE 2", PARA ELETRODUTO</t>
  </si>
  <si>
    <t>LUVA EM PVC RIGIDO ROSCAVEL, DE 3/4", PARA ELETRODUTO</t>
  </si>
  <si>
    <t>LUVA EM PVC RIGIDO ROSCAVEL, DE 3", PARA ELETRODUTO</t>
  </si>
  <si>
    <t>LUVA EM PVC RIGIDO ROSCAVEL, DE 4", PARA ELETRODUTO</t>
  </si>
  <si>
    <t>LUVA PASSANTE DE COBRE (REF 601) SEM ANEL DE SOLDA, BOLSA 15 MM</t>
  </si>
  <si>
    <t>LUVA PASSANTE DE COBRE (REF 601) SEM ANEL DE SOLDA, BOLSA 22 MM</t>
  </si>
  <si>
    <t>LUVA PASSANTE DE COBRE (REF 601) SEM ANEL DE SOLDA, BOLSA 28 MM</t>
  </si>
  <si>
    <t>LUVA PASSANTE DE COBRE (REF 601) SEM ANEL DE SOLDA, BOLSA 35 MM</t>
  </si>
  <si>
    <t>LUVA PASSANTE DE COBRE (REF 601) SEM ANEL DE SOLDA, BOLSA 42 MM</t>
  </si>
  <si>
    <t>LUVA PASSANTE DE COBRE (REF 601) SEM ANEL DE SOLDA, BOLSA 54 MM</t>
  </si>
  <si>
    <t>LUVA PASSANTE DE COBRE (REF 601) SEM ANEL DE SOLDA, BOLSA 66 MM</t>
  </si>
  <si>
    <t>LUVA PVC SOLDAVEL, 110 MM, PARA AGUA FRIA PREDIAL</t>
  </si>
  <si>
    <t>LUVA PVC SOLDAVEL, 20 MM, PARA AGUA FRIA PREDIAL</t>
  </si>
  <si>
    <t>LUVA PVC SOLDAVEL, 25 MM, PARA AGUA FRIA PREDIAL</t>
  </si>
  <si>
    <t>LUVA PVC SOLDAVEL, 32 MM, PARA AGUA FRIA PREDIAL</t>
  </si>
  <si>
    <t>LUVA PVC SOLDAVEL, 40 MM, PARA AGUA FRIA PREDIAL</t>
  </si>
  <si>
    <t>LUVA PVC SOLDAVEL, 50 MM, PARA AGUA FRIA PREDIAL</t>
  </si>
  <si>
    <t>LUVA PVC SOLDAVEL, 60 MM, PARA AGUA FRIA PREDIAL</t>
  </si>
  <si>
    <t>LUVA PVC SOLDAVEL, 75 MM, PARA AGUA FRIA PREDIAL</t>
  </si>
  <si>
    <t>LUVA PVC SOLDAVEL, 85 MM, PARA AGUA FRIA PREDIAL</t>
  </si>
  <si>
    <t>LUVA PVC, ROSCAVEL,  2 1/2",  AGUA FRIA PREDIAL</t>
  </si>
  <si>
    <t>LUVA PVC, ROSCAVEL, 1 1/2",  AGUA FRIA PREDIAL</t>
  </si>
  <si>
    <t>LUVA PVC, ROSCAVEL, 1 1/4", AGUA FRIA PREDIAL</t>
  </si>
  <si>
    <t>LUVA PVC, ROSCAVEL, 2",  AGUA FRIA PREDIAL</t>
  </si>
  <si>
    <t>LUVA PVC, ROSCAVEL, 3", AGUA FRIA PREDIAL</t>
  </si>
  <si>
    <t>LUVA RASPA DE COURO, CANO CURTO (PUNHO *7* CM)</t>
  </si>
  <si>
    <t>LUVA ROSCAVEL, PVC, 1/2", AGUA FRIA PREDIAL</t>
  </si>
  <si>
    <t>LUVA ROSCAVEL, PVC, 1", AGUA FRIA PREDIAL</t>
  </si>
  <si>
    <t>LUVA ROSCAVEL, PVC, 3/4", AGUA FRIA PREDIAL</t>
  </si>
  <si>
    <t>LUVA SIMPLES, PVC PBA, JE, DN 100 / DE 110 MM, PARA REDE AGUA (NBR 10351)</t>
  </si>
  <si>
    <t>LUVA SIMPLES, PVC PBA, JE, DN 50 / DE 60 MM, PARA REDE AGUA (NBR 10351)</t>
  </si>
  <si>
    <t>LUVA SIMPLES, PVC PBA, JE, DN 75 / DE 85 MM, PARA REDE AGUA (NBR 10351)</t>
  </si>
  <si>
    <t>LUVA SIMPLES, PVC SERIE REFORCADA - R, 100 MM, PARA ESGOTO PREDIAL</t>
  </si>
  <si>
    <t>LUVA SIMPLES, PVC SERIE REFORCADA - R, 150 MM, PARA ESGOTO PREDIAL</t>
  </si>
  <si>
    <t>LUVA SIMPLES, PVC SERIE REFORCADA - R, 40 MM, PARA ESGOTO PREDIAL</t>
  </si>
  <si>
    <t>LUVA SIMPLES, PVC SERIE REFORCADA - R, 50 MM, PARA ESGOTO PREDIAL</t>
  </si>
  <si>
    <t>LUVA SIMPLES, PVC SERIE REFORCADA - R, 75 MM, PARA ESGOTO PREDIAL</t>
  </si>
  <si>
    <t>LUVA SIMPLES, PVC, SOLDAVEL, DN 100 MM, SERIE NORMAL, PARA ESGOTO PREDIAL</t>
  </si>
  <si>
    <t>LUVA SIMPLES, PVC, SOLDAVEL, DN 150 MM, SERIE NORMAL, PARA ESGOTO PREDIAL</t>
  </si>
  <si>
    <t>LUVA SIMPLES, PVC, SOLDAVEL, DN 40 MM, SERIE NORMAL, PARA ESGOTO PREDIAL</t>
  </si>
  <si>
    <t>LUVA SIMPLES, PVC, SOLDAVEL, DN 50 MM, SERIE NORMAL, PARA ESGOTO PREDIAL</t>
  </si>
  <si>
    <t>LUVA SIMPLES, PVC, SOLDAVEL, DN 75 MM, SERIE NORMAL, PARA ESGOTO PREDIAL</t>
  </si>
  <si>
    <t>LUVA SOLDAVEL COM BUCHA DE LATAO, PVC, 20 MM X 1/2"</t>
  </si>
  <si>
    <t>LUVA SOLDAVEL COM BUCHA DE LATAO, PVC, 25 MM X 1/2"</t>
  </si>
  <si>
    <t>LUVA SOLDAVEL COM BUCHA DE LATAO, PVC, 25 MM X 3/4"</t>
  </si>
  <si>
    <t>LUVA SOLDAVEL COM BUCHA DE LATAO, PVC, 32 MM X 1"</t>
  </si>
  <si>
    <t>LUVA SOLDAVEL COM ROSCA, PVC, 20 MM X 1/2", PARA AGUA FRIA PREDIAL</t>
  </si>
  <si>
    <t>LUVA SOLDAVEL COM ROSCA, PVC, 25 MM X 1/2", PARA AGUA FRIA PREDIAL</t>
  </si>
  <si>
    <t>LUVA SOLDAVEL COM ROSCA, PVC, 25 MM X 3/4", PARA AGUA FRIA PREDIAL</t>
  </si>
  <si>
    <t>LUVA SOLDAVEL COM ROSCA, PVC, 32 MM X 1", PARA AGUA FRIA PREDIAL</t>
  </si>
  <si>
    <t>LUVA SOLDAVEL COM ROSCA, PVC, 40 MM X 1 1/4", PARA AGUA FRIA PREDIAL</t>
  </si>
  <si>
    <t>LUVA SOLDAVEL COM ROSCA, PVC, 50 MM X 1 1/2", PARA AGUA FRIA PREDIAL</t>
  </si>
  <si>
    <t>LUVA, PEAD PE 100,  DE 400 MM, PARA ELETROFUSAO</t>
  </si>
  <si>
    <t>LUVA, PEAD PE 100,  DE 63 MM, PARA ELETROFUSAO</t>
  </si>
  <si>
    <t>LUVA, PEAD PE 100, DE 125 MM, PARA ELETROFUSAO</t>
  </si>
  <si>
    <t>LUVA, PEAD PE 100, DE 20 MM, PARA ELETROFUSAO</t>
  </si>
  <si>
    <t>LUVA, PEAD PE 100, DE 200 MM, PARA ELETROFUSAO</t>
  </si>
  <si>
    <t>LUVA, PEAD PE 100, DE 32 MM, PARA ELETROFUSAO</t>
  </si>
  <si>
    <t>MACANETA ALAVANCA, RETA OU CURVA, MACICA, CROMADA, COMPRIMENTO DE 10 A 16 CM, ACABAMENTO PADRAO MEDIO - SOMENTE MACANETAS</t>
  </si>
  <si>
    <t>MACANETA ALAVANCA, RETA SIMPLES / OCA, CROMADA, COMPRIMENTO DE 10 A 16 CM, ACABAMENTO PADRAO POPULAR - SOMENTE MACANETAS</t>
  </si>
  <si>
    <t>MACANETA TIPO BOLA, CROMADA,  DIAMETRO APROXIMADO DE *2 1/2*", (SOMENTE MACANETAS)</t>
  </si>
  <si>
    <t>MACARICO DE SOLDA 201 PARA EXTENSAO GLP OU ACETILENO</t>
  </si>
  <si>
    <t>MACARIQUEIRO</t>
  </si>
  <si>
    <t>MACARIQUEIRO (MENSALISTA)</t>
  </si>
  <si>
    <t>MADEIRA ROLICA SEM TRATAMENTO, EUCALIPTO OU EQUIVALENTE DA REGIAO, H = 3 M, D = 12 A 15 CM (PARA ESCORAMENTO)</t>
  </si>
  <si>
    <t>MADEIRA ROLICA SEM TRATAMENTO, EUCALIPTO OU EQUIVALENTE DA REGIAO, H = 3 M, D = 16 A 19 CM (PARA ESCORAMENTO)</t>
  </si>
  <si>
    <t>MADEIRA ROLICA SEM TRATAMENTO, EUCALIPTO OU EQUIVALENTE DA REGIAO, H = 3 M, D = 20 A 24 CM (PARA ESCORAMENTO)</t>
  </si>
  <si>
    <t>MADEIRA ROLICA SEM TRATAMENTO, EUCALIPTO OU EQUIVALENTE DA REGIAO, H = 3 M, D = 8 A 11 CM (PARA ESCORAMENTO)</t>
  </si>
  <si>
    <t>MADEIRA ROLICA SEM TRATAMENTO, EUCALIPTO OU EQUIVALENTE DA REGIAO, H = 6 M, D = 12 A 15 CM (PARA ESCORAMENTO)</t>
  </si>
  <si>
    <t>MADEIRA ROLICA SEM TRATAMENTO, EUCALIPTO OU EQUIVALENTE DA REGIAO, H = 6 M, D = 8 A 11 CM (PARA ESCORAMENTO)</t>
  </si>
  <si>
    <t>MADEIRA ROLICA TRATADA, EUCALIPTO OU EQUIVALENTE DA REGIAO, H = 12 M, D = 20 A 24 CM (PARA POSTE)</t>
  </si>
  <si>
    <t>MADEIRA ROLICA TRATADA, EUCALIPTO OU EQUIVALENTE DA REGIAO, H = 2,2 M, D = 8 A 11 CM (PARA CERCA)</t>
  </si>
  <si>
    <t>MADEIRA ROLICA TRATADA, EUCALIPTO OU EQUIVALENTE DA REGIAO, H = 2,20 M, D = 16 A 19 CM (PARA CERCA)</t>
  </si>
  <si>
    <t>MADEIRA ROLICA TRATADA, EUCALIPTO OU EQUIVALENTE DA REGIAO, H = 3 M, D = 12 A 15 CM</t>
  </si>
  <si>
    <t>MADEIRA ROLICA TRATADA, EUCALIPTO OU EQUIVALENTE DA REGIAO, H = 3 M, D = 4 A 7 CM (PARA CAIBRO)</t>
  </si>
  <si>
    <t>MADEIRA ROLICA TRATADA, EUCALIPTO OU EQUIVALENTE DA REGIAO, H = 6 M, D = 16 A 19 CM</t>
  </si>
  <si>
    <t>MADEIRA ROLICA TRATADA, EUCALIPTO OU EQUIVALENTE DA REGIAO, H = 6,5 M, D = 25 A 29 CM</t>
  </si>
  <si>
    <t>MADEIRA ROLICA TRATADA, EUCALIPTO OU EQUIVALENTE DA REGIAO, H = 6,5 M, D = 30 A 34 CM</t>
  </si>
  <si>
    <t>MANGOTE DE SEGURANCA EM RASPA DE COURO</t>
  </si>
  <si>
    <t>MANGUEIRA CRISTAL PARA NIVEL, LISA, PVC TRANSPARENTE, 3/8" X1,5 MM</t>
  </si>
  <si>
    <t>MANGUEIRA CRISTAL PARA NIVEL, LISA, PVC TRANSPARENTE, 5/16" X1 MM</t>
  </si>
  <si>
    <t>MANGUEIRA CRISTAL, LISA, PVC TRANSPARENTE, 1/2" X 2 MM</t>
  </si>
  <si>
    <t>MANGUEIRA CRISTAL, LISA, PVC TRANSPARENTE, 1/4" X1 MM</t>
  </si>
  <si>
    <t>MANGUEIRA CRISTAL, LISA, PVC TRANSPARENTE, 1/4" X1,5 MM</t>
  </si>
  <si>
    <t>MANGUEIRA CRISTAL, LISA, PVC TRANSPARENTE, 3/4" X 2 MM</t>
  </si>
  <si>
    <t>MANGUEIRA DE INCENDIO, TIPO 1, DE 1 1/2", COMPRIMENTO = 15 M, TECIDO EM FIO DE POLIESTER E TUBO INTERNO EM BORRACHA SINTETICA, COM UNIOES ENGATE RAPIDO</t>
  </si>
  <si>
    <t>MANGUEIRA DE INCENDIO, TIPO 1, DE 1 1/2", COMPRIMENTO = 20 M, TECIDO EM FIO DE POLIESTER E TUBO INTERNO EM BORRACHA SINTETICA, COM UNIOES ENGATE RAPIDO</t>
  </si>
  <si>
    <t>MANGUEIRA DE INCENDIO, TIPO 1, DE 1 1/2", COMPRIMENTO = 25 M, TECIDO EM FIO DE POLIESTER E TUBO INTERNO EM BORRACHA SINTETICA, COM UNIOES ENGATE RAPIDO</t>
  </si>
  <si>
    <t>MANGUEIRA DE INCENDIO, TIPO 1, DE 1 1/2", COMPRIMENTO = 30 M, TECIDO EM FIO DE POLIESTER E TUBO INTERNO EM BORRACHA SINTETICA, COM UNIOES ENGATE RAPIDO</t>
  </si>
  <si>
    <t>MANGUEIRA DE INCENDIO, TIPO 2, DE 1 1/2", COMPRIMENTO = 15 M, TECIDO EM FIO DE POLIESTER E TUBO INTERNO EM BORRACHA SINTETICA, COM UNIOES ENGATE RAPIDO</t>
  </si>
  <si>
    <t>MANGUEIRA DE INCENDIO, TIPO 2, DE 1 1/2", COMPRIMENTO = 20 M, TECIDO EM FIO DE POLIESTER E TUBO INTERNO EM BORRACHA SINTETICA, COM UNIOES</t>
  </si>
  <si>
    <t>MANGUEIRA DE INCENDIO, TIPO 2, DE 1 1/2", COMPRIMENTO = 25 M, TECIDO EM FIO DE POLIESTER E TUBO INTERNO EM BORRACHA SINTETICA, COM UNIOES</t>
  </si>
  <si>
    <t>MANGUEIRA DE INCENDIO, TIPO 2, DE 1 1/2", COMPRIMENTO = 30 M, TECIDO EM FIO DE POLIESTER E TUBO INTERNO EM BORRACHA SINTETICA, COM UNIOES</t>
  </si>
  <si>
    <t>MANGUEIRA DE INCENDIO, TIPO 2, DE 2 1/2", COMPRIMENTO = 15 M, TECIDO EM FIO DE POLIESTER E TUBO INTERNO EM BORRACHA SINTETICA, COM UNIOES ENGATE RAPIDO</t>
  </si>
  <si>
    <t>MANGUEIRA DE INCENDIO, TIPO 2, DE 2 1/2", COMPRIMENTO = 20 M, TECIDO EM FIO DE POLIESTER E TUBO INTERNO EM BORRACHA SINTETICA, COM UNIOES</t>
  </si>
  <si>
    <t>MANGUEIRA DE INCENDIO, TIPO 2, DE 2 1/2", COMPRIMENTO = 25 M, TECIDO EM FIO DE POLIESTER E TUBO INTERNO EM BORRACHA SINTETICA, COM UNIOES ENGATE RAPIDO</t>
  </si>
  <si>
    <t>MANGUEIRA DE INCENDIO, TIPO 2, DE 2 1/2", COMPRIMENTO = 30 M, TECIDO EM FIO DE POLIESTER E TUBO INTERNO EM BORRACHA SINTETICA, COM UNIOES ENGATE RAPIDO</t>
  </si>
  <si>
    <t>MANGUEIRA DE PVC FLEXIVEL,TIPO FLAT/ACHATADA, COR LARANJA, D = 1 1/2" (40 MM), PARA CONDUCAO DE AGUA, SERVICOS LEVES E MEDIOS</t>
  </si>
  <si>
    <t>MANIPULADOR TELESCOPICO, POTENCIA DE 101 HP, CAPACIDADE DE CARGA DE 3.500 KG, ALTURA MAXIMA DE ELEVACAO DE 12 M</t>
  </si>
  <si>
    <t>MANIPULADOR TELESCOPICO, POTENCIA DE 85 HP, CAPACIDADE DE CARGA DE 3.500 KG, ALTURA MAXIMA DE ELEVACAO DE 12,3 M</t>
  </si>
  <si>
    <t>MANTA DE BORRACHA ANTIRRUIDO 5 MM</t>
  </si>
  <si>
    <t>MANTA LIQUIDA DE BASE ASFALTICA MODIFICADA COM A ADICAO DE ELASTOMEROS DILUIDOS EM SOLVENTE ORGANICO, APLICACAO A FRIO (MEMBRANA IMPERMEABILIZANTE ASFASTICA)</t>
  </si>
  <si>
    <t>MANTA TERMOPLASTICA, PEAD, GEOMEMBRANA LISA, E = 0,50 MM ( NBR 15352)</t>
  </si>
  <si>
    <t>MANTA TERMOPLASTICA, PEAD, GEOMEMBRANA LISA, E = 0,75 MM ( NBR 15352)</t>
  </si>
  <si>
    <t>MANTA TERMOPLASTICA, PEAD, GEOMEMBRANA LISA, E = 0,80 MM ( NBR 15352)</t>
  </si>
  <si>
    <t>MANTA TERMOPLASTICA, PEAD, GEOMEMBRANA LISA, E = 1,00 MM ( NBR 15352)</t>
  </si>
  <si>
    <t>MANTA TERMOPLASTICA, PEAD, GEOMEMBRANA LISA, E = 1,50 MM ( NBR 15352)</t>
  </si>
  <si>
    <t>MANTA TERMOPLASTICA, PEAD, GEOMEMBRANA LISA, E = 2,00 MM ( NBR 15352)</t>
  </si>
  <si>
    <t>MANTA TERMOPLASTICA, PEAD, GEOMEMBRANA LISA, E = 2,50 MM ( NBR 15352)</t>
  </si>
  <si>
    <t>MANTA TERMOPLASTICA, PEAD, GEOMEMBRANA TEXTURIZADA EM AMBAS AS FACES, E = 0,50 MM (NBR 15352)</t>
  </si>
  <si>
    <t>MANTA TERMOPLASTICA, PEAD, GEOMEMBRANA TEXTURIZADA EM AMBAS AS FACES, E = 0,75 MM (NBR 15352)</t>
  </si>
  <si>
    <t>MANTA TERMOPLASTICA, PEAD, GEOMEMBRANA TEXTURIZADA EM AMBAS AS FACES, E = 0,80 MM (NBR 15352)</t>
  </si>
  <si>
    <t>MANTA TERMOPLASTICA, PEAD, GEOMEMBRANA TEXTURIZADA EM AMBAS AS FACES, E = 1,00 MM (NBR 15352)</t>
  </si>
  <si>
    <t>MANTA TERMOPLASTICA, PEAD, GEOMEMBRANA TEXTURIZADA EM AMBAS AS FACES, E = 1,50 MM (NBR 15352)</t>
  </si>
  <si>
    <t>MANTA TERMOPLASTICA, PEAD, GEOMEMBRANA TEXTURIZADA EM AMBAS AS FACES, E = 2,00 MM (NBR 15352)</t>
  </si>
  <si>
    <t>MANTA TERMOPLASTICA, PEAD, GEOMEMBRANA TEXTURIZADA EM AMBAS AS FACES, E = 2,50 MM (NBR 15352)</t>
  </si>
  <si>
    <t>MAQUINA DEMARCADORA DE FAIXA DE TRAFEGO A FRIO, AUTOPROPELIDA, MOTOR DIESEL 38 HP</t>
  </si>
  <si>
    <t>MAQUINA EXTRUSORA DE CONCRETO PARA GUIAS E SARJETAS, COM MOTOR A DIESEL DE 14 CV</t>
  </si>
  <si>
    <t>MAQUINA MANUAL TIPO PRENSA PARA PRODUCAO DE BLOCOS E PAVIMENTOS DE CONCRETO, COM MOTOR ELETRICO TRIFASICO PARA VIBRACAO, POTENCIA TOTAL INSTALADA DE 1,5 KW</t>
  </si>
  <si>
    <t>MAQUINA PARA CORTE COM DISCO ABRASIVO DE DIAMETRO DE 18'' (450 MM), COM MOTOR ELETRICO TRIFASICO DE 10 CV</t>
  </si>
  <si>
    <t>MARCENEIRO</t>
  </si>
  <si>
    <t>MARCENEIRO (MENSALISTA)</t>
  </si>
  <si>
    <t>MARMORISTA / GRANITEIRO</t>
  </si>
  <si>
    <t>MARMORISTA / GRANITEIRO (MENSALISTA)</t>
  </si>
  <si>
    <t>MARTELO DE SOLDADOR/PICADOR DE SOLDA</t>
  </si>
  <si>
    <t>MARTELO DEMOLIDOR PNEUMATICO MANUAL, COM REDUCAO DE VIBRACAO, PESO DE 21 KG</t>
  </si>
  <si>
    <t>MARTELO DEMOLIDOR PNEUMATICO MANUAL, COM REDUCAO DE VIBRACAO, PESO DE 31,5 KG</t>
  </si>
  <si>
    <t>MARTELO DEMOLIDOR PNEUMATICO MANUAL, PADRAO, PESO DE 32 KG</t>
  </si>
  <si>
    <t>MARTELO PERFURADOR PNEUMATICO MANUAL, DE SUPERFICIE, COM AVANCO DE COLUNA, PESO DE 22 KG</t>
  </si>
  <si>
    <t>MARTELO PERFURADOR PNEUMATICO MANUAL, HASTE 25 X 75 MM, 21 KG</t>
  </si>
  <si>
    <t>MARTELO PERFURADOR PNEUMATICO MANUAL, PESO DE 25 KG, COM SILENCIADOR</t>
  </si>
  <si>
    <t>MASCARA DE SEGURANCA PARA SOLDA COM ESCUDO DE CELERON E CARNEIRA DE PLASTICO COM REGULAGEM</t>
  </si>
  <si>
    <t>MASSA A OLEO PARA MADEIRA</t>
  </si>
  <si>
    <t>MASSA ACRILICA</t>
  </si>
  <si>
    <t>MASSA ACRILICA PARA PAREDES INTERIOR/EXTERIOR</t>
  </si>
  <si>
    <t>MASSA CORRIDA PVA PARA PAREDES INTERNAS</t>
  </si>
  <si>
    <t>MASSA DE REJUNTE EM PO PARA DRYWALL, A BASE DE GESSO, SECAGEM RAPIDA, PARA TRATAMENTO DE JUNTAS DE CHAPA DE GESSO (COM ADICAO DE AGUA)</t>
  </si>
  <si>
    <t>MASSA DE REJUNTE PRONTA PARA TRATAMENTO DE JUNTAS DE CHAPA DE GESSO PARA DRYWALL, SEM ADICAO DE AGUA</t>
  </si>
  <si>
    <t>MASSA EPOXI BICOMPONENTE (MASSA + CATALIZADOR)</t>
  </si>
  <si>
    <t>MASSA EPOXI BICOMPONENTE PARA REPAROS</t>
  </si>
  <si>
    <t>MASSA PARA TEXTURA LISA DE BASE ACRILICA, USO INTERNO E EXTERNO</t>
  </si>
  <si>
    <t>MASSA PARA VIDRO</t>
  </si>
  <si>
    <t>MASSA PLASTICA PARA MARMORE/GRANITO</t>
  </si>
  <si>
    <t>MASTRO SIMPLES GALVANIZADO DIAMETRO NOMINAL 1 1/2", COMPRIMENTO 3 M</t>
  </si>
  <si>
    <t>MASTRO SIMPLES GALVANIZADO DIAMETRO NOMINAL 2", COMPRIMENTO 3 M</t>
  </si>
  <si>
    <t>MATERIAL FILTRANTE (PEDREGULHO) 38 A 25,4 MM (POSTO PEDREIRA/FORNECEDOR, SEM FRETE)</t>
  </si>
  <si>
    <t>MECANICO DE EQUIPAMENTOS PESADOS</t>
  </si>
  <si>
    <t>MECANICO DE EQUIPAMENTOS PESADOS (MENSALISTA)</t>
  </si>
  <si>
    <t>MECANICO DE REFRIGERACAO</t>
  </si>
  <si>
    <t>MECANICO DE REFRIGERACAO (MENSALISTA)</t>
  </si>
  <si>
    <t>MEDIDOR DE NIVEL ESTATICO E DINAMICO PARA POCO, COMPRIMENTO DE 200 M</t>
  </si>
  <si>
    <t>MEIA CANA DE MADEIRA CEDRINHO OU EQUIVALENTE DA REGIAO, ACABAMENTO PARA FORRO PAULISTA, *2,5 X 2,5* CM</t>
  </si>
  <si>
    <t>MEIA CANA DE MADEIRA PINUS OU EQUIVALENTE DA REGIAO, ACABAMENTO PARA FORRO PAULISTA, *2,5 X 2,5* CM</t>
  </si>
  <si>
    <t>MEIA CANALETA CONCRETO ESTRUTURAL 14 X 19 X 19 CM, FBK 14 MPA (NBR 6136)</t>
  </si>
  <si>
    <t>MEIA CANALETA CONCRETO ESTRUTURAL 14 X 19 X 19 CM, FBK 4,5 MPA (NBR 6136)</t>
  </si>
  <si>
    <t>MEIO BLOCO CONCRETO ESTRUTURAL 14 X 19 X 14 CM, FBK 14 MPA (NBR 6136)</t>
  </si>
  <si>
    <t>MEIO BLOCO CONCRETO ESTRUTURAL 14 X 19 X 14 CM, FBK 4,5 MPA (NBR 6136)</t>
  </si>
  <si>
    <t>MEIO BLOCO CONCRETO ESTRUTURAL 14 X 19 X 19 CM, FBK 14 MPA (NBR 6136)</t>
  </si>
  <si>
    <t>MEIO BLOCO CONCRETO ESTRUTURAL 14 X 19 X 19 CM, FBK 4,5 MPA (NBR 6136)</t>
  </si>
  <si>
    <t>MEIO BLOCO CONCRETO ESTRUTURAL 14 X 19 X 34 CM, FBK 14 MPA (NBR 6136)</t>
  </si>
  <si>
    <t>MEIO BLOCO ESTRUTURAL CERAMICO 14 X 19 X 14 CM, 4,0 MPA (NBR 15270)</t>
  </si>
  <si>
    <t>MEIO BLOCO ESTRUTURAL CERAMICO 14 X 19 X 14 CM, 6,0 MPA (NBR 15270)</t>
  </si>
  <si>
    <t>MEIO BLOCO ESTRUTURAL CERAMICO 14 X 19 X 19 CM, 4,0 MPA (NBR 15270)</t>
  </si>
  <si>
    <t>MEIO BLOCO ESTRUTURAL CERAMICO 14 X 19 X 19 CM, 6,0 MPA (NBR 15270)</t>
  </si>
  <si>
    <t>MEIO-FIO OU GUIA DE CONCRETO, PRE-MOLDADO, COMP 1 M, *30 X 15* CM (H X L)</t>
  </si>
  <si>
    <t>MEIO-FIO OU GUIA DE CONCRETO, PRE-MOLDADO, COMP 1 M, *30 X 15/ 12* CM (H X L1/L2)</t>
  </si>
  <si>
    <t>MEIO-FIO OU GUIA DE CONCRETO, PRE-MOLDADO, COMP 80 CM, *45 X 18 /12* CM (H X L1/L2)</t>
  </si>
  <si>
    <t>MESA VIBRATORIA COM DIMENSOES DE 2,0 X 1,0 M, COM MOTOR ELETRICO DE 2 POLOS E POTENCIA DE 3 CV</t>
  </si>
  <si>
    <t>MESTRE DE OBRAS</t>
  </si>
  <si>
    <t>MESTRE DE OBRAS (MENSALISTA)</t>
  </si>
  <si>
    <t>METACAULIM DE ALTA REATIVIDADE/CAULIM CALCINADO</t>
  </si>
  <si>
    <t>MICRO-TRATOR CORTADOR DE GRAMA COM LARGURA DO CORTE DE 107 CM, COM  2 LAMINAS E DESCARTE LATERAL</t>
  </si>
  <si>
    <t>MICROESFERAS DE VIDRO PARA SINALIZACAO HORIZONTAL VIARIA, TIPO I-B (PREMIX) - NBR 16184</t>
  </si>
  <si>
    <t>MICROESFERAS DE VIDRO PARA SINALIZACAO HORIZONTAL VIARIA, TIPO II-A (DROP-ON) - NBR 16184</t>
  </si>
  <si>
    <t>MICTORIO COLETIVO ACO INOX (AISI 304), E = 0,8 MM, DE *100 X 40 X 30* CM (C X A X P)</t>
  </si>
  <si>
    <t>MICTORIO COLETIVO ACO INOX (AISI 304), E = 0,8 MM, DE *100 X 50 X 35* CM (C X A X P)</t>
  </si>
  <si>
    <t>MICTORIO INDIVIDUAL ACO INOX (AISI 304), E = 0,8 MM, DE *50  X 45  X 35* (C X A X P)</t>
  </si>
  <si>
    <t>MICTORIO SIFONADO LOUCA BRANCA SEM COMPLEMENTOS</t>
  </si>
  <si>
    <t>MICTORIO SIFONADO LOUCA COR SEM COMPLEMENTOS</t>
  </si>
  <si>
    <t>MINICARREGADEIRA SOBRE RODAS, POTENCIA LIQUIDA DE *47* HP, CAPACIDADE NOMINAL DE OPERACAO DE *646* KG</t>
  </si>
  <si>
    <t>MINICARREGADEIRA SOBRE RODAS, POTENCIA LIQUIDA DE *72* HP, CAPACIDADE NOMINAL DE OPERACAO DE *1200* KG</t>
  </si>
  <si>
    <t>MINIESCAVADEIRA SOBRE ESTEIRAS, POTENCIA LIQUIDA DE *30* HP, PESO OPERACIONAL DE *3.500* KG</t>
  </si>
  <si>
    <t>MINIESCAVADEIRA SOBRE ESTEIRAS, POTENCIA LIQUIDA DE *42* HP, PESO OPERACIONAL DE *4.500* KG</t>
  </si>
  <si>
    <t>MINIESCAVADEIRA SOBRE ESTEIRAS, POTENCIA LIQUIDA DE *42* HP, PESO OPERACIONAL DE *5.300* KG</t>
  </si>
  <si>
    <t>MINUTERIA ELETRONICA COLETIVA COM POTENCIA MAXIMA RESISTIVA PARA LAMPADAS FLUORESCENTES DE *300* W ( 110 V ) / *600* W ( 110 V )</t>
  </si>
  <si>
    <t>MISTURADOR BASE PARA CHUVEIRO/BANHEIRA, 1/2 " OU 3/4 ", SOLDAVEL OU ROSCAVEL</t>
  </si>
  <si>
    <t>MISTURADOR CROMADO DE MESA BICA BAIXA PARA LAVATORIO (REF 1875)</t>
  </si>
  <si>
    <t>MISTURADOR CROMADO DE PAREDE PARA LAVATORIO (REF 1178)</t>
  </si>
  <si>
    <t>MISTURADOR DE ARGAMASSA, EIXO HORIZONTAL, CAPACIDADE DE MISTURA 160 KG, MOTOR ELETRICO TRIFASICO 220/380 V, POTENCIA 3 CV</t>
  </si>
  <si>
    <t>MISTURADOR DE ARGAMASSA, EIXO HORIZONTAL, CAPACIDADE DE MISTURA 300 KG, MOTOR ELETRICO TRIFASICO 220/380 V, POTENCIA 5 CV</t>
  </si>
  <si>
    <t>MISTURADOR DE ARGAMASSA, EIXO HORIZONTAL, CAPACIDADE DE MISTURA 600 KG, MOTOR ELETRICO TRIFASICO 220/380 V, POTENCIA 7,5 CV</t>
  </si>
  <si>
    <t>MISTURADOR DE PAREDE CROMADO PARA COZINHA BICA MOVEL COM AREJADOR (REF 1258)</t>
  </si>
  <si>
    <t>MISTURADOR DUPLO HORIZONTAL DE ALTA TURBULENCIA, CAPACIDADE / VOLUME 2 X 500 LITROS, MOTORES ELETRICOS MINIMO 5 CV CADA,  PARA NATA CIMENTO, ARGAMASSA E OUTROS</t>
  </si>
  <si>
    <t>MISTURADOR MONOCOMANDO PARA CHUVEIRO, BASE BRUTA E ACABAMENTO CROMADO</t>
  </si>
  <si>
    <t>MOLA AEREA FECHA PORTA, PARA PORTAS COM LARGURA ACIMA DE 110 CM</t>
  </si>
  <si>
    <t>MOLA AEREA FECHA PORTA, PARA PORTAS COM LARGURA ATE 110 CM</t>
  </si>
  <si>
    <t>MOLA AEREA FECHA PORTA, PARA PORTAS COM LARGURA ATE 95 CM</t>
  </si>
  <si>
    <t>MOLA HIDRAULICA DE PISO P/ VIDRO TEMPERADO 10MM</t>
  </si>
  <si>
    <t>MONTADOR DE ELETROELETRONICOS</t>
  </si>
  <si>
    <t>MONTADOR DE ELETROELETRONICOS (MENSALISTA)</t>
  </si>
  <si>
    <t>MONTADOR DE ESTRUTURAS METALICAS (MENSALISTA)</t>
  </si>
  <si>
    <t>MONTADOR DE MAQUINAS</t>
  </si>
  <si>
    <t>MONTADOR DE MAQUINAS (MENSALISTA)</t>
  </si>
  <si>
    <t>MONTANTE EM BARRA CHATA ACO GALVANIZADO, *65 X 8* MM, ALTURA *1420* MM, PINTURA ELETROSTATICA, COR PRETA</t>
  </si>
  <si>
    <t>MOTOBOMBA AUTOESCORVANTE MOTOR A GASOLINA, POTENCIA 6,0HP, BOCAIS 3" X 3", HM/Q = 5 MCA / 24 M3/H A 52,5 MCA / 5,0 M3/H</t>
  </si>
  <si>
    <t>MOTOBOMBA AUTOESCORVANTE MOTOR ELETRICO TRIFASICO 7,4HP BOCA DIAMETRO DE SUCCAO X RECLAQUE: 2"X2", HM/ Q = 10 M / 73,5 M3/H A 28 M / 8,2 M3 /H</t>
  </si>
  <si>
    <t>MOTOBOMBA AUTOESCORVANTE POTENCIA 5,42 HP, BOCAIS SUCCAO X RECALQUE 2" X 2", A GASOLINA, DIAMETRO DO ROTOR 122 MM HM/Q = 6 MCA / 33,0 M3/H A 28 MCA / 8,0 M3/H</t>
  </si>
  <si>
    <t>MOTOBOMBA CENTRIFUGA, MOTOR A GASOLINA, POTENCIA 5,42 HP, BOCAIS 1 1/2" X 1", DIAMETRO ROTOR 143 MM HM/Q = 6 MCA / 16,8 M3/H A 38 MCA / 6,6 M3/H</t>
  </si>
  <si>
    <t>MOTOBOMBA TRASH (PARA AGUA SUJA) AUTO ESCORVANTE, MOTOR GASOLINA DE 6,41 HP, DIAMETROS DE SUCCAO X RECALQUE: 3" X 3", HM/Q: 10/60 A 23/0</t>
  </si>
  <si>
    <t>MOTOR A DIESEL PARA VIBRADOR DE IMERSAO, DE *4,7* CV</t>
  </si>
  <si>
    <t>MOTOR A GASOLINA PARA VIBRADOR DE IMERSAO, 4 TEMPOS, DE 5,5 CV</t>
  </si>
  <si>
    <t>MOTOR ELETRICO PARA VIBRADOR DE IMERSAO, DE 2 CV, MONOFASICO, 110/220 V</t>
  </si>
  <si>
    <t>MOTOR ELETRICO PARA VIBRADOR DE IMERSAO, DE 2 CV, TRIFASICO, 220/380 V</t>
  </si>
  <si>
    <t>MOTORISTA DE CAMINHAO</t>
  </si>
  <si>
    <t>MOTORISTA DE CAMINHAO-BASCULANTE</t>
  </si>
  <si>
    <t>MOTORISTA DE CAMINHAO-BASCULANTE (MENSALISTA)</t>
  </si>
  <si>
    <t>MOTORISTA DE CAMINHAO-CARRETA</t>
  </si>
  <si>
    <t>MOTORISTA DE CAMINHAO-CARRETA (MENSALISTA)</t>
  </si>
  <si>
    <t>MOTORISTA DE CARRO DE PASSEIO</t>
  </si>
  <si>
    <t>MOTORISTA DE CARRO DE PASSEIO (MENSALISTA)</t>
  </si>
  <si>
    <t>MOTORISTA DE ONIBUS / MICRO-ONIBUS (MENSALISTA)</t>
  </si>
  <si>
    <t>MOTORISTA OPERADOR DE CAMINHAO COM MUNCK (MENSALISTA)</t>
  </si>
  <si>
    <t>MOTOSSERRA PORTATIL COM MOTOR A GASOLINA DE *60* CC</t>
  </si>
  <si>
    <t>MOURAO CONCRETO CURVO, SECAO "T", H = 2,80 M + CURVA COM 0,45 M, COM FUROS PARA FIOS</t>
  </si>
  <si>
    <t>MOURAO DE CONCRETO CURVO,10 X 10 CM, H= *2,60* M + CURVA DE 0,40 M</t>
  </si>
  <si>
    <t>MOURAO DE CONCRETO RETO, *10 X 10* CM, H= 2,30 M</t>
  </si>
  <si>
    <t>MOURAO DE CONCRETO RETO, TIPO ESTICADOR, *10 X 10* CM, H= 2,50 M</t>
  </si>
  <si>
    <t>MOURAO DE CONCRETO RETO, 10 X 10 CM, H= 2,00 M</t>
  </si>
  <si>
    <t>MOURAO DE CONCRETO RETO, 10 X 10 CM, H= 3,00 M</t>
  </si>
  <si>
    <t>MUDA DE ARBUSTO FLORIFERO, CLUSIA/GARDENIA/MOREIA BRANCA/ AZALEIA OU EQUIVALENTE DA REGIAO, H= *50 A 70* CM</t>
  </si>
  <si>
    <t>MUDA DE ARBUSTO FOLHAGEM, SANSAO-DO-CAMPO OU EQUIVALENTE DA REGIAO, H= *50 A 70* CM</t>
  </si>
  <si>
    <t>MUDA DE ARBUSTO, BUXINHO, H= *50* M</t>
  </si>
  <si>
    <t>MUDA DE ARBUSTO, PINGO DE OURO/ VIOLETEIRA, H = *10 A 20* CM</t>
  </si>
  <si>
    <t>MUDA DE ARVORE ORNAMENTAL, OITI/AROEIRA SALSA/ANGICO/IPE/JACARANDA OU EQUIVALENTE  DA REGIAO, H= *1* M</t>
  </si>
  <si>
    <t>MUDA DE ARVORE ORNAMENTAL, OITI/AROEIRA SALSA/ANGICO/IPE/JACARANDA OU EQUIVALENTE  DA REGIAO, H= *2* M</t>
  </si>
  <si>
    <t>MUDA DE PALMEIRA, ARECA, H= *1,50* CM</t>
  </si>
  <si>
    <t>MUDA DE RASTEIRA/FORRACAO, AMENDOIM RASTEIRO/ONZE HORAS/AZULZINHA/IMPATIENS OU EQUIVALENTE DA REGIAO</t>
  </si>
  <si>
    <t>MUFLA TERMINAL PRIMARIA UNIPOLAR USO EXTERNO PARA CABO 25/70MM2 ISOL, 3,6/6KV EM EPR - BORRACHA DE SILICONE</t>
  </si>
  <si>
    <t>MUFLA TERMINAL PRIMARIA UNIPOLAR USO INTERNO PARA CABO 25/70MM2 ISOL 6/10KV EM EPR- BORRACHA DE SILICONE</t>
  </si>
  <si>
    <t>MUFLA TERMINAL PRIMARIA UNIPOLAR USO INTERNO PARA CABO 35/120MM2 ISOLACAO 15/25KV EM EPR - BORRACHA DE SILICONE</t>
  </si>
  <si>
    <t>MUFLA TERMINAL PRIMARIA UNIPOLAR USO INTERNO PARA CABO 35/70MM2 ISOLACAO 8,7/15KV EM EPR - BORRACHA DE SILICONE</t>
  </si>
  <si>
    <t>NIPEL PVC, ROSCAVEL, 1 1/2",  AGUA FRIA PREDIAL</t>
  </si>
  <si>
    <t>NIPEL PVC, ROSCAVEL, 1 1/4",  AGUA FRIA PREDIAL</t>
  </si>
  <si>
    <t>NIPEL PVC, ROSCAVEL, 1/2",  AGUA FRIA PREDIAL</t>
  </si>
  <si>
    <t>NIPEL PVC, ROSCAVEL, 1",  AGUA FRIA PREDIAL</t>
  </si>
  <si>
    <t>NIPEL PVC, ROSCAVEL, 2",  AGUA FRIA PREDIAL</t>
  </si>
  <si>
    <t>NIPEL PVC, ROSCAVEL, 3/4",  AGUA FRIA PREDIAL</t>
  </si>
  <si>
    <t>NIPLE DE FERRO GALVANIZADO, COM ROSCA BSP, DE 1 1/2"</t>
  </si>
  <si>
    <t>NIPLE DE FERRO GALVANIZADO, COM ROSCA BSP, DE 1 1/4"</t>
  </si>
  <si>
    <t>NIPLE DE FERRO GALVANIZADO, COM ROSCA BSP, DE 1/2"</t>
  </si>
  <si>
    <t>NIPLE DE FERRO GALVANIZADO, COM ROSCA BSP, DE 1"</t>
  </si>
  <si>
    <t>NIPLE DE FERRO GALVANIZADO, COM ROSCA BSP, DE 2 1/2"</t>
  </si>
  <si>
    <t>NIPLE DE FERRO GALVANIZADO, COM ROSCA BSP, DE 2"</t>
  </si>
  <si>
    <t>NIPLE DE FERRO GALVANIZADO, COM ROSCA BSP, DE 3/4"</t>
  </si>
  <si>
    <t>NIPLE DE FERRO GALVANIZADO, COM ROSCA BSP, DE 3"</t>
  </si>
  <si>
    <t>NIPLE DE FERRO GALVANIZADO, COM ROSCA BSP, DE 4"</t>
  </si>
  <si>
    <t>NIPLE DE FERRO GALVANIZADO, COM ROSCA BSP, DE 5"</t>
  </si>
  <si>
    <t>NIPLE DE FERRO GALVANIZADO, COM ROSCA BSP, DE 6"</t>
  </si>
  <si>
    <t>NIPLE DE REDUCAO DE FERRO GALVANIZADO, COM ROSCA BSP, DE 1 1/2" X 1 1/4"</t>
  </si>
  <si>
    <t>NIPLE DE REDUCAO DE FERRO GALVANIZADO, COM ROSCA BSP, DE 1 1/2" X 1"</t>
  </si>
  <si>
    <t>NIPLE DE REDUCAO DE FERRO GALVANIZADO, COM ROSCA BSP, DE 1 1/2" X 3/4"</t>
  </si>
  <si>
    <t>NIPLE DE REDUCAO DE FERRO GALVANIZADO, COM ROSCA BSP, DE 1 1/4" X 1/2"</t>
  </si>
  <si>
    <t>NIPLE DE REDUCAO DE FERRO GALVANIZADO, COM ROSCA BSP, DE 1 1/4" X 1"</t>
  </si>
  <si>
    <t>NIPLE DE REDUCAO DE FERRO GALVANIZADO, COM ROSCA BSP, DE 1 1/4" X 3/4"</t>
  </si>
  <si>
    <t>NIPLE DE REDUCAO DE FERRO GALVANIZADO, COM ROSCA BSP, DE 1/2" X 1/4"</t>
  </si>
  <si>
    <t>NIPLE DE REDUCAO DE FERRO GALVANIZADO, COM ROSCA BSP, DE 1" X 1/2"</t>
  </si>
  <si>
    <t>NIPLE DE REDUCAO DE FERRO GALVANIZADO, COM ROSCA BSP, DE 1" X 3/4"</t>
  </si>
  <si>
    <t>NIPLE DE REDUCAO DE FERRO GALVANIZADO, COM ROSCA BSP, DE 2 1/2" X 2"</t>
  </si>
  <si>
    <t>NIPLE DE REDUCAO DE FERRO GALVANIZADO, COM ROSCA BSP, DE 2" X 1 1/2"</t>
  </si>
  <si>
    <t>NIPLE DE REDUCAO DE FERRO GALVANIZADO, COM ROSCA BSP, DE 2" X 1 1/4"</t>
  </si>
  <si>
    <t>NIPLE DE REDUCAO DE FERRO GALVANIZADO, COM ROSCA BSP, DE 2" X 1"</t>
  </si>
  <si>
    <t>NIPLE DE REDUCAO DE FERRO GALVANIZADO, COM ROSCA BSP, DE 3/4" X 1/2"</t>
  </si>
  <si>
    <t>NIPLE DE REDUCAO DE FERRO GALVANIZADO, COM ROSCA BSP, DE 3" X 2 1/2"</t>
  </si>
  <si>
    <t>NIPLE DE REDUCAO DE FERRO GALVANIZADO, COM ROSCA BSP, DE 3" X 2"</t>
  </si>
  <si>
    <t>NIVELADOR</t>
  </si>
  <si>
    <t>NIVELADOR (MENSALISTA)</t>
  </si>
  <si>
    <t>NUMERO / ALGARISMO PARA PORTA, TAMANHO *40* MM, EM ZAMAC, (MODELO DE 0 A 9), FIXACAO POR PARAFUSOS</t>
  </si>
  <si>
    <t>NUMERO / ALGARISMO PARA RESIDENCIA (FACHADA), TAMANHO *120* MM, EM ZAMAC, (MODELO DE 0 A 9), FIXACAO POR PARAFUSOS</t>
  </si>
  <si>
    <t>OCULOS DE SEGURANCA CONTRA IMPACTOS COM LENTE INCOLOR, ARMACAO NYLON, COM PROTECAO UVA E UVB</t>
  </si>
  <si>
    <t>OLEO COMBUSTIVEL BPF A GRANEL</t>
  </si>
  <si>
    <t>OLEO DE LINHACA</t>
  </si>
  <si>
    <t>OLEO DIESEL COMBUSTIVEL COMUM</t>
  </si>
  <si>
    <t>OLEO LUBRIFICANTE PARA MOTORES DE EQUIPAMENTOS PESADOS (CAMINHOES, TRATORES, RETROS E ETC)</t>
  </si>
  <si>
    <t>OLHO MAGICO / VISOR PARA PORTA DE *25 A 46* MM DE ESPESSURA, ANGULO DE VISAO APROXIMADO DE 200 GRAUS, LATAO CROMADO, COM FECHO JANELA</t>
  </si>
  <si>
    <t>OPERADOR DE BATE-ESTACAS</t>
  </si>
  <si>
    <t>OPERADOR DE BATE-ESTACAS (MENSALISTA)</t>
  </si>
  <si>
    <t>OPERADOR DE BETONEIRA (CAMINHAO)</t>
  </si>
  <si>
    <t>OPERADOR DE BETONEIRA (CAMINHAO) (MENSALISTA)</t>
  </si>
  <si>
    <t>OPERADOR DE COMPRESSOR DE AR OU COMPRESSORISTA</t>
  </si>
  <si>
    <t>OPERADOR DE COMPRESSOR DE AR OU COMPRESSORISTA (MENSALISTA)</t>
  </si>
  <si>
    <t>OPERADOR DE DEMARCADORA DE FAIXAS DE TRAFEGO</t>
  </si>
  <si>
    <t>OPERADOR DE DEMARCADORA DE FAIXAS DE TRAFEGO (MENSALISTA)</t>
  </si>
  <si>
    <t>OPERADOR DE ESCAVADEIRA</t>
  </si>
  <si>
    <t>OPERADOR DE ESCAVADEIRA (MENSALISTA)</t>
  </si>
  <si>
    <t>OPERADOR DE GUINCHO OU GUINCHEIRO (MENSALISTA)</t>
  </si>
  <si>
    <t>OPERADOR DE GUINDASTE</t>
  </si>
  <si>
    <t>OPERADOR DE GUINDASTE (MENSALISTA)</t>
  </si>
  <si>
    <t>OPERADOR DE JATO ABRASIVO OU JATISTA</t>
  </si>
  <si>
    <t>OPERADOR DE JATO ABRASIVO OU JATISTA (MENSALISTA)</t>
  </si>
  <si>
    <t>OPERADOR DE MAQUINAS E TRATORES DIVERSOS (TERRAPLANAGEM)</t>
  </si>
  <si>
    <t>OPERADOR DE MAQUINAS E TRATORES DIVERSOS (TERRAPLANAGEM) (MENSALISTA)</t>
  </si>
  <si>
    <t>OPERADOR DE MARTELETE OU MARTELETEIRO</t>
  </si>
  <si>
    <t>OPERADOR DE MARTELETE OU MARTELETEIRO (MENSALISTA)</t>
  </si>
  <si>
    <t>OPERADOR DE MOTO SCRAPER</t>
  </si>
  <si>
    <t>OPERADOR DE MOTO SCRAPER (MENSALISTA)</t>
  </si>
  <si>
    <t>OPERADOR DE MOTONIVELADORA</t>
  </si>
  <si>
    <t>OPERADOR DE MOTONIVELADORA (MENSALISTA)</t>
  </si>
  <si>
    <t>OPERADOR DE PA CARREGADEIRA</t>
  </si>
  <si>
    <t>OPERADOR DE PA CARREGADEIRA (MENSALISTA)</t>
  </si>
  <si>
    <t>OPERADOR DE PAVIMENTADORA</t>
  </si>
  <si>
    <t>OPERADOR DE ROLO COMPACTADOR</t>
  </si>
  <si>
    <t>OPERADOR DE ROLO COMPACTADOR (MENSALISTA)</t>
  </si>
  <si>
    <t>OPERADOR DE TRATOR - EXCLUSIVE AGROPECUARIA</t>
  </si>
  <si>
    <t>OPERADOR DE TRATOR - EXCLUSIVE AGROPECUARIA (MENSALISTA)</t>
  </si>
  <si>
    <t>OPERADOR DE USINA DE ASFALTO, DE SOLOS OU DE CONCRETO</t>
  </si>
  <si>
    <t>OPERADOR DE USINA DE ASFALTO, DE SOLOS OU DE CONCRETO (MENSALISTA)</t>
  </si>
  <si>
    <t>OXIGENIO, RECARGA PARA CILINDRO DE CONJUNTO OXICORTE GRANDE</t>
  </si>
  <si>
    <t>PA CARREGADEIRA SOBRE RODAS, POTENCIA BRUTA *127* CV, CAPACIDADE DA CACAMBA DE 2,0 A 2,4 M3, PESO OPERACIONAL DE 10330 KG</t>
  </si>
  <si>
    <t>PA CARREGADEIRA SOBRE RODAS, POTENCIA LIQUIDA 128 HP, CAPACIDADE DA CACAMBA DE 1,7 A 2,8 M3, PESO OPERACIONAL DE 11632 KG</t>
  </si>
  <si>
    <t>PA CARREGADEIRA SOBRE RODAS, POTENCIA LIQUIDA 197 HP, CAPACIDADE DA CACAMBA DE 2,5 A 3,5 M3, PESO OPERACIONAL DE 18338 KG</t>
  </si>
  <si>
    <t>PA CARREGADEIRA SOBRE RODAS, POTENCIA LIQUIDA 213 HP, CAPACIDADE DA CACAMBA DE 1,9 A 3,5 M3, PESO OPERACIONAL DE 19234 KG</t>
  </si>
  <si>
    <t>PA CARREGADEIRA SOBRE RODAS, POTENCIA 152 HP, CAPACIDADE DA CACAMBA DE 1,53 A 2,30 M3, PESO OPERACIONAL DE 10216 KG</t>
  </si>
  <si>
    <t>PA DE LIXO PLASTICA, CABO LONGO</t>
  </si>
  <si>
    <t>PAINEL DE LA DE VIDRO SEM REVESTIMENTO PSI 20, E = 25 MM, DE 1200 X 600 MM</t>
  </si>
  <si>
    <t>PAINEL DE LA DE VIDRO SEM REVESTIMENTO PSI 20, E = 50 MM, DE 1200 X 600 MM</t>
  </si>
  <si>
    <t>PAINEL DE LA DE VIDRO SEM REVESTIMENTO PSI 40, E = 25 MM, DE 1200 X 600 MM</t>
  </si>
  <si>
    <t>PAINEL DE LA DE VIDRO SEM REVESTIMENTO PSI 40, E = 50 MM, DE 1200 X 600 MM</t>
  </si>
  <si>
    <t>PAINEL ESTRUTURAL PARA LAJE SECA REVESTIDO EM PLACA CIMENTICIA, DE 1,20 X 2,50 M, E = 23 MM</t>
  </si>
  <si>
    <t>PAINEL ESTRUTURAL PARA LAJE SECA REVESTIDO EM PLACA CIMENTICIA, DE 1,20 X 2,50 M, E = 40 MM</t>
  </si>
  <si>
    <t>PAINEL ESTRUTURAL PARA LAJE SECA REVESTIDO EM PLACA CIMENTICIA, DE 1,20 X 2,50 M, E = 55 MM</t>
  </si>
  <si>
    <t>PAINEL ISOLANTE REVESTIDO EM ACO GALVALUME *0,5* MM COM PRE-PINTURA NAS DUAS FACES, NUCLEO EM POLIURETANO (PUR), E = 40/50 MM, PARA FECHAMENTOS VERTICAIS (INCLUI PARAFUSOS DE FIXACAO)</t>
  </si>
  <si>
    <t>PAINEL ISOLANTE REVESTIDO EM ACO GALVALUME *0,5* MM COM PRE-PINTURA NAS DUAS FACES, NUCLEO EM POLIURETANO (PUR), E = 70/80 MM, PARA FECHAMENTOS VERTICAIS (INCLUI PARAFUSOS DE FIXACAO)</t>
  </si>
  <si>
    <t>PAPELEIRA DE PAREDE EM METAL CROMADO SEM TAMPA</t>
  </si>
  <si>
    <t>PAPELEIRA PLASTICA TIPO DISPENSER PARA PAPEL HIGIENICO ROLAO</t>
  </si>
  <si>
    <t>PAR DE TABELAS DE BASQUETE EM COMPENSADO NAVAL DE *1,80 X 1,20* M, COM ARO DE METAL E REDE (SEM SUPORTE DE FIXACAO)</t>
  </si>
  <si>
    <t>PARA-RAIOS DE BAIXA TENSAO, TENSAO DE OPERACAO *280* V , CORRENTE MAXIMA *20* KA</t>
  </si>
  <si>
    <t>PARA-RAIOS DE DISTRIBUICAO, TENSAO NOMINAL 15 KV, CORRENTE NOMINAL DE DESCARGA 5 KA</t>
  </si>
  <si>
    <t>PARA-RAIOS DE DISTRIBUICAO, TENSAO NOMINAL 30 KV, CORRENTE NOMINAL DE DESCARGA 10 KA</t>
  </si>
  <si>
    <t>PARA-RAIOS TIPO FRANKLIN 350 MM, EM LATAO CROMADO, DUAS DESCIDAS, PARA PROTECAO DE EDIFICACOES CONTRA DESCARGAS ATMOSFERICAS</t>
  </si>
  <si>
    <t>PARAFUSO CABECA TROMBETA E PONTA AGULHA (GN55), COMPRIMENTO 55 MM, EM ACO FOSFATIZADO, PARA FIXAR CHAPA DE GESSO EM PERFIL DRYWALL METALICO MAXIMO 0,7 MM</t>
  </si>
  <si>
    <t>PARAFUSO DE ACO TIPO CHUMBADOR PARABOLT, DIAMETRO 1/2", COMPRIMENTO 75 MM</t>
  </si>
  <si>
    <t>PARAFUSO DE ACO TIPO CHUMBADOR PARABOLT, DIAMETRO 3/8", COMPRIMENTO 75 MM</t>
  </si>
  <si>
    <t>PARAFUSO DE ACO ZINCADO COM ROSCA SOBERBA, CABECA CHATA E FENDA SIMPLES, DIAMETRO 2,5 MM, COMPRIMENTO * 9,5 * MM</t>
  </si>
  <si>
    <t>PARAFUSO DE ACO ZINCADO COM ROSCA SOBERBA, CABECA CHATA E FENDA SIMPLES, DIAMETRO 4,2 MM, COMPRIMENTO * 32 * MM</t>
  </si>
  <si>
    <t>PARAFUSO DE ACO ZINCADO COM ROSCA SOBERBA, CABECA CHATA E FENDA SIMPLES, DIAMETRO 4,8 MM, COMPRIMENTO 45 MM</t>
  </si>
  <si>
    <t>PARAFUSO DE FERRO POLIDO, SEXTAVADO, COM ROSCA INTEIRA, DIAMETRO 5/16", COMPRIMENTO 3/4", COM PORCA E ARRUELA LISA LEVE</t>
  </si>
  <si>
    <t>PARAFUSO DE FERRO POLIDO, SEXTAVADO, COM ROSCA PARCIAL, DIAMETRO 5/8", COMPRIMENTO 6", COM PORCA E ARRUELA DE PRESSAO MEDIA</t>
  </si>
  <si>
    <t>PARAFUSO DE LATAO COM ACABAMENTO CROMADO PARA FIXAR PECA SANITARIA, INCLUI PORCA CEGA, ARRUELA E BUCHA DE NYLON TAMANHO S-10</t>
  </si>
  <si>
    <t>PARAFUSO DE LATAO COM ROSCA SOBERBA, CABECA CHATA E FENDA SIMPLES, DIAMETRO 2,5 MM, COMPRIMENTO 12 MM</t>
  </si>
  <si>
    <t>PARAFUSO DE LATAO COM ROSCA SOBERBA, CABECA CHATA E FENDA SIMPLES, DIAMETRO 3,2 MM, COMPRIMENTO 16 MM</t>
  </si>
  <si>
    <t>PARAFUSO DE LATAO COM ROSCA SOBERBA, CABECA CHATA E FENDA SIMPLES, DIAMETRO 4,8 MM, COMPRIMENTO 65 MM</t>
  </si>
  <si>
    <t>PARAFUSO DRY WALL, EM ACO FOSFATIZADO, CABECA TROMBETA E PONTA AGULHA (TA), COMPRIMENTO 25 MM</t>
  </si>
  <si>
    <t>PARAFUSO DRY WALL, EM ACO FOSFATIZADO, CABECA TROMBETA E PONTA AGULHA (TA), COMPRIMENTO 35 MM</t>
  </si>
  <si>
    <t>PARAFUSO DRY WALL, EM ACO FOSFATIZADO, CABECA TROMBETA E PONTA AGULHA (TA), COMPRIMENTO 45 MM</t>
  </si>
  <si>
    <t>PARAFUSO DRY WALL, EM ACO FOSFATIZADO, CABECA TROMBETA E PONTA BROCA (TB), COMPRIMENTO 25 MM</t>
  </si>
  <si>
    <t>PARAFUSO DRY WALL, EM ACO FOSFATIZADO, CABECA TROMBETA E PONTA BROCA (TB), COMPRIMENTO 35 MM</t>
  </si>
  <si>
    <t>PARAFUSO DRY WALL, EM ACO FOSFATIZADO, CABECA TROMBETA E PONTA BROCA (TB), COMPRIMENTO 45 MM</t>
  </si>
  <si>
    <t>PARAFUSO DRY WALL, EM ACO ZINCADO, CABECA LENTILHA E PONTA AGULHA (LA), LARGURA 4,2 MM, COMPRIMENTO 13 MM</t>
  </si>
  <si>
    <t>PARAFUSO DRY WALL, EM ACO ZINCADO, CABECA LENTILHA E PONTA BROCA (LB), LARGURA 4,2 MM, COMPRIMENTO 13 MM</t>
  </si>
  <si>
    <t>PARAFUSO EM ACO GALVANIZADO, TIPO MAQUINA, SEXTAVADO, SEM PORCA, DIAMETRO 1/2", COMPRIMENTO 2"</t>
  </si>
  <si>
    <t>PARAFUSO FRANCES M16 EM ACO GALVANIZADO, COMPRIMENTO = 150 MM, DIAMETRO = 16 MM, CABECA ABAULADA</t>
  </si>
  <si>
    <t>PARAFUSO FRANCES M16 EM ACO GALVANIZADO, COMPRIMENTO = 45 MM, DIAMETRO = 16 MM, CABECA ABAULADA</t>
  </si>
  <si>
    <t>PARAFUSO FRANCES ZINCADO, DIAMETRO 1/2'', COMPRIMENTO 2'', COM PORCA E ARRUELA</t>
  </si>
  <si>
    <t>PARAFUSO FRANCES ZINCADO, DIAMETRO 1/2", COMPRIMENTO 12", COM PORCA E ARRUELA LISA MEDIA</t>
  </si>
  <si>
    <t>PARAFUSO FRANCES ZINCADO, DIAMETRO 1/2", COMPRIMENTO 15", COM PORCA E ARRUELA LISA MEDIA</t>
  </si>
  <si>
    <t>PARAFUSO FRANCES ZINCADO, DIAMETRO 1/2", COMPRIMENTO 4", COM PORCA E ARRUELA</t>
  </si>
  <si>
    <t>PARAFUSO M16 EM ACO GALVANIZADO, COMPRIMENTO = 125 MM, DIAMETRO = 16 MM, ROSCA MAQUINA, CABECA QUADRADA</t>
  </si>
  <si>
    <t>PARAFUSO M16 EM ACO GALVANIZADO, COMPRIMENTO = 150 MM, DIAMETRO = 16 MM, ROSCA MAQUINA, CABECA QUADRADA</t>
  </si>
  <si>
    <t>PARAFUSO M16 EM ACO GALVANIZADO, COMPRIMENTO = 200 MM, DIAMETRO = 16 MM, ROSCA MAQUINA, CABECA QUADRADA</t>
  </si>
  <si>
    <t>PARAFUSO M16 EM ACO GALVANIZADO, COMPRIMENTO = 250 MM, DIAMETRO = 16 MM, ROSCA MAQUINA, CABECA QUADRADA</t>
  </si>
  <si>
    <t>PARAFUSO M16 EM ACO GALVANIZADO, COMPRIMENTO = 300 MM, DIAMETRO = 16 MM, ROSCA DUPLA</t>
  </si>
  <si>
    <t>PARAFUSO M16 EM ACO GALVANIZADO, COMPRIMENTO = 300 MM, DIAMETRO = 16 MM, ROSCA MAQUINA, CABECA QUADRADA</t>
  </si>
  <si>
    <t>PARAFUSO M16 EM ACO GALVANIZADO, COMPRIMENTO = 350 MM, DIAMETRO = 16 MM, ROSCA MAQUINA, CABECA QUADRADA</t>
  </si>
  <si>
    <t>PARAFUSO M16 EM ACO GALVANIZADO, COMPRIMENTO = 400 MM, DIAMETRO = 16 MM, ROSCA DUPLA</t>
  </si>
  <si>
    <t>PARAFUSO M16 EM ACO GALVANIZADO, COMPRIMENTO = 450 MM, DIAMETRO = 16 MM, ROSCA MAQUINA, CABECA QUADRADA</t>
  </si>
  <si>
    <t>PARAFUSO M16 EM ACO GALVANIZADO, COMPRIMENTO = 500 MM, DIAMETRO = 16 MM, ROSCA MAQUINA, COM CABECA SEXTAVADA E PORCA</t>
  </si>
  <si>
    <t>PARAFUSO NIQUELADO COM ACABAMENTO CROMADO PARA FIXAR PECA SANITARIA, INCLUI PORCA CEGA, ARRUELA E BUCHA DE NYLON TAMANHO S-10</t>
  </si>
  <si>
    <t>PARAFUSO ROSCA SOBERBA ZINCADO CABECA CHATA FENDA SIMPLES 3,2 X 20 MM (3/4 ")</t>
  </si>
  <si>
    <t>PARAFUSO ROSCA SOBERBA ZINCADO CABECA CHATA FENDA SIMPLES 3,5 X 25 MM (1 ")</t>
  </si>
  <si>
    <t>PARAFUSO ROSCA SOBERBA ZINCADO CABECA CHATA FENDA SIMPLES 3,8 X 30 MM (1.1/4 ")</t>
  </si>
  <si>
    <t>PARAFUSO ROSCA SOBERBA ZINCADO CABECA CHATA FENDA SIMPLES 4,8 X 40 MM (1.1/2 ")</t>
  </si>
  <si>
    <t>PARAFUSO ROSCA SOBERBA ZINCADO CABECA CHATA FENDA SIMPLES 5,5 X 50 MM (2 ")</t>
  </si>
  <si>
    <t>PARAFUSO ROSCA SOBERBA ZINCADO CABECA CHATA FENDA SIMPLES 5,5 X 65 MM (2.1/2 ")</t>
  </si>
  <si>
    <t>PARAFUSO ZINCADO ROSCA SOBERBA 5/16 " X 120 MM PARA TELHA FIBROCIMENTO</t>
  </si>
  <si>
    <t>PARAFUSO ZINCADO ROSCA SOBERBA, CABECA SEXTAVADA, 5/16 " X 110 MM, PARA FIXACAO DE TELHA EM MADEIRA</t>
  </si>
  <si>
    <t>PARAFUSO ZINCADO ROSCA SOBERBA, CABECA SEXTAVADA, 5/16 " X 150 MM, PARA FIXACAO DE TELHA EM MADEIRA</t>
  </si>
  <si>
    <t>PARAFUSO ZINCADO ROSCA SOBERBA, CABECA SEXTAVADA, 5/16 " X 180 MM, PARA FIXACAO DE TELHA EM MADEIRA</t>
  </si>
  <si>
    <t>PARAFUSO ZINCADO ROSCA SOBERBA, CABECA SEXTAVADA, 5/16 " X 200 MM, PARA FIXACAO DE TELHA EM MADEIRA</t>
  </si>
  <si>
    <t>PARAFUSO ZINCADO ROSCA SOBERBA, CABECA SEXTAVADA, 5/16 " X 230 MM, PARA FIXACAO DE TELHA EM MADEIRA</t>
  </si>
  <si>
    <t>PARAFUSO ZINCADO ROSCA SOBERBA, CABECA SEXTAVADA, 5/16 " X 250 MM, PARA FIXACAO DE TELHA EM MADEIRA</t>
  </si>
  <si>
    <t>PARAFUSO ZINCADO ROSCA SOBERBA, CABECA SEXTAVADA, 5/16 " X 50 MM, PARA FIXACAO DE TELHA EM MADEIRA</t>
  </si>
  <si>
    <t>PARAFUSO ZINCADO ROSCA SOBERBA, CABECA SEXTAVADA, 5/16 " X 85 MM, PARA FIXACAO DE TELHA EM MADEIRA</t>
  </si>
  <si>
    <t>PARAFUSO ZINCADO 5/16 " X 250 MM PARA FIXACAO DE TELHA DE FIBROCIMENTO CANALETE 49, INCLUI BUCHA NYLON S-10</t>
  </si>
  <si>
    <t>PARAFUSO ZINCADO 5/16 " X 85 MM PARA FIXACAO DE TELHA DE FIBROCIMENTO CANALETE 90, INCLUI BUCHA NYLON S-10</t>
  </si>
  <si>
    <t>PARAFUSO ZINCADO, SEXTAVADO, COM ROSCA INTEIRA, DIAMETRO 1/4", COMPRIMENTO 1/2"</t>
  </si>
  <si>
    <t>PARAFUSO ZINCADO, SEXTAVADO, COM ROSCA INTEIRA, DIAMETRO 3/8", COMPRIMENTO 2"</t>
  </si>
  <si>
    <t>PARAFUSO ZINCADO, SEXTAVADO, COM ROSCA INTEIRA, DIAMETRO 5/8", COMPRIMENTO 2 1/4"</t>
  </si>
  <si>
    <t>PARAFUSO ZINCADO, SEXTAVADO, COM ROSCA INTEIRA, DIAMETRO 5/8", COMPRIMENTO 3", COM PORCA E ARRUELA DE PRESSAO MEDIA</t>
  </si>
  <si>
    <t>PARAFUSO ZINCADO, SEXTAVADO, COM ROSCA SOBERBA, DIAMETRO 3/8", COMPRIMENTO 80 MM</t>
  </si>
  <si>
    <t>PARAFUSO ZINCADO, SEXTAVADO, COM ROSCA SOBERBA, DIAMETRO 5/16", COMPRIMENTO 40 MM</t>
  </si>
  <si>
    <t>PARAFUSO ZINCADO, SEXTAVADO, COM ROSCA SOBERBA, DIAMETRO 5/16", COMPRIMENTO 80 MM</t>
  </si>
  <si>
    <t>PARALELEPIPEDO GRANITICO OU BASALTICO, PARA PAVIMENTACAO, SEM FRETE,  *30 A 35* PECAS POR M2</t>
  </si>
  <si>
    <t>PASTA DESENGRAXANTE PARA MAOS</t>
  </si>
  <si>
    <t>PASTA LUBRIFICANTE PARA TUBOS E CONEXOES COM JUNTA ELASTICA (USO EM PVC, ACO, POLIETILENO E OUTROS) ( DE *400* G)</t>
  </si>
  <si>
    <t>PASTA LUBRIFICANTE PARA TUBOS E CONEXOES COM JUNTA ELASTICA (USO EM PVC, ACO, POLIETILENO E OUTROS) (POTE DE 3.500* G)</t>
  </si>
  <si>
    <t>PASTA VEDA JUNTAS/ROSCA, LATA DE *500* G, PARA INSTALACOES DE GAS E OUTROS</t>
  </si>
  <si>
    <t>PASTILHA CERAMICA/PORCELANA, REVEST INT/EXT E  PISCINA, CORES BRANCA OU FRIAS, *2,5 X 2,5* CM</t>
  </si>
  <si>
    <t>PASTILHA CERAMICA/PORCELANA, REVEST INT/EXT E  PISCINA, CORES FRIAS *5 X 5* CM</t>
  </si>
  <si>
    <t>PASTILHA CERAMICA/PORCELANA, REVEST INT/EXT E  PISCINA, CORES QUENTES *5 X 5* CM</t>
  </si>
  <si>
    <t>PASTILHA CERAMICA/PORCELANA, REVEST INT/EXT E  PISCINA, CORES QUENTES, *2,5 X 2,5* CM</t>
  </si>
  <si>
    <t>PASTILHA DE VIDRO CRISTAL, NACIONAL, REVEST INT/EXT E PISCINA, TODAS AS CORES, E MAIOR OU IGUAL A 5 MM  *2,0 X 2,0* CM</t>
  </si>
  <si>
    <t>PASTILHA DE VIDRO PIGMENTADA *2,0 X 2,0* CM, NACIONAL, PARA REVESTIMENTO INTERNO/EXTERNO E PISCINA, BRANCA OU CORES FRIAS, ESPESSURA MAIOR OU IGUAL A 5 MM</t>
  </si>
  <si>
    <t>PASTILHA DE VIDRO PIGMENTADA, NACIONAL, REVEST INT/EXT E PISCINA, CORES QUENTES, ESPESSURA MAIOR OU IGUAL A 5 MM  *2,0 X 2,0* CM</t>
  </si>
  <si>
    <t>PASTILHEIRO</t>
  </si>
  <si>
    <t>PASTILHEIRO (MENSALISTA)</t>
  </si>
  <si>
    <t>PECA DE MADEIRA APARELHADA *7,5 X 7,5* CM (3 X 3 ") MACARANDUBA, ANGELIM OU EQUIVALENTE DA REGIAO</t>
  </si>
  <si>
    <t>PECA DE MADEIRA NAO APARELHADA *7,5 X 7,5* CM (3 X 3 ") MACARANDUBA, ANGELIM OU EQUIVALENTE DA REGIAO</t>
  </si>
  <si>
    <t>PEDRA ARDOSIA, CINZA, *40 X 40* CM, E= *1 CM</t>
  </si>
  <si>
    <t>PEDRA ARDOSIA, CINZA, 20  X  40 CM,  E=  *1 CM</t>
  </si>
  <si>
    <t>PEDRA ARDOSIA, CINZA, 30  X  30,  E= *1 CM</t>
  </si>
  <si>
    <t>PEDRA BRITADA GRADUADA, CLASSIFICADA (POSTO PEDREIRA/FORNECEDOR, SEM FRETE)</t>
  </si>
  <si>
    <t>PEDRA BRITADA N. 0, OU PEDRISCO (4,8 A 9,5 MM) POSTO PEDREIRA/FORNECEDOR, SEM FRETE</t>
  </si>
  <si>
    <t>PEDRA BRITADA N. 1 (9,5 a 19 MM) POSTO PEDREIRA/FORNECEDOR, SEM FRETE</t>
  </si>
  <si>
    <t>PEDRA BRITADA N. 2 (19 A 38 MM) POSTO PEDREIRA/FORNECEDOR, SEM FRETE</t>
  </si>
  <si>
    <t>PEDRA BRITADA N. 3 (38 A 50 MM) POSTO PEDREIRA/FORNECEDOR, SEM FRETE</t>
  </si>
  <si>
    <t>PEDRA BRITADA N. 4 (50 A 76 MM) POSTO PEDREIRA/FORNECEDOR, SEM FRETE</t>
  </si>
  <si>
    <t>PEDRA BRITADA N. 5 (76 A 100 MM) POSTO PEDREIRA/FORNECEDOR, SEM FRETE</t>
  </si>
  <si>
    <t>PEDRA BRITADA OU BICA CORRIDA, NAO CLASSIFICADA (POSTO PEDREIRA/FORNECEDOR, SEM FRETE)</t>
  </si>
  <si>
    <t>PEDRA DE MAO OU PEDRA RACHAO PARA ARRIMO/FUNDACAO (POSTO PEDREIRA/FORNECEDOR, SEM FRETE)</t>
  </si>
  <si>
    <t>PEDRA GRANITICA OU BASALTICA IRREGULAR, FAIXA GRANULOMETRICA 100 A 150 MM PARA PAVIMENTACAO OU CALCAMENTO POLIEDRICO, POSTO PEDREIRA / FORNECEDOR (SEM FRETE)</t>
  </si>
  <si>
    <t>PEDRA GRANITICA OU BASALTO, CACO, RETALHO, CAVACO, TIPO MIRACEMA, MADEIRA, PADUANA, RACHINHA, SANTA ISABEL OU OUTRAS SIMILARES, E=  *1,0 A *2,0 CM</t>
  </si>
  <si>
    <t>PEDRA GRANITICA, SERRADA, TIPO MIRACEMA, MADEIRA, PADUANA, RACHINHA, SANTA ISABEL OU OUTRAS SIMILARES, *11,5 X  *23 CM, E=  *1,0 A *2,0 CM</t>
  </si>
  <si>
    <t>PEDRA QUARTZITO OU CALCARIO LAMINADO, CACO, TIPO CARIRI, ITACOLOMI, LAGOA SANTA, LUMINARIA, PIRENOPOLIS, SAO TOME OU OUTRAS SIMILARES DA REGIAO, E=  *1,5 A *2,5 CM</t>
  </si>
  <si>
    <t>PEDRA QUARTZITO OU CALCARIO LAMINADO, SERRADA, TIPO CARIRI, ITACOLOMI, LAGOA SANTA, LUMINARIA, PIRENOPOLIS, SAO TOME OU OUTRAS SIMILARES DA REGIAO, *20 X *40 CM, E=  *1,5 A *2,5 CM</t>
  </si>
  <si>
    <t>PEDREGULHO OU PICARRA DE JAZIDA, AO NATURAL, PARA BASE DE PAVIMENTACAO (RETIRADO NA JAZIDA, SEM TRANSPORTE)</t>
  </si>
  <si>
    <t>PEDREIRO</t>
  </si>
  <si>
    <t>PEDREIRO (MENSALISTA)</t>
  </si>
  <si>
    <t>PEITORIL EM MARMORE, POLIDO, BRANCO COMUM, L= *15* CM, E=  *2,0* CM, COM PINGADEIRA</t>
  </si>
  <si>
    <t>PEITORIL EM MARMORE, POLIDO, BRANCO COMUM, L= *15* CM, E=  *3* CM, CORTE RETO</t>
  </si>
  <si>
    <t>PEITORIL/ SOLEIRA EM MARMORE, POLIDO, BRANCO COMUM, L= *25* CM, E=  *3* CM, CORTE RETO</t>
  </si>
  <si>
    <t>PELICULA REFLETIVA, GT 7 ANOS PARA SINALIZACAO VERTICAL</t>
  </si>
  <si>
    <t>PENEIRA ROTATIVA COM MOTOR ELETRICO TRIFASICO DE 2 CV, CILINDRO DE 1 M X 0,60 M, COM FUROS DE 3,17 MM</t>
  </si>
  <si>
    <t>PERFIL "I" DE ACO LAMINADO, "I" 102 X 12,7</t>
  </si>
  <si>
    <t>PERFIL "I" DE ACO LAMINADO, "I" 152 X 22</t>
  </si>
  <si>
    <t>PERFIL "I" DE ACO LAMINADO, "W" 150 X 22,5</t>
  </si>
  <si>
    <t>PERFIL "I" DE ACO LAMINADO, "W" 250 X 32,7</t>
  </si>
  <si>
    <t>PERFIL "I" DE ACO LAMINADO, "W" 250 X 44,8</t>
  </si>
  <si>
    <t>PERFIL "I" DE ACO LAMINADO, "W" 310 X 52,0</t>
  </si>
  <si>
    <t>PERFIL "I" DE ACO LAMINADO, "W" 410 X 67</t>
  </si>
  <si>
    <t>PERFIL "I" DE ACO LAMINADO, W 250 X 38,50</t>
  </si>
  <si>
    <t>PERFIL "U" CHAPA ACO DOBRADA,  E = 3,04 MM , H = 20 CM, ABAS = 5 CM (4,47 KG/M)</t>
  </si>
  <si>
    <t>PERFIL "U" DE ACO LAMINADO, "U" 102 X 9,3</t>
  </si>
  <si>
    <t>PERFIL "U" DE ACO LAMINADO, "U" 152 X 15,6</t>
  </si>
  <si>
    <t>PERFIL "U" ENRIJECIDO DE  ACO GALVANIZADO, DOBRADO, 200 X 75 X 25 MM, E = 3,75 MM</t>
  </si>
  <si>
    <t>PERFIL "U" ENRIJECIDO DE ACO GALVANIZADO, DOBRADO, 150 X 60 X 20 MM, E = 3,00 MM</t>
  </si>
  <si>
    <t>PERFIL "U" SIMPLES DE ACO GALVANIZADO DOBRADO 75 X *40* MM, E = 2,65 MM</t>
  </si>
  <si>
    <t>PERFIL CARTOLA DE ACO GALVANIZADO, *20 X 30 X 10* MM, E =  0,8 MM</t>
  </si>
  <si>
    <t>PERFIL DE ALUMINIO ANODIZADO</t>
  </si>
  <si>
    <t>PERFIL DE BORRACHA EPDM MACICO *12 X 15* MM PARA ESQUADRIAS</t>
  </si>
  <si>
    <t>PERFIL ELASTOMERICO PRE-FORMADO EM EPMD, PARA JUNTA DE DILATACAO DE PISOS COM POUCA SOLICITACAO, 15 MM DE LARGURA, MOVIMENTACAO DE *11 A 19* MM</t>
  </si>
  <si>
    <t>PERFIL ELASTOMERICO PRE-FORMADO EM EPMD, PARA JUNTA DE DILATACAO DE USO GERAL EM MEDIAS SOLICITACOES, 8 MM DE LARGURA, MOVIMENTACAO DE *5 A 11* MM</t>
  </si>
  <si>
    <t>PERFIL U / CANALETA DE ALUMINIO, DE ABAS IGUAIS, 1/2" (1,27 X 1,27 CM), PARA PORTA OU JANELA DE CORRER</t>
  </si>
  <si>
    <t>PERFIL UDC ("U" DOBRADO DE CHAPA) SIMPLES DE ACO LAMINADO, GALVANIZADO, ASTM A36, 127 X 50 MM, E= 3 MM</t>
  </si>
  <si>
    <t>PERFURATRIZ COM TORRE METALICA PARA EXECUCAO DE ESTACA HELICE CONTINUA, PROFUNDIDADE MAXIMA DE 30 M, DIAMETRO MAXIMO DE 800 MM, POTENCIA INSTALADA DE 268 HP, MESA ROTATIVA COM TORQUE MAXIMO DE 170 KNM</t>
  </si>
  <si>
    <t>PERFURATRIZ COM TORRE METALICA PARA EXECUCAO DE ESTACA HELICE CONTINUA, PROFUNDIDADE MAXIMA DE 32 M, DIAMETRO MAXIMO DE 1000 MM, POTENCIA INSTALADA DE 350 HP, MESA ROTATIVA COM TORQUE MAXIMO DE 263 KNM</t>
  </si>
  <si>
    <t>PERFURATRIZ HIDRAULICA COM TRADO CURTO ACOPLADO, PROFUNDIDADE MAXIMA DE 20 M, DIAMETRO MAXIMO DE 1500 MM, POTENCIA INSTALADA DE 137 HP, MESA ROTATIVA COM TORQUE MAXIMO DE 30 KNM (INCLUI MONTAGEM, NAO INCLUI CAMINHAO)</t>
  </si>
  <si>
    <t>PERFURATRIZ MANUAL, TORQUE MAXIMO 55 KGF.M, POTENCIA 5 CV, COM DIAMETRO MAXIMO 8 1/2" (INCLUI SUPORTE/CHASSI TIPO MESA)</t>
  </si>
  <si>
    <t>PERFURATRIZ MANUAL, TORQUE MAXIMO 83 N.M, POTENCIA 5 CV, COM DIAMETRO MAXIMO 4" (NAO INCLUI SUPORTE / CHASSI)</t>
  </si>
  <si>
    <t>PERFURATRIZ PNEUMATICA MANUAL DE PESO MEDIO, 18KG, COMPRIMENTO DE CURSO DE 6 M, DIAMETRO DO PISTAO DE 5,5 CM</t>
  </si>
  <si>
    <t>PERFURATRIZ SOBRE ESTEIRA, TORQUE MAXIMO DE 600 KGF, POTENCIA ENTRE 50 E 60 HP, DIAMETRO MAXIMO DE 10"</t>
  </si>
  <si>
    <t>PERFURATRIZ SOBRE ESTEIRA, TORQUE MAXIMO 600 KGF, PESO MEDIO 1000 KG, POTENCIA 20 HP, DIAMETRO MAXIMO 10"</t>
  </si>
  <si>
    <t>PIGMENTO EM PO PARA ARGAMASSAS, CIMENTOS E OUTROS</t>
  </si>
  <si>
    <t>PILAR DE MADEIRA NAO APARELHADA *10 X 10* CM, MACARANDUBA, ANGELIM OU EQUIVALENTE DA REGIAO</t>
  </si>
  <si>
    <t>PILAR DE MADEIRA NAO APARELHADA *15 X 15* CM, MACARANDUBA, ANGELIM OU EQUIVALENTE DA REGIAO</t>
  </si>
  <si>
    <t>PILAR DE MADEIRA NAO APARELHADA *20 X 20* CM, MACARANDUBA, ANGELIM OU EQUIVALENTE DA REGIAO</t>
  </si>
  <si>
    <t>PINCEL CHATO (TRINCHA) CERDAS GRIS 1.1/2 " (38 MM)</t>
  </si>
  <si>
    <t>PINO DE ACO COM ARRUELA CONICA, DIAMETRO ARRUELA = *23* MM E COMP HASTE = *27* MM (ACAO INDIRETA)</t>
  </si>
  <si>
    <t>PINO DE ACO COM FURO, HASTE = 27 MM (ACAO DIRETA)</t>
  </si>
  <si>
    <t>PINO DE ACO COM ROSCA 1/4 ", COMPRIMENTO DA HASTE = 30 MM E ROSCA = 20 MM (ACAO DIRETA)</t>
  </si>
  <si>
    <t>PINO DE ACO LISO 1/4 ", HASTE = *36,5* MM (ACAO DIRETA)</t>
  </si>
  <si>
    <t>PINO DE ACO LISO 1/4 ", HASTE = *53* MM (ACAO DIRETA)</t>
  </si>
  <si>
    <t>PINO GUIA, RETO, COM CHAPA DE LATAO CROMADO, 3/4", PARA PORTA / JANELA DE CORRER</t>
  </si>
  <si>
    <t>PINO ROSCA EXTERNA, EM ACO GALVANIZADO, PARA ISOLADOR DE 15KV, DIAMETRO 25 MM, COMPRIMENTO *290* MM</t>
  </si>
  <si>
    <t>PINO ROSCA EXTERNA, EM ACO GALVANIZADO, PARA ISOLADOR DE 25KV, DIAMETRO 35MM, COMPRIMENTO *320* MM</t>
  </si>
  <si>
    <t>PINTOR</t>
  </si>
  <si>
    <t>PINTOR (MENSALISTA)</t>
  </si>
  <si>
    <t>PINTOR DE LETREIROS</t>
  </si>
  <si>
    <t>PINTOR DE LETREIROS (MENSALISTA)</t>
  </si>
  <si>
    <t>PINTOR PARA TINTA EPOXI</t>
  </si>
  <si>
    <t>PINTOR PARA TINTA EPOXI (MENSALISTA)</t>
  </si>
  <si>
    <t>PISO DE BORRACHA CANELADO EM PLACAS 50 X 50 CM, E = *3,5* MM, PARA COLA</t>
  </si>
  <si>
    <t>PISO DE BORRACHA ESPORTIVO EM PLACAS 50 X 50 CM, E = 15 MM, PARA ARGAMASSA, PRETO</t>
  </si>
  <si>
    <t>PISO DE BORRACHA PASTILHADO EM PLACAS 50 X 50 CM, E = *3,5* MM, PARA COLA, PRETO</t>
  </si>
  <si>
    <t>PISO DE BORRACHA PASTILHADO EM PLACAS 50 X 50 CM, E = 15 MM, PARA ARGAMASSA, PRETO</t>
  </si>
  <si>
    <t>PISO ELEVADO COM 2 PLACAS DE ACO COM ENCHIMENTO DE CONCRETO CELULAR, INCLUSO BASE/HASTE/CRUZETAS, 60 X 60 CM, H = *28* CM, RESISTENCIA CARGA CONCENTRADA 496 KG (COM COLOCACAO)</t>
  </si>
  <si>
    <t>PISO EM CERAMICA ESMALTADA EXTRA, PEI MAIOR OU IGUAL A 4, FORMATO MAIOR QUE 2025 CM2</t>
  </si>
  <si>
    <t>PISO EM CERAMICA ESMALTADA EXTRA, PEI MAIOR OU IGUAL A 4, FORMATO MENOR OU IGUAL A 2025 CM2</t>
  </si>
  <si>
    <t>PISO EM CERAMICA ESMALTADA, COMERCIAL (PADRAO POPULAR), PEI MAIOR OU IGUAL A 3, FORMATO MENOR OU IGUAL A  2025 CM2</t>
  </si>
  <si>
    <t>PISO EM GRANILITE, MARMORITE OU GRANITINA, AGREGADO COR PRETO, CINZA, PALHA OU BRANCO, E=  *8* MM (INCLUSO EXECUCAO)</t>
  </si>
  <si>
    <t>PISO EM PORCELANATO RETIFICADO EXTRA, FORMATO MENOR OU IGUAL A 2025 CM2</t>
  </si>
  <si>
    <t>PISO EM REGUA VINILICA SEMIFLEXIVEL, ENCAIXE CLICADO, E = 4 MM (SEM COLOCACAO)</t>
  </si>
  <si>
    <t>PISO PORCELANATO, BORDA RETA, EXTRA, FORMATO MAIOR QUE 2025 CM2</t>
  </si>
  <si>
    <t>PISO/ REVESTIMENTO EM MARMORE, POLIDO, BRANCO COMUM, FORMATO MAIOR OU IGUAL A 3025 CM2, E = *2* CM</t>
  </si>
  <si>
    <t>PISO/ REVESTIMENTO EM MARMORE, POLIDO, BRANCO COMUM, FORMATO MENOR OU IGUAL A 3025 CM2, E = *2* CM</t>
  </si>
  <si>
    <t>PLACA / CHAPA DE GESSO ACARTONADO, ACABAMENTO VINILICO LISO EM UMA DAS FACES, COR BRANCA, BORDA QUADRADA, E = 9,5 MM, 625 X 1250 MM (L X C), PARA FORRO REMOVIVEL</t>
  </si>
  <si>
    <t>PLACA / CHAPA DE GESSO ACARTONADO, ACABAMENTO VINILICO LISO EM UMA DAS FACES, COR BRANCA, BORDA QUADRADA, E = 9,5 MM, 625 X 625 MM (L X C), PARA FORRO REMOVIVEL</t>
  </si>
  <si>
    <t>PLACA CIMENTICIA LISA E = 10 MM, DE 1,20 X 3,00 M (SEM AMIANTO)</t>
  </si>
  <si>
    <t>PLACA CIMENTICIA LISA E = 6 MM, DE 1,20 X 3,00 M (SEM AMIANTO)</t>
  </si>
  <si>
    <t>PLACA DE ACO ESMALTADA PARA  IDENTIFICACAO DE RUA, *45 CM X 20* CM</t>
  </si>
  <si>
    <t>PLACA DE ACRILICO TRANSPARENTE ADESIVADA PARA SINALIZACAO DE PORTAS, BORDA POLIDA, DE *25 X 8*, E = 6 MM (NAO INCLUI ACESSORIOS PARA FIXACAO)</t>
  </si>
  <si>
    <t>PLACA DE GESSO PARA FORRO, DE  *60 X 60* CM E ESPESSURA DE 12 MM (30 MM NAS BORDAS) SEM COLOCACAO</t>
  </si>
  <si>
    <t>PLACA DE INAUGURACAO EM BRONZE *35X 50*CM</t>
  </si>
  <si>
    <t>PLACA DE INAUGURACAO METALICA, *40* CM X *60* CM</t>
  </si>
  <si>
    <t>PLACA DE SINALIZACAO DE SEGURANCA CONTRA INCENDIO - ALERTA, TRIANGULAR, BASE DE *30* CM, EM PVC *2* MM ANTI-CHAMAS (SIMBOLOS, CORES E PICTOGRAMAS CONFORME NBR 13434)</t>
  </si>
  <si>
    <t>PLACA DE SINALIZACAO DE SEGURANCA CONTRA INCENDIO, FOTOLUMINESCENTE, QUADRADA, *14 X 14* CM, EM PVC *2* MM ANTI-CHAMAS (SIMBOLOS, CORES E PICTOGRAMAS CONFORME NBR 13434)</t>
  </si>
  <si>
    <t>PLACA DE SINALIZACAO DE SEGURANCA CONTRA INCENDIO, FOTOLUMINESCENTE, QUADRADA, *20 X 20* CM, EM PVC *2* MM ANTI-CHAMAS (SIMBOLOS, CORES E PICTOGRAMAS CONFORME NBR 13434)</t>
  </si>
  <si>
    <t>PLACA DE SINALIZACAO DE SEGURANCA CONTRA INCENDIO, FOTOLUMINESCENTE, RETANGULAR, *12 X 40* CM, EM PVC *2* MM ANTI-CHAMAS (SIMBOLOS, CORES E PICTOGRAMAS CONFORME NBR 13434)</t>
  </si>
  <si>
    <t>PLACA DE SINALIZACAO DE SEGURANCA CONTRA INCENDIO, FOTOLUMINESCENTE, RETANGULAR, *13 X 26* CM, EM PVC *2* MM ANTI-CHAMAS (SIMBOLOS, CORES E PICTOGRAMAS CONFORME NBR 13434)</t>
  </si>
  <si>
    <t>PLACA DE SINALIZACAO DE SEGURANCA CONTRA INCENDIO, FOTOLUMINESCENTE, RETANGULAR, *20 X 40* CM, EM PVC *2* MM ANTI-CHAMAS (SIMBOLOS, CORES E PICTOGRAMAS CONFORME NBR 13434)</t>
  </si>
  <si>
    <t>PLACA DE SINALIZACAO EM CHAPA DE ACO NUM 16 COM PINTURA REFLETIVA</t>
  </si>
  <si>
    <t>PLACA DE SINALIZACAO EM CHAPA DE ALUMINIO COM PINTURA REFLETIVA, E = 2 MM</t>
  </si>
  <si>
    <t>PLACA DE VENTILACAO PARA TELHA DE FIBROCIMENTO CANALETE 49 KALHETA</t>
  </si>
  <si>
    <t>PLACA DE VENTILACAO PARA TELHA DE FIBROCIMENTO, CANALETE 90 OU KALHETAO</t>
  </si>
  <si>
    <t>PLACA NUMERACAO RESIDENCIAL EM CHAPA GALVANIZADA ESMALTADA 12 X 18 CM</t>
  </si>
  <si>
    <t>PLACA VINILICA SEMIFLEXIVEL PARA PISOS, E = 3,2 MM, 30 X 30 CM (SEM COLOCACAO)</t>
  </si>
  <si>
    <t>PLACA VINILICA SEMIFLEXIVEL PARA REVESTIMENTO DE PISOS E PAREDES, E = 2 MM (SEM COLOCACAO)</t>
  </si>
  <si>
    <t>PLUG PVC P/ ESG PREDIAL  75MM</t>
  </si>
  <si>
    <t>PLUG PVC P/ ESG PREDIAL 100MM</t>
  </si>
  <si>
    <t>PLUG PVC P/ ESG PREDIAL 50MM</t>
  </si>
  <si>
    <t>PLUG PVC ROSCAVEL,  1/2",  AGUA FRIA PREDIAL (NBR 5648)</t>
  </si>
  <si>
    <t>PLUG PVC,  JE, DN 100 MM, PARA REDE COLETORA ESGOTO (NBR 10569)</t>
  </si>
  <si>
    <t>PLUG PVC, JE, DN 150 MM, PARA REDE COLETORA ESGOTO (NBR 10569)</t>
  </si>
  <si>
    <t>PLUG PVC, JE, DN 200 MM, PARA REDE COLETORA ESGOTO (NBR 10569)</t>
  </si>
  <si>
    <t>PLUG PVC, JE, DN 250 MM, PARA REDE COLETORA ESGOTO (NBR 10569)</t>
  </si>
  <si>
    <t>PLUG PVC, JE, DN 350 MM, PARA REDE COLETORA ESGOTO (NBR 10569)</t>
  </si>
  <si>
    <t>PLUG PVC, ROSCAVEL 1", PARA AGUA FRIA PREDIAL</t>
  </si>
  <si>
    <t>PLUG PVC, ROSCAVEL 3/4", PARA  AGUA FRIA PREDIAL</t>
  </si>
  <si>
    <t>PLUG PVC, ROSCAVEL, 1 1/2",  AGUA FRIA PREDIAL</t>
  </si>
  <si>
    <t>PLUG PVC, ROSCAVEL, 1 1/4",  AGUA FRIA PREDIAL</t>
  </si>
  <si>
    <t>PLUG PVC, ROSCAVEL, 2",  AGUA FRIA PREDIAL</t>
  </si>
  <si>
    <t>PO DE MARMORE (POSTO PEDREIRA/FORNECEDOR, SEM FRETE)</t>
  </si>
  <si>
    <t>PO DE PEDRA (POSTO PEDREIRA/FORNECEDOR, SEM FRETE)</t>
  </si>
  <si>
    <t>POCEIRO / ESCAVADOR DE VALAS E TUBULOES</t>
  </si>
  <si>
    <t>POCEIRO / ESCAVADOR DE VALAS E TUBULOES (MENSALISTA)</t>
  </si>
  <si>
    <t>POLIDORA DE PISO (POLITRIZ) ELETRICA, MOTOR MONOFASICO DE 4 HP, PESO DE 100 KG, DIAMETRO DO TRABALHO DE 450 MM</t>
  </si>
  <si>
    <t>POLIESTIRENO EXPANDIDO/EPS (ISOPOR), PEROLAS, PARA CONCRETO LEVE</t>
  </si>
  <si>
    <t>POLIESTIRENO EXPANDIDO/EPS (ISOPOR), TIPO 2F, BLOCO</t>
  </si>
  <si>
    <t>POLIESTIRENO EXPANDIDO/EPS (ISOPOR), TIPO 2F, PLACA, ISOLAMENTO TERMOACUSTICO, E = 10 MM, 1000 X 500 MM</t>
  </si>
  <si>
    <t>POLIESTIRENO EXPANDIDO/EPS (ISOPOR), TIPO 2F, PLACA, ISOLAMENTO TERMOACUSTICO, E = 20 MM, 1000 X 500 MM</t>
  </si>
  <si>
    <t>POLIESTIRENO EXPANDIDO/EPS (ISOPOR), TIPO 2F, PLACA, ISOLAMENTO TERMOACUSTICO, E = 50 MM, 1000 X 500 MM</t>
  </si>
  <si>
    <t>POLVORA NEGRA</t>
  </si>
  <si>
    <t>PONTEIRO PARA MARTELO ROMPEDOR, DIAMETRO = *28* MM, COMPRIMENTO = *520* MM, ENCAIXE SEXTAVADO</t>
  </si>
  <si>
    <t>PORCA OLHAL EM ACO GALVANIZADO, DIAMETRO NOMINAL DE 16 MM</t>
  </si>
  <si>
    <t>PORCA OLHAL EM ACO GALVANIZADO, ESPESSURA 16MM, ABERTURA 21MM</t>
  </si>
  <si>
    <t>PORCA UNIAO/JUNCAO ZINCADA SEXTAVADA 1/4 ", CHAVE 7/16 ", COMPRIMENTO = 25 MM</t>
  </si>
  <si>
    <t>PORCA ZINCADA, QUADRADA, DIAMETRO 3/8"</t>
  </si>
  <si>
    <t>PORCA ZINCADA, QUADRADA, DIAMETRO 5/8"</t>
  </si>
  <si>
    <t>PORCA ZINCADA, SEXTAVADA, DIAMETRO 1/2"</t>
  </si>
  <si>
    <t>PORCA ZINCADA, SEXTAVADA, DIAMETRO 1/4"</t>
  </si>
  <si>
    <t>PORCA ZINCADA, SEXTAVADA, DIAMETRO 1"</t>
  </si>
  <si>
    <t>PORCA ZINCADA, SEXTAVADA, DIAMETRO 3/8"</t>
  </si>
  <si>
    <t>PORCA ZINCADA, SEXTAVADA, DIAMETRO 5/16"</t>
  </si>
  <si>
    <t>PORCA ZINCADA, SEXTAVADA, DIAMETRO 5/8"</t>
  </si>
  <si>
    <t>PORTA CORTA-FOGO PARA SAIDA DE EMERGENCIA, COM FECHADURA, VAO LUZ DE 90 X 210 CM, CLASSE P-90 (NBR 11742)</t>
  </si>
  <si>
    <t>PORTA DE ABRIR EM ACO COM DIVISAO HORIZONTAL  PARA VIDROS, COM FUNDO ANTICORROSIVO/PRIMER DE PROTECAO, SEM GUARNICAO/ALIZAR/VISTA, VIDROS NAO INCLUSOS, 87 X 210 CM</t>
  </si>
  <si>
    <t>PORTA DE ABRIR EM ACO TIPO VENEZIANA, COM FUNDO ANTICORROSIVO / PRIMER DE PROTECAO, SEM GUARNICAO/ALIZAR/VISTA, 87 X 210 CM</t>
  </si>
  <si>
    <t>PORTA DE ABRIR EM ALUMINIO COM DIVISAO HORIZONTAL  PARA VIDROS,  ACABAMENTO ANODIZADO NATURAL, VIDROS INCLUSOS, SEM GUARNICAO/ALIZAR/VISTA , 87 X 210 CM</t>
  </si>
  <si>
    <t>PORTA DE ABRIR EM ALUMINIO COM LAMBRI HORIZONTAL/LAMINADA, ACABAMENTO ANODIZADO NATURAL, SEM GUARNICAO/ALIZAR/VISTA</t>
  </si>
  <si>
    <t>PORTA DE ABRIR EM ALUMINIO TIPO VENEZIANA, ACABAMENTO ANODIZADO NATURAL, SEM GUARNICAO/ALIZAR/VISTA</t>
  </si>
  <si>
    <t>PORTA DE ABRIR EM ALUMINIO TIPO VENEZIANA, ACABAMENTO ANODIZADO NATURAL, SEM GUARNICAO/ALIZAR/VISTA, 87 X 210 CM</t>
  </si>
  <si>
    <t>PORTA DE ABRIR EM GRADIL COM BARRA CHATA 3 CM X 1/4", COM REQUADRO E GUARNICAO - COMPLETO - ACABAMENTO NATURAL</t>
  </si>
  <si>
    <t>PORTA DE CORRER EM ALUMINIO, DUAS FOLHAS MOVEIS COM VIDRO, FECHADURA E PUXADOR EMBUTIDO, ACABAMENTO ANODIZADO NATURAL, SEM GUARNICAO/ALIZAR/VISTA</t>
  </si>
  <si>
    <t>PORTA DE ENROLAR MANUAL COMPLETA, ARTICULADA RAIADA LARGA, EM ACO GALVANIZADO NATURAL, CHAPA NUMERO 24 (SEM INSTALACAO)</t>
  </si>
  <si>
    <t>PORTA DE ENROLAR MANUAL COMPLETA, PERFIL MEIA CANA CEGA, EM ACO GALVANIZADO COM PINTURA ELETROSTATICA, CHAPA NUMERO 24 " (SEM INSTALACAO)</t>
  </si>
  <si>
    <t>PORTA DE ENROLAR MANUAL COMPLETA, PERFIL MEIA CANA CEGA, EM ACO GALVANIZADO NATURAL, CHAPA NUMERO 24 (SEM INSTALACAO)</t>
  </si>
  <si>
    <t>PORTA DE ENROLAR MANUAL COMPLETA, PERFIL MEIA CANA VAZADA TIJOLINHO, EM ACO GALVANIZADO NATURAL, CHAPA NUMERO 24 (SEM INSTALACAO)</t>
  </si>
  <si>
    <t>PORTA DENTE PARA FRESADORA</t>
  </si>
  <si>
    <t>PORTA GRADE DE ENROLAR MANUAL COMPLETA, PERFIL TUBULAR TIJOLINHO 3/4 ", EM ACO GALVANIZADO NATURAL (SEM INSTALACAO)</t>
  </si>
  <si>
    <t>PORTA TOALHA BANHO EM METAL CROMADO, TIPO BARRA</t>
  </si>
  <si>
    <t>PORTA TOALHA ROSTO EM METAL CROMADO, TIPO ARGOLA</t>
  </si>
  <si>
    <t>PORTA VIDRO TEMPERADO INCOLOR, 2 FOLHAS DE CORRER, E = 10 MM (SEM FERRAGENS E SEM COLOCACAO)</t>
  </si>
  <si>
    <t>PORTAO BASCULANTE, MANUAL, EM CHAPA TIPO LAMBRIL QUADRADO, COM REQUADRO, ACABAMENTO NATURAL</t>
  </si>
  <si>
    <t>PORTAO DE ABRIR EM GRADIL DE METALON REDONDO DE 3/4"  VERTICAL, COM REQUADRO, ACABAMENTO NATURAL - COMPLETO</t>
  </si>
  <si>
    <t>PORTAO DE CORRER EM CHAPA TIPO PAINEL LAMBRIL QUADRADO, COM PORTA SOCIAL COMPLETA INCLUIDA, COM REQUADRO, ACABAMENTO NATURAL, COM TRILHOS E ROLDANAS</t>
  </si>
  <si>
    <t>PORTAO DE CORRER EM GRADIL FIXO DE BARRA DE FERRO CHATA DE 3 X 1/4" NA VERTICAL, SEM REQUADRO, ACABAMENTO NATURAL, COM TRILHOS E ROLDANAS</t>
  </si>
  <si>
    <t>PORTINHOLA DE ABRIR EM ALUMINIO DE 60 X 80 CM, VENEZIANA VENTILADA 1 FOLHA, ACABAMENTO ANODIZADO NATURAL</t>
  </si>
  <si>
    <t>POSTE CONICO CONTINUO EM ACO GALVANIZADO, CURVO, BRACO DUPLO, ENGASTADO,  H = 9 M, DIAMETRO INFERIOR = *135* MM</t>
  </si>
  <si>
    <t>POSTE CONICO CONTINUO EM ACO GALVANIZADO, CURVO, BRACO DUPLO, FLANGEADO,  H = 9 M, DIAMETRO INFERIOR = *135* MM</t>
  </si>
  <si>
    <t>POSTE CONICO CONTINUO EM ACO GALVANIZADO, CURVO, BRACO SIMPLES, FLANGEADO, H = 7 M, DIAMETRO INFERIOR = *125* MM</t>
  </si>
  <si>
    <t>POSTE CONICO CONTINUO EM ACO GALVANIZADO, RETO, ENGASTADO,  H = 7 M, DIAMETRO INFERIOR = *125* MM</t>
  </si>
  <si>
    <t>POSTE CONICO CONTINUO EM ACO GALVANIZADO, RETO, ENGASTADO,  H = 9 M, DIAMETRO INFERIOR = *145* MM</t>
  </si>
  <si>
    <t>POSTE CONICO CONTINUO EM ACO GALVANIZADO, RETO, FLANGEADO,  H = 3 M, DIAMETRO INFERIOR = *95* MM</t>
  </si>
  <si>
    <t>POSTE CONICO CONTINUO EM ACO GALVANIZADO, RETO, FLANGEADO, H = 6 M, DIAMETRO INFERIOR = *90* CM</t>
  </si>
  <si>
    <t>POSTE DE CONCRETO CIRCULAR, 150 KG, H = 10 M (NBR 8451)</t>
  </si>
  <si>
    <t>POSTE DE CONCRETO CIRCULAR, 200 KG, H = 11 M (NBR 8451)</t>
  </si>
  <si>
    <t>POSTE DE CONCRETO CIRCULAR, 200 KG, H = 9 M (NBR 8451)</t>
  </si>
  <si>
    <t>POSTE DE CONCRETO CIRCULAR, 300 KG, H = 11 M (NBR 8451)</t>
  </si>
  <si>
    <t>POSTE DE CONCRETO CIRCULAR, 300 KG, H = 9 M (NBR 8451)</t>
  </si>
  <si>
    <t>POSTE DE CONCRETO CIRCULAR, 400 KG, H = 11 M (NBR 8451)</t>
  </si>
  <si>
    <t>POSTE DE CONCRETO CIRCULAR, 400 KG, H = 14 M (NBR 8451)</t>
  </si>
  <si>
    <t>POSTE DE CONCRETO CIRCULAR, 400 KG, H = 9 M (NBR 8451)</t>
  </si>
  <si>
    <t>POSTE DE CONCRETO CIRCULAR, 600 KG, H = 10 M (NBR 8451)</t>
  </si>
  <si>
    <t>POSTE DE CONCRETO DUPLO T ,TIPO B, 500 KG, H = 9 M (NBR 8451)</t>
  </si>
  <si>
    <t>POSTE DE CONCRETO DUPLO T, TIPO B, 300 KG, H = 10 M (NBR 8451)</t>
  </si>
  <si>
    <t>POSTE DE CONCRETO DUPLO T, TIPO B, 300 KG, H = 9 M (NBR 8451)</t>
  </si>
  <si>
    <t>POSTE DE CONCRETO DUPLO T, TIPO D, 200 KG, H = 9 M (NBR 8451)</t>
  </si>
  <si>
    <t>POSTE DE CONCRETO DUPLO T, 200 KG, H = 11 M (NBR 8451)</t>
  </si>
  <si>
    <t>POSTE DE CONCRETO DUPLO T, 300 KG, H = 12 M (NBR 8451)</t>
  </si>
  <si>
    <t>POSTE DE CONCRETO DUPLO T, 400 KG,H = 12 M (NBR 8451)</t>
  </si>
  <si>
    <t>POSTE DECORATIVO PARA JARDIM EM ACO TUBULAR, SEM LUMINARIA, H = *2,5* M</t>
  </si>
  <si>
    <t>POSTE PADRAO SUBTERRANEO 100 A, H = 2,5 M</t>
  </si>
  <si>
    <t>POSTE PADRAO SUBTERRANEO 200 A, H = 2,5 M</t>
  </si>
  <si>
    <t>POZOLANA DE CLASSE C</t>
  </si>
  <si>
    <t>PRANCHA DE MADEIRA APARELHADA *4 X 30* CM, MACARANDUBA, ANGELIM OU EQUIVALENTE DA REGIAO</t>
  </si>
  <si>
    <t>PRANCHA DE MADEIRA NAO APARELHADA *6 X 25* CM, MACARANDUBA, ANGELIM OU EQUIVALENTE DA REGIAO</t>
  </si>
  <si>
    <t>PRANCHA DE MADEIRA NAO APARELHADA *6 X 30* CM, MACARANDUBA, ANGELIM OU EQUIVALENTE DA REGIAO</t>
  </si>
  <si>
    <t>PRANCHA DE MADEIRA NAO APARELHADA *6 X 40* CM, MACARANDUBA, ANGELIM OU EQUIVALENTE DA REGIAO</t>
  </si>
  <si>
    <t>PRANCHAO DE MADEIRA APARELHADA *7,5 X 23* CM (3 X 9 ") MACARANDUBA, ANGELIM OU EQUIVALENTE DA REGIAO</t>
  </si>
  <si>
    <t>PRANCHAO DE MADEIRA APARELHADA *8 X 30* CM, MACARANDUBA, ANGELIM OU EQUIVALENTE DA REGIAO</t>
  </si>
  <si>
    <t>PRANCHAO DE MADEIRA NAO APARELHADA *7,5 X 23* CM (3 x 9 ") MACARANDUBA, ANGELIM OU EQUIVALENTE DA REGIAO</t>
  </si>
  <si>
    <t>PRANCHAO DE MADEIRA NAO APARELHADA *8 X 30* CM, MACARANDUBA, ANGELIM OU EQUIVALENTE DA REGIAO</t>
  </si>
  <si>
    <t>PREGO DE ACO POLIDO COM CABECA DUPLA 17 X 27 (2 1/2 X 11)</t>
  </si>
  <si>
    <t>PREGO DE ACO POLIDO COM CABECA 10 X 10 (7/8 X 17)</t>
  </si>
  <si>
    <t>PREGO DE ACO POLIDO COM CABECA 10 X 11 (1 X 17)</t>
  </si>
  <si>
    <t>PREGO DE ACO POLIDO COM CABECA 12 X 12</t>
  </si>
  <si>
    <t>PREGO DE ACO POLIDO COM CABECA 14 X 18 (1 1/2 X 14)</t>
  </si>
  <si>
    <t>PREGO DE ACO POLIDO COM CABECA 15 X 15 (1 1/4 X 13)</t>
  </si>
  <si>
    <t>PREGO DE ACO POLIDO COM CABECA 15 X 18 (1 1/2 X 13)</t>
  </si>
  <si>
    <t>PREGO DE ACO POLIDO COM CABECA 16 X 24 (2 1/4 X 12)</t>
  </si>
  <si>
    <t>PREGO DE ACO POLIDO COM CABECA 16 X 27 (2 1/2 X 12)</t>
  </si>
  <si>
    <t>PREGO DE ACO POLIDO COM CABECA 17 X 21 (2 X 11)</t>
  </si>
  <si>
    <t>PREGO DE ACO POLIDO COM CABECA 17 X 24 (2 1/4 X 11)</t>
  </si>
  <si>
    <t>PREGO DE ACO POLIDO COM CABECA 17 X 27 (2 1/2 X 11)</t>
  </si>
  <si>
    <t>PREGO DE ACO POLIDO COM CABECA 17 X 30 (2 3/4 X 11)</t>
  </si>
  <si>
    <t>PREGO DE ACO POLIDO COM CABECA 18 X 24 (2 1/4 X 10)</t>
  </si>
  <si>
    <t>PREGO DE ACO POLIDO COM CABECA 18 X 27 (2 1/2 X 10)</t>
  </si>
  <si>
    <t>PREGO DE ACO POLIDO COM CABECA 18 X 30 (2 3/4 X 10)</t>
  </si>
  <si>
    <t>PREGO DE ACO POLIDO COM CABECA 19  X 36 (3 1/4  X  9)</t>
  </si>
  <si>
    <t>PREGO DE ACO POLIDO COM CABECA 19 X 33 (3 X 9)</t>
  </si>
  <si>
    <t>PREGO DE ACO POLIDO COM CABECA 22 X 48 (4 1/4 X 5)</t>
  </si>
  <si>
    <t>PREGO DE ACO POLIDO SEM CABECA 15 X 15 (1 1/4 X 13)</t>
  </si>
  <si>
    <t>PRENDEDOR / TRAVA DE PORTA, MONTAGEM PISO / PORTA, EM LATAO / ZAMAC, CROMADO</t>
  </si>
  <si>
    <t>PRIMER EPOXI</t>
  </si>
  <si>
    <t>PRIMER PARA MANTA ASFALTICA A BASE DE ASFALTO MODIFICADO DILUIDO EM SOLVENTE, APLICACAO A FRIO</t>
  </si>
  <si>
    <t>PRIMER UNIVERSAL, FUNDO ANTICORROSIVO TIPO ZARCAO</t>
  </si>
  <si>
    <t>PROJETOR DE ARGAMASSA, CAPACIDADE DE PROJECAO 1,5 M3/H, ALCANCE DA PROJECAO 30 ATE 60 M, MOTOR ELETRICO TRIFASICO</t>
  </si>
  <si>
    <t>PROJETOR DE ARGAMASSA, CAPACIDADE DE PROJECAO 2,0 M3/H, ALCANCE DA PROJECAO ATE 50 M, MOTOR ELETRICO TRIFASICO</t>
  </si>
  <si>
    <t>PROJETOR PNEUMATICO DE ARGAMASSA PARA CHAPISCO E REBOCO COM RECIPIENTE ACOPLADO, TIPO CANEQUNHA, COM VOLUME DE 1,50 L, SEM COMPRESSOR</t>
  </si>
  <si>
    <t>PROJETOR RETANGULAR FECHADO PARA LAMPADA VAPOR DE MERCURIO/SODIO 250 W A 500 W, CABECEIRAS EM ALUMINIO FUNDIDO, CORPO EM ALUMINIO ANODIZADO, PARA LAMPADA E40 FECHAMENTO EM VIDRO TEMPERADO.</t>
  </si>
  <si>
    <t>PROLONGADOR/EXTENSOR PARA ROLO DE PINTURA 3 M</t>
  </si>
  <si>
    <t>PROLONGAMENTO PVC PARA CAIXA SIFONADA  100 MM X 200 MM (NBR 5688)</t>
  </si>
  <si>
    <t>PROLONGAMENTO PVC PARA CAIXA SIFONADA 100 MM X 100 MM (NBR 5688)</t>
  </si>
  <si>
    <t>PROLONGAMENTO PVC PARA CAIXA SIFONADA, 100 MM X 150 MM (NBR 5688)</t>
  </si>
  <si>
    <t>PROLONGAMENTO PVC PARA CAIXA SIFONADA, 150 MM X 150 MM (NBR 5688)</t>
  </si>
  <si>
    <t>PROLONGAMENTO PVC PARA CAIXA SIFONADA, 150 MM X 200 MM (NBR 5688)</t>
  </si>
  <si>
    <t>PROTETOR AUDITIVO TIPO CONCHA COM ABAFADOR DE RUIDOS, ATENUACAO ACIMA DE 22 DB</t>
  </si>
  <si>
    <t>PROTETOR AUDITIVO TIPO PLUG DE INSERCAO COM CORDAO, ATENUACAO SUPERIOR A 15 DB</t>
  </si>
  <si>
    <t>PROTETOR SOLAR FPS 30, EMBALAGEM 2 LITROS</t>
  </si>
  <si>
    <t>PRUMO DE CENTRO EM ACO *400* G</t>
  </si>
  <si>
    <t>PRUMO DE PAREDE EM ACO 700 A 750 G</t>
  </si>
  <si>
    <t>PULVERIZADOR DE TINTA ELETRICO / MAQUINA DE PINTURA AIRLESS, VAZAO *2* L/MIN (COLETADO CAIXA)</t>
  </si>
  <si>
    <t>PUXADOR CENTRAL, TIPO ALCA, EM ZAMAC CROMADO, COM ROSETAS, COMPRIMENTO *100* MM, PARA PORTA / JANELA EM MADEIRA OU METALICA - INCLUI PARAFUSOS</t>
  </si>
  <si>
    <t>PUXADOR CONCHA DE EMBUTIR PARA JANELA / PORTA DE CORRER, EM LATAO CROMADO, COM FURO CENTRAL PARA CHAVE E FUROS PARA PARAFUSOS, *40 X 100* MM  (LARGURA X ALTURA) - SEM FECHADURA</t>
  </si>
  <si>
    <t>PUXADOR CONCHA DE EMBUTIR, EM LATAO CROMADO, PARA PORTA / JANELA DE CORRER, LISO, SEM FURO PARA CHAVE, COM FUROS PARA FIXAR PARAFUSOS, *30 X 90* MM (LARGURA X ALTURA)</t>
  </si>
  <si>
    <t>PUXADOR TIPO PUNHO REDONDO, CENTRAL, EM LATAO CROMADO, COMPRIMENTO DE *110* MM, PARA JANELAS / PORTAS DE CORRER - INCLUI PARAFUSOS</t>
  </si>
  <si>
    <t>PUXADOR TUBULAR RETO, DUPLO, EM ALUMINIO POLIDO, DIAMETRO APROX.DE 1", COMPRIMENTO APROX. DE 400 MM, PARA PORTAS DE MADEIRA OU VIDRO</t>
  </si>
  <si>
    <t>QUADRO DE DISTRIBUICAO COM BARRAMENTO TRIFASICO, DE EMBUTIR, EM CHAPA DE ACO GALVANIZADO, PARA 12 DISJUNTORES DIN, 100 A</t>
  </si>
  <si>
    <t>QUADRO DE DISTRIBUICAO COM BARRAMENTO TRIFASICO, DE EMBUTIR, EM CHAPA DE ACO GALVANIZADO, PARA 18 DISJUNTORES DIN, 100 A</t>
  </si>
  <si>
    <t>QUADRO DE DISTRIBUICAO COM BARRAMENTO TRIFASICO, DE EMBUTIR, EM CHAPA DE ACO GALVANIZADO, PARA 24 DISJUNTORES DIN, 100 A</t>
  </si>
  <si>
    <t>QUADRO DE DISTRIBUICAO COM BARRAMENTO TRIFASICO, DE EMBUTIR, EM CHAPA DE ACO GALVANIZADO, PARA 28 DISJUNTORES DIN, 100 A</t>
  </si>
  <si>
    <t>QUADRO DE DISTRIBUICAO COM BARRAMENTO TRIFASICO, DE EMBUTIR, EM CHAPA DE ACO GALVANIZADO, PARA 30 DISJUNTORES DIN, 100 A</t>
  </si>
  <si>
    <t>QUADRO DE DISTRIBUICAO COM BARRAMENTO TRIFASICO, DE EMBUTIR, EM CHAPA DE ACO GALVANIZADO, PARA 30 DISJUNTORES DIN, 150 A</t>
  </si>
  <si>
    <t>QUADRO DE DISTRIBUICAO COM BARRAMENTO TRIFASICO, DE EMBUTIR, EM CHAPA DE ACO GALVANIZADO, PARA 30 DISJUNTORES DIN, 225 A</t>
  </si>
  <si>
    <t>QUADRO DE DISTRIBUICAO COM BARRAMENTO TRIFASICO, DE EMBUTIR, EM CHAPA DE ACO GALVANIZADO, PARA 36 DISJUNTORES DIN, 100 A</t>
  </si>
  <si>
    <t>QUADRO DE DISTRIBUICAO COM BARRAMENTO TRIFASICO, DE EMBUTIR, EM CHAPA DE ACO GALVANIZADO, PARA 40 DISJUNTORES DIN, 100 A</t>
  </si>
  <si>
    <t>QUADRO DE DISTRIBUICAO COM BARRAMENTO TRIFASICO, DE EMBUTIR, EM CHAPA DE ACO GALVANIZADO, PARA 48 DISJUNTORES DIN, 100 A</t>
  </si>
  <si>
    <t>QUADRO DE DISTRIBUICAO COM BARRAMENTO TRIFASICO, DE SOBREPOR, EM CHAPA DE ACO GALVANIZADO, PARA 12 DISJUNTORES DIN, 100 A</t>
  </si>
  <si>
    <t>QUADRO DE DISTRIBUICAO COM BARRAMENTO TRIFASICO, DE SOBREPOR, EM CHAPA DE ACO GALVANIZADO, PARA 18 DISJUNTORES DIN, 100 A</t>
  </si>
  <si>
    <t>QUADRO DE DISTRIBUICAO COM BARRAMENTO TRIFASICO, DE SOBREPOR, EM CHAPA DE ACO GALVANIZADO, PARA 24 DISJUNTORES DIN, 100 A</t>
  </si>
  <si>
    <t>QUADRO DE DISTRIBUICAO COM BARRAMENTO TRIFASICO, DE SOBREPOR, EM CHAPA DE ACO GALVANIZADO, PARA 28 DISJUNTORES DIN, 100 A</t>
  </si>
  <si>
    <t>QUADRO DE DISTRIBUICAO COM BARRAMENTO TRIFASICO, DE SOBREPOR, EM CHAPA DE ACO GALVANIZADO, PARA 30 DISJUNTORES DIN, 100 A</t>
  </si>
  <si>
    <t>QUADRO DE DISTRIBUICAO COM BARRAMENTO TRIFASICO, DE SOBREPOR, EM CHAPA DE ACO GALVANIZADO, PARA 36 DISJUNTORES DIN, 100 A</t>
  </si>
  <si>
    <t>QUADRO DE DISTRIBUICAO COM BARRAMENTO TRIFASICO, DE SOBREPOR, EM CHAPA DE ACO GALVANIZADO, PARA 40 DISJUNTORES DIN, 100 A</t>
  </si>
  <si>
    <t>QUADRO DE DISTRIBUICAO COM BARRAMENTO TRIFASICO, DE SOBREPOR, EM CHAPA DE ACO GALVANIZADO, PARA 48 DISJUNTORES DIN, 100 A</t>
  </si>
  <si>
    <t>QUADRO DE DISTRIBUICAO SEM BARRAMENTO, COM PORTA, DE EMBUTIR, EM CHAPA DE ACO GALVANIZADO, PARA 12 DISJUNTORES NEMA</t>
  </si>
  <si>
    <t>QUADRO DE DISTRIBUICAO SEM BARRAMENTO, COM PORTA, DE EMBUTIR, EM CHAPA DE ACO GALVANIZADO, PARA 3 DISJUNTORES NEMA</t>
  </si>
  <si>
    <t>QUADRO DE DISTRIBUICAO SEM BARRAMENTO, COM PORTA, DE EMBUTIR, EM CHAPA DE ACO GALVANIZADO, PARA 6 DISJUNTORES NEMA</t>
  </si>
  <si>
    <t>QUEROSENE</t>
  </si>
  <si>
    <t>RALO FOFO COM REQUADRO, QUADRADO 150 X 150 MM</t>
  </si>
  <si>
    <t>RALO FOFO COM REQUADRO, QUADRADO 200 X 200 MM</t>
  </si>
  <si>
    <t>RALO FOFO COM REQUADRO, QUADRADO 250 X 250 MM</t>
  </si>
  <si>
    <t>RALO FOFO COM REQUADRO, QUADRADO 300 X 300 MM</t>
  </si>
  <si>
    <t>RALO FOFO COM REQUADRO, QUADRADO 400 X 400 MM</t>
  </si>
  <si>
    <t>RALO FOFO SEMIESFERICO, 100 MM, PARA LAJES/ CALHAS</t>
  </si>
  <si>
    <t>RALO FOFO SEMIESFERICO, 150 MM, PARA LAJES/ CALHAS</t>
  </si>
  <si>
    <t>RALO FOFO SEMIESFERICO, 200 MM, PARA LAJES/ CALHAS</t>
  </si>
  <si>
    <t>RALO FOFO SEMIESFERICO, 75 MM, PARA LAJES/ CALHAS</t>
  </si>
  <si>
    <t>RALO SECO PVC CONICO, 100 X 40 MM,  COM GRELHA REDONDA BRANCA</t>
  </si>
  <si>
    <t>RALO SECO PVC CONICO, 100 X 40 MM, COM GRELHA QUADRADA</t>
  </si>
  <si>
    <t>RALO SECO PVC QUADRADO, 100 X 100 X 53 MM, SAIDA 40 MM, COM GRELHA BRANCA</t>
  </si>
  <si>
    <t>RALO SIFONADO PVC CILINDRICO, 100 X 40 MM,  COM GRELHA REDONDA BRANCA</t>
  </si>
  <si>
    <t>RALO SIFONADO PVC REDONDO CONICO, 100 X 40 MM, COM GRELHA  BRANCA REDONDA</t>
  </si>
  <si>
    <t>RALO SIFONADO PVC, QUADRADO, 100 X 100 X 53 MM, SAIDA 40 MM, COM GRELHA BRANCA</t>
  </si>
  <si>
    <t>RASTELEIRO</t>
  </si>
  <si>
    <t>RASTELEIRO (MENSALISTA)</t>
  </si>
  <si>
    <t>REATOR P/ LAMPADA VAPOR DE SODIO 250W USO EXT</t>
  </si>
  <si>
    <t>REATOR P/ 1 LAMPADA VAPOR DE MERCURIO 125W USO EXT</t>
  </si>
  <si>
    <t>REATOR P/ 1 LAMPADA VAPOR DE MERCURIO 250W USO EXT</t>
  </si>
  <si>
    <t>REATOR P/ 1 LAMPADA VAPOR DE MERCURIO 400W USO EXT</t>
  </si>
  <si>
    <t>REBITE DE ALUMINIO VAZADO DE REPUXO, 3,2 X 8 MM (1KG = 1025 UNIDADES)</t>
  </si>
  <si>
    <t>REBOLO ABRASIVO RETO DE USO GERAL GRAO 36, DE 6 X 1 " (DIAMETRO X ALTURA)</t>
  </si>
  <si>
    <t>REBOLO ABRASIVO RETO DE USO GERAL GRAO 36, DE 6 X 3/4 " (DIAMETRO X ALTURA)</t>
  </si>
  <si>
    <t>RECICLADORA DE ASFALTO A FRIO SOBRE RODAS, LARG. FRESAGEM 2,00 M, POT. 315 KW/422 HP</t>
  </si>
  <si>
    <t>REDUCAO EXCENTRICA PVC NBR 10569 P/REDE COLET ESG PB JE 150 X 100MM</t>
  </si>
  <si>
    <t>REDUCAO EXCENTRICA PVC NBR 10569 P/REDE COLET ESG PB JE 200 X 150MM</t>
  </si>
  <si>
    <t>REDUCAO EXCENTRICA PVC NBR 10569 P/REDE COLET ESG PB JE 250 X 200MM</t>
  </si>
  <si>
    <t>REDUCAO EXCENTRICA PVC P/ ESG PREDIAL DN 100 X 50MM</t>
  </si>
  <si>
    <t>REDUCAO EXCENTRICA PVC P/ ESG PREDIAL DN 100 X 75MM</t>
  </si>
  <si>
    <t>REDUCAO EXCENTRICA PVC P/ ESG PREDIAL DN 75 X 50MM</t>
  </si>
  <si>
    <t>REDUCAO EXCENTRICA PVC, SERIE R, DN 100 X 75 MM, PARA ESGOTO PREDIAL</t>
  </si>
  <si>
    <t>REDUCAO EXCENTRICA PVC, SERIE R, DN 150 X 100 MM, PARA ESGOTO PREDIAL</t>
  </si>
  <si>
    <t>REDUCAO EXCENTRICA PVC, SERIE R, DN 75 X 50 MM, PARA ESGOTO PREDIAL</t>
  </si>
  <si>
    <t>REDUCAO FIXA TIPO STORZ, ENGATE RAPIDO 2.1/2" X 1.1/2", EM LATAO, PARA INSTALACAO PREDIAL COMBATE A INCENDIO PREDIAL</t>
  </si>
  <si>
    <t>REDUCAO PVC PBA, JE, BB, DN 75 X 50 / DE 85 X 60 MM, PARA REDE DE AGUA</t>
  </si>
  <si>
    <t>REDUCAO PVC PBA, JE, PB, DN 100 X 50 / DE 110 X 60 MM, PARA REDE DE AGUA</t>
  </si>
  <si>
    <t>REDUCAO PVC PBA, JE, PB, DN 100 X 75 / DE 110 X 85 MM, PARA REDE DE AGUA</t>
  </si>
  <si>
    <t>REDUCAO PVC PBA, JE, PB, DN 75 X 50 / DE 85 X 60 MM, PARA REDE DE AGUA</t>
  </si>
  <si>
    <t>REDUTOR TIPO THINNER PARA ACABAMENTO</t>
  </si>
  <si>
    <t>REFLETOR REDONDO EM ALUMINIO ANODIZADO PARA LAMPADA VAPOR DE MERCURIO/SODIO, CORPO EM ALUMINIO COM PINTURA EPOXI, PARA LAMPADA E-27 DE 300 W, COM SUPORTE REDONDO E ALCA REGULAVEL PARA FIXACAO.</t>
  </si>
  <si>
    <t>REGISTRO DE ESFERA DE PASSEIO, PVC PARA POLIETILENO, 20 MM</t>
  </si>
  <si>
    <t>REGISTRO DE ESFERA PVC, COM BORBOLETA, COM ROSCA EXTERNA, DE 1/2"</t>
  </si>
  <si>
    <t>REGISTRO DE ESFERA PVC, COM BORBOLETA, COM ROSCA EXTERNA, DE 3/4"</t>
  </si>
  <si>
    <t>REGISTRO DE ESFERA, PVC, COM VOLANTE, VS, ROSCAVEL, DN 1 1/2", COM CORPO DIVIDIDO</t>
  </si>
  <si>
    <t>REGISTRO DE ESFERA, PVC, COM VOLANTE, VS, ROSCAVEL, DN 1 1/4", COM CORPO DIVIDIDO</t>
  </si>
  <si>
    <t>REGISTRO DE ESFERA, PVC, COM VOLANTE, VS, ROSCAVEL, DN 1/2", COM CORPO DIVIDIDO</t>
  </si>
  <si>
    <t>REGISTRO DE ESFERA, PVC, COM VOLANTE, VS, ROSCAVEL, DN 1", COM CORPO DIVIDIDO</t>
  </si>
  <si>
    <t>REGISTRO DE ESFERA, PVC, COM VOLANTE, VS, ROSCAVEL, DN 2", COM CORPO DIVIDIDO</t>
  </si>
  <si>
    <t>REGISTRO DE ESFERA, PVC, COM VOLANTE, VS, ROSCAVEL, DN 3/4", COM CORPO DIVIDIDO</t>
  </si>
  <si>
    <t>REGISTRO DE ESFERA, PVC, COM VOLANTE, VS, SOLDAVEL, DN 20 MM, COM CORPO DIVIDIDO</t>
  </si>
  <si>
    <t>REGISTRO DE ESFERA, PVC, COM VOLANTE, VS, SOLDAVEL, DN 25 MM, COM CORPO DIVIDIDO</t>
  </si>
  <si>
    <t>REGISTRO DE ESFERA, PVC, COM VOLANTE, VS, SOLDAVEL, DN 32 MM, COM CORPO DIVIDIDO</t>
  </si>
  <si>
    <t>REGISTRO DE ESFERA, PVC, COM VOLANTE, VS, SOLDAVEL, DN 40 MM, COM CORPO DIVIDIDO</t>
  </si>
  <si>
    <t>REGISTRO DE ESFERA, PVC, COM VOLANTE, VS, SOLDAVEL, DN 50 MM, COM CORPO DIVIDIDO</t>
  </si>
  <si>
    <t>REGISTRO DE ESFERA, PVC, COM VOLANTE, VS, SOLDAVEL, DN 60 MM, COM CORPO DIVIDIDO</t>
  </si>
  <si>
    <t>REGISTRO DE PRESSAO PVC, ROSCAVEL, VOLANTE SIMPLES, DE 1/2"</t>
  </si>
  <si>
    <t>REGISTRO DE PRESSAO PVC, ROSCAVEL, VOLANTE SIMPLES, DE 3/4"</t>
  </si>
  <si>
    <t>REGISTRO DE PRESSAO PVC, SOLDAVEL, VOLANTE SIMPLES, DE 20 MM</t>
  </si>
  <si>
    <t>REGISTRO DE PRESSAO PVC, SOLDAVEL, VOLANTE SIMPLES, DE 25 MM</t>
  </si>
  <si>
    <t>REGISTRO GAVETA BRUTO EM LATAO FORJADO, BITOLA 1 " (REF 1509)</t>
  </si>
  <si>
    <t>REGISTRO GAVETA BRUTO EM LATAO FORJADO, BITOLA 1 1/2 " (REF 1509)</t>
  </si>
  <si>
    <t>REGISTRO GAVETA BRUTO EM LATAO FORJADO, BITOLA 1 1/4 " (REF 1509)</t>
  </si>
  <si>
    <t>REGISTRO GAVETA BRUTO EM LATAO FORJADO, BITOLA 1/2 " (REF 1509)</t>
  </si>
  <si>
    <t>REGISTRO GAVETA BRUTO EM LATAO FORJADO, BITOLA 2 " (REF 1509)</t>
  </si>
  <si>
    <t>REGISTRO GAVETA BRUTO EM LATAO FORJADO, BITOLA 2 1/2 " (REF 1509)</t>
  </si>
  <si>
    <t>REGISTRO GAVETA BRUTO EM LATAO FORJADO, BITOLA 3 " (REF 1509)</t>
  </si>
  <si>
    <t>REGISTRO GAVETA BRUTO EM LATAO FORJADO, BITOLA 3/4 " (REF 1509)</t>
  </si>
  <si>
    <t>REGISTRO GAVETA BRUTO EM LATAO FORJADO, BITOLA 4 " (REF 1509)</t>
  </si>
  <si>
    <t>REGISTRO GAVETA COM ACABAMENTO E CANOPLA CROMADOS, SIMPLES, BITOLA 1 " (REF 1509)</t>
  </si>
  <si>
    <t>REGISTRO GAVETA COM ACABAMENTO E CANOPLA CROMADOS, SIMPLES, BITOLA 1 1/2 " (REF 1509)</t>
  </si>
  <si>
    <t>REGISTRO GAVETA COM ACABAMENTO E CANOPLA CROMADOS, SIMPLES, BITOLA 1 1/4 " (REF 1509)</t>
  </si>
  <si>
    <t>REGISTRO GAVETA COM ACABAMENTO E CANOPLA CROMADOS, SIMPLES, BITOLA 1/2 " (REF 1509)</t>
  </si>
  <si>
    <t>REGISTRO GAVETA COM ACABAMENTO E CANOPLA CROMADOS, SIMPLES, BITOLA 3/4 " (REF 1509)</t>
  </si>
  <si>
    <t>REGISTRO OU REGULADOR DE GAS COZINHA, VAZAO DE 2 KG/H, 2,8 KPA</t>
  </si>
  <si>
    <t>REGISTRO PRESSAO BRUTO EM LATAO FORJADO, BITOLA 1/2 " (REF 1400)</t>
  </si>
  <si>
    <t>REGISTRO PRESSAO BRUTO EM LATAO FORJADO, BITOLA 3/4 " (REF 1400)</t>
  </si>
  <si>
    <t>REGISTRO PRESSAO COM ACABAMENTO E CANOPLA CROMADA, SIMPLES, BITOLA 1/2 " (REF 1416)</t>
  </si>
  <si>
    <t>REGISTRO PRESSAO COM ACABAMENTO E CANOPLA CROMADA, SIMPLES, BITOLA 3/4 " (REF 1416)</t>
  </si>
  <si>
    <t>REGUA DE ALUMINIO PARA PEDREIRO 2 X 1 "</t>
  </si>
  <si>
    <t>REGUA VIBRADORA DUPLA PARA CONCRETO A GASOLINA 5,5 HP, PESO DE 60 KG, COMPRIMENTO 4 M</t>
  </si>
  <si>
    <t>REGUA VIBRATORIA DE CONCRETO TRELICADA, EQUIPADA COM MOTOR A GASOLINA DE 9 HP</t>
  </si>
  <si>
    <t>REJEITO DE MINERIO DE FERRO PARA PAVIMENTACAO (POSTO PEDREIRA/FORNECEDOR, SEM FRETE)</t>
  </si>
  <si>
    <t>REJUNTE BRANCO, CIMENTICIO</t>
  </si>
  <si>
    <t>REJUNTE COLORIDO, CIMENTICIO</t>
  </si>
  <si>
    <t>REJUNTE EPOXI BRANCO</t>
  </si>
  <si>
    <t>REJUNTE EPOXI COR</t>
  </si>
  <si>
    <t>RELE TERMICO BIMETAL PARA USO EM MOTORES TRIFASICOS, TENSAO 380 V, POTENCIA ATE 15 CV, CORRENTE NOMINAL MAXIMA 22 A</t>
  </si>
  <si>
    <t>REMOVEDOR DE TINTA OLEO/ESMALTE VERNIZ</t>
  </si>
  <si>
    <t>RESINA ACRILICA BASE AGUA - COR BRANCA</t>
  </si>
  <si>
    <t>RESPIRADOR DESCARTAVEL SEM VALVULA DE EXALACAO, PFF 1</t>
  </si>
  <si>
    <t>RETARDO PARA CORDEL DETONANTE</t>
  </si>
  <si>
    <t>RETROESCAVADEIRA SOBRE RODAS COM CARREGADEIRA, TRACAO 4 X 2, POTENCIA LIQUIDA 79 HP, PESO OPERACIONAL MINIMO DE 6570 KG, CAPACIDADE DA CARREGADEIRA DE 1,00 M3 E DA  RETROESCAVADEIRA MINIMA DE 0,20 M3, PROFUNDIDADE DE ESCAVACAO MAXIMA DE 4,37 M</t>
  </si>
  <si>
    <t>RETROESCAVADEIRA SOBRE RODAS COM CARREGADEIRA, TRACAO 4 X 4, POTENCIA LIQUIDA 72 HP, PESO OPERACIONAL MINIMO DE 7140 KG, CAPACIDADE MINIMA DA CARREGADEIRA DE 0,79 M3 E DA RETROESCAVADEIRA MINIMA DE 0,18 M3, PROFUNDIDADE DE ESCAVACAO MAXIMA DE 4,50 M</t>
  </si>
  <si>
    <t>RETROESCAVADEIRA SOBRE RODAS COM CARREGADEIRA, TRACAO 4 X 4, POTENCIA LIQUIDA 88 HP, PESO OPERACIONAL MINIMO DE 6674 KG, CAPACIDADE DA CARREGADEIRA DE 1,00 M3 E DA  RETROESCAVADEIRA MINIMA DE 0,26 M3, PROFUNDIDADE DE ESCAVACAO MAXIMA DE 4,37 M</t>
  </si>
  <si>
    <t>REVESTIMENTO EM CERAMICA ESMALTADA COMERCIAL, PEI MENOR OU IGUAL A 3, FORMATO MENOR OU IGUAL A 2025 CM2</t>
  </si>
  <si>
    <t>REVESTIMENTO EM CERAMICA ESMALTADA EXTRA, PEI MAIOR OU IGUAL 4, FORMATO MAIOR A 2025 CM2</t>
  </si>
  <si>
    <t>REVESTIMENTO EM CERAMICA ESMALTADA EXTRA, PEI MENOR OU IGUAL A 3, FORMATO MENOR OU IGUAL A 2025 CM2</t>
  </si>
  <si>
    <t>REVESTIMENTO EPOXI DE ALTA RESISTENCIA QUIMICA, ISENTO DE SOLVENTES, BICOMPONENTE</t>
  </si>
  <si>
    <t>RIPA DE MADEIRA APARELHADA *1,5 X 5* CM, MACARANDUBA, ANGELIM OU EQUIVALENTE DA REGIAO</t>
  </si>
  <si>
    <t>RIPA DE MADEIRA NAO APARELHADA *1,5 X 5* CM, MACARANDUBA, ANGELIM OU EQUIVALENTE DA REGIAO</t>
  </si>
  <si>
    <t>ROCADEIRA COSTAL COM MOTOR A GASOLINA DE *32* CC</t>
  </si>
  <si>
    <t>ROCADEIRA DESLOCAVEL, LARGURA DE TRABALHO DE 1,3 M</t>
  </si>
  <si>
    <t>RODAFORRO EM PVC, PARA FORRO DE PVC, COMPRIMENTO 6 M</t>
  </si>
  <si>
    <t>RODAPE ARDOSIA, CINZA, 10 CM, E= *1CM</t>
  </si>
  <si>
    <t>RODAPE DE BORRACHA LISO, H = 70 MM, E = *2* MM, PARA ARGAMASSA, PRETO</t>
  </si>
  <si>
    <t>RODAPE DE MADEIRA MACICA CUMARU/IPE CHAMPANHE OU EQUIVALENTE DA REGIAO, *1,5 X 7 CM</t>
  </si>
  <si>
    <t>RODAPE EM MARMORE, POLIDO, BRANCO COMUM, L= *7* CM, E=  *2* CM, CORTE RETO</t>
  </si>
  <si>
    <t>RODAPE PLANO PARA PISO VINILICO, H = 5 CM</t>
  </si>
  <si>
    <t>RODAPE PRE-MOLDADO DE GRANILITE, MARMORITE OU GRANITINA L = 10 CM</t>
  </si>
  <si>
    <t>RODIZIO PARA TRILHO (TIPO NAPOLEAO),  EM LATAO, COM ROLAMENTO EM ACO, 6 MM, PARA JANELA DE CORRER</t>
  </si>
  <si>
    <t>RODO PARA CHAO 40 CM COM CABO</t>
  </si>
  <si>
    <t>ROLDANA CONCOVA DUPLA, EM CHAPA DE ACO, ROLAMENTO INTERNO BLINDADO DE ACO REVESTIDO EM NYLON, PARA PORTA DE CORRER</t>
  </si>
  <si>
    <t>ROLDANA DUPLA, EM ZAMAC COM CHAPA DE LATAO, ROLAMENTOS EM ACO, PARA PORTA E JANELA DE CORRER</t>
  </si>
  <si>
    <t>ROLDANA PLASTICA COM PREGO, TAMANHO 30 X 30 MM, PARA INSTALACAO ELETRICA APARENTE</t>
  </si>
  <si>
    <t>ROLO COMPACTADOR DE PNEUS, ESTATICO, PRESSAO VARIAVEL, POTENCIA 110 HP, PESO SEM/COM LASTRO 10,8/27 T, LARGURA DE ROLAGEM 2,30 M</t>
  </si>
  <si>
    <t>ROLO COMPACTADOR DE PNEUS, ESTATICO, PRESSAO VARIAVEL, POTENCIA 111 HP, PESO SEM/COM LASTRO 9,5/26,0 T, LARGURA DE ROLAGEM 1,90 M</t>
  </si>
  <si>
    <t>ROLO COMPACTADOR PE DE CARNEIRO VIBRATORIO, POTENCIA 125 HP, PESO OPERACIONAL SEM/COM LASTRO 11,95/13,30 T, IMPACTO DINAMICO 38,5/22,5 T, LARGURA DE TRABALHO 2,15 M</t>
  </si>
  <si>
    <t>ROLO COMPACTADOR PE DE CARNEIRO VIBRATORIO, POTENCIA 80 HP, PESO OPERACIONAL SEM/COM LASTRO 7,4/8,8 T, LARGURA DE TRABALHO 1,68 M</t>
  </si>
  <si>
    <t>ROLO COMPACTADOR VIBRATORIO DE UM CILINDRO LISO DE ACO, POTENCIA 125 HP, PESO SEM/COM LASTRO 10,75/12,92 T, IMPACTO DINAMICO 31,5/18,5 T, LARGURA TRABALHO 2,15 M</t>
  </si>
  <si>
    <t>ROLO COMPACTADOR VIBRATORIO DE UM CILINDRO, ACO LISO, POTENCIA 80 HP, PESO OPERACIONAL MAXIMO 8,1 T, IMPACTO DINAMICO 16,15/9,5 T, LARGURA TRABALHO 1,68 M</t>
  </si>
  <si>
    <t>ROLO COMPACTADOR VIBRATORIO PE DE CARNEIRO, COM CONTROLE REMOTO POR RADIO, POTENCIA  12,5 KW, PESO OPERACIONAL DE 1,675 T, LARGURA DE TRABALHO 0,85 M</t>
  </si>
  <si>
    <t>ROLO COMPACTADOR VIBRATORIO REBOCAVEL, CILINDRO DE ACO LISO, POTENCIA DE TRACAO DE 65 CV, PESO DE 4,7 T, IMPACTO DINAMICO TOTAL DE 18,3 T, LARGURA DO ROLO 1,67 M</t>
  </si>
  <si>
    <t>ROLO COMPACTADOR VIBRATORIO TANDEM, ACO LISO, POTENCIA 125 HP, PESO SEM/COM LASTRO 10,20/11,65 T, LARGURA DE TRABALHO 1,73 M</t>
  </si>
  <si>
    <t>ROLO COMPACTADOR VIBRATORIO TANDEM, ACO LISO, POTENCIA 58 CV, PESO SEM/COM LASTRO 6,5/9,4 T, LARGURA DE TRABALHO 1,20 M</t>
  </si>
  <si>
    <t>ROLO DE ESPUMA POLIESTER 23 CM (SEM CABO)</t>
  </si>
  <si>
    <t>ROLO DE LA DE CARNEIRO 23 CM (SEM CABO)</t>
  </si>
  <si>
    <t>ROMPEDOR ELETRICO PESO 26 KG, POTENCIA OPERACIONAL DE 2,5 KW</t>
  </si>
  <si>
    <t>ROSETA QUADRADA, SEM FUROS, EM ACO INOX POLIDO, LARGURA APROXIMADA DE 50 MM, PARA FECHADURA DE PORTA - PARAFUSOS INCLUIDOS</t>
  </si>
  <si>
    <t>ROSETA REDONDA DE SOBREPOR, SEM FUROS, EM ACO INOX POLIDO, DIAMETRO APROXIMADO DE 50 MM, PARA FECHADURA DE PORTA - PARAFUSOS INCLUIDOS</t>
  </si>
  <si>
    <t>RUFO EXTERNO DE CHAPA DE ACO GALVANIZADA NUM 26, CORTE 25 CM</t>
  </si>
  <si>
    <t>RUFO EXTERNO DE CHAPA DE ACO GALVANIZADA NUM 26, CORTE 28 CM</t>
  </si>
  <si>
    <t>RUFO INTERNO DE CHAPA DE ACO GALVANIZADA NUM 26, CORTE 50 CM</t>
  </si>
  <si>
    <t>RUFO INTERNO/EXTERNO DE CHAPA DE ACO GALVANIZADA NUM 24, CORTE 25 CM (COLETADO CAIXA)</t>
  </si>
  <si>
    <t>RUFO PARA TELHA ESTRUTURAL DE FIBROCIMENTO 1 ABA (SEM AMIANTO)</t>
  </si>
  <si>
    <t>RUFO PARA TELHA ESTRUTURAL DE FIBROCIMENTO 2 ABAS, COMPRIMENTO DE 1031 MM (SEM AMIANTO)</t>
  </si>
  <si>
    <t>RUFO PARA TELHA ONDULADA DE FIBROCIMENTO, E = 6 MM, ABA *260* MM, COMPRIMENTO 1100 MM (SEM AMIANTO)</t>
  </si>
  <si>
    <t>SABAO EM PO</t>
  </si>
  <si>
    <t>SABONETEIRA DE PAREDE EM METAL CROMADO</t>
  </si>
  <si>
    <t>SABONETEIRA PLASTICA TIPO DISPENSER PARA SABONETE LIQUIDO COM RESERVATORIO 800 A 1500 ML</t>
  </si>
  <si>
    <t>SACO DE RAFIA PARA ENTULHO, NOVO, LISO (SEM CLICHE), *60 x 90* CM</t>
  </si>
  <si>
    <t>SAIBRO PARA ARGAMASSA (COLETADO NO COMERCIO)</t>
  </si>
  <si>
    <t>SAPATA DE PVC ADITIVADO NERVURADO D = 6"</t>
  </si>
  <si>
    <t>SAPATA DE PVC ADITIVADO NERVURADO D = 8"</t>
  </si>
  <si>
    <t>SAPATILHA EM ACO GALVANIZADO PARA CABOS COM DIAMETRO NOMINAL ATE 5/8"</t>
  </si>
  <si>
    <t>SARRAFO DE MADEIRA APARELHADA *2 X 10* CM, MACARANDUBA, ANGELIM OU EQUIVALENTE DA REGIAO</t>
  </si>
  <si>
    <t>SARRAFO DE MADEIRA NAO APARELHADA *2,5 X 10 CM, MACARANDUBA, ANGELIM OU EQUIVALENTE DA REGIAO</t>
  </si>
  <si>
    <t>SARRAFO DE MADEIRA NAO APARELHADA *2,5 X 7* CM, MACARANDUBA, ANGELIM OU EQUIVALENTE DA REGIAO</t>
  </si>
  <si>
    <t>SARRAFO DE MADEIRA NAO APARELHADA 2,5 X 5 CM, MACARANDUBA, ANGELIM OU EQUIVALENTE DA REGIAO</t>
  </si>
  <si>
    <t>SEIXO ROLADO PARA APLICACAO EM CONCRETO (POSTO PEDREIRA/FORNECEDOR, SEM FRETE)</t>
  </si>
  <si>
    <t>SELADOR ACRILICO PAREDES INTERNAS/EXTERNAS</t>
  </si>
  <si>
    <t>SELADOR HORIZONTAL PARA FITA DE ACO 1 "</t>
  </si>
  <si>
    <t>SELADOR PVA PAREDES INTERNAS</t>
  </si>
  <si>
    <t>SELANTE A BASE DE ALCATRAO E POLIURETANO PARA JUNTAS HORIZONTAIS</t>
  </si>
  <si>
    <t>SELANTE A BASE DE RESINAS ACRILICAS PARA TRINCAS</t>
  </si>
  <si>
    <t>SELANTE DE BASE ASFALTICA PARA VEDACAO</t>
  </si>
  <si>
    <t>SELANTE ELASTICO MONOCOMPONENTE A BASE DE POLIURETANO PARA JUNTAS DIVERSAS</t>
  </si>
  <si>
    <t>SELANTE TIPO VEDA CALHA PARA METAL E FIBROCIMENTO</t>
  </si>
  <si>
    <t>SELIM COMPACTO EM PVC, SEM TRAVAS,  DN 300 X 100 MM, PARA REDE COLETORA ESGOTO (NBR 10569)</t>
  </si>
  <si>
    <t>SEMIRREBOQUE COM DOIS EIXOS EM TANDEM TIPO BASCULANTE COM CACAMBA METALICA 14 M3  (INCLUI MONTAGEM, NAO INCLUI CAVALO MECANICO)</t>
  </si>
  <si>
    <t>SEMIRREBOQUE COM TRES EIXOS EM TANDEM TIPO BASCULANTE COM CACAMBA METALICA 18 M3 (INCLUI MONTAGEM, NAO INCLUI CAVALO MECANICO)</t>
  </si>
  <si>
    <t>SEMIRREBOQUE COM TRES EIXOS, PARA TRANSPORTE DE CARGA SECA, DIMENSOES APROXIMADAS 2,60 X 12,50 X 0,50 M (NAO INCLUI CAVALO MECANICO)</t>
  </si>
  <si>
    <t>SERRA CIRCULAR DE BANCADA COM MOTOR ELETRICO, POTENCIA DE *1600* W, PARA DISCO DE DIAMETRO DE 10" (250 MM)</t>
  </si>
  <si>
    <t>SERRA CIRCULAR DE BANCADA, MODELO PICA-PAU, DIAMETRO DE 350 MM. CARACTERISTICAS DO MOTOR: TRIFASICO, POTENCIA DE 5 HP, FREQUENCIA DE 60 HZ</t>
  </si>
  <si>
    <t>SERRALHEIRO</t>
  </si>
  <si>
    <t>SERRALHEIRO (MENSALISTA)</t>
  </si>
  <si>
    <t>SERVENTE DE OBRAS (MENSALISTA)</t>
  </si>
  <si>
    <t>SERVICO DE BOMBEAMENTO DE CONCRETO COM CONSUMO MINIMO DE 40 M3</t>
  </si>
  <si>
    <t>SIFAO EM METAL CROMADO PARA PIA AMERICANA, 1.1/2 X 1.1/2 "</t>
  </si>
  <si>
    <t>SIFAO EM METAL CROMADO PARA PIA AMERICANA, 1.1/2 X 2 "</t>
  </si>
  <si>
    <t>SIFAO EM METAL CROMADO PARA PIA OU LAVATORIO, 1 X 1.1/2 "</t>
  </si>
  <si>
    <t>SIFAO EM METAL CROMADO PARA TANQUE, 1.1/4 X 1.1/2 "</t>
  </si>
  <si>
    <t>SIFAO PLASTICO EXTENSIVEL UNIVERSAL, TIPO COPO</t>
  </si>
  <si>
    <t>SIFAO PLASTICO FLEXIVEL SAIDA VERTICAL PARA COLUNA LAVATORIO, 1 X 1.1/2 "</t>
  </si>
  <si>
    <t>SIFAO PLASTICO TIPO COPO PARA PIA AMERICANA 1.1/2 X 1.1/2 "</t>
  </si>
  <si>
    <t>SIFAO PLASTICO TIPO COPO PARA PIA OU LAVATORIO, 1 X 1.1/2 "</t>
  </si>
  <si>
    <t>SIFAO PLASTICO TIPO COPO PARA TANQUE, 1.1/4 X 1.1/2 "</t>
  </si>
  <si>
    <t>SILICA ATIVA PARA ADICAO EM CONCRETO E ARGAMASSA</t>
  </si>
  <si>
    <t>SILICONE ACETICO USO GERAL INCOLOR 280 G</t>
  </si>
  <si>
    <t>SINALIZADOR NOTURNO SIMPLES PARA PARA-RAIOS, SEM RELE FOTOELETRICO</t>
  </si>
  <si>
    <t>SISAL EM FIBRA</t>
  </si>
  <si>
    <t>SODA CAUSTICA EM ESCAMAS</t>
  </si>
  <si>
    <t>SOLDA EM VARETA FOSCOPER, D = *2,5* MM  X COMPRIMENTO 500 MM</t>
  </si>
  <si>
    <t>SOLDADOR</t>
  </si>
  <si>
    <t>SOLDADOR (MENSALISTA)</t>
  </si>
  <si>
    <t>SOLDADOR ELETRICO (PARA SOLDA A SER TESTADA COM RAIOS "X")</t>
  </si>
  <si>
    <t>SOLDADOR ELETRICO (PARA SOLDA A SER TESTADA COM RAIOS "X") (MENSALISTA)</t>
  </si>
  <si>
    <t>SOLEIRA PRE-MOLDADA EM GRANILITE, MARMORITE OU GRANITINA, L = *15 CM</t>
  </si>
  <si>
    <t>SOLEIRA/ PEITORIL EM MARMORE, POLIDO, BRANCO COMUM, L= *15* CM, E=  *2* CM,  CORTE RETO</t>
  </si>
  <si>
    <t>SOLEIRA/ TABEIRA EM MARMORE, POLIDO, BRANCO COMUM, L= 5 CM, E=  *2,0* CM</t>
  </si>
  <si>
    <t>SOLUCAO ASFALTICA ELASTOMERICA PARA IMPRIMACAO, APLICACAO A FRIO</t>
  </si>
  <si>
    <t>SOLUCAO LIMPADORA PARA PVC, FRASCO COM 1000 CM3</t>
  </si>
  <si>
    <t>SOLUCAO LIMPADORA PARA PVC, FRASCO COM 200 CM3</t>
  </si>
  <si>
    <t>SOLVENTE DILUENTE A BASE DE AGUARRAS</t>
  </si>
  <si>
    <t>SOLVENTE PARA COLA (PARA LAMINADO MELAMINICO) A BASE DE RESINA SINTETICA</t>
  </si>
  <si>
    <t>SOQUETE DE BAQUELITE BASE E27, PARA LAMPADAS</t>
  </si>
  <si>
    <t>SOQUETE DE PORCELANA BASE E27, FIXO DE TETO, PARA LAMPADAS</t>
  </si>
  <si>
    <t>SOQUETE DE PORCELANA BASE E27, PARA USO AO TEMPO, PARA LAMPADAS</t>
  </si>
  <si>
    <t>SOQUETE DE PVC / TERMOPLASTICO BASE E27, COM CHAVE, PARA LAMPADAS</t>
  </si>
  <si>
    <t>SOQUETE DE PVC / TERMOPLASTICO BASE E27, COM RABICHO, PARA LAMPADAS</t>
  </si>
  <si>
    <t>SPRINKLER TIPO PENDENTE, 68 GRAUS CELSIUS (BULBO VERMELHO), ACABAMENTO CROMADO, 1/2" - 15 MM</t>
  </si>
  <si>
    <t>SPRINKLER TIPO PENDENTE, 68 GRAUS CELSIUS (BULBO VERMELHO), ACABAMENTO CROMADO, 3/4" - 20 MM</t>
  </si>
  <si>
    <t>SPRINKLER TIPO PENDENTE, 68 GRAUS CELSIUS (BULBO VERMELHO), ACABAMENTO NATURAL, 1/2" - 15 MM</t>
  </si>
  <si>
    <t>SPRINKLER TIPO PENDENTE, 68 GRAUS CELSIUS (BULBO VERMELHO), ACABAMENTO NATURAL, 3/4" - 20 MM</t>
  </si>
  <si>
    <t>SPRINKLER TIPO PENDENTE, 79 GRAUS CELSIUS (BULBO AMARELO), ACABAMENTO CROMADO, 3/4" - 20 MM</t>
  </si>
  <si>
    <t>SPRINKLER TIPO PENDENTE, 79 GRAUS CELSIUS (BULBO AMARELO), ACABAMENTO NATURAL, 3/4" - 20 MM</t>
  </si>
  <si>
    <t>SUMIDOURO CONCRETO PRE MOLDADO, COMPLETO, PARA 10 CONTRIBUINTES</t>
  </si>
  <si>
    <t>SUMIDOURO CONCRETO PRE MOLDADO, COMPLETO, PARA 100 CONTRIBUINTES</t>
  </si>
  <si>
    <t>SUMIDOURO CONCRETO PRE MOLDADO, COMPLETO, PARA 150 CONTRIBUINTES</t>
  </si>
  <si>
    <t>SUMIDOURO CONCRETO PRE MOLDADO, COMPLETO, PARA 200 CONTRIBUINTES</t>
  </si>
  <si>
    <t>SUMIDOURO CONCRETO PRE MOLDADO, COMPLETO, PARA 5 CONTRIBUINTES</t>
  </si>
  <si>
    <t>SUMIDOURO CONCRETO PRE MOLDADO, COMPLETO, PARA 50 CONTRIBUINTES</t>
  </si>
  <si>
    <t>SUMIDOURO CONCRETO PRE MOLDADO, COMPLETO, PARA 75 CONTRIBUINTES</t>
  </si>
  <si>
    <t>SUPORTE "Y" PARA FITA PERFURADA</t>
  </si>
  <si>
    <t>SUPORTE DE PVC PARA CALHA PLUVIAL, DIAMETRO ENTRE 119 E 170 MM, PARA DRENAGEM PREDIAL</t>
  </si>
  <si>
    <t>SUPORTE EM ACO GALVANIZADO PARA TRANSFORMADOR PARA POSTE DUPLO T 185 X 95 MM, CHAPA DE 5/16"</t>
  </si>
  <si>
    <t>SUPORTE GUIA SIMPLES COM ROLDANA EM POLIPROPILENO PARA CHUMBAR, H = 20 CM</t>
  </si>
  <si>
    <t>SUPORTE ISOLADOR REFORCADO DIAMETRO NOMINAL 5/16", COM ROSCA SOBERBA E BUCHA</t>
  </si>
  <si>
    <t>SUPORTE ISOLADOR SIMPLES DIAMETRO NOMINAL 5/16", COM ROSCA SOBERBA E BUCHA</t>
  </si>
  <si>
    <t>SUPORTE MAO-FRANCESA EM ACO, ABAS IGUAIS 30 CM, CAPACIDADE MINIMA 60 KG, BRANCO</t>
  </si>
  <si>
    <t>SUPORTE MAO-FRANCESA EM ACO, ABAS IGUAIS 40 CM, CAPACIDADE MINIMA 70 KG, BRANCO</t>
  </si>
  <si>
    <t>SUPORTE METALICO PARA CALHA PLUVIAL,  ZINCADO, DOBRADO, DIAMETRO ENTRE 119 E 170 MM, PARA DRENAGEM PREDIAL</t>
  </si>
  <si>
    <t>SUPORTE PARA CALHA DE 150 MM EM FERRO GALVANIZADO</t>
  </si>
  <si>
    <t>SUPORTE PARA TUBO DIAMETRO NOMINAL 2", COM ROSCA MECANICA</t>
  </si>
  <si>
    <t>TABUA DE  MADEIRA PARA PISO, CUMARU/IPE CHAMPANHE OU EQUIVALENTE DA REGIAO, ENCAIXE MACHO/FEMEA, *10 X 2* CM</t>
  </si>
  <si>
    <t>TABUA DE  MADEIRA PARA PISO, CUMARU/IPE CHAMPANHE OU EQUIVALENTE DA REGIAO, ENCAIXE MACHO/FEMEA, *15 X 2* CM</t>
  </si>
  <si>
    <t>TABUA DE  MADEIRA PARA PISO, IPE (CERNE) OU EQUIVALENTE DA REGIAO, ENCAIXE MACHO/FEMEA, *20 X 2* CM</t>
  </si>
  <si>
    <t>TABUA DE MADEIRA APARELHADA *2,5 X 15* CM, MACARANDUBA, ANGELIM OU EQUIVALENTE DA REGIAO</t>
  </si>
  <si>
    <t>TABUA DE MADEIRA APARELHADA *2,5 X 25* CM, MACARANDUBA, ANGELIM OU EQUIVALENTE DA REGIAO</t>
  </si>
  <si>
    <t>TABUA DE MADEIRA APARELHADA *2,5 X 30* CM, MACARANDUBA, ANGELIM OU EQUIVALENTE DA REGIAO</t>
  </si>
  <si>
    <t>TACO DE MADEIRA PARA PISO, IPE (CERNE) OU EQUIVALENTE DA REGIAO, 7 X 42 CM, E = 2 CM</t>
  </si>
  <si>
    <t>TALABARTE DE SEGURANCA, 2 MOSQUETOES TRAVA DUPLA *53* MM DE ABERTURA, COM ABSORVEDOR DE ENERGIA</t>
  </si>
  <si>
    <t>TALHA ELETRICA 3 T, VELOCIDADE  2,1 M / MIN, POTENCIA 1,3 KW</t>
  </si>
  <si>
    <t>TALHA MANUAL DE CORRENTE, CAPACIDADE DE 1 T COM ELEVACAO DE 3 M</t>
  </si>
  <si>
    <t>TALHA MANUAL DE CORRENTE, CAPACIDADE DE 2 T COM ELEVACAO DE 3 M</t>
  </si>
  <si>
    <t>TALHADEIRA COM PUNHO DE PROTECAO *20 X 250* MM</t>
  </si>
  <si>
    <t>TAMPA CEGA EM PVC PARA CONDULETE 4 X 2"</t>
  </si>
  <si>
    <t>TAMPA DE CONCRETO PARA PV OU CAIXA DE INSPECAO, DIMENSOES 600 X 600 X 50 MM</t>
  </si>
  <si>
    <t>TAMPAO COM CORRENTE, EM LATAO, ENGATE RAPIDO 1 1/2", PARA INSTALACAO PREDIAL DE COMBATE A INCENDIO</t>
  </si>
  <si>
    <t>TAMPAO COM CORRENTE, EM LATAO, ENGATE RAPIDO 2 1/2", PARA INSTALACAO PREDIAL DE COMBATE A INCENDIO</t>
  </si>
  <si>
    <t>TAMPAO FOFO ARTICULADO P/ REGISTRO, CLASSE A15 CARGA MAX 1,5 T, *200 X 200* MM</t>
  </si>
  <si>
    <t>TAMPAO FOFO ARTICULADO P/ REGISTRO, CLASSE A15 CARGA MAXIMA 1,5 T, *400 X 400* MM</t>
  </si>
  <si>
    <t>TAMPAO FOFO ARTICULADO, CLASSE B125 CARGA MAX 12,5 T, REDONDO TAMPA 600 MM, REDE PLUVIAL/ESGOTO</t>
  </si>
  <si>
    <t>TAMPAO FOFO ARTICULADO, CLASSE D400 CARGA MAX 40 T, REDONDO TAMPA *600 MM, REDE PLUVIAL/ESGOTO</t>
  </si>
  <si>
    <t>TAMPAO FOFO SIMPLES COM BASE, CLASSE A15 CARGA MAX 1,5 T, *400 X 600* MM, REDE TELEFONE</t>
  </si>
  <si>
    <t>TAMPAO FOFO SIMPLES COM BASE, CLASSE A15 CARGA MAX 1,5 T, 300 X 300 MM, REDE PLUVIAL/ESGOTO</t>
  </si>
  <si>
    <t>TAMPAO FOFO SIMPLES COM BASE, CLASSE A15 CARGA MAX 1,5 T, 300 X 400 MM</t>
  </si>
  <si>
    <t>TAMPAO FOFO SIMPLES COM BASE, CLASSE A15 CARGA MAX 1,5 T, 400 X 400 MM, REDE PLUVIAL/ESGOTO/ELETRICA</t>
  </si>
  <si>
    <t>TAMPAO FOFO SIMPLES COM BASE, CLASSE A15 CARGA MAX 1,5 T, 400 X 500 MM, COM INSCRICAO INCENDIO</t>
  </si>
  <si>
    <t>TAMPAO FOFO SIMPLES COM BASE, CLASSE B125 CARGA MAX 12,5 T, REDONDO TAMPA 500 MM, REDE PLUVIAL/ESGOTO</t>
  </si>
  <si>
    <t>TAMPAO FOFO SIMPLES COM BASE, CLASSE B125 CARGA MAX 12,5 T, REDONDO TAMPA 600 MM, REDE PLUVIAL/ESGOTO</t>
  </si>
  <si>
    <t>TAMPAO FOFO SIMPLES COM BASE, CLASSE D400 CARGA MAX 40 T, REDONDO TAMPA 500 MM, REDE PLUVIAL/ESGOTO</t>
  </si>
  <si>
    <t>TAMPAO FOFO SIMPLES COM BASE, CLASSE D400 CARGA MAX 40 T, REDONDO TAMPA 600 MM, REDE PLUVIAL/ESGOTO</t>
  </si>
  <si>
    <t>TAMPAO FOFO SIMPLES COM BASE, CLASSE D400 CARGA MAX 40 T, REDONDO TAMPA 900 MM, REDE PLUVIAL/ESGOTO</t>
  </si>
  <si>
    <t>TAMPAO FOFO SIMPLES, CLASSE A15 CARGA MAX 1,5 T, *550 X 1100* MM, REDE TELEFONE</t>
  </si>
  <si>
    <t>TAMPAO PARA TELHA ESTRUTURAL DE FIBROCIMENTO 1 ABA, DE 370 X 155 X 76 MM (SEM AMIANTO)</t>
  </si>
  <si>
    <t>TAMPAO PARA TELHA ESTRUTURAL DE FIBROCIMENTO 2 ABAS, DE 787 X 215 X 60 MM (SEM AMIANTO)</t>
  </si>
  <si>
    <t>TANQUE ACO INOXIDAVEL (ACO 304) COM ESFREGADOR E VALVULA, DE *50 X 40 X 22* CM</t>
  </si>
  <si>
    <t>TANQUE DE ACO CARBONO NAO REVESTIDO, PARA TRANSPORTE DE AGUA COM CAPACIDADE DE 10 M3, COM BOMBA CENTRIFUGA POR TOMADA DE FORCA, VAZAO MAXIMA *75* M3/H (INCLUI MONTAGEM, NAO INCLUI CAMINHAO)</t>
  </si>
  <si>
    <t>TANQUE DE ACO PARA TRANSPORTE DE AGUA COM CAPACIDADE DE 14 M3 (INCLUI MONTAGEM, NAO INCLUI CAMINHAO)</t>
  </si>
  <si>
    <t>TANQUE DE ACO PARA TRANSPORTE DE AGUA COM CAPACIDADE DE 4 M3 (INCLUI MONTAGEM, NAO INCLUI CAMINHAO)</t>
  </si>
  <si>
    <t>TANQUE DE ACO PARA TRANSPORTE DE AGUA COM CAPACIDADE DE 6 M3 (INCLUI MONTAGEM, NAO INCLUI CAMINHAO)</t>
  </si>
  <si>
    <t>TANQUE DE ACO PARA TRANSPORTE DE AGUA COM CAPACIDADE DE 8 M3 (INCLUI MONTAGEM, NAO INCLUI CAMINHAO)</t>
  </si>
  <si>
    <t>TANQUE DE ASFALTO ESTACIONARIO COM MACARICO, CAPACIDADE 20.000 L</t>
  </si>
  <si>
    <t>TANQUE DE ASFALTO ESTACIONARIO COM SERPENTINA, CAPACIDADE 20.000 L</t>
  </si>
  <si>
    <t>TANQUE DE ASFALTO ESTACIONARIO COM SERPENTINA, CAPACIDADE 30.000 L</t>
  </si>
  <si>
    <t>TANQUE DUPLO EM MARMORE SINTETICO COM CUBA LISA E ESFREGADOR, *110 X 60* CM</t>
  </si>
  <si>
    <t>TANQUE LOUCA BRANCA COM COLUNA *30* L</t>
  </si>
  <si>
    <t>TANQUE LOUCA BRANCA SUSPENSO *20* L</t>
  </si>
  <si>
    <t>TANQUE SIMPLES EM MARMORE SINTETICO COM COLUNA, CAPACIDADE *22* L, *60 X 46* CM</t>
  </si>
  <si>
    <t>TANQUE SIMPLES EM MARMORE SINTETICO DE FIXAR NA PAREDE, CAPACIDADE *22* L, *60 X 46* CM</t>
  </si>
  <si>
    <t>TANQUE SIMPLES EM MARMORE SINTETICO SUSPENSO, CAPACIDADE *38* L, *60 X 60* CM</t>
  </si>
  <si>
    <t>TAQUEADOR OU TAQUEIRO</t>
  </si>
  <si>
    <t>TAQUEADOR OU TAQUEIRO (MENSALISTA)</t>
  </si>
  <si>
    <t>TARIFA "A" ENTRE  0 E 20M3 FORNECIMENTO D'AGUA</t>
  </si>
  <si>
    <t>TARJETA TIPO LIVRE / OCUPADO, CROMADA, PARA PORTA DE BANHEIRO</t>
  </si>
  <si>
    <t>TE CPVC, SOLDAVEL, 90 GRAUS, 15 MM, PARA AGUA QUENTE PREDIAL</t>
  </si>
  <si>
    <t>TE CPVC, SOLDAVEL, 90 GRAUS, 22 MM, PARA AGUA QUENTE PREDIAL</t>
  </si>
  <si>
    <t>TE CPVC, SOLDAVEL, 90 GRAUS, 28 MM, PARA AGUA QUENTE PREDIAL</t>
  </si>
  <si>
    <t>TE CPVC, SOLDAVEL, 90 GRAUS, 35 MM, PARA AGUA QUENTE PREDIAL</t>
  </si>
  <si>
    <t>TE CPVC, SOLDAVEL, 90 GRAUS, 42 MM, PARA AGUA QUENTE PREDIAL</t>
  </si>
  <si>
    <t>TE CPVC, SOLDAVEL, 90 GRAUS, 54 MM, PARA AGUA QUENTE PREDIAL</t>
  </si>
  <si>
    <t>TE CPVC, SOLDAVEL, 90 GRAUS, 73 MM, PARA AGUA QUENTE PREDIAL</t>
  </si>
  <si>
    <t>TE CPVC, SOLDAVEL, 90 GRAUS, 89 MM, PARA AGUA QUENTE PREDIAL</t>
  </si>
  <si>
    <t>TE DE COBRE (REF 611) SEM ANEL DE SOLDA, BOLSA X BOLSA X BOLSA, 104 MM</t>
  </si>
  <si>
    <t>TE DE COBRE (REF 611) SEM ANEL DE SOLDA, BOLSA X BOLSA X BOLSA, 15 MM</t>
  </si>
  <si>
    <t>TE DE COBRE (REF 611) SEM ANEL DE SOLDA, BOLSA X BOLSA X BOLSA, 22 MM</t>
  </si>
  <si>
    <t>TE DE COBRE (REF 611) SEM ANEL DE SOLDA, BOLSA X BOLSA X BOLSA, 28 MM</t>
  </si>
  <si>
    <t>TE DE COBRE (REF 611) SEM ANEL DE SOLDA, BOLSA X BOLSA X BOLSA, 35 MM</t>
  </si>
  <si>
    <t>TE DE COBRE (REF 611) SEM ANEL DE SOLDA, BOLSA X BOLSA X BOLSA, 42 MM</t>
  </si>
  <si>
    <t>TE DE COBRE (REF 611) SEM ANEL DE SOLDA, BOLSA X BOLSA X BOLSA, 54 MM</t>
  </si>
  <si>
    <t>TE DE COBRE (REF 611) SEM ANEL DE SOLDA, BOLSA X BOLSA X BOLSA, 66 MM</t>
  </si>
  <si>
    <t>TE DE COBRE (REF 611) SEM ANEL DE SOLDA, BOLSA X BOLSA X BOLSA, 79 MM</t>
  </si>
  <si>
    <t>TE DE INSPECAO, PVC,  100 X 75 MM, SERIE NORMAL PARA ESGOTO PREDIAL</t>
  </si>
  <si>
    <t>TE DE INSPECAO, PVC, SERIE R, 100 X 75 MM, PARA ESGOTO PREDIAL</t>
  </si>
  <si>
    <t>TE DE INSPECAO, PVC, SERIE R, 150 X 100 MM, PARA ESGOTO PREDIAL</t>
  </si>
  <si>
    <t>TE DE INSPECAO, PVC, SERIE R, 75 X 75 MM, PARA ESGOTO PREDIAL</t>
  </si>
  <si>
    <t>TE DE REDUCAO COM ROSCA, PVC, 90 GRAUS, 1 X 3/4", PARA AGUA FRIA PREDIAL</t>
  </si>
  <si>
    <t>TE DE REDUCAO COM ROSCA, PVC, 90 GRAUS, 3/4 X 1/2", PARA AGUA FRIA PREDIAL</t>
  </si>
  <si>
    <t>TE DE REDUCAO DE FERRO GALVANIZADO, COM ROSCA BSP, DE 1 1/2" X 1"</t>
  </si>
  <si>
    <t>TE DE REDUCAO DE FERRO GALVANIZADO, COM ROSCA BSP, DE 1 1/2" X 3/4"</t>
  </si>
  <si>
    <t>TE DE REDUCAO DE FERRO GALVANIZADO, COM ROSCA BSP, DE 1 1/4" X 3/4"</t>
  </si>
  <si>
    <t>TE DE REDUCAO DE FERRO GALVANIZADO, COM ROSCA BSP, DE 1" X 1/2"</t>
  </si>
  <si>
    <t>TE DE REDUCAO DE FERRO GALVANIZADO, COM ROSCA BSP, DE 1" X 3/4"</t>
  </si>
  <si>
    <t>TE DE REDUCAO DE FERRO GALVANIZADO, COM ROSCA BSP, DE 2 1/2" X 1 1/2"</t>
  </si>
  <si>
    <t>TE DE REDUCAO DE FERRO GALVANIZADO, COM ROSCA BSP, DE 2 1/2" X 1 1/4"</t>
  </si>
  <si>
    <t>TE DE REDUCAO DE FERRO GALVANIZADO, COM ROSCA BSP, DE 2 1/2" X 1"</t>
  </si>
  <si>
    <t>TE DE REDUCAO DE FERRO GALVANIZADO, COM ROSCA BSP, DE 2 1/2" X 2"</t>
  </si>
  <si>
    <t>TE DE REDUCAO DE FERRO GALVANIZADO, COM ROSCA BSP, DE 2" X 1 1/2"</t>
  </si>
  <si>
    <t>TE DE REDUCAO DE FERRO GALVANIZADO, COM ROSCA BSP, DE 2" X 1 1/4"</t>
  </si>
  <si>
    <t>TE DE REDUCAO DE FERRO GALVANIZADO, COM ROSCA BSP, DE 2" X 1"</t>
  </si>
  <si>
    <t>TE DE REDUCAO DE FERRO GALVANIZADO, COM ROSCA BSP, DE 3/4" X 1/2"</t>
  </si>
  <si>
    <t>TE DE REDUCAO DE FERRO GALVANIZADO, COM ROSCA BSP, DE 3" X 1 1/2"</t>
  </si>
  <si>
    <t>TE DE REDUCAO DE FERRO GALVANIZADO, COM ROSCA BSP, DE 3" X 1 1/4"</t>
  </si>
  <si>
    <t>TE DE REDUCAO DE FERRO GALVANIZADO, COM ROSCA BSP, DE 3" X 1"</t>
  </si>
  <si>
    <t>TE DE REDUCAO DE FERRO GALVANIZADO, COM ROSCA BSP, DE 3" X 2 1/2"</t>
  </si>
  <si>
    <t>TE DE REDUCAO DE FERRO GALVANIZADO, COM ROSCA BSP, DE 3" X 2"</t>
  </si>
  <si>
    <t>TE DE REDUCAO DE FERRO GALVANIZADO, COM ROSCA BSP, DE 4" X 2"</t>
  </si>
  <si>
    <t>TE DE REDUCAO DE FERRO GALVANIZADO, COM ROSCA BSP, DE 4" X 3"</t>
  </si>
  <si>
    <t>TE DE REDUCAO, CPVC, 22 X 15 MM, PARA AGUA QUENTE PREDIAL</t>
  </si>
  <si>
    <t>TE DE REDUCAO, CPVC, 28 X 22 MM, PARA AGUA QUENTE PREDIAL</t>
  </si>
  <si>
    <t>TE DE REDUCAO, CPVC, 35 X 28 MM, PARA AGUA QUENTE PREDIAL</t>
  </si>
  <si>
    <t>TE DE REDUCAO, CPVC, 42 X 35 MM, PARA AGUA QUENTE PREDIAL</t>
  </si>
  <si>
    <t>TE DE REDUCAO, PVC LEVE, CURTO, 90 GRAUS, COM BOLSA PARA ANEL, 150 X 100 MM, PARA ESGOTO</t>
  </si>
  <si>
    <t>TE DE REDUCAO, PVC PBA, BBB, JE, DN 100 X 50 / DE 110 X 60 MM, PARA REDE AGUA (NBR 10351)</t>
  </si>
  <si>
    <t>TE DE REDUCAO, PVC PBA, BBB, JE, DN 100 X 75 / DE 110 X 85 MM, PARA REDE AGUA (NBR 10351)</t>
  </si>
  <si>
    <t>TE DE REDUCAO, PVC PBA, BBB, JE, DN 75 X 50 / DE 85 X 60 MM, PARA REDE AGUA (NBR 10351)</t>
  </si>
  <si>
    <t>TE DE REDUCAO, PVC, SOLDAVEL, 90 GRAUS, 110 MM X 60 MM, PARA AGUA FRIA PREDIAL</t>
  </si>
  <si>
    <t>TE DE REDUCAO, PVC, SOLDAVEL, 90 GRAUS, 25 MM X 20 MM, PARA AGUA FRIA PREDIAL</t>
  </si>
  <si>
    <t>TE DE REDUCAO, PVC, SOLDAVEL, 90 GRAUS, 32 MM X 25 MM, PARA AGUA FRIA PREDIAL</t>
  </si>
  <si>
    <t>TE DE REDUCAO, PVC, SOLDAVEL, 90 GRAUS, 40 MM X 32 MM, PARA AGUA FRIA PREDIAL</t>
  </si>
  <si>
    <t>TE DE REDUCAO, PVC, SOLDAVEL, 90 GRAUS, 50 MM X 20 MM, PARA AGUA FRIA PREDIAL</t>
  </si>
  <si>
    <t>TE DE REDUCAO, PVC, SOLDAVEL, 90 GRAUS, 50 MM X 25 MM, PARA AGUA FRIA PREDIAL</t>
  </si>
  <si>
    <t>TE DE REDUCAO, PVC, SOLDAVEL, 90 GRAUS, 50 MM X 32 MM, PARA AGUA FRIA PREDIAL</t>
  </si>
  <si>
    <t>TE DE REDUCAO, PVC, SOLDAVEL, 90 GRAUS, 50 MM X 40 MM, PARA AGUA FRIA PREDIAL</t>
  </si>
  <si>
    <t>TE DE REDUCAO, PVC, SOLDAVEL, 90 GRAUS, 75 MM X 50 MM, PARA AGUA FRIA PREDIAL</t>
  </si>
  <si>
    <t>TE DE REDUCAO, PVC, SOLDAVEL, 90 GRAUS, 85 MM X 60 MM, PARA AGUA FRIA PREDIAL</t>
  </si>
  <si>
    <t>TE DE SERVICO INTEGRADO, EM POLIPROPILENO (PP), PARA TUBOS EM PEAD/PVC, 60 X 20 MM - LIGACAO PREDIAL DE AGUA</t>
  </si>
  <si>
    <t>TE DE SERVICO INTEGRADO, EM POLIPROPILENO (PP), PARA TUBOS EM PEAD/PVC, 60 X 32 MM - LIGACAO PREDIAL DE AGUA</t>
  </si>
  <si>
    <t>TE DE SERVICO INTEGRADO, EM POLIPROPILENO (PP), PARA TUBOS EM PEAD, 63 X 20 MM - LIGACAO PREDIAL DE AGUA</t>
  </si>
  <si>
    <t>TE DE SERVICO, PEAD PE 100, DE 125 X 20 MM, PARA ELETROFUSAO</t>
  </si>
  <si>
    <t>TE DE SERVICO, PEAD PE 100, DE 125 X 32 MM, PARA ELETROFUSAO</t>
  </si>
  <si>
    <t>TE DE SERVICO, PEAD PE 100, DE 125 X 63 MM, PARA ELETROFUSAO</t>
  </si>
  <si>
    <t>TE DE SERVICO, PEAD PE 100, DE 200 X 20 MM, PARA ELETROFUSAO</t>
  </si>
  <si>
    <t>TE DE SERVICO, PEAD PE 100, DE 200 X 32 MM, PARA ELETROFUSAO</t>
  </si>
  <si>
    <t>TE DE SERVICO, PEAD PE 100, DE 200 X 63 MM, PARA ELETROFUSAO</t>
  </si>
  <si>
    <t>TE DE SERVICO, PEAD PE 100, DE 63 X 20 MM, PARA ELETROFUSAO</t>
  </si>
  <si>
    <t>TE DE SERVICO, PEAD PE 100, DE 63 X 32 MM, PARA ELETROFUSAO</t>
  </si>
  <si>
    <t>TE DE SERVICO, PEAD PE 100, DE 63 X 63 MM, PARA ELETROFUSAO</t>
  </si>
  <si>
    <t>TE DE TRANSICAO, CPVC, SOLDAVEL, 15 MM X 1/2", PARA AGUA QUENTE</t>
  </si>
  <si>
    <t>TE DE TRANSICAO, CPVC, SOLDAVEL, 22 MM X 1/2", PARA AGUA QUENTE</t>
  </si>
  <si>
    <t>TE DUPLA CURVA BRONZE/LATAO (REF 764) SEM ANEL DE SOLDA, ROSCA F X BOLSA X ROSCA F, 1/2" X 15 X 1/2"</t>
  </si>
  <si>
    <t>TE DUPLA CURVA BRONZE/LATAO (REF 764) SEM ANEL DE SOLDA, ROSCA F X BOLSA X ROSCA F, 3/4" X 22 X 3/4"</t>
  </si>
  <si>
    <t>TE MISTURADOR DE TRANSICAO, CPVC, COM ROSCA, 22 MM X 3/4", PARA AGUA QUENTE</t>
  </si>
  <si>
    <t>TE MISTURADOR, CPVC, SOLDAVEL, 15 MM, PARA AGUA QUENTE</t>
  </si>
  <si>
    <t>TE MISTURADOR, CPVC, SOLDAVEL, 22 MM, PARA AGUA QUENTE</t>
  </si>
  <si>
    <t>TE PVC ROSCAVEL 90 GRAUS, 1", PARA  AGUA FRIA PREDIAL</t>
  </si>
  <si>
    <t>TE PVC SOLDAVEL, BBB, 90 GRAUS, DN 40 MM, PARA ESGOTO SECUNDARIO PREDIAL</t>
  </si>
  <si>
    <t>TE PVC, ROSCAVEL, 90 GRAUS, 1 1/2", AGUA FRIA PREDIAL</t>
  </si>
  <si>
    <t>TE PVC, ROSCAVEL, 90 GRAUS, 1 1/4", AGUA FRIA PREDIAL</t>
  </si>
  <si>
    <t>TE PVC, ROSCAVEL, 90 GRAUS, 1/2",  AGUA FRIA PREDIAL</t>
  </si>
  <si>
    <t>TE PVC, ROSCAVEL, 90 GRAUS, 2",  AGUA FRIA PREDIAL</t>
  </si>
  <si>
    <t>TE PVC, ROSCAVEL, 90 GRAUS, 3/4", AGUA FRIA PREDIAL</t>
  </si>
  <si>
    <t>TE PVC, SOLDAVEL, COM BUCHA DE LATAO NA BOLSA CENTRAL, 90 GRAUS, 20 MM X 1/2", PARA AGUA FRIA PREDIAL</t>
  </si>
  <si>
    <t>TE PVC, SOLDAVEL, COM BUCHA DE LATAO NA BOLSA CENTRAL, 90 GRAUS, 25 MM X 1/2", PARA AGUA FRIA PREDIAL</t>
  </si>
  <si>
    <t>TE PVC, SOLDAVEL, COM BUCHA DE LATAO NA BOLSA CENTRAL, 90 GRAUS, 25 MM X 3/4", PARA AGUA FRIA PREDIAL</t>
  </si>
  <si>
    <t>TE PVC, SOLDAVEL, COM BUCHA DE LATAO NA BOLSA CENTRAL, 90 GRAUS, 32 MM X 3/4", PARA AGUA FRIA PREDIAL</t>
  </si>
  <si>
    <t>TE PVC, SOLDAVEL, COM ROSCA NA BOLSA CENTRAL, 90 GRAUS, 20 MM X 1/2", PARA AGUA FRIA PREDIAL</t>
  </si>
  <si>
    <t>TE PVC, SOLDAVEL, COM ROSCA NA BOLSA CENTRAL, 90 GRAUS, 25 MM X 1/2", PARA AGUA FRIA PREDIAL</t>
  </si>
  <si>
    <t>TE PVC, SOLDAVEL, COM ROSCA NA BOLSA CENTRAL, 90 GRAUS, 25 MM X 3/4", PARA AGUA FRIA PREDIAL</t>
  </si>
  <si>
    <t>TE PVC, SOLDAVEL, COM ROSCA NA BOLSA CENTRAL, 90 GRAUS, 32 MM X 3/4", PARA AGUA FRIA PREDIAL</t>
  </si>
  <si>
    <t>TE REDUCAO PVC, ROSCAVEL, 90 GRAUS,  1.1/2" X 3/4",  AGUA FRIA PREDIAL</t>
  </si>
  <si>
    <t>TE SANITARIO, PVC, DN 100 X 100 MM, SERIE NORMAL, PARA ESGOTO PREDIAL</t>
  </si>
  <si>
    <t>TE SANITARIO, PVC, DN 100 X 50 MM, SERIE NORMAL, PARA ESGOTO PREDIAL</t>
  </si>
  <si>
    <t>TE SANITARIO, PVC, DN 100 X 75 MM, SERIE NORMAL PARA ESGOTO PREDIAL</t>
  </si>
  <si>
    <t>TE SANITARIO, PVC, DN 40 X 40 MM, SERIE NORMAL, PARA ESGOTO PREDIAL</t>
  </si>
  <si>
    <t>TE SANITARIO, PVC, DN 50 X 50 MM, SERIE NORMAL, PARA ESGOTO PREDIAL</t>
  </si>
  <si>
    <t>TE SANITARIO, PVC, DN 75 X 50 MM, SERIE NORMAL PARA ESGOTO PREDIAL</t>
  </si>
  <si>
    <t>TE SANITARIO, PVC, DN 75 X 75 MM, SERIE NORMAL PARA ESGOTO PREDIAL</t>
  </si>
  <si>
    <t>TE SOLDAVEL, PVC, 90 GRAUS, 110 MM, PARA AGUA FRIA PREDIAL (NBR 5648)</t>
  </si>
  <si>
    <t>TE SOLDAVEL, PVC, 90 GRAUS, 20 MM, PARA AGUA FRIA PREDIAL (NBR 5648)</t>
  </si>
  <si>
    <t>TE SOLDAVEL, PVC, 90 GRAUS, 25 MM, PARA AGUA FRIA PREDIAL (NBR 5648)</t>
  </si>
  <si>
    <t>TE SOLDAVEL, PVC, 90 GRAUS, 32 MM, PARA AGUA FRIA PREDIAL (NBR 5648)</t>
  </si>
  <si>
    <t>TE SOLDAVEL, PVC, 90 GRAUS, 40 MM, PARA AGUA FRIA PREDIAL (NBR 5648)</t>
  </si>
  <si>
    <t>TE SOLDAVEL, PVC, 90 GRAUS, 60 MM, PARA AGUA FRIA PREDIAL (NBR 5648)</t>
  </si>
  <si>
    <t>TE SOLDAVEL, PVC, 90 GRAUS, 75 MM, PARA AGUA FRIA PREDIAL (NBR 5648)</t>
  </si>
  <si>
    <t>TE SOLDAVEL, PVC, 90 GRAUS, 85 MM, PARA AGUA FRIA PREDIAL (NBR 5648)</t>
  </si>
  <si>
    <t>TE SOLDAVEL, PVC, 90 GRAUS,50 MM, PARA AGUA FRIA PREDIAL (NBR 5648)</t>
  </si>
  <si>
    <t>TE, PVC LEVE, CURTO, 90 GRAUS, 150 MM, PARA ESGOTO</t>
  </si>
  <si>
    <t>TE, PVC PBA, BBB, 90 GRAUS, DN 100 / DE 110 MM, PARA REDE  AGUA (NBR 10351)</t>
  </si>
  <si>
    <t>TE, PVC PBA, BBB, 90 GRAUS, DN 50 / DE 60 MM, PARA REDE AGUA (NBR 10351)</t>
  </si>
  <si>
    <t>TE, PVC PBA, BBB, 90 GRAUS, DN 75 / DE 85 MM, PARA REDE AGUA (NBR 10351)</t>
  </si>
  <si>
    <t>TE, PVC, SERIE R, 100 X 100 MM, PARA ESGOTO PREDIAL</t>
  </si>
  <si>
    <t>TE, PVC, SERIE R, 100 X 75 MM, PARA ESGOTO PREDIAL</t>
  </si>
  <si>
    <t>TE, PVC, SERIE R, 150 X 100 MM, PARA ESGOTO PREDIAL</t>
  </si>
  <si>
    <t>TE, PVC, SERIE R, 150 X 150 MM, PARA ESGOTO PREDIAL</t>
  </si>
  <si>
    <t>TE, PVC, SERIE R, 75 X 75 MM, PARA ESGOTO PREDIAL</t>
  </si>
  <si>
    <t>TE, PVC, 90 GRAUS, BBB, JE, DN 100 MM, PARA REDE COLETORA ESGOTO (NBR 10569)</t>
  </si>
  <si>
    <t>TE, PVC, 90 GRAUS, BBB, JE, DN 150 MM, PARA REDE COLETORA ESGOTO (NBR 10569)</t>
  </si>
  <si>
    <t>TE, PVC, 90 GRAUS, BBB, JE, DN 200 MM, PARA REDE COLETORA ESGOTO (NBR 10569)</t>
  </si>
  <si>
    <t>TE, PVC, 90 GRAUS, BBP, JE, DN 100 MM, PARA REDE COLETORA ESGOTO (NBR 10569)</t>
  </si>
  <si>
    <t>TECNICO EM LABORATORIO E CAMPO DE CONSTRUCAO CIVIL</t>
  </si>
  <si>
    <t>TECNICO EM LABORATORIO E CAMPO DE CONSTRUCAO CIVIL (MENSALISTA)</t>
  </si>
  <si>
    <t>TECNICO EM SONDAGEM</t>
  </si>
  <si>
    <t>TECNICO EM SONDAGEM (MENSALISTA)</t>
  </si>
  <si>
    <t>TELA DE ACO SOLDADA GALVANIZADA/ZINCADA PARA ALVENARIA, FIO  D = *1,20 A 1,70* MM, MALHA 15 X 15 MM, (C X L) *50 X 12* CM</t>
  </si>
  <si>
    <t>TELA DE ACO SOLDADA GALVANIZADA/ZINCADA PARA ALVENARIA, FIO  D = *1,20 A 1,70* MM, MALHA 15 X 15 MM, (C X L) *50 X 17,5* CM</t>
  </si>
  <si>
    <t>TELA DE ACO SOLDADA GALVANIZADA/ZINCADA PARA ALVENARIA, FIO  D = *1,24 MM, MALHA 25 X 25 MM</t>
  </si>
  <si>
    <t>TELA DE ACO SOLDADA GALVANIZADA/ZINCADA PARA ALVENARIA, FIO D = *1,20 A 1,70* MM, MALHA 15 X 15 MM, (C X L) *50 X 10,5* CM</t>
  </si>
  <si>
    <t>TELA DE ACO SOLDADA GALVANIZADA/ZINCADA PARA ALVENARIA, FIO D = *1,20 A 1,70* MM, MALHA 15 X 15 MM, (C X L) *50 X 6* CM</t>
  </si>
  <si>
    <t>TELA DE ACO SOLDADA GALVANIZADA/ZINCADA PARA ALVENARIA, FIO D = *1,20 A 1,70* MM, MALHA 15 X 15 MM, (C X L) *50 X 7,5* CM</t>
  </si>
  <si>
    <t>TELA DE ACO SOLDADA NERVURADA CA-60, Q-138, (2,20 KG/M2), DIAMETRO DO FIO = 4,2 MM, LARGURA =  2,45 X 120 M DE COMPRIMENTO, ESPACAMENTO DA MALHA = 10  X 10 CM</t>
  </si>
  <si>
    <t>TELA DE ACO SOLDADA NERVURADA CA-60, Q-138, (2,20 KG/M2), DIAMETRO DO FIO = 4,2 MM, LARGURA =  2,45 X 120 M DE COMPRIMENTO, ESPACAMENTO DA MALHA = 10 X 10 CM</t>
  </si>
  <si>
    <t>TELA DE ACO SOLDADA NERVURADA CA-60, Q-61, (0,97 KG/M2), DIAMETRO DO FIO = 3,4 MM, LARGURA =  2,45 X 120 M DE COMPRIMENTO, ESPACAMENTO DA MALHA = 15  X 15 CM</t>
  </si>
  <si>
    <t>TELA DE ACO SOLDADA NERVURADA CA-60, Q-61, (0,97 KG/M2), DIAMETRO DO FIO = 3,4 MM, LARGURA =  2,45 X 120 M DE COMPRIMENTO, ESPACAMENTO DA MALHA = 15 X 15 CM</t>
  </si>
  <si>
    <t>TELA DE ACO SOLDADA NERVURADA CA-60, Q-92, (1,48 KG/M2), DIAMETRO DO FIO = 4,2 MM, LARGURA =  2,45 X 60 M DE COMPRIMENTO, ESPACAMENTO DA MALHA = 15  X 15 CM</t>
  </si>
  <si>
    <t>TELA DE ACO SOLDADA NERVURADA CA-60, Q-92, (1,48 KG/M2), DIAMETRO DO FIO = 4,2 MM, LARGURA =  2,45 X 60 M DE COMPRIMENTO, ESPACAMENTO DA MALHA = 15 X 15 CM</t>
  </si>
  <si>
    <t>TELA DE ACO SOLDADA NERVURADA, CA-60, L-159, (1,69 KG/M2), DIAMETRO DO FIO = 4,5 MM, LARGURA =  2,45 M, ESPACAMENTO DA MALHA = 30 X 10 CM</t>
  </si>
  <si>
    <t>TELA DE ACO SOLDADA NERVURADA, CA-60, Q-113, (1,8 KG/M2), DIAMETRO DO FIO = 3,8 MM, LARGURA =  2,45 M, ESPACAMENTO DA MALHA = 10 X 10 CM</t>
  </si>
  <si>
    <t>TELA DE ACO SOLDADA NERVURADA, CA-60, Q-196, (3,11 KG/M2), DIAMETRO DO FIO = 5,0 MM, LARGURA =  2,45 M, ESPACAMENTO DA MALHA = 10 X 10 CM</t>
  </si>
  <si>
    <t>TELA DE ACO SOLDADA NERVURADA, CA-60, T-196, (2,11 KG/M2), DIAMETRO DO FIO = 5,0 MM, LARGURA =  2,45 M, ESPACAMENTO DA MALHA = 30 X 10 CM</t>
  </si>
  <si>
    <t>TELA DE ANIAGEM (JUTA)</t>
  </si>
  <si>
    <t>TELA DE ARAME GALV QUADRANGULAR / LOSANGULAR,  FIO 2,11 MM (14  BWG), MALHA  8 X 8 CM, H = 2 M</t>
  </si>
  <si>
    <t>TELA DE ARAME GALV QUADRANGULAR / LOSANGULAR,  FIO 2,11 MM (14 BWG), MALHA  5 X 5 CM, H = 2 M</t>
  </si>
  <si>
    <t>TELA DE ARAME GALV QUADRANGULAR / LOSANGULAR,  FIO 2,77 MM (12  BWG), MALHA  10 X 10 CM, H = 2 M</t>
  </si>
  <si>
    <t>TELA DE ARAME GALV QUADRANGULAR / LOSANGULAR,  FIO 2,77 MM (12  BWG), MALHA  8 X 8 CM, H = 2 M</t>
  </si>
  <si>
    <t>TELA DE ARAME GALV QUADRANGULAR / LOSANGULAR,  FIO 2,77 MM (12 BWG), MALHA  5 X 5 CM, H = 2 M</t>
  </si>
  <si>
    <t>TELA DE ARAME GALV QUADRANGULAR / LOSANGULAR,  FIO 3,4 MM (10  BWG), MALHA  5 X 5 CM, H = 2 M</t>
  </si>
  <si>
    <t>TELA DE ARAME GALV QUADRANGULAR / LOSANGULAR,  FIO 4,19 MM (8 BWG), MALHA  5 X 5 CM, H = 2 M</t>
  </si>
  <si>
    <t>TELA DE ARAME GALV REVESTIDO EM PVC, QUADRANGULAR / LOSANGULAR,  FIO 1,24 MM (18 BWG), BITOLA = *1,9* MM, MALHA  1,9 X 1,9  CM, H = 2 M</t>
  </si>
  <si>
    <t>TELA DE ARAME GALV REVESTIDO EM PVC, QUADRANGULAR / LOSANGULAR,  FIO 2,11 MM (14 BWG), BITOLA FINAL = *2,8* MM, MALHA  *8 X 8* CM, H = 2 M</t>
  </si>
  <si>
    <t>TELA DE ARAME GALV REVESTIDO EM PVC, QUADRANGULAR / LOSANGULAR,  FIO 2,77 MM (12 BWG), BITOLA FINAL = *3,8* MM, MALHA  7,5 X 7,5 CM, H = 2 M</t>
  </si>
  <si>
    <t>TELA DE ARAME GALV, HEXAGONAL,  FIO 0,56 MM (24  BWG), MALHA  1/2", H = 1 M</t>
  </si>
  <si>
    <t>TELA DE FIBRA DE VIDRO, ACABAMENTO ANTI-ALCALINO, MALHA 10 X 10 MM</t>
  </si>
  <si>
    <t>TELA EM METAL PARA ESTUQUE (DEPLOYE)</t>
  </si>
  <si>
    <t>TELA FACHADEIRA EM POLIETILENO, ROLO DE 3 X 100 M (L X C), COR BRANCA, SEM LOGOMARCA - PARA PROTECAO DE OBRAS</t>
  </si>
  <si>
    <t>TELA PLASTICA LARANJA, TIPO TAPUME PARA SINALIZACAO, MALHA RETANGULAR, ROLO 1.20 X 50 M (L X C)</t>
  </si>
  <si>
    <t>TELA PLASTICA TECIDA LISTRADA BRANCA E LARANJA, TIPO GUARDA CORPO, EM POLIETILENO MONOFILADO, ROLO 1,20 X 50 M (L X C)</t>
  </si>
  <si>
    <t>TELA SOLDADA ARAME GALVANIZADO 12 BWG (2,77MM), MALHA 15 X 5 CM</t>
  </si>
  <si>
    <t>TELHA ALUMINIO ONDULADA, ALTURA = *18* MM, E = 0,5 MM</t>
  </si>
  <si>
    <t>TELHA ALUMINIO ONDULADA, ALTURA = *18* MM, E = 0,6 MM</t>
  </si>
  <si>
    <t>TELHA ALUMINIO ONDULADA, ALTURA = *18* MM, E = 0,7 MM</t>
  </si>
  <si>
    <t>TELHA CERAMICA TIPO AMERICANA, COMPRIMENTO DE *45* CM, RENDIMENTO DE *12* TELHAS/M2</t>
  </si>
  <si>
    <t>TELHA DE ACO ZINCADO ONDULADA, A = *17* MM, E = 0,5 MM, SEM PINTURA</t>
  </si>
  <si>
    <t>TELHA DE ACO ZINCADO TRAPEZOIDAL AUTOPORTANTE, A = 120 MM, E = 0,95 MM, COM PINTURA ELETROSTATICA BRANCA EM 1 FACE</t>
  </si>
  <si>
    <t>TELHA DE ACO ZINCADO TRAPEZOIDAL AUTOPORTANTE, A = 120 MM, E = 0,95 MM, SEM PINTURA</t>
  </si>
  <si>
    <t>TELHA DE ACO ZINCADO TRAPEZOIDAL AUTOPORTANTE, A = 259 MM, E = 0,95 MM, COM PINTURA ELETROSTATICA BRANCA EM 1 FACE</t>
  </si>
  <si>
    <t>TELHA DE ACO ZINCADO TRAPEZOIDAL AUTOPORTANTE, A = 259 MM, E = 0,95 MM, SEM PINTURA</t>
  </si>
  <si>
    <t>TELHA DE ACO ZINCADO TRAPEZOIDAL, A = *40* MM, E = 0,5 MM, SEM PINTURA</t>
  </si>
  <si>
    <t>TELHA DE ALUMINIO TRAPEZOIDAL, ALTURA = 38 MM, E = 0,5 MM (LARGURA = 1056 MM E COMPRIMENTO = 5000 MM)</t>
  </si>
  <si>
    <t>TELHA DE ALUMINIO TRAPEZOIDAL, ALTURA = 38 MM, E = 0,7 MM (LARGURA = 1056 MM E COMPRIMENTO = 5000 MM)</t>
  </si>
  <si>
    <t>TELHA DE CONCRETO TIPO CLASSICA, COR CINZA, COMPRIMENTO DE *42* CM, RENDIMENTO DE *10* TELHAS/M2 (COLETADO CAIXA)</t>
  </si>
  <si>
    <t>TELHA DE FIBRA DE VIDRO ONDULADA INCOLOR, E = 0,6 MM, DE *0,50 X 2,44* M</t>
  </si>
  <si>
    <t>TELHA DE FIBROCIMENTO E = 6 MM, DE 3,00 X 1,06 M (SEM AMIANTO)</t>
  </si>
  <si>
    <t>TELHA DE FIBROCIMENTO E = 6 MM, DE 4,10 X 1,06 M (SEM AMIANTO)</t>
  </si>
  <si>
    <t>TELHA DE FIBROCIMENTO E = 6 MM, DE 4,60 X 1,06 M (SEM AMIANTO)</t>
  </si>
  <si>
    <t>TELHA DE FIBROCIMENTO E = 8 MM, DE 3,00 X 1,06 M (SEM AMIANTO)</t>
  </si>
  <si>
    <t>TELHA DE FIBROCIMENTO E = 8 MM, DE 4,10 X 1,06 M (SEM AMIANTO)</t>
  </si>
  <si>
    <t>TELHA DE FIBROCIMENTO E = 8 MM, DE 4,60 X 1,06 M (SEM AMIANTO)</t>
  </si>
  <si>
    <t>TELHA DE FIBROCIMENTO E= 8 MM, DE *3,70 X 1,06* M (SEM AMIANTO)</t>
  </si>
  <si>
    <t>TELHA DE FIBROCIMENTO ONDULADA E = 4 MM, DE 1,22 X 0,50 M (SEM AMIANTO)</t>
  </si>
  <si>
    <t>TELHA DE FIBROCIMENTO ONDULADA E = 4 MM, DE 2,13 X 0,50 M (SEM AMIANTO)</t>
  </si>
  <si>
    <t>TELHA DE FIBROCIMENTO ONDULADA E = 4 MM, DE 2,44 X 0,50 M (SEM AMIANTO)</t>
  </si>
  <si>
    <t>TELHA DE FIBROCIMENTO ONDULADA E = 6 MM, DE 1,53 X 1,10 M (SEM AMIANTO)</t>
  </si>
  <si>
    <t>TELHA DE FIBROCIMENTO ONDULADA E = 6 MM, DE 1,83 X 1,10 M (SEM AMIANTO)</t>
  </si>
  <si>
    <t>TELHA DE FIBROCIMENTO ONDULADA E = 6 MM, DE 2,44 X 1,10 M (SEM AMIANTO)</t>
  </si>
  <si>
    <t>TELHA DE FIBROCIMENTO ONDULADA E = 6 MM, DE 3,66 X 1,10 M (SEM AMIANTO)</t>
  </si>
  <si>
    <t>TELHA DE FIBROCIMENTO ONDULADA E = 8 MM, DE 1,53 X 1,10 M (SEM AMIANTO)</t>
  </si>
  <si>
    <t>TELHA DE FIBROCIMENTO ONDULADA E = 8 MM, DE 1,83 X 1,10 M (SEM AMIANTO)</t>
  </si>
  <si>
    <t>TELHA DE FIBROCIMENTO ONDULADA E = 8 MM, DE 2,44 X 1,10 M (SEM AMIANTO)</t>
  </si>
  <si>
    <t>TELHA DE FIBROCIMENTO ONDULADA E = 8 MM, DE 3,66 X 1,10 M (SEM AMIANTO)</t>
  </si>
  <si>
    <t>TELHA DE VIDRO TIPO FRANCESA, *39 X 23* CM</t>
  </si>
  <si>
    <t>TELHA ESTRUTURAL DE FIBROCIMENTO 1 ABA, DE 0,52 X 2,00 M (SEM AMIANTO)</t>
  </si>
  <si>
    <t>TELHA ESTRUTURAL DE FIBROCIMENTO 1 ABA, DE 0,52 X 2,50 M (SEM AMIANTO)</t>
  </si>
  <si>
    <t>TELHA ESTRUTURAL DE FIBROCIMENTO 1 ABA, DE 0,52 X 3,60 M (SEM AMIANTO)</t>
  </si>
  <si>
    <t>TELHA ESTRUTURAL DE FIBROCIMENTO 1 ABA, DE 0,52 X 4,00 M (SEM AMIANTO)</t>
  </si>
  <si>
    <t>TELHA ESTRUTURAL DE FIBROCIMENTO 1 ABA, DE 0,52 X 4,50 M (SEM AMIANTO)</t>
  </si>
  <si>
    <t>TELHA ESTRUTURAL DE FIBROCIMENTO 1 ABA, DE 0,52 X 5,00 M (SEM AMIANTO)</t>
  </si>
  <si>
    <t>TELHA ESTRUTURAL DE FIBROCIMENTO 1 ABA, DE 0,52 X 5,50 M (SEM AMIANTO)</t>
  </si>
  <si>
    <t>TELHA ESTRUTURAL DE FIBROCIMENTO 1 ABA, DE 0,52 X 6,00 M (SEM AMIANTO)</t>
  </si>
  <si>
    <t>TELHA ESTRUTURAL DE FIBROCIMENTO 1 ABA, DE 0,52 X 6,50 M (SEM AMIANTO)</t>
  </si>
  <si>
    <t>TELHA ESTRUTURAL DE FIBROCIMENTO 1 ABA, DE 0,52 X 7,20 M (SEM AMIANTO)</t>
  </si>
  <si>
    <t>TELHA ESTRUTURAL DE FIBROCIMENTO 2 ABAS, DE 1,00 X 3,00 M (SEM AMIANTO)</t>
  </si>
  <si>
    <t>TELHA ESTRUTURAL DE FIBROCIMENTO 2 ABAS, DE 1,00 X 4,60 M (SEM AMIANTO)</t>
  </si>
  <si>
    <t>TELHA ESTRUTURAL DE FIBROCIMENTO 2 ABAS, DE 1,00 X 6,00 M (SEM AMIANTO)</t>
  </si>
  <si>
    <t>TELHA ESTRUTURAL DE FIBROCIMENTO 2 ABAS, DE 1,00 X 7,40 M (SEM AMIANTO)</t>
  </si>
  <si>
    <t>TELHA ESTRUTURAL DE FIBROCIMENTO 2 ABAS, DE 1,00 X 8,20 M (SEM AMIANTO)</t>
  </si>
  <si>
    <t>TELHA ESTRUTURAL DE FIBROCIMENTO 2 ABAS, DE 1,00 X 9,20 M (SEM AMIANTO)</t>
  </si>
  <si>
    <t>TELHA ISOLANTE COM NUCLEO EM POLIESTIRENO (EPS), E = 30 MM, REVESTIDA EM ACO ZINCADO *0,5* MM COM PRE-PINTURA NAS DUAS FACES, FACE SUPERIOR EM TELHA TRAPEZOIDAL E FACE INFERIOR EM CHAPA PLANA (NAO INCLUI ACESSORIOS DE FIXACAO)</t>
  </si>
  <si>
    <t>TELHA ISOLANTE COM NUCLEO EM POLIESTIRENO (EPS), E = 50 MM, REVESTIDA EM ACO ZINCADO *0,5* MM COM PRE-PINTURA NAS DUAS FACES, FACE SUPERIOR EM TELHA TRAPEZOIDAL E FACE INFERIOR EM CHAPA PLANA (NAO INCLUI ACESSORIOS DE FIXACAO)</t>
  </si>
  <si>
    <t>TELHA ISOLANTE COM NUCLEO EM POLIESTIRENO (EPS), E = 50 MM, REVESTIDA EM TELHA TRAPEZOIDAL DE ACO ZINCADO *0,5* MM COM PRE-PINTURA NAS DUAS FACES (NAO INCLUI ACESSORIOS DE FIXACAO)</t>
  </si>
  <si>
    <t>TELHA VIDRO TIPO CANAL OU COLONIAL, C = 46 A 50 CM</t>
  </si>
  <si>
    <t>TELHADOR ( MENSALISTA )</t>
  </si>
  <si>
    <t>TERMINAL A COMPRESSAO EM COBRE ESTANHADO PARA CABO 10 MM2, 1 FURO E 1 COMPRESSAO, PARA PARAFUSO DE FIXACAO M6</t>
  </si>
  <si>
    <t>TERMINAL A COMPRESSAO EM COBRE ESTANHADO PARA CABO 120 MM2, 1 FURO E 1 COMPRESSAO, PARA PARAFUSO DE FIXACAO M12</t>
  </si>
  <si>
    <t>TERMINAL A COMPRESSAO EM COBRE ESTANHADO PARA CABO 16 MM2, 1 FURO E 1 COMPRESSAO, PARA PARAFUSO DE FIXACAO M6</t>
  </si>
  <si>
    <t>TERMINAL A COMPRESSAO EM COBRE ESTANHADO PARA CABO 2,5 MM2, 1 FURO E 1 COMPRESSAO, PARA PARAFUSO DE FIXACAO M5</t>
  </si>
  <si>
    <t>TERMINAL A COMPRESSAO EM COBRE ESTANHADO PARA CABO 25 MM2, 1 FURO E 1 COMPRESSAO, PARA PARAFUSO DE FIXACAO M8</t>
  </si>
  <si>
    <t>TERMINAL A COMPRESSAO EM COBRE ESTANHADO PARA CABO 35 MM2, 1 FURO E 1 COMPRESSAO, PARA PARAFUSO DE FIXACAO M8</t>
  </si>
  <si>
    <t>TERMINAL A COMPRESSAO EM COBRE ESTANHADO PARA CABO 4 MM2, 1 FURO E 1 COMPRESSAO, PARA PARAFUSO DE FIXACAO M5</t>
  </si>
  <si>
    <t>TERMINAL A COMPRESSAO EM COBRE ESTANHADO PARA CABO 50 MM2, 1 FURO E 1 COMPRESSAO, PARA PARAFUSO DE FIXACAO M8</t>
  </si>
  <si>
    <t>TERMINAL A COMPRESSAO EM COBRE ESTANHADO PARA CABO 6 MM2, 1 FURO E 1 COMPRESSAO, PARA PARAFUSO DE FIXACAO M6</t>
  </si>
  <si>
    <t>TERMINAL A COMPRESSAO EM COBRE ESTANHADO PARA CABO 70 MM2, 1 FURO E 1 COMPRESSAO, PARA PARAFUSO DE FIXACAO M10</t>
  </si>
  <si>
    <t>TERMINAL A COMPRESSAO EM COBRE ESTANHADO PARA CABO 95 MM2, 1 FURO E 1 COMPRESSAO, PARA PARAFUSO DE FIXACAO M12</t>
  </si>
  <si>
    <t>TERMINAL AEREO EM ACO GALVANIZADO DN 5/16", COMPRIMENTO DE 350MM, COM BASE DE FIXACAO HORIZONTAL</t>
  </si>
  <si>
    <t>TERMINAL DE VENTILACAO, 100 MM, SERIE NORMAL, ESGOTO PREDIAL</t>
  </si>
  <si>
    <t>TERMINAL DE VENTILACAO, 50 MM, SERIE NORMAL, ESGOTO PREDIAL</t>
  </si>
  <si>
    <t>TERMINAL DE VENTILACAO, 75 MM, SERIE NORMAL, ESGOTO PREDIAL</t>
  </si>
  <si>
    <t>TERMINAL METALICO A PRESSAO PARA 1 CABO DE 120 MM2, COM 1 FURO DE FIXACAO</t>
  </si>
  <si>
    <t>TERMINAL METALICO A PRESSAO PARA 1 CABO DE 150 A 185 MM2, COM 2 FUROS PARA FIXACAO</t>
  </si>
  <si>
    <t>TERMINAL METALICO A PRESSAO PARA 1 CABO DE 150 MM2, COM 1 FURO DE FIXACAO</t>
  </si>
  <si>
    <t>TERMINAL METALICO A PRESSAO PARA 1 CABO DE 16 A 25 MM2, COM 2 FUROS PARA FIXACAO</t>
  </si>
  <si>
    <t>TERMINAL METALICO A PRESSAO PARA 1 CABO DE 16 MM2, COM 1 FURO DE FIXACAO</t>
  </si>
  <si>
    <t>TERMINAL METALICO A PRESSAO PARA 1 CABO DE 185 MM2, COM 1 FURO DE FIXACAO</t>
  </si>
  <si>
    <t>TERMINAL METALICO A PRESSAO PARA 1 CABO DE 240 MM2, COM 1 FURO DE FIXACAO</t>
  </si>
  <si>
    <t>TERMINAL METALICO A PRESSAO PARA 1 CABO DE 25 A 35 MM2, COM 2 FUROS PARA FIXACAO</t>
  </si>
  <si>
    <t>TERMINAL METALICO A PRESSAO PARA 1 CABO DE 25 MM2, COM 1 FURO DE FIXACAO</t>
  </si>
  <si>
    <t>TERMINAL METALICO A PRESSAO PARA 1 CABO DE 300 MM2, COM 1 FURO DE FIXACAO</t>
  </si>
  <si>
    <t>TERMINAL METALICO A PRESSAO PARA 1 CABO DE 35 MM2, COM 1 FURO DE FIXACAO</t>
  </si>
  <si>
    <t>TERMINAL METALICO A PRESSAO PARA 1 CABO DE 50 A 70 MM2, COM 2 FUROS PARA FIXACAO</t>
  </si>
  <si>
    <t>TERMINAL METALICO A PRESSAO PARA 1 CABO DE 50 MM2, COM 1 FURO DE FIXACAO</t>
  </si>
  <si>
    <t>TERMINAL METALICO A PRESSAO PARA 1 CABO DE 6 A 10 MM2, COM 1 FURO DE FIXACAO</t>
  </si>
  <si>
    <t>TERMINAL METALICO A PRESSAO PARA 1 CABO DE 70 MM2, COM 1 FURO DE FIXACAO</t>
  </si>
  <si>
    <t>TERMINAL METALICO A PRESSAO PARA 1 CABO DE 95 A 120 MM2, COM 2 FUROS PARA FIXACAO</t>
  </si>
  <si>
    <t>TERMINAL METALICO A PRESSAO PARA 1 CABO DE 95 MM2, COM 1 FURO DE FIXACAO</t>
  </si>
  <si>
    <t>TERMINAL METALICO A PRESSAO 1 CABO, PARA CABOS DE 4 A 10 MM2, COM 2 FUROS PARA FIXACAO</t>
  </si>
  <si>
    <t>TERMOFUSORA PARA TUBOS E CONEXOES EM PPR COM DIAMETROS DE 20 A 63 MM, POTENCIA DE 800 W, TENSAO 220 V</t>
  </si>
  <si>
    <t>TERMOFUSORA PARA TUBOS E CONEXOES EM PPR COM DIAMETROS DE 75 A 110 MM, POTENCIA DE *1100* W, TENSAO 220 V</t>
  </si>
  <si>
    <t>TERRA VEGETAL (ENSACADA)</t>
  </si>
  <si>
    <t>TERRA VEGETAL (GRANEL)</t>
  </si>
  <si>
    <t>TESTEIRA ANTIDERRAPANTE PARA PISO VINILICO *5 X 2,5* CM, E = 2 MM</t>
  </si>
  <si>
    <t>TIJOLO CERAMICO LAMINADO 5,5 X 11 X 23 CM</t>
  </si>
  <si>
    <t>TIJOLO CERAMICO MACICO *5 X 10 X 20* CM</t>
  </si>
  <si>
    <t>TIJOLO CERAMICO MACICO APARENTE *6 X 12 X 24* CM</t>
  </si>
  <si>
    <t>TIJOLO CERAMICO MACICO APARENTE 2 FUROS, *6,5 X 10 X 20* CM</t>
  </si>
  <si>
    <t>TIJOLO CERAMICO REFRATARIO 2,5 X 11,4 X 22,9 CM</t>
  </si>
  <si>
    <t>TIJOLO CERAMICO REFRATARIO 6,3 X 11,4 X 22,9 CM</t>
  </si>
  <si>
    <t>TIL PARA LIGACAO PREDIAL, EM PVC, JE, BBB, DN 100 X 100 MM, PARA REDE COLETORA ESGOTO (NBR 10569)</t>
  </si>
  <si>
    <t>TIL TUBO QUEDA, EM PVC, JE, BBB, DN 100 X 100 MM, PARA REDE COLETORA DE ESGOTO (NBR 10569)</t>
  </si>
  <si>
    <t>TINTA A BASE DE RESINA ACRILICA EMULSIONADA EM AGUA, PARA SINALIZACAO HORIZONTAL VIARIA (NBR 13699)</t>
  </si>
  <si>
    <t>TINTA A BASE DE RESINA ACRILICA, PARA SINALIZACAO HORIZONTAL VIARIA (NBR 11862)</t>
  </si>
  <si>
    <t>TINTA A OLEO BRILHANTE PARA MADEIRA E METAIS</t>
  </si>
  <si>
    <t>TINTA ACRILICA PARA CERAMICA</t>
  </si>
  <si>
    <t>TINTA ACRILICA PREMIUM PARA PISO</t>
  </si>
  <si>
    <t>TINTA ACRILICA PREMIUM, COR BRANCO  FOSCO</t>
  </si>
  <si>
    <t>TINTA ACRILICA PREMIUM, COR BRANCO FOSCO</t>
  </si>
  <si>
    <t>TINTA ASFALTICA IMPERMEABILIZANTE DILUIDA EM SOLVENTE, PARA MATERIAIS CIMENTICIOS, METAL E MADEIRA</t>
  </si>
  <si>
    <t>TINTA ASFALTICA IMPERMEABILIZANTE DISPERSA EM AGUA, PARA MATERIAIS CIMENTICIOS</t>
  </si>
  <si>
    <t>TINTA BORRACHA CLORADA, ACABAMENTO SEMIBRILHO, BRANCA</t>
  </si>
  <si>
    <t>TINTA BORRACHA CLORADA, ACABAMENTO SEMIBRILHO, CORES VIVAS</t>
  </si>
  <si>
    <t>TINTA BORRACHA, CLORADA, ACABAMENTO SEMIBRILHO, PRETA</t>
  </si>
  <si>
    <t>TINTA ESMALTE SINTETICO GRAFITE COM PROTECAO PARA METAIS FERROSOS</t>
  </si>
  <si>
    <t>TINTA ESMALTE SINTETICO PREMIUM ACETINADO</t>
  </si>
  <si>
    <t>TINTA ESMALTE SINTETICO PREMIUM BRILHANTE</t>
  </si>
  <si>
    <t>TINTA ESMALTE SINTETICO PREMIUM FOSCO</t>
  </si>
  <si>
    <t>TINTA LATEX ACRILICA ECONOMICA, COR BRANCA</t>
  </si>
  <si>
    <t>TINTA LATEX ACRILICA STANDARD, COR BRANCA</t>
  </si>
  <si>
    <t>TINTA LATEX PVA PREMIUM,  COR BRANCA</t>
  </si>
  <si>
    <t>TINTA LATEX PVA PREMIUM, COR BRANCA</t>
  </si>
  <si>
    <t>TINTA LATEX PVA STANDARD, COR BRANCA</t>
  </si>
  <si>
    <t>TINTA MINERAL IMPERMEAVEL EM PO, BRANCA</t>
  </si>
  <si>
    <t>TINTA PROTETORA SUPERFICIE METALICA ALUMINIO</t>
  </si>
  <si>
    <t>TINTA/REVESTIMENTO  A BASE DE RESINA EPOXI COM ALCATRAO, BICOMPONENTE</t>
  </si>
  <si>
    <t>TIRANTE EM FERRO GALVANIZADO PARA CONTRAVENTAMENTO DE TELHA CANALETE 90, 1/4 " X 400 MM</t>
  </si>
  <si>
    <t>TOALHEIRO PLASTICO TIPO DISPENSER PARA PAPEL TOALHA INTERFOLHADO</t>
  </si>
  <si>
    <t>TOMADA 2P+T 20A 250V, CONJUNTO MONTADO PARA EMBUTIR 4" X 2" (PLACA + SUPORTE + MODULO)</t>
  </si>
  <si>
    <t>TOPOGRAFO</t>
  </si>
  <si>
    <t>TOPOGRAFO (MENSALISTA)</t>
  </si>
  <si>
    <t>TORNEIRA CROMADA COM BICO PARA JARDIM/TANQUE 1/2 " OU 3/4 " (REF 1153)</t>
  </si>
  <si>
    <t>TORNEIRA CROMADA CURTA SEM BICO PARA TANQUE, PADRAO POPULAR, 1/2 " OU 3/4 " (REF 1140)</t>
  </si>
  <si>
    <t>TORNEIRA CROMADA CURTA SEM BICO PARA USO GERAL  1/2 " OU 3/4 " (REF 1152)</t>
  </si>
  <si>
    <t>TORNEIRA CROMADA DE MESA PARA COZINHA BICA MOVEL COM AREJADOR 1/2 " OU 3/4 " (REF 1167)</t>
  </si>
  <si>
    <t>TORNEIRA CROMADA DE MESA PARA LAVATORIO COM SENSOR DE PRESENCA</t>
  </si>
  <si>
    <t>TORNEIRA CROMADA DE MESA PARA LAVATORIO TEMPORIZADA PRESSAO BICA BAIXA</t>
  </si>
  <si>
    <t>TORNEIRA CROMADA DE MESA PARA LAVATORIO, BICA ALTA (REF 1195)</t>
  </si>
  <si>
    <t>TORNEIRA CROMADA DE MESA PARA LAVATORIO, PADRAO POPULAR, 1/2 " OU 3/4 " (REF 1193)</t>
  </si>
  <si>
    <t>TORNEIRA CROMADA DE PAREDE LONGA PARA LAVATORIO (REF 1178)</t>
  </si>
  <si>
    <t>TORNEIRA CROMADA DE PAREDE PARA COZINHA BICA MOVEL COM AREJADOR 1/2 " OU 3/4 " (REF 1168)</t>
  </si>
  <si>
    <t>TORNEIRA CROMADA DE PAREDE PARA COZINHA COM AREJADOR 1/2 " OU 3/4 " (REF 1157)</t>
  </si>
  <si>
    <t>TORNEIRA CROMADA DE PAREDE PARA COZINHA COM AREJADOR, PADRAO POPULAR, 1/2 " OU 3/4 " (REF 1159)</t>
  </si>
  <si>
    <t>TORNEIRA CROMADA DE PAREDE PARA COZINHA SEM AREJADOR, PADRAO POPULAR, 1/2 " OU 3/4 " (REF 1158)</t>
  </si>
  <si>
    <t>TORNEIRA CROMADA SEM BICO PARA TANQUE 1/2 " OU 3/4 " (REF 1143)</t>
  </si>
  <si>
    <t>TORNEIRA CROMADA SEM BICO PARA TANQUE, PADRAO POPULAR, 1/2 " OU 3/4 " (REF 1126)</t>
  </si>
  <si>
    <t>TORNEIRA ELETRICA DE PAREDE, BICA ALTA, PARA COZINHA, 5500 W (110/220 V)</t>
  </si>
  <si>
    <t>TORNEIRA METAL AMARELO COM BICO PARA JARDIM, PADRAO POPULAR, 1/2 " OU 3/4 " (REF 1128)</t>
  </si>
  <si>
    <t>TORNEIRA METAL AMARELO CURTA SEM BICO PARA TANQUE, PADRAO POPULAR, 1/2 " OU 3/4 " (REF 1120)</t>
  </si>
  <si>
    <t>TORNEIRA PLASTICA DE MESA, BICA MOVEL, PARA COZINHA 1/2 "</t>
  </si>
  <si>
    <t>TORNEIRA PLASTICA PARA TANQUE 1/2 " OU 3/4 " COM BICO PARA MANGUEIRA</t>
  </si>
  <si>
    <t>TRANSFORMADOR TRIFASICO DE DISTRIBUICAO, POTENCIA DE 1000 KVA, TENSAO NOMINAL DE 15 KV, TENSAO SECUNDARIA DE 220/127V, EM OLEO ISOLANTE TIPO MINERAL</t>
  </si>
  <si>
    <t>TRANSFORMADOR TRIFASICO DE DISTRIBUICAO, POTENCIA DE 112,5 KVA, TENSAO NOMINAL DE 15 KV, TENSAO SECUNDARIA DE 220/127V, EM OLEO ISOLANTE TIPO MINERAL</t>
  </si>
  <si>
    <t>TRANSFORMADOR TRIFASICO DE DISTRIBUICAO, POTENCIA DE 15 KVA, TENSAO NOMINAL DE 15 KV, TENSAO SECUNDARIA DE 220/127V, EM OLEO ISOLANTE TIPO MINERAL</t>
  </si>
  <si>
    <t>TRANSFORMADOR TRIFASICO DE DISTRIBUICAO, POTENCIA DE 150 KVA, TENSAO NOMINAL DE 15 KV, TENSAO SECUNDARIA DE 220/127V, EM OLEO ISOLANTE TIPO MINERAL</t>
  </si>
  <si>
    <t>TRANSFORMADOR TRIFASICO DE DISTRIBUICAO, POTENCIA DE 1500 KVA, TENSAO NOMINAL DE 15 KV, TENSAO SECUNDARIA DE 220/127V, EM OLEO ISOLANTE TIPO MINERAL</t>
  </si>
  <si>
    <t>TRANSFORMADOR TRIFASICO DE DISTRIBUICAO, POTENCIA DE 225 KVA, TENSAO NOMINAL DE 15 KV, TENSAO SECUNDARIA DE 220/127V, EM OLEO ISOLANTE TIPO MINERAL</t>
  </si>
  <si>
    <t>TRANSFORMADOR TRIFASICO DE DISTRIBUICAO, POTENCIA DE 30 KVA, TENSAO NOMINAL DE 15 KV, TENSAO SECUNDARIA DE 220/127V, EM OLEO ISOLANTE TIPO MINERAL</t>
  </si>
  <si>
    <t>TRANSFORMADOR TRIFASICO DE DISTRIBUICAO, POTENCIA DE 300 KVA, TENSAO NOMINAL DE 15 KV, TENSAO SECUNDARIA DE 220/127V, EM OLEO ISOLANTE TIPO MINERAL</t>
  </si>
  <si>
    <t>TRANSFORMADOR TRIFASICO DE DISTRIBUICAO, POTENCIA DE 45 KVA, TENSAO NOMINAL DE 15 KV, TENSAO SECUNDARIA DE 220/127V, EM OLEO ISOLANTE TIPO MINERAL</t>
  </si>
  <si>
    <t>TRANSFORMADOR TRIFASICO DE DISTRIBUICAO, POTENCIA DE 500 KVA, TENSAO NOMINAL DE 15 KV, TENSAO SECUNDARIA DE 220/127V, EM OLEO ISOLANTE TIPO MINERAL</t>
  </si>
  <si>
    <t>TRANSFORMADOR TRIFASICO DE DISTRIBUICAO, POTENCIA DE 75 KVA, TENSAO NOMINAL DE 15 KV, TENSAO SECUNDARIA DE 220/127V, EM OLEO ISOLANTE TIPO MINERAL</t>
  </si>
  <si>
    <t>TRANSFORMADOR TRIFASICO DE DISTRIBUICAO, POTENCIA DE 750 KVA, TENSAO NOMINAL DE 15 KV, TENSAO SECUNDARIA DE 220/127V, EM OLEO ISOLANTE TIPO MINERAL</t>
  </si>
  <si>
    <t>TRATOR DE ESTEIRAS, POTENCIA BRUTA DE 133 HP, PESO OPERACIONAL DE 14 T, COM LAMINA COM CAPACIDADE DE 3,00 M3</t>
  </si>
  <si>
    <t>TRATOR DE ESTEIRAS, POTENCIA BRUTA DE 347 HP, PESO OPERACIONAL DE 38,5 T, COM ESCARIFICADOR E LAMINA COM CAPACIDADE DE 4,70M3</t>
  </si>
  <si>
    <t>TRATOR DE ESTEIRAS, POTENCIA DE 100 HP, PESO OPERACIONAL DE 9,4 T, COM LAMINA COM CAPACIDADE DE 2,19 M3</t>
  </si>
  <si>
    <t>TRATOR DE ESTEIRAS, POTENCIA DE 150 HP, PESO OPERACIONAL DE 16,7 T, COM RODA MOTRIZ ELEVADA E LAMINA COM CONTATO DE 3,18M3</t>
  </si>
  <si>
    <t>TRATOR DE ESTEIRAS, POTENCIA DE 170 HP, PESO OPERACIONAL DE 19 T, COM LAMINA COM CAPACIDADE DE 5,2 M3</t>
  </si>
  <si>
    <t>TRATOR DE ESTEIRAS, POTENCIA DE 347 HP, PESO OPERACIONAL DE 38,5 T, COM LAMINA COM CAPACIDADE DE 8,70M3</t>
  </si>
  <si>
    <t>TRATOR DE ESTEIRAS, POTENCIA NO VOLANTE DE 200 HP, PESO OPERACIONAL DE 20,1 T, COM RODA MOTRIZ ELEVADA E LAMINA COM CAPACIDADE DE 3,89 M3</t>
  </si>
  <si>
    <t>TRATOR DE ESTEIRAS, POTENCIA 125 HP, PESO OPERACIONAL DE 12,9 T, COM LAMINA COM CAPACIDADE DE 2,7 M3</t>
  </si>
  <si>
    <t>TRATOR DE PNEUS COM POTENCIA DE 105 CV, TRACAO 4 X 4, PESO COM LASTRO DE 5775 KG</t>
  </si>
  <si>
    <t>TRATOR DE PNEUS COM POTENCIA DE 122 CV, TRACAO 4 X 4, PESO COM LASTRO DE 4510 KG</t>
  </si>
  <si>
    <t>TRATOR DE PNEUS COM POTENCIA DE 15 CV, PESO COM LASTRO DE 1160 KG</t>
  </si>
  <si>
    <t>TRATOR DE PNEUS COM POTENCIA DE 50 CV, TRACAO 4 X 2, PESO COM LASTRO DE 2714 KG</t>
  </si>
  <si>
    <t>TRATOR DE PNEUS COM POTENCIA DE 85 CV, TRACAO 4 X 4, PESO COM LASTRO DE 4675 KG</t>
  </si>
  <si>
    <t>TRATOR DE PNEUS COM POTENCIA DE 85 CV, TURBO,  PESO COM LASTRO DE 4900 KG</t>
  </si>
  <si>
    <t>TRATOR DE PNEUS COM POTENCIA DE 95 CV, TRACAO 4 X 4, PESO MAXIMO DE 5225 KG</t>
  </si>
  <si>
    <t>TRAVA-QUEDAS EM ACO PARA CORDA DE 12 MM, EXTENSOR DE 25 X 300 MM, COM MOSQUETAO TIPO GANCHO TRAVA DUPLA</t>
  </si>
  <si>
    <t>TRILHO EM ALUMINIO "U", COM ABAULADO PARA ROLDANA DE PORTA DE CORRER, *40 X 40* MM</t>
  </si>
  <si>
    <t>TRILHO QUADRADO, EM ALUMINIO (VERGALHAO MACICO), 1/4", (*6 X 6* CM), PARA RODIZIOS</t>
  </si>
  <si>
    <t>TRINCO / FECHO TIPO AVIAO, EM ZAMAC CROMADO, *60* MM, PARA JANELAS - INCLUI PARAFUSOS</t>
  </si>
  <si>
    <t>TROLEY MANUAL CAPACIDADE 1 T</t>
  </si>
  <si>
    <t>TUBO / MANGUEIRA PRETA EM POLIETILENO, LINHA PESADA OU REFORCADA, TIPO ESPAGUETE, PARA INJECAO DE CALDA DE CIMENTO, D = 1/2", ESPESSURA 1,5 MM</t>
  </si>
  <si>
    <t>TUBO ACO GALVANIZADO COM COSTURA, CLASSE LEVE, DN 15 MM ( 1/2"),  E = 2,25 MM,  *1,2* KG/M (NBR 5580)</t>
  </si>
  <si>
    <t>TUBO ACO GALVANIZADO COM COSTURA, CLASSE LEVE, DN 20 MM ( 3/4"),  E = 2,25 MM,  *1,3* KG/M (NBR 5580)</t>
  </si>
  <si>
    <t>TUBO ACO GALVANIZADO COM COSTURA, CLASSE LEVE, DN 25 MM ( 1"),  E = 2,65 MM,  *2,11* KG/M (NBR 5580)</t>
  </si>
  <si>
    <t>TUBO ACO GALVANIZADO COM COSTURA, CLASSE LEVE, DN 50 MM ( 2"),  E = 3,00 MM,  *4,40* KG/M (NBR 5580)</t>
  </si>
  <si>
    <t>TUBO ACO GALVANIZADO COM COSTURA, CLASSE LEVE, DN 65 MM ( 2 1/2"),  E = 3,35 MM, * 6,23* KG/M (NBR 5580)</t>
  </si>
  <si>
    <t>TUBO ACO INDUSTRIAL DN 2" (50,8 MM) E=1,50MM, PESO= 1,8237 KG/M</t>
  </si>
  <si>
    <t>TUBO CONCRETO ARMADO, CLASSE EA-2, PB JE, DN 1000 MM, PARA ESGOTO SANITARIO (NBR 8890)</t>
  </si>
  <si>
    <t>TUBO CONCRETO ARMADO, CLASSE EA-2, PB JE, DN 300 MM, PARA ESGOTO SANITARIO (NBR 8890)</t>
  </si>
  <si>
    <t>TUBO CONCRETO ARMADO, CLASSE EA-2, PB JE, DN 400 MM, PARA ESGOTO SANITARIO (NBR 8890)</t>
  </si>
  <si>
    <t>TUBO CONCRETO ARMADO, CLASSE EA-2, PB JE, DN 500 MM, PARA ESGOTO SANITARIO (NBR 8890)</t>
  </si>
  <si>
    <t>TUBO CONCRETO ARMADO, CLASSE EA-2, PB JE, DN 600 MM, PARA ESGOTO SANITARIO (NBR 8890)</t>
  </si>
  <si>
    <t>TUBO CONCRETO ARMADO, CLASSE EA-2, PB JE, DN 700 MM, PARA ESGOTO SANITARIO (NBR 8890)</t>
  </si>
  <si>
    <t>TUBO CONCRETO ARMADO, CLASSE EA-2, PB JE, DN 800 MM, PARA ESGOTO SANITARIO (NBR 8890)</t>
  </si>
  <si>
    <t>TUBO CONCRETO ARMADO, CLASSE EA-2, PB JE, DN 900 MM, PARA ESGOTO SANITARIO (NBR 8890)</t>
  </si>
  <si>
    <t>TUBO CONCRETO ARMADO, CLASSE EA-3, PB JE, DN 1000 MM, PARA ESGOTO SANITARIO (NBR 8890)</t>
  </si>
  <si>
    <t>TUBO CONCRETO ARMADO, CLASSE EA-3, PB JE, DN 400 MM, PARA ESGOTO SANITARIO (NBR 8890)</t>
  </si>
  <si>
    <t>TUBO CONCRETO ARMADO, CLASSE EA-3, PB JE, DN 500 MM, PARA ESGOTO SANITARIO (NBR 8890)</t>
  </si>
  <si>
    <t>TUBO CONCRETO ARMADO, CLASSE EA-3, PB JE, DN 600 MM, PARA ESGOTO SANITARIO (NBR 8890)</t>
  </si>
  <si>
    <t>TUBO CONCRETO ARMADO, CLASSE EA-3, PB JE, DN 700 MM, PARA ESGOTO SANITARIO (NBR 8890)</t>
  </si>
  <si>
    <t>TUBO CONCRETO ARMADO, CLASSE EA-3, PB JE, DN 800 MM, PARA ESGOTO SANITARIO (NBR 8890)</t>
  </si>
  <si>
    <t>TUBO CONCRETO ARMADO, CLASSE EA-3, PB JE, DN 900 MM, PARA ESGOTO SANITARIO (NBR 8890)</t>
  </si>
  <si>
    <t>TUBO CONCRETO ARMADO, CLASSE PA-1, PB, DN 1000 MM, PARA AGUAS PLUVIAIS (NBR 8890)</t>
  </si>
  <si>
    <t>TUBO CONCRETO ARMADO, CLASSE PA-1, PB, DN 1100 MM, PARA AGUAS PLUVIAIS (NBR 8890)</t>
  </si>
  <si>
    <t>TUBO CONCRETO ARMADO, CLASSE PA-1, PB, DN 1200 MM, PARA AGUAS PLUVIAIS (NBR 8890)</t>
  </si>
  <si>
    <t>TUBO CONCRETO ARMADO, CLASSE PA-1, PB, DN 1500 MM, PARA AGUAS PLUVIAIS (NBR 8890)</t>
  </si>
  <si>
    <t>TUBO CONCRETO ARMADO, CLASSE PA-1, PB, DN 2000 MM, PARA AGUAS PLUVIAIS (NBR 8890)</t>
  </si>
  <si>
    <t>TUBO CONCRETO ARMADO, CLASSE PA-1, PB, DN 300 MM, PARA AGUAS PLUVIAIS (NBR 8890)</t>
  </si>
  <si>
    <t>TUBO CONCRETO ARMADO, CLASSE PA-1, PB, DN 400 MM, PARA AGUAS PLUVIAIS (NBR 8890)</t>
  </si>
  <si>
    <t>TUBO CONCRETO ARMADO, CLASSE PA-1, PB, DN 500 MM, PARA AGUAS PLUVIAIS (NBR 8890)</t>
  </si>
  <si>
    <t>TUBO CONCRETO ARMADO, CLASSE PA-1, PB, DN 600 MM, PARA AGUAS PLUVIAIS (NBR 8890)</t>
  </si>
  <si>
    <t>TUBO CONCRETO ARMADO, CLASSE PA-1, PB, DN 700 MM, PARA AGUAS PLUVIAIS (NBR 8890)</t>
  </si>
  <si>
    <t>TUBO CONCRETO ARMADO, CLASSE PA-1, PB, DN 800 MM, PARA AGUAS PLUVIAIS (NBR 8890)</t>
  </si>
  <si>
    <t>TUBO CONCRETO ARMADO, CLASSE PA-1, PB, DN 900 MM, PARA AGUAS PLUVIAIS (NBR 8890)</t>
  </si>
  <si>
    <t>TUBO CONCRETO ARMADO, CLASSE PA-2, PB, DN 1000 MM, PARA AGUAS PLUVIAIS (NBR 8890)</t>
  </si>
  <si>
    <t>TUBO CONCRETO ARMADO, CLASSE PA-2, PB, DN 1100 MM, PARA AGUAS PLUVIAIS (NBR 8890)</t>
  </si>
  <si>
    <t>TUBO CONCRETO ARMADO, CLASSE PA-2, PB, DN 1200 MM, PARA AGUAS PLUVIAIS (NBR 8890)</t>
  </si>
  <si>
    <t>TUBO CONCRETO ARMADO, CLASSE PA-2, PB, DN 1500 MM, PARA AGUAS PLUVIAIS (NBR 8890)</t>
  </si>
  <si>
    <t>TUBO CONCRETO ARMADO, CLASSE PA-2, PB, DN 2000 MM, PARA AGUAS PLUVIAIS (NBR 8890)</t>
  </si>
  <si>
    <t>TUBO CONCRETO ARMADO, CLASSE PA-2, PB, DN 300 MM, PARA AGUAS PLUVIAIS (NBR 8890)</t>
  </si>
  <si>
    <t>TUBO CONCRETO ARMADO, CLASSE PA-2, PB, DN 400 MM, PARA AGUAS PLUVIAIS (NBR 8890)</t>
  </si>
  <si>
    <t>TUBO CONCRETO ARMADO, CLASSE PA-2, PB, DN 500 MM, PARA AGUAS PLUVIAIS (NBR 8890)</t>
  </si>
  <si>
    <t>TUBO CONCRETO ARMADO, CLASSE PA-2, PB, DN 600 MM, PARA AGUAS PLUVIAIS (NBR 8890)</t>
  </si>
  <si>
    <t>TUBO CONCRETO ARMADO, CLASSE PA-2, PB, DN 700 MM, PARA AGUAS PLUVIAIS (NBR 8890)</t>
  </si>
  <si>
    <t>TUBO CONCRETO ARMADO, CLASSE PA-2, PB, DN 800 MM, PARA AGUAS PLUVIAIS (NBR 8890)</t>
  </si>
  <si>
    <t>TUBO CONCRETO ARMADO, CLASSE PA-2, PB, DN 900 MM, PARA AGUAS PLUVIAIS (NBR 8890)</t>
  </si>
  <si>
    <t>TUBO CONCRETO ARMADO, CLASSE PA-3, PB, DN 1000 MM, PARA AGUAS PLUVIAIS (NBR 8890)</t>
  </si>
  <si>
    <t>TUBO CONCRETO ARMADO, CLASSE PA-3, PB, DN 1100 MM, PARA AGUAS PLUVIAIS (NBR 8890)</t>
  </si>
  <si>
    <t>TUBO CONCRETO ARMADO, CLASSE PA-3, PB, DN 1200 MM, PARA AGUAS PLUVIAIS (NBR 8890)</t>
  </si>
  <si>
    <t>TUBO CONCRETO ARMADO, CLASSE PA-3, PB, DN 1500 MM, PARA AGUAS PLUVIAIS (NBR 8890)</t>
  </si>
  <si>
    <t>TUBO CONCRETO ARMADO, CLASSE PA-3, PB, DN 400 MM, PARA AGUAS PLUVIAIS (NBR 8890)</t>
  </si>
  <si>
    <t>TUBO CONCRETO ARMADO, CLASSE PA-3, PB, DN 500 MM, PARA AGUAS PLUVIAIS (NBR 8890)</t>
  </si>
  <si>
    <t>TUBO CONCRETO ARMADO, CLASSE PA-3, PB, DN 600 MM, PARA AGUAS PLUVIAIS (NBR 8890)</t>
  </si>
  <si>
    <t>TUBO CONCRETO ARMADO, CLASSE PA-3, PB, DN 700 MM, PARA AGUAS PLUVIAIS (NBR 8890)</t>
  </si>
  <si>
    <t>TUBO CONCRETO ARMADO, CLASSE PA-3, PB, DN 800 MM, PARA AGUAS PLUVIAIS (NBR 8890)</t>
  </si>
  <si>
    <t>TUBO CONCRETO ARMADO, CLASSE PA-3, PB, DN 900 MM, PARA AGUAS PLUVIAIS (NBR 8890)</t>
  </si>
  <si>
    <t>TUBO CORRUGADO PEAD, PAREDE DUPLA, INTERNA LISA, JEI, DN/DI 250 MM, PARA SANEAMENTO</t>
  </si>
  <si>
    <t>TUBO CPVC SOLDAVEL, 35 MM, AGUA QUENTE PREDIAL (NBR 15884)</t>
  </si>
  <si>
    <t>TUBO CPVC, SOLDAVEL, 15 MM, AGUA QUENTE PREDIAL (NBR 15884)</t>
  </si>
  <si>
    <t>TUBO CPVC, SOLDAVEL, 22 MM, AGUA QUENTE PREDIAL (NBR 15884)</t>
  </si>
  <si>
    <t>TUBO CPVC, SOLDAVEL, 28 MM, AGUA QUENTE PREDIAL (NBR 15884)</t>
  </si>
  <si>
    <t>TUBO CPVC, SOLDAVEL, 42 MM, AGUA QUENTE PREDIAL (NBR 15884)</t>
  </si>
  <si>
    <t>TUBO CPVC, SOLDAVEL, 54 MM, AGUA QUENTE PREDIAL (NBR 15884)</t>
  </si>
  <si>
    <t>TUBO CPVC, SOLDAVEL, 73 MM, AGUA QUENTE PREDIAL (NBR 15884)</t>
  </si>
  <si>
    <t>TUBO CPVC, SOLDAVEL, 89 MM, AGUA QUENTE PREDIAL (NBR 15884)</t>
  </si>
  <si>
    <t>TUBO DE COBRE CLASSE "A", DN = 1 " (28 MM), PARA INSTALACOES DE MEDIA PRESSAO PARA GASES COMBUSTIVEIS E MEDICINAIS</t>
  </si>
  <si>
    <t>TUBO DE COBRE CLASSE "A", DN = 1 1/2 " (42 MM), PARA INSTALACOES DE MEDIA PRESSAO PARA GASES COMBUSTIVEIS E MEDICINAIS</t>
  </si>
  <si>
    <t>TUBO DE COBRE CLASSE "A", DN = 1 1/4 " (35 MM), PARA INSTALACOES DE MEDIA PRESSAO PARA GASES COMBUSTIVEIS E MEDICINAIS</t>
  </si>
  <si>
    <t>TUBO DE COBRE CLASSE "A", DN = 1/2 " (15 MM), PARA INSTALACOES DE MEDIA PRESSAO PARA GASES COMBUSTIVEIS E MEDICINAIS</t>
  </si>
  <si>
    <t>TUBO DE COBRE CLASSE "A", DN = 2 1/2 " (66 MM), PARA INSTALACOES DE MEDIA PRESSAO PARA GASES COMBUSTIVEIS E MEDICINAIS</t>
  </si>
  <si>
    <t>TUBO DE COBRE CLASSE "A", DN = 3 " (79 MM), PARA INSTALACOES DE MEDIA PRESSAO PARA GASES COMBUSTIVEIS E MEDICINAIS</t>
  </si>
  <si>
    <t>TUBO DE COBRE CLASSE "A", DN = 3/4 " (22 MM), PARA INSTALACOES DE MEDIA PRESSAO PARA GASES COMBUSTIVEIS E MEDICINAIS</t>
  </si>
  <si>
    <t>TUBO DE COBRE CLASSE "A", DN = 4 " (104 MM), PARA INSTALACOES DE MEDIA PRESSAO PARA GASES COMBUSTIVEIS E MEDICINAIS</t>
  </si>
  <si>
    <t>TUBO DE COBRE CLASSE "E", DN = 104 MM, PARA INSTALACAO HIDRAULICA PREDIAL</t>
  </si>
  <si>
    <t>TUBO DE COBRE CLASSE "E", DN = 15 MM, PARA INSTALACAO HIDRAULICA PREDIAL</t>
  </si>
  <si>
    <t>TUBO DE COBRE CLASSE "E", DN = 22 MM, PARA INSTALACAO HIDRAULICA PREDIAL</t>
  </si>
  <si>
    <t>TUBO DE COBRE CLASSE "E", DN = 28 MM, PARA INSTALACAO HIDRAULICA PREDIAL</t>
  </si>
  <si>
    <t>TUBO DE COBRE CLASSE "E", DN = 35 MM, PARA INSTALACAO HIDRAULICA PREDIAL</t>
  </si>
  <si>
    <t>TUBO DE COBRE CLASSE "E", DN = 42 MM, PARA INSTALACAO HIDRAULICA PREDIAL</t>
  </si>
  <si>
    <t>TUBO DE COBRE CLASSE "E", DN = 54 MM, PARA INSTALACAO HIDRAULICA PREDIAL</t>
  </si>
  <si>
    <t>TUBO DE COBRE CLASSE "E", DN = 66 MM, PARA INSTALACAO HIDRAULICA PREDIAL</t>
  </si>
  <si>
    <t>TUBO DE COBRE CLASSE "E", DN = 79 MM, PARA INSTALACAO HIDRAULICA PREDIAL</t>
  </si>
  <si>
    <t>TUBO DE COBRE CLASSE "I", DN = 1 " (28 MM), PARA INSTALACOES INDUSTRIAIS DE ALTA PRESSAO E VAPOR</t>
  </si>
  <si>
    <t>TUBO DE COBRE CLASSE "I", DN = 1 1/2 " (42 MM), PARA INSTALACOES INDUSTRIAIS DE ALTA PRESSAO E VAPOR</t>
  </si>
  <si>
    <t>TUBO DE COBRE CLASSE "I", DN = 1 1/4 " (35 MM), PARA INSTALACOES INDUSTRIAIS DE ALTA PRESSAO E VAPOR</t>
  </si>
  <si>
    <t>TUBO DE COBRE CLASSE "I", DN = 1/2 " (15 MM), PARA INSTALACOES INDUSTRIAIS DE ALTA PRESSAO E VAPOR</t>
  </si>
  <si>
    <t>TUBO DE COBRE CLASSE "I", DN = 2 " (54 MM), PARA INSTALACOES INDUSTRIAIS DE ALTA PRESSAO E VAPOR</t>
  </si>
  <si>
    <t>TUBO DE COBRE CLASSE "I", DN = 2 1/2 " (66 MM), PARA INSTALACOES INDUSTRIAIS DE ALTA PRESSAO E VAPOR</t>
  </si>
  <si>
    <t>TUBO DE COBRE CLASSE "I", DN = 3 " (79 MM), PARA INSTALACOES INDUSTRIAIS DE ALTA PRESSAO E VAPOR</t>
  </si>
  <si>
    <t>TUBO DE COBRE CLASSE "I", DN = 3/4 " (22 MM), PARA INSTALACOES INDUSTRIAIS DE ALTA PRESSAO E VAPOR</t>
  </si>
  <si>
    <t>TUBO DE COBRE CLASSE "I", DN = 4" (104 MM), PARA INSTALACOES INDUSTRIAIS DE ALTA PRESSAO E VAPOR</t>
  </si>
  <si>
    <t>TUBO DE COBRE FLEXIVEL, D = 1/2 ", E = 0,79 MM, PARA AR-CONDICIONADO/ INSTALACOES GAS RESIDENCIAIS E COMERCIAIS</t>
  </si>
  <si>
    <t>TUBO DE COBRE FLEXIVEL, D = 1/4 ", E = 0,79 MM, PARA AR-CONDICIONADO/ INSTALACOES GAS RESIDENCIAIS E COMERCIAIS</t>
  </si>
  <si>
    <t>TUBO DE COBRE FLEXIVEL, D = 3/16 ", E = 0,79 MM, PARA AR-CONDICIONADO/ INSTALACOES GAS RESIDENCIAIS E COMERCIAIS</t>
  </si>
  <si>
    <t>TUBO DE COBRE FLEXIVEL, D = 3/8 ", E = 0,79 MM, PARA AR-CONDICIONADO/ INSTALACOES GAS RESIDENCIAIS E COMERCIAIS</t>
  </si>
  <si>
    <t>TUBO DE COBRE FLEXIVEL, D = 5/16 ", E = 0,79 MM, PARA AR-CONDICIONADO/ INSTALACOES GAS RESIDENCIAIS E COMERCIAIS</t>
  </si>
  <si>
    <t>TUBO DE COBRE, CLASSE "A", DN = 2" (54 MM), PARA INSTALACOES DE MEDIA PRESSAO PARA GASES COMBUSTIVEIS E MEDICINAIS</t>
  </si>
  <si>
    <t>TUBO DE CONCRETO SIMPLES POROSO, MACHO/FEMEA, DN 200 MM</t>
  </si>
  <si>
    <t>TUBO DE CONCRETO SIMPLES, CLASSE ES, PB JE, DN 400 MM, PARA ESGOTO SANITARIO (NBR 8890)</t>
  </si>
  <si>
    <t>TUBO DE CONCRETO SIMPLES, CLASSE ES, PB JE, DN 500 MM, PARA ESGOTO SANITARIO (NBR 8890)</t>
  </si>
  <si>
    <t>TUBO DE CONCRETO SIMPLES, CLASSE ES, PB JE, DN 600 MM, PARA ESGOTO SANITARIO (NBR 8890)</t>
  </si>
  <si>
    <t>TUBO DE CONCRETO SIMPLES, CLASSE- PS1, MACHO/FEMEA, DN 200 MM, PARA AGUAS PLUVIAIS (NBR 8890)</t>
  </si>
  <si>
    <t>TUBO DE CONCRETO SIMPLES, CLASSE- PS1, MACHO/FEMEA, DN 300 MM, PARA AGUAS PLUVIAIS (NBR 8890)</t>
  </si>
  <si>
    <t>TUBO DE CONCRETO SIMPLES, CLASSE- PS1, MACHO/FEMEA, DN 400 MM, PARA AGUAS PLUVIAIS (NBR 8890)</t>
  </si>
  <si>
    <t>TUBO DE CONCRETO SIMPLES, CLASSE- PS1, MACHO/FEMEA, DN 500 MM, PARA AGUAS PLUVIAIS (NBR 8890)</t>
  </si>
  <si>
    <t>TUBO DE CONCRETO SIMPLES, CLASSE- PS1, MACHO/FEMEA, DN 600 MM, PARA AGUAS PLUVIAIS (NBR 8890)</t>
  </si>
  <si>
    <t>TUBO DE CONCRETO SIMPLES, CLASSE- PS1, PB, DN 200 MM, PARA AGUAS PLUVIAIS (NBR 8890)</t>
  </si>
  <si>
    <t>TUBO DE CONCRETO SIMPLES, CLASSE- PS1, PB, DN 300 MM, PARA AGUAS PLUVIAIS (NBR 8890)</t>
  </si>
  <si>
    <t>TUBO DE CONCRETO SIMPLES, CLASSE- PS1, PB, DN 400 MM, PARA AGUAS PLUVIAIS (NBR 8890)</t>
  </si>
  <si>
    <t>TUBO DE CONCRETO SIMPLES, CLASSE- PS1, PB, DN 500 MM, PARA AGUAS PLUVIAIS (NBR 8890)</t>
  </si>
  <si>
    <t>TUBO DE CONCRETO SIMPLES, CLASSE- PS1, PB, DN 600 MM, PARA AGUAS PLUVIAIS (NBR 8890)</t>
  </si>
  <si>
    <t>TUBO DE CONCRETO SIMPLES, CLASSE- PS2, PB, DN 200 MM, PARA AGUAS PLUVIAIS (NBR 8890)</t>
  </si>
  <si>
    <t>TUBO DE CONCRETO SIMPLES, CLASSE- PS2, PB, DN 300 MM, PARA AGUAS PLUVIAIS (NBR 8890)</t>
  </si>
  <si>
    <t>TUBO DE CONCRETO SIMPLES, CLASSE- PS2, PB, DN 400 MM, PARA AGUAS PLUVIAIS (NBR 8890)</t>
  </si>
  <si>
    <t>TUBO DE CONCRETO SIMPLES, CLASSE- PS2, PB, DN 500 MM, PARA AGUAS PLUVIAIS (NBR 8890)</t>
  </si>
  <si>
    <t>TUBO DE CONCRETO SIMPLES, CLASSE- PS2, PB, DN 600 MM, PARA AGUAS PLUVIAIS (NBR 8890)</t>
  </si>
  <si>
    <t>TUBO DE DESCARGA PVC, PARA LIGACAO CAIXA DE DESCARGA - EMBUTIR, 40 MM X 150 CM</t>
  </si>
  <si>
    <t>TUBO DE DESCIDA EXTERNO DE PVC PARA CAIXA DE DESCARGA EXTERNA ALTA - 40 MM X 1,60 M</t>
  </si>
  <si>
    <t>TUBO DE PVC, PBL, TIPO LEVE, DN = 125 MM,  PARA VENTILACAO</t>
  </si>
  <si>
    <t>TUBO DE PVC, PBL, TIPO LEVE, DN = 250 MM,  PARA VENTILACAO</t>
  </si>
  <si>
    <t>TUBO DE PVC, PBL, TIPO LEVE, DN = 300 MM,  PARA VENTILACAO</t>
  </si>
  <si>
    <t>TUBO DE PVC, PBL, TIPO LEVE, DN = 400 MM,  PARA VENTILACAO</t>
  </si>
  <si>
    <t>TUBO DRENO, CORRUGADO, ESPIRALADO, FLEXIVEL, PERFURADO, EM POLIETILENO DE ALTA DENSIDADE (PEAD), DN *160* MM, (6") PARA DRENAGEM - EM BARRA (NORMA DNIT 093/2006 - EM)</t>
  </si>
  <si>
    <t>TUBO DRENO, CORRUGADO, ESPIRALADO, FLEXIVEL, PERFURADO, EM POLIETILENO DE ALTA DENSIDADE (PEAD), DN *200* MM, (8") PARA DRENAGEM - EM BARRA (NORMA DNIT 093/2006 - EM)</t>
  </si>
  <si>
    <t>TUBO DRENO, CORRUGADO, ESPIRALADO, FLEXIVEL, PERFURADO, EM POLIETILENO DE ALTA DENSIDADE (PEAD), DN 100 MM, (4") PARA DRENAGEM - EM ROLO (NORMA DNIT 093/2006 - E.M)</t>
  </si>
  <si>
    <t>TUBO DRENO, CORRUGADO, ESPIRALADO, FLEXIVEL, PERFURADO, EM POLIETILENO DE ALTA DENSIDADE (PEAD), DN 65 MM, (2 1/2") PARA DRENAGEM - EM ROLO (NORMA DNIT 093/2006 - EM)</t>
  </si>
  <si>
    <t>TUBO PVC  SERIE NORMAL, DN 100 MM, PARA ESGOTO  PREDIAL (NBR 5688)</t>
  </si>
  <si>
    <t>TUBO PVC  SERIE NORMAL, DN 150 MM, PARA ESGOTO  PREDIAL (NBR 5688)</t>
  </si>
  <si>
    <t>TUBO PVC  SERIE NORMAL, DN 40 MM, PARA ESGOTO  PREDIAL (NBR 5688)</t>
  </si>
  <si>
    <t>TUBO PVC CORRUGADO, PAREDE DUPLA, JE, DN 150 MM, REDE COLETORA ESGOTO</t>
  </si>
  <si>
    <t>TUBO PVC CORRUGADO, PAREDE DUPLA, JE, DN 200 MM, REDE COLETORA ESGOTO</t>
  </si>
  <si>
    <t>TUBO PVC CORRUGADO, PAREDE DUPLA, JE, DN 250 MM, REDE COLETORA ESGOTO</t>
  </si>
  <si>
    <t>TUBO PVC CORRUGADO, PAREDE DUPLA, JE, DN 300 MM, REDE COLETORA ESGOTO</t>
  </si>
  <si>
    <t>TUBO PVC CORRUGADO, PAREDE DUPLA, JE, DN 350 MM, REDE COLETORA ESGOTO</t>
  </si>
  <si>
    <t>TUBO PVC CORRUGADO, PAREDE DUPLA, JE, DN 400 MM, REDE COLETORA ESGOTO</t>
  </si>
  <si>
    <t>TUBO PVC DE REVESTIMENTO GEOMECANICO NERVURADO REFORCADO, DN = 150 MM, COMPRIMENTO = 2 M</t>
  </si>
  <si>
    <t>TUBO PVC DE REVESTIMENTO GEOMECANICO NERVURADO REFORCADO, DN = 200 MM, COMPRIMENTO = 2 M</t>
  </si>
  <si>
    <t>TUBO PVC DE REVESTIMENTO GEOMECANICO NERVURADO STANDARD, DN = 154 MM, COMPRIMENTO = 2 M</t>
  </si>
  <si>
    <t>TUBO PVC DE REVESTIMENTO GEOMECANICO NERVURADO STANDARD, DN = 206 MM, COMPRIMENTO = 2 M</t>
  </si>
  <si>
    <t>TUBO PVC DE REVESTIMENTO GEOMECANICO NERVURADO STANDARD, DN = 250 MM, COMPRIMENTO = 2 M</t>
  </si>
  <si>
    <t>TUBO PVC DEFOFO, JEI, 1 MPA, DN 100 MM, PARA REDE DE AGUA (NBR 7665)</t>
  </si>
  <si>
    <t>TUBO PVC DEFOFO, JEI, 1 MPA, DN 200 MM, PARA REDE DE AGUA (NBR 7665)</t>
  </si>
  <si>
    <t>TUBO PVC DEFOFO, JEI, 1 MPA, DN 250 MM, PARA REDE DE AGUA (NBR 7665)</t>
  </si>
  <si>
    <t>TUBO PVC DEFOFO, JEI, 1 MPA, DN 300 MM, PARA REDE DE AGUA (NBR 7665)</t>
  </si>
  <si>
    <t>TUBO PVC PBA JEI, CLASSE 12, DN 100 MM, PARA REDE DE AGUA (NBR 5647)</t>
  </si>
  <si>
    <t>TUBO PVC PBA JEI, CLASSE 12, DN 50 MM, PARA REDE DE AGUA (NBR 5647)</t>
  </si>
  <si>
    <t>TUBO PVC PBA JEI, CLASSE 12, DN 75 MM, PARA REDE DE AGUA (NBR 5647)</t>
  </si>
  <si>
    <t>TUBO PVC PBA JEI, CLASSE 15, DN 100 MM, PARA REDE DE AGUA (NBR 5647)</t>
  </si>
  <si>
    <t>TUBO PVC PBA JEI, CLASSE 15, DN 50 MM, PARA REDE DE AGUA (NBR 5647)</t>
  </si>
  <si>
    <t>TUBO PVC PBA JEI, CLASSE 15, DN 75 MM, PARA REDE DE AGUA (NBR 5647)</t>
  </si>
  <si>
    <t>TUBO PVC PBA JEI, CLASSE 20, DN 100 MM, PARA REDE DE AGUA (NBR 5647)</t>
  </si>
  <si>
    <t>TUBO PVC PBA JEI, CLASSE 20, DN 50 MM, PARA REDE DE AGUA (NBR 5647)</t>
  </si>
  <si>
    <t>TUBO PVC PBA JEI, CLASSE 20, DN 75 MM, PARA REDE DE AGUA (NBR 5647)</t>
  </si>
  <si>
    <t>TUBO PVC ROSCAVEL, 3/4",  AGUA FRIA PREDIAL</t>
  </si>
  <si>
    <t>TUBO PVC SERIE NORMAL, DN 50 MM, PARA ESGOTO PREDIAL (NBR 5688)</t>
  </si>
  <si>
    <t>TUBO PVC SERIE NORMAL, DN 75 MM, PARA ESGOTO PREDIAL (NBR 5688)</t>
  </si>
  <si>
    <t>TUBO PVC, FLEXIVEL, CORRUGADO, PERFURADO, DN 110 MM, PARA DRENAGEM, SISTEMA IRRIGACAO</t>
  </si>
  <si>
    <t>TUBO PVC, FLEXIVEL, CORRUGADO, PERFURADO, DN 65 MM, PARA DRENAGEM, SISTEMA IRRIGACAO</t>
  </si>
  <si>
    <t>TUBO PVC, RIGIDO, CORRUGADO, PERFURADO, DN 150 MM, PARA DRENAGEM, SISTEMA IRRIGACAO</t>
  </si>
  <si>
    <t>TUBO PVC, ROSCAVEL,  2 1/2", AGUA FRIA PREDIAL</t>
  </si>
  <si>
    <t>TUBO PVC, ROSCAVEL,  2", PARA AGUA FRIA PREDIAL</t>
  </si>
  <si>
    <t>TUBO PVC, ROSCAVEL, 1 1/2",  AGUA FRIA PREDIAL</t>
  </si>
  <si>
    <t>TUBO PVC, ROSCAVEL, 1 1/4", AGUA FRIA PREDIAL</t>
  </si>
  <si>
    <t>TUBO PVC, ROSCAVEL, 1/2", AGUA FRIA PREDIAL</t>
  </si>
  <si>
    <t>TUBO PVC, ROSCAVEL, 1", AGUA FRIA PREDIAL</t>
  </si>
  <si>
    <t>TUBO PVC, ROSCAVEL, 3", AGUA FRIA PREDIAL</t>
  </si>
  <si>
    <t>TUBO PVC, ROSCAVEL, 4",  AGUA FRIA PREDIAL</t>
  </si>
  <si>
    <t>TUBO PVC, ROSCAVEL, 5",  AGUA FRIA PREDIAL</t>
  </si>
  <si>
    <t>TUBO PVC, ROSCAVEL, 6",  AGUA FRIA PREDIAL</t>
  </si>
  <si>
    <t>TUBO PVC, SOLDAVEL, DN 110 MM, AGUA FRIA (NBR-5648)</t>
  </si>
  <si>
    <t>TUBO PVC, SOLDAVEL, DN 20 MM, AGUA FRIA (NBR-5648)</t>
  </si>
  <si>
    <t>TUBO PVC, SOLDAVEL, DN 25 MM, AGUA FRIA (NBR-5648)</t>
  </si>
  <si>
    <t>TUBO PVC, SOLDAVEL, DN 32 MM, AGUA FRIA (NBR-5648)</t>
  </si>
  <si>
    <t>TUBO PVC, SOLDAVEL, DN 40 MM, AGUA FRIA (NBR-5648)</t>
  </si>
  <si>
    <t>TUBO PVC, SOLDAVEL, DN 50 MM, PARA AGUA FRIA (NBR-5648)</t>
  </si>
  <si>
    <t>TUBO PVC, SOLDAVEL, DN 60 MM, AGUA FRIA (NBR-5648)</t>
  </si>
  <si>
    <t>TUBO PVC, SOLDAVEL, DN 75 MM, AGUA FRIA (NBR-5648)</t>
  </si>
  <si>
    <t>TUBO PVC, SOLDAVEL, DN 85 MM, AGUA FRIA (NBR-5648)</t>
  </si>
  <si>
    <t>UNIAO DE FERRO GALVANIZADO, COM ROSCA BSP, COM ASSENTO PLANO, DE 1 1/2"</t>
  </si>
  <si>
    <t>UNIAO DE FERRO GALVANIZADO, COM ROSCA BSP, COM ASSENTO PLANO, DE 1 1/4"</t>
  </si>
  <si>
    <t>UNIAO DE FERRO GALVANIZADO, COM ROSCA BSP, COM ASSENTO PLANO, DE 1/2"</t>
  </si>
  <si>
    <t>UNIAO DE FERRO GALVANIZADO, COM ROSCA BSP, COM ASSENTO PLANO, DE 1"</t>
  </si>
  <si>
    <t>UNIAO DE FERRO GALVANIZADO, COM ROSCA BSP, COM ASSENTO PLANO, DE 2 1/2"</t>
  </si>
  <si>
    <t>UNIAO DE FERRO GALVANIZADO, COM ROSCA BSP, COM ASSENTO PLANO, DE 2"</t>
  </si>
  <si>
    <t>UNIAO DE FERRO GALVANIZADO, COM ROSCA BSP, COM ASSENTO PLANO, DE 3/4"</t>
  </si>
  <si>
    <t>UNIAO DE FERRO GALVANIZADO, COM ROSCA BSP, COM ASSENTO PLANO, DE 3"</t>
  </si>
  <si>
    <t>UNIAO DE FERRO GALVANIZADO, COM ROSCA BSP, COM ASSENTO PLANO, DE 4"</t>
  </si>
  <si>
    <t>UNIAO EM POLIPROPILENO (PP), PARA TUBO EM PEAD, 20 MM - LIGACAO PREDIAL DE AGUA</t>
  </si>
  <si>
    <t>UNIAO EM POLIPROPILENO (PP), PARA TUBO EM PEAD, 32 MM - LIGACAO PREDIAL DE AGUA</t>
  </si>
  <si>
    <t>UNIAO PVC, ROSCAVEL 1/2",  AGUA FRIA PREDIAL</t>
  </si>
  <si>
    <t>UNIAO PVC, ROSCAVEL 2",  AGUA FRIA PREDIAL</t>
  </si>
  <si>
    <t>UNIAO PVC, ROSCAVEL, 1 1/2",  AGUA FRIA PREDIAL</t>
  </si>
  <si>
    <t>UNIAO PVC, ROSCAVEL, 1 1/4",  AGUA FRIA PREDIAL</t>
  </si>
  <si>
    <t>UNIAO PVC, ROSCAVEL, 1",  AGUA FRIA PREDIAL</t>
  </si>
  <si>
    <t>UNIAO PVC, ROSCAVEL, 2 1/2",  AGUA FRIA PREDIAL</t>
  </si>
  <si>
    <t>UNIAO PVC, ROSCAVEL, 3/4",  AGUA FRIA PREDIAL</t>
  </si>
  <si>
    <t>UNIAO PVC, ROSCAVEL, 3",  AGUA FRIA PREDIAL</t>
  </si>
  <si>
    <t>UNIAO PVC, SOLDAVEL, 110 MM,  PARA AGUA FRIA PREDIAL</t>
  </si>
  <si>
    <t>UNIAO PVC, SOLDAVEL, 20 MM,  PARA AGUA FRIA PREDIAL</t>
  </si>
  <si>
    <t>UNIAO PVC, SOLDAVEL, 25 MM,  PARA AGUA FRIA PREDIAL</t>
  </si>
  <si>
    <t>UNIAO PVC, SOLDAVEL, 32 MM,  PARA AGUA FRIA PREDIAL</t>
  </si>
  <si>
    <t>UNIAO PVC, SOLDAVEL, 40 MM,  PARA AGUA FRIA PREDIAL</t>
  </si>
  <si>
    <t>UNIAO PVC, SOLDAVEL, 50 MM,  PARA AGUA FRIA PREDIAL</t>
  </si>
  <si>
    <t>UNIAO PVC, SOLDAVEL, 60 MM,  PARA AGUA FRIA PREDIAL</t>
  </si>
  <si>
    <t>UNIAO PVC, SOLDAVEL, 75 MM,  PARA AGUA FRIA PREDIAL</t>
  </si>
  <si>
    <t>UNIAO PVC, SOLDAVEL, 85 MM,  PARA AGUA FRIA PREDIAL</t>
  </si>
  <si>
    <t>UNIAO TIPO STORZ, COM EMPATACAO INTERNA TIPO ANEL DE EXPANSAO, ENGATE RAPIDO 1 1/2", PARA MANGUEIRA DE COMBATE A INCENDIO PREDIAL</t>
  </si>
  <si>
    <t>UNIAO TIPO STORZ, COM EMPATACAO INTERNA TIPO ANEL DE EXPANSAO, ENGATE RAPIDO 2 1/2", PARA MANGUEIRA DE COMBATE A INCENDIO PREDIAL</t>
  </si>
  <si>
    <t>UNIAO, CPVC, SOLDAVEL, 15 MM, PARA AGUA QUENTE PREDIAL</t>
  </si>
  <si>
    <t>UNIAO, CPVC, SOLDAVEL, 22 MM, PARA AGUA QUENTE PREDIAL</t>
  </si>
  <si>
    <t>UNIAO, CPVC, SOLDAVEL, 28 MM, PARA AGUA QUENTE PREDIAL</t>
  </si>
  <si>
    <t>UNIAO, CPVC, SOLDAVEL, 35 MM, PARA AGUA QUENTE PREDIAL</t>
  </si>
  <si>
    <t>UNIAO, CPVC, SOLDAVEL, 42 MM, PARA AGUA QUENTE PREDIAL</t>
  </si>
  <si>
    <t>UNIAO, CPVC, SOLDAVEL, 54 MM, PARA AGUA QUENTE PREDIAL</t>
  </si>
  <si>
    <t>UNIAO, CPVC, SOLDAVEL, 73 MM, PARA AGUA QUENTE PREDIAL</t>
  </si>
  <si>
    <t>UNIAO, CPVC, SOLDAVEL, 89 MM, PARA AGUA QUENTE PREDIAL</t>
  </si>
  <si>
    <t>USINA DE ASFALTO A FRIO, CAPACIDADE DE 30 A 40 T/H, ELETRICA, POTENCIA DE 30 CV</t>
  </si>
  <si>
    <t>USINA DE ASFALTO A FRIO, CAPACIDADE DE 40 A 60 T/H, ELETRICA, POTENCIA DE 30 CV</t>
  </si>
  <si>
    <t>USINA DE ASFALTO A QUENTE, FIXA, TIPO CONTRA FLUXO, CAPACIDADE DE 100 A 140 T/H, POTENCIA DE 280 KW, COM MISTURADOR EXTERNO ROTATIVO</t>
  </si>
  <si>
    <t>USINA DE ASFALTO, GRAVIMETRICA, CAPACIDADE DE 150 T/H, POTENCIA DE 400 KW</t>
  </si>
  <si>
    <t>USINA DE CONCRETO FIXA, CAPACIDADE NOMINAL DE 40 M3/H, SEM SILO</t>
  </si>
  <si>
    <t>USINA DE CONCRETO FIXA, CAPACIDADE NOMINAL DE 60 M3/H, SEM SILO</t>
  </si>
  <si>
    <t>USINA DE CONCRETO FIXA, CAPACIDADE NOMINAL DE 80 M3/H, SEM SILO</t>
  </si>
  <si>
    <t>USINA DE CONCRETO FIXA, CAPACIDADE NOMINAL DE 90 A 120 M3/H, SEM SILO</t>
  </si>
  <si>
    <t>USINA DE LAMA ASFALTICA, PROD 30 A 50 T/H, SILO DE AGREGADO 7 M3, RESERVATORIOS PARA EMULSAO E AGUA DE 2,3 M3 CADA, MISTURADOR TIPO PUGG-MILL A SER MONTADO SOBRE CAMINHAO</t>
  </si>
  <si>
    <t>USINA DE MISTURAS ASFALTICAS A QUENTE, MOVEL, TIPO CONTRA FLUXO, CAPACIDADE DE 40 A 80 T/H</t>
  </si>
  <si>
    <t>USINA MISTURADORA DE SOLOS,  DOSADORES TRIPLOS, CALHA VIBRATORIA CAPACIDADE DE 200 A 500 T/H, POTENCIA DE 75 KW</t>
  </si>
  <si>
    <t>VALVULA DE DESCARGA EM METAL CROMADO PARA MICTORIO COM ACIONAMENTO POR PRESSAO E FECHAMENTO AUTOMATICO</t>
  </si>
  <si>
    <t>VALVULA DE DESCARGA METALICA, BASE 1 1/2 " E ACABAMENTO METALICO CROMADO</t>
  </si>
  <si>
    <t>VALVULA DE DESCARGA METALICA, BASE 1 1/4 " E ACABAMENTO METALICO CROMADO</t>
  </si>
  <si>
    <t>VALVULA DE ESFERA BRUTA EM BRONZE, BITOLA 1 " (REF 1552-B)</t>
  </si>
  <si>
    <t>VALVULA DE ESFERA BRUTA EM BRONZE, BITOLA 1 1/2 " (REF 1552-B)</t>
  </si>
  <si>
    <t>VALVULA DE ESFERA BRUTA EM BRONZE, BITOLA 1 1/4 " (REF 1552-B)</t>
  </si>
  <si>
    <t>VALVULA DE ESFERA BRUTA EM BRONZE, BITOLA 1/2 " (REF 1552-B)</t>
  </si>
  <si>
    <t>VALVULA DE ESFERA BRUTA EM BRONZE, BITOLA 2 " (REF 1552-B)</t>
  </si>
  <si>
    <t>VALVULA DE ESFERA BRUTA EM BRONZE, BITOLA 3/4 " (REF 1552-B)</t>
  </si>
  <si>
    <t>VALVULA DE RETENCAO DE BRONZE, PE COM CRIVOS, EXTREMIDADE COM ROSCA, DE 1 1/2", PARA FUNDO DE POCO</t>
  </si>
  <si>
    <t>VALVULA DE RETENCAO DE BRONZE, PE COM CRIVOS, EXTREMIDADE COM ROSCA, DE 1 1/4", PARA FUNDO DE POCO</t>
  </si>
  <si>
    <t>VALVULA DE RETENCAO DE BRONZE, PE COM CRIVOS, EXTREMIDADE COM ROSCA, DE 1", PARA FUNDO DE POCO</t>
  </si>
  <si>
    <t>VALVULA DE RETENCAO DE BRONZE, PE COM CRIVOS, EXTREMIDADE COM ROSCA, DE 2 1/2", PARA FUNDO DE POCO</t>
  </si>
  <si>
    <t>VALVULA DE RETENCAO DE BRONZE, PE COM CRIVOS, EXTREMIDADE COM ROSCA, DE 2", PARA FUNDO DE POCO</t>
  </si>
  <si>
    <t>VALVULA DE RETENCAO DE BRONZE, PE COM CRIVOS, EXTREMIDADE COM ROSCA, DE 3/4", PARA FUNDO DE POCO</t>
  </si>
  <si>
    <t>VALVULA DE RETENCAO DE BRONZE, PE COM CRIVOS, EXTREMIDADE COM ROSCA, DE 3", PARA FUNDO DE POCO</t>
  </si>
  <si>
    <t>VALVULA DE RETENCAO DE BRONZE, PE COM CRIVOS, EXTREMIDADE COM ROSCA, DE 4", PARA FUNDO DE POCO</t>
  </si>
  <si>
    <t>VALVULA DE RETENCAO HORIZONTAL, DE BRONZE (PN-25), 1 1/2", 400 PSI, TAMPA DE PORCA DE UNIAO, EXTREMIDADES COM ROSCA</t>
  </si>
  <si>
    <t>VALVULA DE RETENCAO HORIZONTAL, DE BRONZE (PN-25), 1 1/4", 400 PSI, TAMPA DE PORCA DE UNIAO, EXTREMIDADES COM ROSCA</t>
  </si>
  <si>
    <t>VALVULA DE RETENCAO HORIZONTAL, DE BRONZE (PN-25), 1/2", 400 PSI, TAMPA DE PORCA DE UNIAO, EXTREMIDADES COM ROSCA</t>
  </si>
  <si>
    <t>VALVULA DE RETENCAO HORIZONTAL, DE BRONZE (PN-25), 1", 400 PSI, TAMPA DE PORCA DE UNIAO, EXTREMIDADES COM ROSCA</t>
  </si>
  <si>
    <t>VALVULA DE RETENCAO HORIZONTAL, DE BRONZE (PN-25), 2 1/2", 400 PSI, TAMPA DE PORCA DE UNIAO, EXTREMIDADES COM ROSCA</t>
  </si>
  <si>
    <t>VALVULA DE RETENCAO HORIZONTAL, DE BRONZE (PN-25), 2", 400 PSI, TAMPA DE PORCA DE UNIAO, EXTREMIDADES COM ROSCA</t>
  </si>
  <si>
    <t>VALVULA DE RETENCAO HORIZONTAL, DE BRONZE (PN-25), 3/4", 400 PSI, TAMPA DE PORCA DE UNIAO, EXTREMIDADES COM ROSCA</t>
  </si>
  <si>
    <t>VALVULA DE RETENCAO HORIZONTAL, DE BRONZE (PN-25), 3", 400 PSI, TAMPA DE PORCA DE UNIAO, EXTREMIDADES COM ROSCA</t>
  </si>
  <si>
    <t>VALVULA DE RETENCAO HORIZONTAL, DE BRONZE (PN-25), 4", 400 PSI, TAMPA DE PORCA DE UNIAO, EXTREMIDADES COM ROSCA</t>
  </si>
  <si>
    <t>VALVULA DE RETENCAO VERTICAL, DE BRONZE (PN-16), 1 1/2", 200 PSI, EXTREMIDADES COM ROSCA</t>
  </si>
  <si>
    <t>VALVULA DE RETENCAO VERTICAL, DE BRONZE (PN-16), 1 1/4", 200 PSI, EXTREMIDADES COM ROSCA</t>
  </si>
  <si>
    <t>VALVULA DE RETENCAO VERTICAL, DE BRONZE (PN-16), 1/2", 200 PSI, EXTREMIDADES COM ROSCA</t>
  </si>
  <si>
    <t>VALVULA DE RETENCAO VERTICAL, DE BRONZE (PN-16), 1", 200 PSI, EXTREMIDADES COM ROSCA</t>
  </si>
  <si>
    <t>VALVULA DE RETENCAO VERTICAL, DE BRONZE (PN-16), 2 1/2", 200 PSI, EXTREMIDADES COM ROSCA</t>
  </si>
  <si>
    <t>VALVULA DE RETENCAO VERTICAL, DE BRONZE (PN-16), 2", 200 PSI, EXTREMIDADES COM ROSCA</t>
  </si>
  <si>
    <t>VALVULA DE RETENCAO VERTICAL, DE BRONZE (PN-16), 3/4", 200 PSI, EXTREMIDADES COM ROSCA</t>
  </si>
  <si>
    <t>VALVULA DE RETENCAO VERTICAL, DE BRONZE (PN-16), 3", 200 PSI, EXTREMIDADES COM ROSCA</t>
  </si>
  <si>
    <t>VALVULA DE RETENCAO VERTICAL, DE BRONZE (PN-16), 4", 200 PSI, EXTREMIDADES COM ROSCA</t>
  </si>
  <si>
    <t>VALVULA EM METAL CROMADO PARA LAVATORIO, 1 " SEM LADRAO</t>
  </si>
  <si>
    <t>VALVULA EM METAL CROMADO PARA PIA AMERICANA 3.1/2 X 1.1/2 "</t>
  </si>
  <si>
    <t>VALVULA EM METAL CROMADO PARA TANQUE, 1.1/2 " SEM LADRAO</t>
  </si>
  <si>
    <t>VALVULA EM PLASTICO BRANCO COM SAIDA LISA PARA TANQUE 1.1/4 " X 1.1/2 "</t>
  </si>
  <si>
    <t>VALVULA EM PLASTICO BRANCO PARA LAVATORIO 1 ", SEM UNHO, COM LADRAO</t>
  </si>
  <si>
    <t>VALVULA EM PLASTICO BRANCO PARA TANQUE OU LAVATORIO 1 ", SEM UNHO E SEM LADRAO</t>
  </si>
  <si>
    <t>VALVULA EM PLASTICO BRANCO PARA TANQUE 1.1/4 " X 1.1/2 ", SEM UNHO E SEM LADRAO</t>
  </si>
  <si>
    <t>VALVULA EM PLASTICO CROMADO PARA LAVATORIO 1 ", SEM UNHO, COM LADRAO</t>
  </si>
  <si>
    <t>VALVULA EM PLASTICO CROMADO TIPO AMERICANA PARA PIA DE COZINHA 3.1/2 " X 1.1/2 ", SEM ADAPTADOR</t>
  </si>
  <si>
    <t>VARA / PERFIL PARA CREMONA, EM FERRO CROMADO, COMPRIMENTO DE 120 CM</t>
  </si>
  <si>
    <t>VARA / PERFIL PARA CREMONA, EM FERRO CROMADO, COMPRIMENTO DE 150 CM</t>
  </si>
  <si>
    <t>VARA/ PERFIL PARA CREMONA, EM LATAO CROMADO, COMPRIMENTO DE 120 CM</t>
  </si>
  <si>
    <t>VASO SANITARIO SIFONADO INFANTIL LOUCA BRANCA</t>
  </si>
  <si>
    <t>VASSOURA MECANICA REBOCAVEL COM ESCOVA CILINDRICA LARGURA UTIL DE VARRIMENTO = 2,44M</t>
  </si>
  <si>
    <t>VASSOURA 40 CM COM CABO</t>
  </si>
  <si>
    <t>VEDACAO DE CALHA, EM BORRACHA COR PRETA, MEDIDA ENTRE 119 E 170 MM, PARA DRENAGEM PLUVIAL PREDIAL</t>
  </si>
  <si>
    <t>VEDACAO PVC, 100 MM, PARA SAIDA VASO SANITARIO</t>
  </si>
  <si>
    <t>VERNIZ POLIURETANO BRILHANTE PARA MADEIRA, COM FILTRO SOLAR, USO INTERNO E EXTERNO</t>
  </si>
  <si>
    <t>VERNIZ POLIURETANO BRILHANTE PARA MADEIRA, SEM FILTRO SOLAR, USO INTERNO E EXTERNO</t>
  </si>
  <si>
    <t>VERNIZ SINTETICO BRILHANTE PARA MADEIRA TIPO COPAL, USO INTERNO</t>
  </si>
  <si>
    <t>VERNIZ SINTETICO BRILHANTE PARA MADEIRA, COM FILTRO SOLAR, USO INTERNO E EXTERNO (BASE SOLVENTE)</t>
  </si>
  <si>
    <t>VEU POLIESTER</t>
  </si>
  <si>
    <t>VIBRADOR DE IMERSAO, COM PONTEIRA DE *35* MM, MANGOTE DE 5 M, SEM MOTOR</t>
  </si>
  <si>
    <t>VIBRADOR DE IMERSAO, COM PONTEIRA DE *45* MM, MANGOTE DE 5 M, SEM MOTOR.</t>
  </si>
  <si>
    <t>VIBRADOR DE IMERSAO, COM PONTEIRA DE *60* MM, MANGOTE DE 5 M, SEM MOTOR.</t>
  </si>
  <si>
    <t>VIBRADOR DE IMERSAO, DIAMETRO DA PONTEIRA DE *35* MM, COM MOTOR 4 TEMPOS A GASOLINA DE 5,5 HP (5,5 CV)</t>
  </si>
  <si>
    <t>VIBRADOR DE IMERSAO, DIAMETRO DA PONTEIRA DE *45* MM, COM MOTOR ELETRICO TRIFASICO DE 2 HP (2 CV)</t>
  </si>
  <si>
    <t>VIBRADOR DE IMERSAO, DIAMETRO DA PONTEIRA DE *45* MM, COM MOTOR 4 TEMPOS A GASOLINA DE 5,5 HP (5,5 CV)</t>
  </si>
  <si>
    <t>VIBROACABADORA DE ASFALTO SOBRE ESTEIRAS, LARG. PAVIM. MAX. 8,00 M, POT. 100 KW/ 134 HP, CAP. 600 T/ H</t>
  </si>
  <si>
    <t>VIBROACABADORA DE ASFALTO SOBRE ESTEIRAS, LARG. PAVIM. 2,13 M A 4,55 M, POT. 74 KW/ 100 HP, CAP. 400 T/ H</t>
  </si>
  <si>
    <t>VIBROACABADORA DE ASFALTO SOBRE ESTEIRAS, LARG. PAVIM. 2,60 M A 5,75 M, POT. 110 HP, CAP. 450 T/ H</t>
  </si>
  <si>
    <t>VIBROACABADORA DE ASFALTO SOBRE ESTEIRAS, LARG. PAVIMENT. 1,90 A 5,3 M, POT. 78 KW/105 HP, CAP. 450 T/H</t>
  </si>
  <si>
    <t>VIBROACABADORA DE ASFALTO SOBRE RODAS, LARGURA DE PAVIMENTACAO DE 1,70 A 4,20 M, POTENCIA 78 KW/105 HP, CAPACIDADE 300 T/H</t>
  </si>
  <si>
    <t>VIDRACEIRO</t>
  </si>
  <si>
    <t>VIDRACEIRO (MENSALISTA)</t>
  </si>
  <si>
    <t>VIDRO COMUM LAMINADO LISO INCOLOR DUPLO, ESPESSURA TOTAL 8 MM (CADA CAMADA DE 4 MM) - COLOCADO</t>
  </si>
  <si>
    <t>VIDRO COMUM LAMINADO, LISO, INCOLOR, DUPLO, ESPESSURA TOTAL 6 MM (CADA CAMADA E= 3 MM) - COLOCADO</t>
  </si>
  <si>
    <t>VIDRO COMUM LAMINADO, LISO, INCOLOR, TRIPLO, ESPESSURA TOTAL 12 MM (CADA CAMADA E=  4 MM) - COLOCADO</t>
  </si>
  <si>
    <t>VIDRO COMUM LAMINADO, LISO, INCOLOR, TRIPLO, ESPESSURA TOTAL 15 MM (CADA CAMADA E = 5 MM) - COLOCADO</t>
  </si>
  <si>
    <t>VIDRO CRISTAL COLORIDO, 10 MM, PINTADO NA COR BRANCA</t>
  </si>
  <si>
    <t>VIDRO CRISTAL COLORIDO, 4 MM, PINTADO NA COR BRANCA</t>
  </si>
  <si>
    <t>VIDRO CRISTAL COLORIDO, 6 MM, PINTADO NA COR BRANCA</t>
  </si>
  <si>
    <t>VIDRO CRISTAL COLORIDO, 8 MM, PINTADO NA COR BRANCA</t>
  </si>
  <si>
    <t>VIDRO LISO FUME E = 4MM - SEM COLOCACAO</t>
  </si>
  <si>
    <t>VIDRO LISO FUME E = 6MM - SEM COLOCACAO</t>
  </si>
  <si>
    <t>VIDRO LISO FUME, E = 5 MM - SEM COLOCACAO</t>
  </si>
  <si>
    <t>VIDRO LISO INCOLOR 10 MM - SEM COLOCACAO</t>
  </si>
  <si>
    <t>VIDRO LISO INCOLOR 4MM - SEM COLOCACAO</t>
  </si>
  <si>
    <t>VIDRO LISO INCOLOR 5MM - SEM COLOCACAO</t>
  </si>
  <si>
    <t>VIDRO LISO INCOLOR 6 MM - SEM COLOCACAO</t>
  </si>
  <si>
    <t>VIDRO LISO INCOLOR 8MM  -  SEM COLOCACAO</t>
  </si>
  <si>
    <t>VIDRO PLANO ARAMADO E = 6 MM - SEM COLOCACAO</t>
  </si>
  <si>
    <t>VIDRO PLANO ARMADO E = 7MM - SEM COLOCACAO</t>
  </si>
  <si>
    <t>VIDRO TEMPERADO INCOLOR E = 10 MM, SEM COLOCACAO</t>
  </si>
  <si>
    <t>VIDRO TEMPERADO INCOLOR E = 6 MM, SEM COLOCACAO</t>
  </si>
  <si>
    <t>VIDRO TEMPERADO INCOLOR E = 8 MM, SEM COLOCACAO</t>
  </si>
  <si>
    <t>VIDRO TEMPERADO INCOLOR PARA PORTA DE ABRIR, E = 10 MM (SEM FERRAGENS E SEM COLOCACAO)</t>
  </si>
  <si>
    <t>VIDRO TEMPERADO VERDE E = 10 MM, SEM COLOCACAO</t>
  </si>
  <si>
    <t>VIDRO TEMPERADO VERDE E = 6 MM, SEM COLOCACAO</t>
  </si>
  <si>
    <t>VIDRO TEMPERADO VERDE E = 8 MM, SEM COLOCACAO</t>
  </si>
  <si>
    <t>VIGA DE MADEIRA APARELHADA *6 X 12* CM, MACARANDUBA, ANGELIM OU EQUIVALENTE DA REGIAO</t>
  </si>
  <si>
    <t>VIGA DE MADEIRA APARELHADA *6 X 16* CM, MACARANDUBA, ANGELIM OU EQUIVALENTE DA REGIAO</t>
  </si>
  <si>
    <t>VIGA DE MADEIRA NAO APARELHADA *6 X 16* CM, MACARANDUBA, ANGELIM OU EQUIVALENTE DA REGIAO</t>
  </si>
  <si>
    <t>VIGA DE MADEIRA NAO APARELHADA *6 X 20* CM, MACARANDUBA, ANGELIM OU EQUIVALENTE DA REGIAO</t>
  </si>
  <si>
    <t>VIGA DE MADEIRA NAO APARELHADA 6 X 12 CM, MACARANDUBA, ANGELIM OU EQUIVALENTE DA REGIAO</t>
  </si>
  <si>
    <t>VIGA DE MADEIRA NAO APARELHADA 8 X 16 CM, MACARANDUBA, ANGELIM OU EQUIVALENTE DA REGIAO</t>
  </si>
  <si>
    <t>VIGIA DIURNO</t>
  </si>
  <si>
    <t>VIGIA DIURNO (MENSALISTA)</t>
  </si>
  <si>
    <t>VIGIA NOTURNO, HORA EFETIVAMENTE TRABALHADA DE 22 H AS 5 H (COM ADICIONAL NOTURNO)</t>
  </si>
  <si>
    <t>VIGOTA DE MADEIRA NAO APARELHADA *5 X 10* CM, MACARANDUBA, ANGELIM OU EQUIVALENTE DA REGIAO</t>
  </si>
  <si>
    <t>WASH PRIMER PARA TINTA AUTOMOTIVA</t>
  </si>
  <si>
    <t>TUBO DE PVC PARA REDE COLETORA DE ESGOTO DE PAREDE MACIÇA, DN 100 MM, JUNTA ELÁSTICA, INSTALADO EM LOCAL COM NÍVEL BAIXO DE INTERFERÊNCIAS - FORNECIMENTO E ASSENTAMENTO. AF_06/2015</t>
  </si>
  <si>
    <t>TUBO DE PVC PARA REDE COLETORA DE ESGOTO DE PAREDE MACIÇA, DN 150 MM, JUNTA ELÁSTICA, INSTALADO EM LOCAL COM NÍVEL BAIXO DE INTERFERÊNCIAS - FORNECIMENTO E ASSENTAMENTO. AF_06/2015</t>
  </si>
  <si>
    <t>TUBO DE PVC PARA REDE COLETORA DE ESGOTO DE PAREDE MACIÇA, DN 200 MM, JUNTA ELÁSTICA, INSTALADO EM LOCAL COM NÍVEL BAIXO DE INTERFERÊNCIAS - FORNECIMENTO E ASSENTAMENTO. AF_06/2015</t>
  </si>
  <si>
    <t>TUBO DE PVC PARA REDE COLETORA DE ESGOTO DE PAREDE MACIÇA, DN 250 MM, JUNTA ELÁSTICA, INSTALADO EM LOCAL COM NÍVEL BAIXO DE INTERFERÊNCIAS - FORNECIMENTO E ASSENTAMENTO. AF_06/2015</t>
  </si>
  <si>
    <t>TUBO DE PVC PARA REDE COLETORA DE ESGOTO DE PAREDE MACIÇA, DN 300 MM, JUNTA ELÁSTICA, INSTALADO EM LOCAL COM NÍVEL BAIXO DE INTERFERÊNCIAS - FORNECIMENTO E ASSENTAMENTO. AF_06/2015</t>
  </si>
  <si>
    <t>TUBO DE PVC PARA REDE COLETORA DE ESGOTO DE PAREDE MACIÇA, DN 350 MM, JUNTA ELÁSTICA, INSTALADO EM LOCAL COM NÍVEL BAIXO DE INTERFERÊNCIAS - FORNECIMENTO E ASSENTAMENTO. AF_06/2015</t>
  </si>
  <si>
    <t>TUBO DE PVC PARA REDE COLETORA DE ESGOTO DE PAREDE MACIÇA, DN 400 MM, JUNTA ELÁSTICA, INSTALADO EM LOCAL COM NÍVEL BAIXO DE INTERFERÊNCIAS - FORNECIMENTO E ASSENTAMENTO. AF_06/2015</t>
  </si>
  <si>
    <t>TUBO DE PVC PARA REDE COLETORA DE ESGOTO DE PAREDE MACIÇA, DN 100 MM, JUNTA ELÁSTICA, INSTALADO EM LOCAL COM NÍVEL ALTO DE INTERFERÊNCIAS - FORNECIMENTO E ASSENTAMENTO. AF_06/2015</t>
  </si>
  <si>
    <t>TUBO DE PVC PARA REDE COLETORA DE ESGOTO DE PAREDE MACIÇA, DN 150 MM, JUNTA ELÁSTICA, INSTALADO EM LOCAL COM NÍVEL ALTO DE INTERFERÊNCIAS - FORNECIMENTO E ASSENTAMENTO. AF_06/2015</t>
  </si>
  <si>
    <t>TUBO DE PVC PARA REDE COLETORA DE ESGOTO DE PAREDE MACIÇA, DN 200 MM, JUNTA ELÁSTICA, INSTALADO EM LOCAL COM NÍVEL ALTO DE INTERFERÊNCIAS - FORNECIMENTO E ASSENTAMENTO. AF_06/2015</t>
  </si>
  <si>
    <t>TUBO DE PVC PARA REDE COLETORA DE ESGOTO DE PAREDE MACIÇA, DN 250 MM, JUNTA ELÁSTICA, INSTALADO EM LOCAL COM NÍVEL ALTO DE INTERFERÊNCIAS - FORNECIMENTO E ASSENTAMENTO. AF_06/2015</t>
  </si>
  <si>
    <t>TUBO DE PVC PARA REDE COLETORA DE ESGOTO DE PAREDE MACIÇA, DN 300 MM, JUNTA ELÁSTICA, INSTALADO EM LOCAL COM NÍVEL ALTO DE INTERFERÊNCIAS - FORNECIMENTO E ASSENTAMENTO. AF_06/2015</t>
  </si>
  <si>
    <t>TUBO DE PVC PARA REDE COLETORA DE ESGOTO DE PAREDE MACIÇA, DN 350 MM, JUNTA ELÁSTICA, INSTALADO EM LOCAL COM NÍVEL ALTO DE INTERFERÊNCIAS - FORNECIMENTO E ASSENTAMENTO. AF_06/2015</t>
  </si>
  <si>
    <t>TUBO DE PVC PARA REDE COLETORA DE ESGOTO DE PAREDE MACIÇA, DN 400 MM, JUNTA ELÁSTICA, INSTALADO EM LOCAL COM NÍVEL ALTO DE INTERFERÊNCIAS - FORNECIMENTO E ASSENTAMENTO. AF_06/2015</t>
  </si>
  <si>
    <t>JUNTA ARGAMASSADA ENTRE TUBO DN 200 MM E O POÇO/ CAIXA DE CONCRETO OU ALVENARIA EM REDES DE ESGOTO. AF_06/2015</t>
  </si>
  <si>
    <t>ASSENTAMENTO DE TAMPAO DE FERRO FUNDIDO 900 MM</t>
  </si>
  <si>
    <t>ASSENTAMENTO DE TAMPAO DE FERRO FUNDIDO 600 MM</t>
  </si>
  <si>
    <t>TE PVC PARA COLETOR ESGOTO, EB644, D=100MM, COM JUNTA ELASTICA.</t>
  </si>
  <si>
    <t>EXECUÇÃO DE RESERVATÓRIO ELEVADO DE ÁGUA (1000 LITROS) EM CANTEIRO DE OBRA, APOIADO EM ESTRUTURA DE MADEIRA. AF_02/2016</t>
  </si>
  <si>
    <t>PLACA DE OBRA EM CHAPA DE ACO GALVANIZADO</t>
  </si>
  <si>
    <t>CHP</t>
  </si>
  <si>
    <t>GRADE DE DISCO CONTROLE REMOTO REBOCÁVEL, COM 24 DISCOS 24 X 6 MM COM PNEUS PARA TRANSPORTE - CHP DIURNO. AF_06/2014</t>
  </si>
  <si>
    <t>MARTELETE OU ROMPEDOR PNEUMÁTICO MANUAL, 28 KG, COM SILENCIADOR - CHP DIURNO. AF_07/2016</t>
  </si>
  <si>
    <t>USINA DE CONCRETO FIXA, CAPACIDADE NOMINAL DE 90 A 120 M3/H, SEM SILO - CHP DIURNO. AF_07/2016</t>
  </si>
  <si>
    <t>TRATOR DE PNEUS, POTÊNCIA 122 CV, TRAÇÃO 4X4, PESO COM LASTRO DE 4.510 KG - CHP DIURNO. AF_06/2014</t>
  </si>
  <si>
    <t>TRATOR DE ESTEIRAS, POTÊNCIA 150 HP, PESO OPERACIONAL 16,7 T, COM RODA MOTRIZ ELEVADA E LÂMINA 3,18 M3 - CHP DIURNO. AF_06/2014</t>
  </si>
  <si>
    <t>CAMINHÃO TOCO, PESO BRUTO TOTAL 14.300 KG, CARGA ÚTIL MÁXIMA 9590 KG, DISTÂNCIA ENTRE EIXOS 4,76 M, POTÊNCIA 185 CV (NÃO INCLUI CARROCERIA) - CHP DIURNO. AF_06/2014</t>
  </si>
  <si>
    <t>ESPARGIDOR DE ASFALTO PRESSURIZADO COM TANQUE DE 2500 L, REBOCÁVEL COM MOTOR A GASOLINA POTÊNCIA 3,4 HP - CHP DIURNO. AF_07/2014</t>
  </si>
  <si>
    <t>MOTONIVELADORA POTÊNCIA BÁSICA LÍQUIDA (PRIMEIRA MARCHA) 125 HP, PESO BRUTO 13032 KG, LARGURA DA LÂMINA DE 3,7 M - CHP DIURNO. AF_06/2014</t>
  </si>
  <si>
    <t>COMPRESSOR DE AR REBOCÁVEL, VAZÃO 189 PCM, PRESSÃO EFETIVA DE TRABALHO 102 PSI, MOTOR DIESEL, POTÊNCIA 63 CV - CHP DIURNO. AF_06/2015</t>
  </si>
  <si>
    <t>ROLO COMPACTADOR VIBRATÓRIO PÉ DE CARNEIRO PARA SOLOS, POTÊNCIA 80 HP, PESO OPERACIONAL SEM/COM LASTRO 7,4 / 8,8 T, LARGURA DE TRABALHO 1,68 M - CHP DIURNO. AF_02/2016</t>
  </si>
  <si>
    <t>BETONEIRA CAPACIDADE NOMINAL 400 L, CAPACIDADE DE MISTURA 310 L, MOTOR A DIESEL POTÊNCIA 5,0 HP, SEM CARREGADOR - CHP DIURNO. AF_06/2014</t>
  </si>
  <si>
    <t>PROJETOR DE ARGAMASSA, CAPACIDADE DE PROJEÇÃO 1,5 M3/H, ALCANCE DE 30 ATÉ 60 M, MOTOR ELÉTRICO POTÊNCIA 7,5 HP - CHP DIURNO. AF_06/2014</t>
  </si>
  <si>
    <t>TANQUE DE ASFALTO ESTACIONÁRIO COM MAÇARICO, CAPACIDADE 20.000 L - CHP DIURNO. AF_06/2014</t>
  </si>
  <si>
    <t>TRATOR DE PNEUS, POTÊNCIA 85 CV, TRAÇÃO 4X4, PESO COM LASTRO DE 4.675 KG - CHP DIURNO. AF_06/2014</t>
  </si>
  <si>
    <t>RECICLADORA DE ASFALTO A FRIO SOBRE RODAS, LARGURA FRESAGEM DE 2,0 M, POTÊNCIA 422 HP - CHP DIURNO. AF_11/2014</t>
  </si>
  <si>
    <t>BATE-ESTACAS POR GRAVIDADE, POTÊNCIA DE 160 HP, PESO DO MARTELO ATÉ 3 TONELADAS - CHP DIURNO. AF_11/2014</t>
  </si>
  <si>
    <t>CAMINHÃO BASCULANTE 14 M3, COM CAVALO MECÂNICO DE CAPACIDADE MÁXIMA DE TRAÇÃO COMBINADO DE 36000 KG, POTÊNCIA 286 CV, INCLUSIVE SEMIREBOQUE COM CAÇAMBA METÁLICA - CHP DIURNO. AF_12/2014</t>
  </si>
  <si>
    <t>CAMINHÃO BASCULANTE 18 M3, COM CAVALO MECÂNICO DE CAPACIDADE MÁXIMA DE TRAÇÃO COMBINADO DE 45000 KG, POTÊNCIA 330 CV, INCLUSIVE SEMIREBOQUE COM CAÇAMBA METÁLICA - CHP DIURNO. AF_12/2014</t>
  </si>
  <si>
    <t>PERFURATRIZ MANUAL, TORQUE MÁXIMO 83 N.M, POTÊNCIA 5 CV, COM DIÂMETRO MÁXIMO 4" - CHP DIURNO. AF_06/2015</t>
  </si>
  <si>
    <t>PERFURATRIZ SOBRE ESTEIRA, TORQUE MÁXIMO 600 KGF, PESO MÉDIO 1000 KG, POTÊNCIA 20 HP, DIÂMETRO MÁXIMO 10" - CHP DIURNO. AF_06/2015</t>
  </si>
  <si>
    <t>MISTURADOR DUPLO HORIZONTAL DE ALTA TURBULÊNCIA, CAPACIDADE / VOLUME 2 X 500 LITROS, MOTORES ELÉTRICOS MÍNIMO 5 CV CADA, PARA NATA CIMENTO, ARGAMASSA E OUTROS - CHP DIURNO. AF_06/2015</t>
  </si>
  <si>
    <t>BOMBA DE PROJEÇÃO DE CONCRETO SECO, POTÊNCIA 10 CV, VAZÃO 3 M3/H - CHP DIURNO. AF_06/2015</t>
  </si>
  <si>
    <t>BOMBA DE PROJEÇÃO DE CONCRETO SECO, POTÊNCIA 10 CV, VAZÃO 6 M3/H - CHP DIURNO. AF_06/2015</t>
  </si>
  <si>
    <t>COMPRESSOR DE AR REBOCÁVEL, VAZÃO 89 PCM, PRESSÃO EFETIVA DE TRABALHO 102 PSI, MOTOR DIESEL, POTÊNCIA 20 CV - CHP DIURNO. AF_06/2015</t>
  </si>
  <si>
    <t>COMPRESSOR DE AR REBOCÁVEL, VAZÃO 748 PCM, PRESSÃO EFETIVA DE TRABALHO 102 PSI, MOTOR DIESEL, POTÊNCIA 210 CV - CHP DIURNO. AF_06/2015</t>
  </si>
  <si>
    <t>CAMINHÃO TRUCADO (C/ TERCEIRO EIXO) ELETRÔNICO - POTÊNCIA 231CV - PBT = 22000KG - DIST. ENTRE EIXOS 5170 MM - INCLUI CARROCERIA FIXA ABERTA DE MADEIRA - CHP DIURNO. AF_06/2015</t>
  </si>
  <si>
    <t>PENEIRA ROTATIVA COM MOTOR ELÉTRICO TRIFÁSICO DE 2 CV, CILINDRO DE 1 M X 0,60 M, COM FUROS DE 3,17 MM - CHP DIURNO. AF_11/2015</t>
  </si>
  <si>
    <t>DOSADOR DE AREIA, CAPACIDADE DE 26 LITROS - CHP DIURNO. AF_11/2015</t>
  </si>
  <si>
    <t>CAMINHONETE CABINE SIMPLES COM MOTOR 1.6 FLEX, CÂMBIO MANUAL, POTÊNCIA 101/104 CV, 2 PORTAS - CHP DIURNO. AF_11/2015</t>
  </si>
  <si>
    <t>BETONEIRA CAPACIDADE NOMINAL 400 L, CAPACIDADE DE MISTURA 310 L, MOTOR A GASOLINA POTÊNCIA 5,5 HP, SEM CARREGADOR - CHP DIURNO. AF_02/2016</t>
  </si>
  <si>
    <t>GRUPO GERADOR REBOCÁVEL, POTÊNCIA 66 KVA, MOTOR A DIESEL - CHP DIURNO. AF_03/2016</t>
  </si>
  <si>
    <t>DISTRIBUIDOR DE AGREGADOS AUTOPROPELIDO, CAP 3 M3, A DIESEL, POTÊNCIA 176CV - CHP DIURNO. AF_07/2016</t>
  </si>
  <si>
    <t>MARTELO DEMOLIDOR PNEUMÁTICO MANUAL, 32 KG - CHP DIURNO. AF_09/2016</t>
  </si>
  <si>
    <t>CHI</t>
  </si>
  <si>
    <t>USINA DE CONCRETO FIXA, CAPACIDADE NOMINAL DE 90 A 120 M3/H, SEM SILO - CHI DIURNO. AF_07/2016</t>
  </si>
  <si>
    <t>TRATOR DE PNEUS, POTÊNCIA 122 CV, TRAÇÃO 4X4, PESO COM LASTRO DE 4.510 KG - CHI DIURNO. AF_06/2014</t>
  </si>
  <si>
    <t>TRATOR DE ESTEIRAS, POTÊNCIA 150 HP, PESO OPERACIONAL 16,7 T, COM RODA MOTRIZ ELEVADA E LÂMINA 3,18 M3 - CHI DIURNO. AF_06/2014</t>
  </si>
  <si>
    <t>CAMINHÃO TOCO, PESO BRUTO TOTAL 14.300 KG, CARGA ÚTIL MÁXIMA 9590 KG, DISTÂNCIA ENTRE EIXOS 4,76 M, POTÊNCIA 185 CV (NÃO INCLUI CARROCERIA) - CHI DIURNO. AF_06/2014</t>
  </si>
  <si>
    <t>ESPARGIDOR DE ASFALTO PRESSURIZADO COM TANQUE DE 2500 L, REBOCÁVEL COM MOTOR A GASOLINA POTÊNCIA 3,4 HP - CHI DIURNO. AF_07/2014</t>
  </si>
  <si>
    <t>MOTONIVELADORA POTÊNCIA BÁSICA LÍQUIDA (PRIMEIRA MARCHA) 125 HP, PESO BRUTO 13032 KG, LARGURA DA LÂMINA DE 3,7 M - CHI DIURNO. AF_06/2014</t>
  </si>
  <si>
    <t>MARTELETE OU ROMPEDOR PNEUMÁTICO MANUAL, 28 KG, COM SILENCIADOR - CHI DIURNO. AF_07/2016</t>
  </si>
  <si>
    <t>COMPRESSOR DE AR REBOCÁVEL, VAZÃO 189 PCM, PRESSÃO EFETIVA DE TRABALHO 102 PSI, MOTOR DIESEL, POTÊNCIA 63 CV - CHI DIURNO. AF_06/2015</t>
  </si>
  <si>
    <t>BETONEIRA CAPACIDADE NOMINAL 400 L, CAPACIDADE DE MISTURA 310 L, MOTOR A DIESEL POTÊNCIA 5,0 HP, SEM CARREGADOR - CHI DIURNO. AF_06/2014</t>
  </si>
  <si>
    <t>PROJETOR DE ARGAMASSA, CAPACIDADE DE PROJEÇÃO 1,5 M3/H, ALCANCE DE 30 ATÉ 60 M, MOTOR ELÉTRICO POTÊNCIA 7,5 HP - CHI DIURNO. AF_06/2014</t>
  </si>
  <si>
    <t>TANQUE DE ASFALTO ESTACIONÁRIO COM MAÇARICO, CAPACIDADE 20.000 L - CHI DIURNO. AF_06/2014</t>
  </si>
  <si>
    <t>TRATOR DE PNEUS, POTÊNCIA 85 CV, TRAÇÃO 4X4, PESO COM LASTRO DE 4.675 KG - CHI DIURNO. AF_06/2014</t>
  </si>
  <si>
    <t>BATE-ESTACAS POR GRAVIDADE, POTÊNCIA DE 160 HP, PESO DO MARTELO ATÉ 3 TONELADAS - CHI DIURNO. AF_11/2014</t>
  </si>
  <si>
    <t>RECICLADORA DE ASFALTO A FRIO SOBRE RODAS, LARGURA FRESAGEM DE 2,0 M, POTÊNCIA 422 HP - CHI DIURNO. AF_11/2014</t>
  </si>
  <si>
    <t>CAMINHÃO BASCULANTE 14 M3, COM CAVALO MECÂNICO DE CAPACIDADE MÁXIMA DE TRAÇÃO COMBINADO DE 36000 KG, POTÊNCIA 286 CV, INCLUSIVE SEMIREBOQUE COM CAÇAMBA METÁLICA - CHI DIURNO. AF_12/2014</t>
  </si>
  <si>
    <t>CAMINHÃO BASCULANTE 18 M3, COM CAVALO MECÂNICO DE CAPACIDADE MÁXIMA DE TRAÇÃO COMBINADO DE 45000 KG, POTÊNCIA 330 CV, INCLUSIVE SEMIREBOQUE COM CAÇAMBA METÁLICA - CHI DIURNO. AF_12/2014</t>
  </si>
  <si>
    <t>PERFURATRIZ MANUAL, TORQUE MÁXIMO 83 N.M, POTÊNCIA 5 CV, COM DIÂMETRO MÁXIMO 4" - CHI DIURNO. AF_06/2015</t>
  </si>
  <si>
    <t>PERFURATRIZ SOBRE ESTEIRA, TORQUE MÁXIMO 600 KGF, PESO MÉDIO 1000 KG, POTÊNCIA 20 HP, DIÂMETRO MÁXIMO 10" - CHI DIURNO. AF_06/2015</t>
  </si>
  <si>
    <t>MISTURADOR DUPLO HORIZONTAL DE ALTA TURBULÊNCIA, CAPACIDADE / VOLUME 2 X 500 LITROS, MOTORES ELÉTRICOS MÍNIMO 5 CV CADA, PARA NATA CIMENTO, ARGAMASSA E OUTROS - CHI DIURNO. AF_06/2015</t>
  </si>
  <si>
    <t>BOMBA DE PROJEÇÃO DE CONCRETO SECO, POTÊNCIA 10 CV, VAZÃO 3 M3/H - CHI DIURNO. AF_06/2015</t>
  </si>
  <si>
    <t>BOMBA DE PROJEÇÃO DE CONCRETO SECO, POTÊNCIA 10 CV, VAZÃO 6 M3/H - CHI DIURNO. AF_06/2015</t>
  </si>
  <si>
    <t>COMPRESSOR DE AR REBOCÁVEL, VAZÃO 89 PCM, PRESSÃO EFETIVA DE TRABALHO 102 PSI, MOTOR DIESEL, POTÊNCIA 20 CV - CHI DIURNO. AF_06/2015</t>
  </si>
  <si>
    <t>COMPRESSOR DE AR REBOCÁVEL, VAZÃO 748 PCM, PRESSÃO EFETIVA DE TRABALHO 102 PSI, MOTOR DIESEL, POTÊNCIA 210 CV - CHI DIURNO. AF_06/2015</t>
  </si>
  <si>
    <t>CAMINHÃO TRUCADO (C/ TERCEIRO EIXO) ELETRÔNICO - POTÊNCIA 231CV - PBT = 22000KG - DIST. ENTRE EIXOS 5170 MM - INCLUI CARROCERIA FIXA ABERTA DE MADEIRA - CHI DIURNO. AF_06/2015</t>
  </si>
  <si>
    <t>PENEIRA ROTATIVA COM MOTOR ELÉTRICO TRIFÁSICO DE 2 CV, CILINDRO DE 1 M X 0,60 M, COM FUROS DE 3,17 MM - CHI DIURNO. AF_11/2015</t>
  </si>
  <si>
    <t>DOSADOR DE AREIA, CAPACIDADE DE 26 LITROS - CHI DIURNO. AF_11/2015</t>
  </si>
  <si>
    <t>CAMINHONETE CABINE SIMPLES COM MOTOR 1.6 FLEX, CÂMBIO MANUAL, POTÊNCIA 101/104 CV, 2 PORTAS - CHI DIURNO. AF_11/2015</t>
  </si>
  <si>
    <t>BETONEIRA CAPACIDADE NOMINAL 400 L, CAPACIDADE DE MISTURA 310 L, MOTOR A GASOLINA POTÊNCIA 5,5 HP, SEM CARREGADOR - CHI DIURNO. AF_02/2016</t>
  </si>
  <si>
    <t>ROLO COMPACTADOR VIBRATÓRIO PÉ DE CARNEIRO PARA SOLOS, POTÊNCIA 80 HP, PESO OPERACIONAL SEM/COM LASTRO 7,4 / 8,8 T, LARGURA DE TRABALHO 1,68 M - CHI DIURNO. AF_02/2016</t>
  </si>
  <si>
    <t>GRUPO GERADOR REBOCÁVEL, POTÊNCIA 66 KVA, MOTOR A DIESEL - CHI DIURNO. AF_03/2016</t>
  </si>
  <si>
    <t>DISTRIBUIDOR DE AGREGADOS AUTOPROPELIDO, CAP 3 M3, A DIESEL, POTÊNCIA 176CV - CHI DIURNO. AF_07/2016</t>
  </si>
  <si>
    <t>MARTELO DEMOLIDOR PNEUMÁTICO MANUAL, 32 KG - CHI DIURNO. AF_09/2016</t>
  </si>
  <si>
    <t>ROLO COMPACTADOR VIBRATÓRIO PÉ DE CARNEIRO PARA SOLOS, POTÊNCIA 80 HP, PESO OPERACIONAL SEM/COM LASTRO 7,4 / 8,8 T, LARGURA DE TRABALHO 1,68 M - MANUTENÇÃO. AF_02/2016</t>
  </si>
  <si>
    <t>USINA DE CONCRETO FIXA, CAPACIDADE NOMINAL DE 90 A 120 M3/H, SEM SILO - MATERIAIS NA OPERAÇÃO. AF_07/2016</t>
  </si>
  <si>
    <t>TRATOR DE PNEUS, POTÊNCIA 85 CV, TRAÇÃO 4X4, PESO COM LASTRO DE 4.675 KG - MANUTENÇÃO. AF_06/2014</t>
  </si>
  <si>
    <t>TRATOR DE PNEUS, POTÊNCIA 85 CV, TRAÇÃO 4X4, PESO COM LASTRO DE 4.675 KG - MATERIAIS NA OPERAÇÃO. AF_06/2014</t>
  </si>
  <si>
    <t>TRATOR DE ESTEIRAS, POTÊNCIA 150 HP, PESO OPERACIONAL 16,7 T, COM RODA MOTRIZ ELEVADA E LÂMINA 3,18 M3 - MATERIAIS NA OPERAÇÃO. AF_06/2014</t>
  </si>
  <si>
    <t>CAMINHÃO TOCO, PESO BRUTO TOTAL 14.300 KG, CARGA ÚTIL MÁXIMA 9590 KG, DISTÂNCIA ENTRE EIXOS 4,76 M, POTÊNCIA 185 CV (NÃO INCLUI CARROCERIA) - MANUTENÇÃO. AF_06/2014</t>
  </si>
  <si>
    <t>ESPARGIDOR DE ASFALTO PRESSURIZADO COM TANQUE DE 2500 L, REBOCÁVEL COM MOTOR A GASOLINA POTÊNCIA 3,4 HP - MANUTENÇÃO. AF_07/2014</t>
  </si>
  <si>
    <t>ESPARGIDOR DE ASFALTO PRESSURIZADO COM TANQUE DE 2500 L, REBOCÁVEL COM MOTOR A GASOLINA POTÊNCIA 3,4 HP - MATERIAIS NA OPERAÇÃO. AF_07/2014</t>
  </si>
  <si>
    <t>MOTONIVELADORA POTÊNCIA BÁSICA LÍQUIDA (PRIMEIRA MARCHA) 125 HP, PESO BRUTO 13032 KG, LARGURA DA LÂMINA DE 3,7 M - MANUTENÇÃO. AF_06/2014</t>
  </si>
  <si>
    <t>COMPRESSOR DE AR REBOCÁVEL, VAZÃO 189 PCM, PRESSÃO EFETIVA DE TRABALHO 102 PSI, MOTOR DIESEL, POTÊNCIA 63 CV - MANUTENÇÃO. AF_06/2015</t>
  </si>
  <si>
    <t>TRATOR DE PNEUS, POTÊNCIA 122 CV, TRAÇÃO 4X4, PESO COM LASTRO DE 4.510 KG - DEPRECIAÇÃO. AF_06/2014</t>
  </si>
  <si>
    <t>TRATOR DE PNEUS, POTÊNCIA 122 CV, TRAÇÃO 4X4, PESO COM LASTRO DE 4.510 KG - JUROS. AF_06/2014</t>
  </si>
  <si>
    <t>TRATOR DE PNEUS, POTÊNCIA 122 CV, TRAÇÃO 4X4, PESO COM LASTRO DE 4.510 KG - MANUTENÇÃO. AF_06/2014</t>
  </si>
  <si>
    <t>TRATOR DE PNEUS, POTÊNCIA 122 CV, TRAÇÃO 4X4, PESO COM LASTRO DE 4.510 KG - MATERIAIS NA OPERAÇÃO. AF_06/2014</t>
  </si>
  <si>
    <t>USINA DE CONCRETO FIXA, CAPACIDADE NOMINAL DE 90 A 120 M3/H, SEM SILO - MANUTENÇÃO. AF_07/2016</t>
  </si>
  <si>
    <t>TRATOR DE ESTEIRAS, POTÊNCIA 150 HP, PESO OPERACIONAL 16,7 T, COM RODA MOTRIZ ELEVADA E LÂMINA 3,18 M3 - MANUTENÇÃO. AF_06/2014</t>
  </si>
  <si>
    <t>CAMINHÃO TOCO, PESO BRUTO TOTAL 14.300 KG, CARGA ÚTIL MÁXIMA 9590 KG, DISTÂNCIA ENTRE EIXOS 4,76 M, POTÊNCIA 185 CV (NÃO INCLUI CARROCERIA) - MATERIAIS NA OPERAÇÃO. AF_06/2014</t>
  </si>
  <si>
    <t>ROLO COMPACTADOR VIBRATÓRIO PÉ DE CARNEIRO PARA SOLOS, POTÊNCIA 80 HP, PESO OPERACIONAL SEM/COM LASTRO 7,4 / 8,8 T, LARGURA DE TRABALHO 1,68 M - DEPRECIAÇÃO. AF_02/2016</t>
  </si>
  <si>
    <t>GRUPO GERADOR ESTACIONÁRIO, MOTOR DIESEL POTÊNCIA 170 KVA - MATERIAIS NA OPERAÇÃO. AF_02/2016</t>
  </si>
  <si>
    <t>ROLO COMPACTADOR VIBRATÓRIO PÉ DE CARNEIRO PARA SOLOS, POTÊNCIA 80 HP, PESO OPERACIONAL SEM/COM LASTRO 7,4 / 8,8 T, LARGURA DE TRABALHO 1,68 M - JUROS. AF_02/2016</t>
  </si>
  <si>
    <t>ROLO COMPACTADOR VIBRATÓRIO PÉ DE CARNEIRO PARA SOLOS, POTÊNCIA 80 HP, PESO OPERACIONAL SEM/COM LASTRO 7,4 / 8,8 T, LARGURA DE TRABALHO 1,68 M - MATERIAIS NA OPERAÇÃO. AF_02/2016</t>
  </si>
  <si>
    <t>BETONEIRA CAPACIDADE NOMINAL 400 L, CAPACIDADE DE MISTURA 310 L, MOTOR A DIESEL POTÊNCIA 5,0 HP, SEM CARREGADOR - DEPRECIAÇÃO. AF_06/2014</t>
  </si>
  <si>
    <t>BETONEIRA CAPACIDADE NOMINAL 400 L, CAPACIDADE DE MISTURA 310 L, MOTOR A DIESEL POTÊNCIA 5,0 HP, SEM CARREGADOR - JUROS. AF_06/2014</t>
  </si>
  <si>
    <t>BETONEIRA CAPACIDADE NOMINAL 400 L, CAPACIDADE DE MISTURA 310 L, MOTOR A DIESEL POTÊNCIA 5,0 HP, SEM CARREGADOR - MANUTENÇÃO. AF_06/2014</t>
  </si>
  <si>
    <t>PROJETOR DE ARGAMASSA, CAPACIDADE DE PROJEÇÃO 1,5 M3/H, ALCANCE DE 30 ATÉ 60 M, MOTOR ELÉTRICO POTÊNCIA 7,5 HP - DEPRECIAÇÃO. AF_06/2014</t>
  </si>
  <si>
    <t>PROJETOR DE ARGAMASSA, CAPACIDADE DE PROJEÇÃO 1,5 M3/H, ALCANCE DE 30 ATÉ 60 M, MOTOR ELÉTRICO POTÊNCIA 7,5 HP - JUROS. AF_06/2014</t>
  </si>
  <si>
    <t>PROJETOR DE ARGAMASSA, CAPACIDADE DE PROJEÇÃO 1,5 M3/H, ALCANCE DE 30 ATÉ 60 M, MOTOR ELÉTRICO POTÊNCIA 7,5 HP - MANUTENÇÃO. AF_06/2014</t>
  </si>
  <si>
    <t>ESPARGIDOR DE ASFALTO PRESSURIZADO COM TANQUE DE 2500 L, REBOCÁVEL COM MOTOR A GASOLINA POTÊNCIA 3,4 HP - DEPRECIAÇÃO. AF_07/2014</t>
  </si>
  <si>
    <t>ESPARGIDOR DE ASFALTO PRESSURIZADO COM TANQUE DE 2500 L, REBOCÁVEL COM MOTOR A GASOLINA POTÊNCIA 3,4 HP - JUROS. AF_07/2014</t>
  </si>
  <si>
    <t>TRATOR DE ESTEIRAS, POTÊNCIA 150 HP, PESO OPERACIONAL 16,7 T, COM RODA MOTRIZ ELEVADA E LÂMINA 3,18 M3 - DEPRECIAÇÃO. AF_06/2014</t>
  </si>
  <si>
    <t>TRATOR DE ESTEIRAS, POTÊNCIA 150 HP, PESO OPERACIONAL 16,7 T, COM RODA MOTRIZ ELEVADA E LÂMINA 3,18 M3 - JUROS. AF_06/2014</t>
  </si>
  <si>
    <t>TRATOR DE PNEUS, POTÊNCIA 85 CV, TRAÇÃO 4X4, PESO COM LASTRO DE 4.675 KG - DEPRECIAÇÃO. AF_06/2014</t>
  </si>
  <si>
    <t>TRATOR DE PNEUS, POTÊNCIA 85 CV, TRAÇÃO 4X4, PESO COM LASTRO DE 4.675 KG - JUROS. AF_06/2014</t>
  </si>
  <si>
    <t>BATE-ESTACAS POR GRAVIDADE, POTÊNCIA DE 160 HP, PESO DO MARTELO ATÉ 3 TONELADAS - DEPRECIAÇÃO. AF_11/2014</t>
  </si>
  <si>
    <t>BATE-ESTACAS POR GRAVIDADE, POTÊNCIA DE 160 HP, PESO DO MARTELO ATÉ 3 TONELADAS - JUROS. AF_11/2014</t>
  </si>
  <si>
    <t>BATE-ESTACAS POR GRAVIDADE, POTÊNCIA DE 160 HP, PESO DO MARTELO ATÉ 3 TONELADAS - MANUTENÇÃO. AF_11/2014</t>
  </si>
  <si>
    <t>BATE-ESTACAS POR GRAVIDADE, POTÊNCIA DE 160 HP, PESO DO MARTELO ATÉ 3 TONELADAS - MATERIAIS NA OPERAÇÃO. AF_11/2014</t>
  </si>
  <si>
    <t>MOTONIVELADORA POTÊNCIA BÁSICA LÍQUIDA (PRIMEIRA MARCHA) 125 HP, PESO BRUTO 13032 KG, LARGURA DA LÂMINA DE 3,7 M - DEPRECIAÇÃO. AF_06/2014</t>
  </si>
  <si>
    <t>MOTONIVELADORA POTÊNCIA BÁSICA LÍQUIDA (PRIMEIRA MARCHA) 125 HP, PESO BRUTO 13032 KG, LARGURA DA LÂMINA DE 3,7 M - JUROS. AF_06/2014</t>
  </si>
  <si>
    <t>VIBROACABADORA DE ASFALTO SOBRE ESTEIRAS, LARGURA DE PAVIMENTAÇÃO 1,90 M A 5,30 M, POTÊNCIA 105 HP CAPACIDADE 450 T/H - JUROS. AF_11/2014</t>
  </si>
  <si>
    <t>RECICLADORA DE ASFALTO A FRIO SOBRE RODAS, LARGURA FRESAGEM DE 2,0 M, POTÊNCIA 422 HP - DEPRECIAÇÃO. AF_11/2014</t>
  </si>
  <si>
    <t>RECICLADORA DE ASFALTO A FRIO SOBRE RODAS, LARGURA FRESAGEM DE 2,0 M, POTÊNCIA 422 HP - JUROS. AF_11/2014</t>
  </si>
  <si>
    <t>RECICLADORA DE ASFALTO A FRIO SOBRE RODAS, LARGURA FRESAGEM DE 2,0 M, POTÊNCIA 422 HP - MANUTENÇÃO. AF_11/2014</t>
  </si>
  <si>
    <t>RECICLADORA DE ASFALTO A FRIO SOBRE RODAS, LARGURA FRESAGEM DE 2,0 M, POTÊNCIA 422 HP - MATERIAIS NA OPERAÇÃO. AF_11/2014</t>
  </si>
  <si>
    <t>VIBROACABADORA DE ASFALTO SOBRE ESTEIRAS, LARGURA DE PAVIMENTAÇÃO 2,13 M A 4,55 M, POTÊNCIA 100 HP, CAPACIDADE 400 T/H - JUROS. AF_11/2014</t>
  </si>
  <si>
    <t>CAMINHÃO BASCULANTE 14 M3, COM CAVALO MECÂNICO DE CAPACIDADE MÁXIMA DE TRAÇÃO COMBINADO DE 36000 KG, POTÊNCIA 286 CV, INCLUSIVE SEMIREBOQUE COM CAÇAMBA METÁLICA - DEPRECIAÇÃO. AF_12/2014</t>
  </si>
  <si>
    <t>CAMINHÃO BASCULANTE 14 M3, COM CAVALO MECÂNICO DE CAPACIDADE MÁXIMA DE TRAÇÃO COMBINADO DE 36000 KG, POTÊNCIA 286 CV, INCLUSIVE SEMIREBOQUE COM CAÇAMBA METÁLICA - JUROS. AF_12/2014</t>
  </si>
  <si>
    <t>CAMINHÃO BASCULANTE 14 M3, COM CAVALO MECÂNICO DE CAPACIDADE MÁXIMA DE TRAÇÃO COMBINADO DE 36000 KG, POTÊNCIA 286 CV, INCLUSIVE SEMIREBOQUE COM CAÇAMBA METÁLICA - IMPOSTOS E SEGUROS. AF_12/2014</t>
  </si>
  <si>
    <t>CAMINHÃO BASCULANTE 14 M3, COM CAVALO MECÂNICO DE CAPACIDADE MÁXIMA DE TRAÇÃO COMBINADO DE 36000 KG, POTÊNCIA 286 CV, INCLUSIVE SEMIREBOQUE COM CAÇAMBA METÁLICA - MANUTENÇÃO. AF_12/2014</t>
  </si>
  <si>
    <t>CAMINHÃO BASCULANTE 14 M3, COM CAVALO MECÂNICO DE CAPACIDADE MÁXIMA DE TRAÇÃO COMBINADO DE 36000 KG, POTÊNCIA 286 CV, INCLUSIVE SEMIREBOQUE COM CAÇAMBA METÁLICA - MATERIAIS NA OPERAÇÃO. AF_12/2014</t>
  </si>
  <si>
    <t>CAMINHÃO BASCULANTE 18 M3, COM CAVALO MECÂNICO DE CAPACIDADE MÁXIMA DE TRAÇÃO COMBINADO DE 45000 KG, POTÊNCIA 330 CV, INCLUSIVE SEMIREBOQUE COM CAÇAMBA METÁLICA - DEPRECIAÇÃO. AF_12/2014</t>
  </si>
  <si>
    <t>CAMINHÃO BASCULANTE 18 M3, COM CAVALO MECÂNICO DE CAPACIDADE MÁXIMA DE TRAÇÃO COMBINADO DE 45000 KG, POTÊNCIA 330 CV, INCLUSIVE SEMIREBOQUE COM CAÇAMBA METÁLICA - JUROS. AF_12/2014</t>
  </si>
  <si>
    <t>CAMINHÃO BASCULANTE 18 M3, COM CAVALO MECÂNICO DE CAPACIDADE MÁXIMA DE TRAÇÃO COMBINADO DE 45000 KG, POTÊNCIA 330 CV, INCLUSIVE SEMIREBOQUE COM CAÇAMBA METÁLICA - IMPOSTOS E SEGUROS. AF_12/2014</t>
  </si>
  <si>
    <t>CAMINHÃO BASCULANTE 18 M3, COM CAVALO MECÂNICO DE CAPACIDADE MÁXIMA DE TRAÇÃO COMBINADO DE 45000 KG, POTÊNCIA 330 CV, INCLUSIVE SEMIREBOQUE COM CAÇAMBA METÁLICA - MANUTENÇÃO. AF_12/2014</t>
  </si>
  <si>
    <t>CAMINHÃO BASCULANTE 18 M3, COM CAVALO MECÂNICO DE CAPACIDADE MÁXIMA DE TRAÇÃO COMBINADO DE 45000 KG, POTÊNCIA 330 CV, INCLUSIVE SEMIREBOQUE COM CAÇAMBA METÁLICA - MATERIAIS NA OPERAÇÃO. AF_12/2014</t>
  </si>
  <si>
    <t>PERFURATRIZ MANUAL, TORQUE MÁXIMO 83 N.M, POTÊNCIA 5 CV, COM DIÂMETRO MÁXIMO 4" - DEPRECIAÇÃO. AF_06/2015</t>
  </si>
  <si>
    <t>PERFURATRIZ MANUAL, TORQUE MÁXIMO 83 N.M, POTÊNCIA 5 CV, COM DIÂMETRO MÁXIMO 4" - JUROS. AF_06/2015</t>
  </si>
  <si>
    <t>PERFURATRIZ MANUAL, TORQUE MÁXIMO 83 N.M, POTÊNCIA 5 CV, COM DIÂMETRO MÁXIMO 4" - MANUTENÇÃO. AF_06/2015</t>
  </si>
  <si>
    <t>PERFURATRIZ MANUAL, TORQUE MÁXIMO 83 N.M, POTÊNCIA 5 CV, COM DIÂMETRO MÁXIMO 4" - MATERIAIS NA OPERAÇÃO. AF_06/2015</t>
  </si>
  <si>
    <t>PERFURATRIZ SOBRE ESTEIRA, TORQUE MÁXIMO 600 KGF, PESO MÉDIO 1000 KG, POTÊNCIA 20 HP, DIÂMETRO MÁXIMO 10" - DEPRECIAÇÃO. AF_06/2015</t>
  </si>
  <si>
    <t>PERFURATRIZ SOBRE ESTEIRA, TORQUE MÁXIMO 600 KGF, PESO MÉDIO 1000 KG, POTÊNCIA 20 HP, DIÂMETRO MÁXIMO 10" - JUROS. AF_06/2015</t>
  </si>
  <si>
    <t>PERFURATRIZ SOBRE ESTEIRA, TORQUE MÁXIMO 600 KGF, PESO MÉDIO 1000 KG, POTÊNCIA 20 HP, DIÂMETRO MÁXIMO 10" - MANUTENÇÃO. AF_06/2015</t>
  </si>
  <si>
    <t>MISTURADOR DUPLO HORIZONTAL DE ALTA TURBULÊNCIA, CAPACIDADE / VOLUME 2 X 500 LITROS, MOTORES ELÉTRICOS MÍNIMO 5 CV CADA, PARA NATA CIMENTO, ARGAMASSA E OUTROS - DEPRECIAÇÃO. AF_06/2015</t>
  </si>
  <si>
    <t>MISTURADOR DUPLO HORIZONTAL DE ALTA TURBULÊNCIA, CAPACIDADE / VOLUME 2 X 500 LITROS, MOTORES ELÉTRICOS MÍNIMO 5 CV CADA, PARA NATA CIMENTO, ARGAMASSA E OUTROS - JUROS. AF_06/2015</t>
  </si>
  <si>
    <t>MISTURADOR DUPLO HORIZONTAL DE ALTA TURBULÊNCIA, CAPACIDADE / VOLUME 2 X 500 LITROS, MOTORES ELÉTRICOS MÍNIMO 5 CV CADA, PARA NATA CIMENTO, ARGAMASSA E OUTROS - MANUTENÇÃO. AF_06/2015</t>
  </si>
  <si>
    <t>MISTURADOR DUPLO HORIZONTAL DE ALTA TURBULÊNCIA, CAPACIDADE / VOLUME 2 X 500 LITROS, MOTORES ELÉTRICOS MÍNIMO 5 CV CADA, PARA NATA CIMENTO, ARGAMASSA E OUTROS - MATERIAIS NA OPERAÇÃO. AF_06/2015</t>
  </si>
  <si>
    <t>COMPRESSOR DE AR REBOCÁVEL, VAZÃO 189 PCM, PRESSÃO EFETIVA DE TRABALHO 102 PSI, MOTOR DIESEL, POTÊNCIA 63 CV - DEPRECIAÇÃO. AF_06/2015</t>
  </si>
  <si>
    <t>COMPRESSOR DE AR REBOCÁVEL, VAZÃO 189 PCM, PRESSÃO EFETIVA DE TRABALHO 102 PSI, MOTOR DIESEL, POTÊNCIA 63 CV - JUROS. AF_06/2015</t>
  </si>
  <si>
    <t>COMPRESSOR DE AR REBOCÁVEL, VAZÃO 89 PCM, PRESSÃO EFETIVA DE TRABALHO 102 PSI, MOTOR DIESEL, POTÊNCIA 20 CV - DEPRECIAÇÃO. AF_06/2015</t>
  </si>
  <si>
    <t>COMPRESSOR DE AR REBOCÁVEL, VAZÃO 89 PCM, PRESSÃO EFETIVA DE TRABALHO 102 PSI, MOTOR DIESEL, POTÊNCIA 20 CV - JUROS. AF_06/2015</t>
  </si>
  <si>
    <t>COMPRESSOR DE AR REBOCÁVEL, VAZÃO 89 PCM, PRESSÃO EFETIVA DE TRABALHO 102 PSI, MOTOR DIESEL, POTÊNCIA 20 CV - MANUTENÇÃO. AF_06/2015</t>
  </si>
  <si>
    <t>COMPRESSOR DE AR REBOCÁVEL, VAZÃO 748 PCM, PRESSÃO EFETIVA DE TRABALHO 102 PSI, MOTOR DIESEL, POTÊNCIA 210 CV - DEPRECIAÇÃO. AF_06/2015</t>
  </si>
  <si>
    <t>COMPRESSOR DE AR REBOCÁVEL, VAZÃO 748 PCM, PRESSÃO EFETIVA DE TRABALHO 102 PSI, MOTOR DIESEL, POTÊNCIA 210 CV - JUROS. AF_06/2015</t>
  </si>
  <si>
    <t>COMPRESSOR DE AR REBOCÁVEL, VAZÃO 748 PCM, PRESSÃO EFETIVA DE TRABALHO 102 PSI, MOTOR DIESEL, POTÊNCIA 210 CV - MANUTENÇÃO. AF_06/2015</t>
  </si>
  <si>
    <t>CAMINHÃO TRUCADO (C/ TERCEIRO EIXO) ELETRÔNICO - POTÊNCIA 231CV - PBT = 22000KG - DIST. ENTRE EIXOS 5170 MM - INCLUI CARROCERIA FIXA ABERTA DE MADEIRA - DEPRECIAÇÃO. AF_06/2015</t>
  </si>
  <si>
    <t>CAMINHÃO TRUCADO (C/ TERCEIRO EIXO) ELETRÔNICO - POTÊNCIA 231CV - PBT = 22000KG - DIST. ENTRE EIXOS 5170 MM - INCLUI CARROCERIA FIXA ABERTA DE MADEIRA - JUROS. AF_06/2015</t>
  </si>
  <si>
    <t>CAMINHÃO TRUCADO (C/ TERCEIRO EIXO) ELETRÔNICO - POTÊNCIA 231CV - PBT = 22000KG - DIST. ENTRE EIXOS 5170 MM - INCLUI CARROCERIA FIXA ABERTA DE MADEIRA - IMPOSTOS E SEGUROS. AF_06/2015</t>
  </si>
  <si>
    <t>CAMINHÃO TRUCADO (C/ TERCEIRO EIXO) ELETRÔNICO - POTÊNCIA 231CV - PBT = 22000KG - DIST. ENTRE EIXOS 5170 MM - INCLUI CARROCERIA FIXA ABERTA DE MADEIRA - MANUTENÇÃO. AF_06/2015</t>
  </si>
  <si>
    <t>CAMINHÃO TRUCADO (C/ TERCEIRO EIXO) ELETRÔNICO - POTÊNCIA 231CV - PBT = 22000KG - DIST. ENTRE EIXOS 5170 MM - INCLUI CARROCERIA FIXA ABERTA DE MADEIRA - MATERIAIS NA OPERAÇÃO. AF_06/2015</t>
  </si>
  <si>
    <t>CAMINHÃO TOCO, PESO BRUTO TOTAL 14.300 KG, CARGA ÚTIL MÁXIMA 9590 KG, DISTÂNCIA ENTRE EIXOS 4,76 M, POTÊNCIA 185 CV (NÃO INCLUI CARROCERIA) - DEPRECIAÇÃO. AF_06/2014</t>
  </si>
  <si>
    <t>CAMINHÃO TOCO, PESO BRUTO TOTAL 14.300 KG, CARGA ÚTIL MÁXIMA 9590 KG, DISTÂNCIA ENTRE EIXOS 4,76 M, POTÊNCIA 185 CV (NÃO INCLUI CARROCERIA) - JUROS. AF_06/2014</t>
  </si>
  <si>
    <t>CAMINHÃO TOCO, PESO BRUTO TOTAL 14.300 KG, CARGA ÚTIL MÁXIMA 9590 KG, DISTÂNCIA ENTRE EIXOS 4,76 M, POTÊNCIA 185 CV (NÃO INCLUI CARROCERIA) - IMPOSTOS E SEGUROS. AF_06/2014</t>
  </si>
  <si>
    <t>ESPARGIDOR DE ASFALTO PRESSURIZADO, TANQUE 6 M3 COM ISOLAÇÃO TÉRMICA, AQUECIDO COM 2 MAÇARICOS, COM BARRA ESPARGIDORA 3,60 M, MONTADO SOBRE CAMINHÃO  TOCO, PBT 14.300 KG, POTÊNCIA 185 CV - JUROS. AF_08/2015</t>
  </si>
  <si>
    <t>PENEIRA ROTATIVA COM MOTOR ELÉTRICO TRIFÁSICO DE 2 CV, CILINDRO DE 1 M X 0,60 M, COM FUROS DE 3,17 MM - DEPRECIAÇÃO. AF_11/2015</t>
  </si>
  <si>
    <t>PENEIRA ROTATIVA COM MOTOR ELÉTRICO TRIFÁSICO DE 2 CV, CILINDRO DE 1 M X 0,60 M, COM FUROS DE 3,17 MM - JUROS. AF_11/2015</t>
  </si>
  <si>
    <t>PENEIRA ROTATIVA COM MOTOR ELÉTRICO TRIFÁSICO DE 2 CV, CILINDRO DE 1 M X 0,60 M, COM FUROS DE 3,17 MM - MANUTENÇÃO. AF_11/2015</t>
  </si>
  <si>
    <t>PENEIRA ROTATIVA COM MOTOR ELÉTRICO TRIFÁSICO DE 2 CV, CILINDRO DE 1 M X 0,60 M, COM FUROS DE 3,17 MM - MATERIAIS NA OPERAÇÃO. AF_11/2015</t>
  </si>
  <si>
    <t>DOSADOR DE AREIA, CAPACIDADE DE 26 LITROS - DEPRECIAÇÃO. AF_11/2015</t>
  </si>
  <si>
    <t>DOSADOR DE AREIA, CAPACIDADE DE 26 LITROS - JUROS. AF_11/2015</t>
  </si>
  <si>
    <t>DOSADOR DE AREIA, CAPACIDADE DE 26 LITROS - MANUTENÇÃO. AF_11/2015</t>
  </si>
  <si>
    <t>CAMINHONETE CABINE SIMPLES COM MOTOR 1.6 FLEX, CÂMBIO MANUAL, POTÊNCIA 101/104 CV, 2 PORTAS - DEPRECIAÇÃO. AF_11/2015</t>
  </si>
  <si>
    <t>CAMINHONETE CABINE SIMPLES COM MOTOR 1.6 FLEX, CÂMBIO MANUAL, POTÊNCIA 101/104 CV, 2 PORTAS - JUROS. AF_11/2015</t>
  </si>
  <si>
    <t>CAMINHONETE CABINE SIMPLES COM MOTOR 1.6 FLEX, CÂMBIO MANUAL, POTÊNCIA 101/104 CV, 2 PORTAS - IMPOSTOS E SEGUROS. AF_11/2015</t>
  </si>
  <si>
    <t>CAMINHONETE CABINE SIMPLES COM MOTOR 1.6 FLEX, CÂMBIO MANUAL, POTÊNCIA 101/104 CV, 2 PORTAS - MANUTENÇÃO. AF_11/2015</t>
  </si>
  <si>
    <t>CAMINHONETE CABINE SIMPLES COM MOTOR 1.6 FLEX, CÂMBIO MANUAL, POTÊNCIA 101/104 CV, 2 PORTAS - MATERIAIS NA OPERAÇÃO. AF_11/2015</t>
  </si>
  <si>
    <t>MARTELO PERFURADOR PNEUMÁTICO MANUAL, HASTE 25 X 75 MM, 21 KG - JUROS. AF_12/2015</t>
  </si>
  <si>
    <t>BETONEIRA CAPACIDADE NOMINAL 400 L, CAPACIDADE DE MISTURA 310 L, MOTOR A GASOLINA POTÊNCIA 5,5 HP, SEM CARREGADOR - DEPRECIAÇÃO. AF_02/2016</t>
  </si>
  <si>
    <t>BETONEIRA CAPACIDADE NOMINAL 400 L, CAPACIDADE DE MISTURA 310 L, MOTOR A GASOLINA POTÊNCIA 5,5 HP, SEM CARREGADOR - JUROS. AF_02/2016</t>
  </si>
  <si>
    <t>BETONEIRA CAPACIDADE NOMINAL 400 L, CAPACIDADE DE MISTURA 310 L, MOTOR A GASOLINA POTÊNCIA 5,5 HP, SEM CARREGADOR - MANUTENÇÃO. AF_02/2016</t>
  </si>
  <si>
    <t>GRUPO GERADOR REBOCÁVEL, POTÊNCIA 66 KVA, MOTOR A DIESEL - MANUTENÇÃO. AF_03/2016</t>
  </si>
  <si>
    <t>USINA DE CONCRETO FIXA, CAPACIDADE NOMINAL DE 90 A 120 M3/H, SEM SILO - DEPRECIAÇÃO. AF_07/2016</t>
  </si>
  <si>
    <t>USINA DE CONCRETO FIXA, CAPACIDADE NOMINAL DE 90 A 120 M3/H, SEM SILO - JUROS. AF_07/2016</t>
  </si>
  <si>
    <t>DISTRIBUIDOR DE AGREGADOS AUTOPROPELIDO, CAP 3 M3, A DIESEL, POTÊNCIA 176CV - DEPRECIAÇÃO. AF_07/2016</t>
  </si>
  <si>
    <t>DISTRIBUIDOR DE AGREGADOS AUTOPROPELIDO, C/AP 3 M3, A DIESEL, POTÊNCIA 176CV - JUROS. AF_07/2016</t>
  </si>
  <si>
    <t>DISTRIBUIDOR DE AGREGADOS AUTOPROPELIDO, CAP 3 M3, A DIESEL, POTÊNCIA 176CV - MANUTENÇÃO. AF_07/2016</t>
  </si>
  <si>
    <t>MARTELO DEMOLIDOR PNEUMÁTICO MANUAL, 32 KG - DEPRECIAÇÃO. AF_09/2016</t>
  </si>
  <si>
    <t>MARTELO DEMOLIDOR PNEUMÁTICO MANUAL, 32 KG - JUROS. AF_09/2016</t>
  </si>
  <si>
    <t>MARTELO DEMOLIDOR PNEUMÁTICO MANUAL, 32 KG - MANUTENÇÃO. AF_09/2016</t>
  </si>
  <si>
    <t>(COMPOSIÇÃO REPRESENTATIVA) FABRICAÇÃO E INSTALAÇÃO DE TESOURA INTEIRA EM AÇO, PARA VÃOS DE 3 A 12 M E PARA QUALQUER TIPO DE TELHA, INCLUSO IÇAMENTO. AF_12/2015</t>
  </si>
  <si>
    <t>CALHA EM CONCRETO SIMPLES, EM MEIA CANA, DIAMETRO 200 MM</t>
  </si>
  <si>
    <t>CALHA EM CONCRETO SIMPLES, EM MEIA CANA DE CONCRETO, DIAMETRO 600 MM</t>
  </si>
  <si>
    <t>EXECUCAO DE DRENO VERTICAL COM PEDRISCO, DIAMETRO 200MM</t>
  </si>
  <si>
    <t>EXECUCAO DE DRENO COM MANTA GEOTEXTIL 200 G/M2</t>
  </si>
  <si>
    <t>EXECUCAO DE DRENO COM MANTA GEOTEXTIL 400 G/M2</t>
  </si>
  <si>
    <t>EXECUCAO DE DRENO FRANCES COM AREIA MEDIA</t>
  </si>
  <si>
    <t>EXECUCAO DE DRENO FRANCES COM BRITA NUM 2</t>
  </si>
  <si>
    <t>EXECUCAO DE DRENO FRANCES COM CASCALHO</t>
  </si>
  <si>
    <t>TUBO PVC CORRUGADO PERFURADO 100 MM C/ JUNTA ELASTICA PARA DRENAGEM.</t>
  </si>
  <si>
    <t>EXECUCAO DE DRENO PROFUNDO, CORTE EM SOLO, COM TUBO POROSO D=0,20M</t>
  </si>
  <si>
    <t>EXECUCAO DE DRENO CEGO</t>
  </si>
  <si>
    <t>FORNECIMENTO E INSTALACAO DE MANTA BIDIM RT - 14</t>
  </si>
  <si>
    <t>FORNECIMENTO/INSTALACAO MANTA BIDIM RT-16</t>
  </si>
  <si>
    <t>TUBO PVC DN 75 MM PARA DRENAGEM - FORNECIMENTO E INSTALACAO</t>
  </si>
  <si>
    <t>TUBO PVC DN 100 MM PARA DRENAGEM - FORNECIMENTO E INSTALACAO</t>
  </si>
  <si>
    <t>TUBO PVC D=3" COM MATERIAL DRENANTE PARA DRENO/BARBACA - FORNECIMENTO E INSTALACAO</t>
  </si>
  <si>
    <t>TUBO PVC D=4" COM MATERIAL DRENANTE PARA DRENO/BARBACA - FORNECIMENTO E INSTALACAO</t>
  </si>
  <si>
    <t>CAMADA VERTICAL DRENANTE C/ PEDRA BRITADA NUMS 1 E 2</t>
  </si>
  <si>
    <t>FORNECIMENTO/INSTALACAO DE MANTA BIDIM RT-31</t>
  </si>
  <si>
    <t>FORNECIMENTO/INSTALACAO DE MANTA BIDIM RT-10</t>
  </si>
  <si>
    <t>FORNECIMENTO E LANCAMENTO DE PEDRA DE MAO</t>
  </si>
  <si>
    <t>ENROCAMENTO COM PEDRA ARGAMASSADA TRAÇO 1:4 COM PEDRA DE MÃO</t>
  </si>
  <si>
    <t>ENROCAMENTO MANUAL, SEM ARRUMACAO DO MATERIAL</t>
  </si>
  <si>
    <t>ENROCAMENTO MANUAL, COM ARRUMACAO DO MATERIAL</t>
  </si>
  <si>
    <t>ENSECADEIRA DE MADEIRA COM PAREDE SIMPLES</t>
  </si>
  <si>
    <t>ENSECADEIRA DE MADEIRA COM PAREDE DUPLA</t>
  </si>
  <si>
    <t>EXECUÇÃO DE REVESTIMENTO DE CONCRETO PROJETADO COM ESPESSURA DE 7 CM, ARMADO COM TELA, INCLINAÇÃO DE 90°, APLICAÇÃO DESCONTÍNUA, UTILIZANDO EQUIPAMENTO DE PROJEÇÃO COM 6 M³/H DE CAPACIDADE. AF_01/2016</t>
  </si>
  <si>
    <t>EXECUÇÃO DE REVESTIMENTO DE CONCRETO PROJETADO COM ESPESSURA DE 10 CM, ARMADO COM TELA, INCLINAÇÃO DE 90°, APLICAÇÃO DESCONTÍNUA, UTILIZANDO EQUIPAMENTO DE PROJEÇÃO COM 6 M³/H DE CAPACIDADE. AF_01/2016</t>
  </si>
  <si>
    <t>EXECUÇÃO DE REVESTIMENTO DE CONCRETO PROJETADO COM ESPESSURA DE 7 CM, ARMADO COM TELA, INCLINAÇÃO DE 90°, APLICAÇÃO DESCONTÍNUA, UTILIZANDO EQUIPAMENTO DE PROJEÇÃO COM 3 M³/H DE CAPACIDADE. AF_01/2016</t>
  </si>
  <si>
    <t>EXECUÇÃO DE REVESTIMENTO DE CONCRETO PROJETADO COM ESPESSURA DE 10 CM, ARMADO COM TELA, INCLINAÇÃO DE 90°, APLICAÇÃO DESCONTÍNUA, UTILIZANDO EQUIPAMENTO DE PROJEÇÃO COM 3 M³/H DE CAPACIDADE. AF_01/2016</t>
  </si>
  <si>
    <t>EXECUÇÃO DE GRAMPO PARA SOLO GRAMPEADO COM COMPRIMENTO MENOR OU IGUAL A 4 M, DIÂMETRO DE 10 CM, PERFURAÇÃO COM EQUIPAMENTO MANUAL E ARMADURA COM DIÂMETRO DE 16 MM. AF_05/2016</t>
  </si>
  <si>
    <t>EXECUÇÃO DE GRAMPO PARA SOLO GRAMPEADO COM COMPRIMENTO MAIOR QUE 8 M E MENOR OU IGUAL A 10 M, DIÂMETRO DE 10 CM, PERFURAÇÃO COM EQUIPAMENTO MANUAL E ARMADURA COM DIÂMETRO DE 16 MM. AF_05/2016</t>
  </si>
  <si>
    <t>EXECUÇÃO DE GRAMPO PARA SOLO GRAMPEADO COM COMPRIMENTO MENOR OU IGUAL A 4 M, DIÂMETRO DE 10 CM, PERFURAÇÃO COM EQUIPAMENTO MANUAL E ARMADURA COM DIÂMETRO DE 20 MM. AF_05/2016</t>
  </si>
  <si>
    <t>EXECUÇÃO DE GRAMPO PARA SOLO GRAMPEADO COM COMPRIMENTO MAIOR QUE 8 M E MENOR OU IGUAL A 10 M, DIÂMETRO DE 10 CM, PERFURAÇÃO COM EQUIPAMENTO MANUAL E ARMADURA COM DIÂMETRO DE 20 MM. AF_05/2016</t>
  </si>
  <si>
    <t>EXECUÇÃO DE GRAMPO PARA SOLO GRAMPEADO COM COMPRIMENTO MENOR OU IGUAL A 4 M, DIÂMETRO DE 7 CM, PERFURAÇÃO COM EQUIPAMENTO MANUAL E ARMADURA COM DIÂMETRO DE 16 MM. AF_05/2016</t>
  </si>
  <si>
    <t>EXECUÇÃO DE GRAMPO PARA SOLO GRAMPEADO COM COMPRIMENTO MENOR OU IGUAL A 4 M, DIÂMETRO DE 7 CM, PERFURAÇÃO COM EQUIPAMENTO MANUAL E ARMADURA COM DIÂMETRO DE 20 MM. AF_05/2016</t>
  </si>
  <si>
    <t>BOCA PARA BUEIRO DUPLOTUBULAR, DIAMETRO =1,20M, EM CONCRETO CICLOPICO, INCLUINDO FORMAS, ESCAVACAO, REATERRO E MATERIAIS, EXCLUINDO MATERIAL REATERRO JAZIDA E TRANSPORTE.</t>
  </si>
  <si>
    <t>EXECUÇÃO DE SARJETÃO DE CONCRETO USINADO, MOLDADA  IN LOCO  EM TRECHO RETO, 100 CM BASE X 20 CM ALTURA. AF_06/2016</t>
  </si>
  <si>
    <t>ESCORAMENTO DE VALA, TIPO PONTALETEAMENTO, COM PROFUNDIDADE DE 0 A 1,5 M, LARGURA MENOR QUE 1,5 M, EM LOCAL COM NÍVEL ALTO DE INTERFERÊNCIA. AF_06/2016</t>
  </si>
  <si>
    <t>ESCORAMENTO DE VALA, TIPO DESCONTÍNUO, COM PROFUNDIDADE DE 1,5 M A 3,0 M, LARGURA MENOR QUE 1,5 M, EM LOCAL COM NÍVEL ALTO DE INTERFERÊNCIA. AF_06/2016</t>
  </si>
  <si>
    <t>ESCORAMENTO CONTINUO DE VALAS, MISTO, COM PERFIL I DE 8"</t>
  </si>
  <si>
    <t>PORTA MADEIRA 1A CORRER P/VIDRO 30MM/ GUARNICAO 15CM/ALIZAR</t>
  </si>
  <si>
    <t>ADUELA / MARCO / BATENTE PARA PORTA DE 60X210CM, FIXAÇÃO COM ARGAMASSA - SOMENTE INSTALAÇÃO. AF_08/2015_P</t>
  </si>
  <si>
    <t>ADUELA / MARCO / BATENTE PARA PORTA DE 70X210CM, FIXAÇÃO COM ARGAMASSA - SOMENTE INSTALAÇÃO. AF_08/2015_P</t>
  </si>
  <si>
    <t>ADUELA / MARCO / BATENTE PARA PORTA DE 80X210CM, FIXAÇÃO COM ARGAMASSA - SOMENTE INSTALAÇÃO. AF_08/2015_P</t>
  </si>
  <si>
    <t>ADUELA / MARCO / BATENTE PARA PORTA DE 90X210CM, FIXAÇÃO COM ARGAMASSA - SOMENTE INSTALAÇÃO. AF_08/2015_P</t>
  </si>
  <si>
    <t>FECHADURA DE EMBUTIR PARA PORTAS INTERNAS, COMPLETA, ACABAMENTO PADRÃO MÉDIO, COM EXECUÇÃO DE FURO - FORNECIMENTO E INSTALAÇÃO. AF_08/2015</t>
  </si>
  <si>
    <t>FECHADURA DE EMBUTIR PARA PORTAS INTERNAS, COMPLETA, ACABAMENTO PADRÃO POPULAR, COM EXECUÇÃO DE FURO - FORNECIMENTO E INSTALAÇÃO. AF_08/2015</t>
  </si>
  <si>
    <t>JANELA DE MADEIRA TIPO GUILHOTINA, DE ABRIR , INCLUSAS GUARNICOES SEM FERRAGENS</t>
  </si>
  <si>
    <t>JANELA DE MADEIRA TIPO VENEZIANA/VIDRO, DE ABRIR, INCLUSAS GUARNICOES SEM FERRAGENS</t>
  </si>
  <si>
    <t>ALCAPAO EM FERRO 60X60CM, INCLUSO FERRAGENS</t>
  </si>
  <si>
    <t>ALCAPAO EM FERRO 70X70CM, INCLUSO FERRAGENS</t>
  </si>
  <si>
    <t>PORTA DE ACO DE ENROLAR TIPO GRADE, CHAPA 16</t>
  </si>
  <si>
    <t>PORTA DE ACO CHAPA 24, DE ENROLAR, VAZADA TIJOLINHO OU EQUIVALENTE COM RETANGULO OU CIRCULO, ACABAMENTO GALVANIZADO NATURAL</t>
  </si>
  <si>
    <t>BATENTE FERRO 1X1/8"</t>
  </si>
  <si>
    <t>JANELA DE AÇO DE CORRER, 2 FOLHAS, FIXAÇÃO COM ARGAMASSA, COM VIDROS, PADRONIZADA. AF_07/2016</t>
  </si>
  <si>
    <t>JANELA DE AÇO DE CORRER, 4 FOLHAS, FIXAÇÃO COM ARGAMASSA, SEM VIDROS, PADRONIZADA. AF_07/2016</t>
  </si>
  <si>
    <t>JANELA DE AÇO DE CORRER, 6 FOLHAS, FIXAÇÃO COM ARGAMASSA, COM VIDROS, PADRONIZADA. AF_07/2016</t>
  </si>
  <si>
    <t>ESCADA TIPO MARINHEIRO EM TUBO ACO GALVANIZADO 1 1/2" 5 DEGRAUS</t>
  </si>
  <si>
    <t>PORTA CORTA-FOGO 90X210X4CM - FORNECIMENTO E INSTALAÇÃO. AF_08/2015</t>
  </si>
  <si>
    <t>PORTA EM AÇO DE ABRIR PARA VIDRO SEM GUARNIÇÃO, 87X210CM, FIXAÇÃO COM PARAFUSOS, EXCLUSIVE VIDROS - FORNECIMENTO E INSTALAÇÃO. AF_08/2015</t>
  </si>
  <si>
    <t>PORTA EM AÇO DE ABRIR TIPO VENEZIANA SEM GUARNIÇÃO, 87X210CM, FIXAÇÃO COM PARAFUSOS - FORNECIMENTO E INSTALAÇÃO. AF_08/2015</t>
  </si>
  <si>
    <t>DOBRADICA TIPO VAI E VEM EM LATAO POLIDO 3"</t>
  </si>
  <si>
    <t>MOLA HIDRAULICA DE PISO PARA PORTA DE VIDRO TEMPERADO</t>
  </si>
  <si>
    <t>PUXADOR CENTRAL PARA ESQUADRIA DE ALUMINIO</t>
  </si>
  <si>
    <t>CREMONA EM LATAO CROMADO OU POLIDO, COMPLETA, COM VARA H=1,50M</t>
  </si>
  <si>
    <t>TARJETA TIPO LIVRE/OCUPADO PARA PORTA DE BANHEIRO</t>
  </si>
  <si>
    <t>DOBRADICA EM ACO/FERRO, 3" X 21/2", E=1,9 A 2 MM, SEM ANEL, CROMADO OU ZINCADO, TAMPA BOLA, COM PARAFUSOS</t>
  </si>
  <si>
    <t>FECHO EMBUTIR TIPO UNHA 40CM C/COLOCACAO</t>
  </si>
  <si>
    <t>FECHO EMBUTIR TIPO UNHA 22CM C/COLOCACAO</t>
  </si>
  <si>
    <t>VIDRO LISO COMUM TRANSPARENTE, ESPESSURA 3MM</t>
  </si>
  <si>
    <t>VIDRO LISO COMUM TRANSPARENTE, ESPESSURA 4MM</t>
  </si>
  <si>
    <t>VIDRO FANTASIA TIPO CANELADO, ESPESSURA 4MM</t>
  </si>
  <si>
    <t>VIDRO ARAMADO, ESPESSURA 7MM</t>
  </si>
  <si>
    <t>ESPELHO CRISTAL ESPESSURA 4MM, COM MOLDURA DE MADEIRA</t>
  </si>
  <si>
    <t>VIDRO LISO COMUM TRANSPARENTE, ESPESSURA 5MM</t>
  </si>
  <si>
    <t>VIDRO LISO COMUM TRANSPARENTE, ESPESSURA 6MM</t>
  </si>
  <si>
    <t>VIDRO LISO FUME, ESPESSURA 4MM</t>
  </si>
  <si>
    <t>VIDRO LISO FUME, ESPESSURA 6MM</t>
  </si>
  <si>
    <t>VIDRO FANTASIA MARTELADO 4MM</t>
  </si>
  <si>
    <t>ESPELHO CRISTAL, ESPESSURA 4MM, COM PARAFUSOS DE FIXACAO, SEM MOLDURA</t>
  </si>
  <si>
    <t>PORTAO DE FERRO EM CHAPA GALVANIZADA PLANA 14 GSG</t>
  </si>
  <si>
    <t>PORTAO DE FERRO COM VARA 1/2", COM REQUADRO</t>
  </si>
  <si>
    <t>CAIXILHO FIXO, DE ALUMINIO, PARA VIDRO</t>
  </si>
  <si>
    <t>JANELA DE ALUMÍNIO MAXIM-AR, FIXAÇÃO COM PARAFUSO, VEDAÇÃO COM ESPUMA EXPANSIVA PU, COM VIDROS, PADRONIZADA. AF_07/2016</t>
  </si>
  <si>
    <t>JANELA DE ALUMÍNIO DE CORRER, 2 FOLHAS, FIXAÇÃO COM PARAFUSO, VEDAÇÃO COM ESPUMA EXPANSIVA PU, COM VIDROS, PADRONIZADA. AF_07/2016</t>
  </si>
  <si>
    <t>JANELA DE ALUMÍNIO DE CORRER, 3 FOLHAS, FIXAÇÃO COM PARAFUSO, VEDAÇÃO COM ESPUMA EXPANSIVA PU, COM VIDROS, PADRONIZADA. AF_07/2016</t>
  </si>
  <si>
    <t>JANELA DE ALUMÍNIO DE CORRER, 4 FOLHAS, FIXAÇÃO COM PARAFUSO, VEDAÇÃO COM ESPUMA EXPANSIVA PU, COM VIDROS, PADRONIZADA. AF_07/2016</t>
  </si>
  <si>
    <t>JANELA DE ALUMÍNIO DE CORRER, 6 FOLHAS, FIXAÇÃO COM PARAFUSO, VEDAÇÃO COM ESPUMA EXPANSIVA PU, COM VIDROS, PADRONIZADA. AF_07/2016</t>
  </si>
  <si>
    <t>CANTONEIRA DE ALUMINIO 2"X2", PARA PROTECAO DE QUINA DE PAREDE</t>
  </si>
  <si>
    <t>CANTONEIRA DE MADEIRA 3,0X3,0X1,0CM</t>
  </si>
  <si>
    <t>CANTONEIRA DE MADEIRA COM LAMINADO MELAMINICO FOSCO 3,0X3,0X1,0CM</t>
  </si>
  <si>
    <t>ESCAVACAO MANUAL CAMPO ABERTO P/TUBULAO - FUSTE E/OU BASE (PARA TODAS AS PROFUNDIDADES)</t>
  </si>
  <si>
    <t>FABRICAÇÃO DE ESCORAS DE VIGA DO TIPO GARFO, EM MADEIRA. AF_12/2015</t>
  </si>
  <si>
    <t>FABRICAÇÃO DE ESCORAS DO TIPO PONTALETE, EM MADEIRA. AF_12/2015</t>
  </si>
  <si>
    <t>MONTAGEM E DESMONTAGEM DE FÔRMA DE LAJE MACIÇA COM ÁREA MÉDIA MENOR OU IGUAL A 20 M², PÉ-DIREITO SIMPLES, EM MADEIRA SERRADA, 1 UTILIZAÇÃO. AF_12/2015</t>
  </si>
  <si>
    <t>MONTAGEM E DESMONTAGEM DE FÔRMA DE LAJE MACIÇA COM ÁREA MÉDIA MENOR OU IGUAL A 20 M², PÉ-DIREITO SIMPLES, EM MADEIRA SERRADA, 2 UTILIZAÇÕES. AF_12/2015</t>
  </si>
  <si>
    <t>MONTAGEM E DESMONTAGEM DE FÔRMA DE LAJE MACIÇA COM ÁREA MÉDIA MENOR OU IGUAL A 20 M², PÉ-DIREITO SIMPLES, EM MADEIRA SERRADA, 4 UTILIZAÇÕES. AF_12/2015</t>
  </si>
  <si>
    <t>PROTENSAO DE TIRANTES DE BARRA DE ACO CA-50 EXCL MATERIAIS</t>
  </si>
  <si>
    <t>ARMACAO ACO CA-50 P/1,0M3 DE CONCRETO</t>
  </si>
  <si>
    <t>ARMACAO EM TELA DE ACO SOLDADA NERVURADA Q-92, ACO CA-60, 4,2MM, MALHA 15X15CM</t>
  </si>
  <si>
    <t>REGULARIZAÇÃO DE SUPERFICIE DE CONCRETO APARENTE</t>
  </si>
  <si>
    <t>LANCAMENTO/APLICACAO MANUAL DE CONCRETO EM FUNDACOES</t>
  </si>
  <si>
    <t>GRAUTEAMENTO VERTICAL EM ALVENARIA ESTRUTURAL. AF_01/2015</t>
  </si>
  <si>
    <t>LANÇAMENTO COM USO DE BALDES, ADENSAMENTO E ACABAMENTO DE CONCRETO EM ESTRUTURAS. AF_12/2015</t>
  </si>
  <si>
    <t>CONCRETO FCK = 20MPA, TRAÇO 1:2,7:3 (CIMENTO/ AREIA MÉDIA/ BRITA 1)  - PREPARO MECÂNICO COM BETONEIRA 400 L. AF_07/2016</t>
  </si>
  <si>
    <t>CONCRETO FCK = 20MPA, TRAÇO 1:2,7:3 (CIMENTO/ AREIA MÉDIA/ BRITA 1)  - PREPARO MECÂNICO COM BETONEIRA 600 L. AF_07/2016</t>
  </si>
  <si>
    <t>EMBASAMENTO C/PEDRA ARGAMASSADA UTILIZANDO ARG.CIM/AREIA 1:4</t>
  </si>
  <si>
    <t>EMBASAMENTO DE MATERIAL GRANULAR - PO DE PEDRA</t>
  </si>
  <si>
    <t>EMBASAMENTO DE MATERIAL GRANULAR - RACHAO</t>
  </si>
  <si>
    <t>AGULHAMENTO FUNDO DE VALAS C/MACO 30KG PEDRA-DE-MAO H=10CM</t>
  </si>
  <si>
    <t>ALVENARIA EMBASAMENTO E=20 CM BLOCO CONCRETO</t>
  </si>
  <si>
    <t>JUNTA DE DILATACAO COM ISOPOR 10 MM</t>
  </si>
  <si>
    <t>JUNTA DE DILATACAO ELASTICA (PVC) O-220/6 PRESSAO ATE 30 MCA</t>
  </si>
  <si>
    <t>PINTURA ADESIVA P/ CONCRETO, A BASE DE RESINA EPOXI ( SIKADUR 32 )</t>
  </si>
  <si>
    <t>VERGA PRÉ-MOLDADA PARA JANELAS COM ATÉ 1,5 M DE VÃO. AF_03/2016</t>
  </si>
  <si>
    <t>VERGA PRÉ-MOLDADA PARA JANELAS COM MAIS DE 1,5 M DE VÃO. AF_03/2016</t>
  </si>
  <si>
    <t>VERGA PRÉ-MOLDADA PARA PORTAS COM ATÉ 1,5 M DE VÃO. AF_03/2016</t>
  </si>
  <si>
    <t>VERGA PRÉ-MOLDADA PARA PORTAS COM MAIS DE 1,5 M DE VÃO. AF_03/2016</t>
  </si>
  <si>
    <t>CONTRAVERGA MOLDADA IN LOCO EM CONCRETO PARA VÃOS DE MAIS DE 1,5 M DE COMPRIMENTO. AF_03/2016</t>
  </si>
  <si>
    <t>FIXAÇÃO (ENCUNHAMENTO) DE ALVENARIA DE VEDAÇÃO COM ARGAMASSA APLICADA COM BISNAGA. AF_03/2016</t>
  </si>
  <si>
    <t>FIXAÇÃO (ENCUNHAMENTO) DE ALVENARIA DE VEDAÇÃO COM ARGAMASSA APLICADA COM COLHER. AF_03/2016</t>
  </si>
  <si>
    <t>SUPORTE APOIO CAIXA D AGUA BARROTES MADEIRA DE 1</t>
  </si>
  <si>
    <t>FORNECIMENTO DE PERFIL SIMPLES "I" OU "H" ATE 8" INCLUSIVE PERDAS</t>
  </si>
  <si>
    <t>FORNECIMENTO DE PERFIL SIMPLES "I" OU "H" 8 A 12" INCLUSIVE PERDAS</t>
  </si>
  <si>
    <t>APARELHO DE APOIO NEOPRENE NAO FRETADO (1,4KG/DM3)</t>
  </si>
  <si>
    <t>APARELHO APOIO NEOPRENE FRETADO</t>
  </si>
  <si>
    <t>ESCADA EM CONCRETO ARMADO, FCK = 15 MPA, MOLDADA IN LOCO</t>
  </si>
  <si>
    <t>IMPERMEABILIZACAO DE SUPERFICIE COM CIMENTO IMPERMEABILIZANTE DE PEGA ULTRA RAPIDA, TRACO 1:1, E=0,5 CM</t>
  </si>
  <si>
    <t>IMPERMEABILIZACAO DE SUPERFICIE, COM IMPERMEABILIZANTE FLEXIVEL A BASE ACRILICA.</t>
  </si>
  <si>
    <t>IMPERMEABILIZACAO DE ESTRUTURAS ENTERRADAS, COM TINTA ASFALTICA, DUAS DEMAOS.</t>
  </si>
  <si>
    <t>LUVA PARA ELETRODUTO, PVC, ROSCÁVEL, DN 40 MM (1 1/4"), PARA CIRCUITOS TERMINAIS, INSTALADA EM FORRO - FORNECIMENTO E INSTALAÇÃO. AF_12/2015</t>
  </si>
  <si>
    <t>LUVA PARA ELETRODUTO, PVC, ROSCÁVEL, DN 40 MM (1 1/4"), PARA CIRCUITOS TERMINAIS, INSTALADA EM LAJE - FORNECIMENTO E INSTALAÇÃO. AF_12/2015</t>
  </si>
  <si>
    <t>CURVA 90 GRAUS PARA ELETRODUTO, PVC, ROSCÁVEL, DN 40 MM (1 1/4"), PARA CIRCUITOS TERMINAIS, INSTALADA EM FORRO - FORNECIMENTO E INSTALAÇÃO. AF_12/2015</t>
  </si>
  <si>
    <t>CURVA 180 GRAUS PARA ELETRODUTO, PVC, ROSCÁVEL, DN 25 MM (3/4"), PARA CIRCUITOS TERMINAIS, INSTALADA EM PAREDE - FORNECIMENTO E INSTALAÇÃO. AF_12/2015</t>
  </si>
  <si>
    <t>CURVA 90 GRAUS PARA ELETRODUTO, PVC, ROSCÁVEL, DN 40 MM (1 1/4"), PARA CIRCUITOS TERMINAIS, INSTALADA EM PAREDE - FORNECIMENTO E INSTALAÇÃO. AF_12/2015</t>
  </si>
  <si>
    <t>LUVA PARA ELETRODUTO, PVC, ROSCÁVEL, DN 50 MM (1 1/2") - FORNECIMENTO E INSTALAÇÃO. AF_12/2015</t>
  </si>
  <si>
    <t>LUVA PARA ELETRODUTO, PVC, ROSCÁVEL, DN 75 MM (2 1/2") - FORNECIMENTO E INSTALAÇÃO. AF_12/2015</t>
  </si>
  <si>
    <t>CAIXA DE PASSAGEM 30X30X40 COM TAMPA E DRENO BRITA</t>
  </si>
  <si>
    <t>CAIXA DE PASSAGEM 40X40X50 FUNDO BRITA COM TAMPA</t>
  </si>
  <si>
    <t>CAIXA OCTOGONAL 4" X 4", METÁLICA, INSTALADA EM LAJE - FORNECIMENTO E INSTALAÇÃO. AF_12/2015</t>
  </si>
  <si>
    <t>CAIXA SEXTAVADA 3" X 3", METÁLICA, INSTALADA EM LAJE - FORNECIMENTO E INSTALAÇÃO. AF_12/2015</t>
  </si>
  <si>
    <t>CAIXA RETANGULAR 4" X 2" ALTA (2,00 M DO PISO), METÁLICA, INSTALADA EM PAREDE - FORNECIMENTO E INSTALAÇÃO. AF_12/2015</t>
  </si>
  <si>
    <t>CAIXA RETANGULAR 4" X 4" ALTA (2,00 M DO PISO), METÁLICA, INSTALADA EM PAREDE - FORNECIMENTO E INSTALAÇÃO. AF_12/2015</t>
  </si>
  <si>
    <t>CAIXA DE PROTECAO PARA MEDIDOR MONOFASICO, FORNECIMENTO E INSTALACAO</t>
  </si>
  <si>
    <t>CONTATOR TRIPOLAR I NOMINAL 12A - FORNECIMENTO E INSTALACAO INCLUSIVE ELETROTÉCNICO</t>
  </si>
  <si>
    <t>CONTATOR TRIPOLAR I NOMINAL 22A - FORNECIMENTO E INSTALACAO INCLUSIVE ELETROTÉCNICO</t>
  </si>
  <si>
    <t>CONTATOR TRIPOLAR I NOMINAL 36A - FORNECIMENTO E INSTALACAO INCLUSIVE ELETROTÉCNICO</t>
  </si>
  <si>
    <t>CONTATOR TRIPOLAR I NOMIMAL 94A - FORNECIMENTO E INSTALACAO INCLUSIVE ELETROTÉCNICO</t>
  </si>
  <si>
    <t>QUADRO DE DISTRIBUICAO DE ENERGIA DE EMBUTIR, EM CHAPA METALICA, PARA 3 DISJUNTORES TERMOMAGNETICOS MONOPOLARES SEM BARRAMENTO FORNECIMENTO E INSTALACAO</t>
  </si>
  <si>
    <t>QUADRO DE DISTRIBUICAO DE ENERGIA DE EMBUTIR, EM CHAPA METALICA, PARA 18 DISJUNTORES TERMOMAGNETICOS MONOPOLARES, COM BARRAMENTO TRIFASICO E NEUTRO, FORNECIMENTO E INSTALACAO</t>
  </si>
  <si>
    <t>QUADRO DE DISTRIBUICAO DE ENERGIA DE EMBUTIR, EM CHAPA METALICA, PARA 24 DISJUNTORES TERMOMAGNETICOS MONOPOLARES, COM BARRAMENTO TRIFASICO E NEUTRO, FORNECIMENTO E INSTALACAO</t>
  </si>
  <si>
    <t>QUADRO DE DISTRIBUICAO DE ENERGIA DE EMBUTIR, EM CHAPA METALICA, PARA 32 DISJUNTORES TERMOMAGNETICOS MONOPOLARES, COM BARRAMENTO TRIFASICO E NEUTRO, FORNECIMENTO E INSTALACAO</t>
  </si>
  <si>
    <t>QUADRO DE DISTRIBUICAO DE ENERGIA DE EMBUTIR, EM CHAPA METALICA, PARA 40 DISJUNTORES TERMOMAGNETICOS MONOPOLARES, COM BARRAMENTO TRIFASICO E NEUTRO, FORNECIMENTO E INSTALACAO</t>
  </si>
  <si>
    <t>QUADRO DE DISTRIBUICAO DE ENERGIA DE EMBUTIR, EM CHAPA METALICA, PARA 50 DISJUNTORES TERMOMAGNETICOS MONOPOLARES, COM BARRAMENTO TRIFASICO E NEUTRO, FORNECIMENTO E INSTALACAO</t>
  </si>
  <si>
    <t>DISJUNTOR MONOPOLAR TIPO DIN, CORRENTE NOMINAL DE 10A - FORNECIMENTO E INSTALAÇÃO. AF_04/2016</t>
  </si>
  <si>
    <t>DISJUNTOR MONOPOLAR TIPO DIN, CORRENTE NOMINAL DE 16A - FORNECIMENTO E INSTALAÇÃO. AF_04/2016</t>
  </si>
  <si>
    <t>DISJUNTOR MONOPOLAR TIPO DIN, CORRENTE NOMINAL DE 20A - FORNECIMENTO E INSTALAÇÃO. AF_04/2016</t>
  </si>
  <si>
    <t>DISJUNTOR MONOPOLAR TIPO DIN, CORRENTE NOMINAL DE 25A - FORNECIMENTO E INSTALAÇÃO. AF_04/2016</t>
  </si>
  <si>
    <t>DISJUNTOR MONOPOLAR TIPO DIN, CORRENTE NOMINAL DE 32A - FORNECIMENTO E INSTALAÇÃO. AF_04/2016</t>
  </si>
  <si>
    <t>DISJUNTOR MONOPOLAR TIPO DIN, CORRENTE NOMINAL DE 40A - FORNECIMENTO E INSTALAÇÃO. AF_04/2016</t>
  </si>
  <si>
    <t>DISJUNTOR MONOPOLAR TIPO DIN, CORRENTE NOMINAL DE 50A - FORNECIMENTO E INSTALAÇÃO. AF_04/2016</t>
  </si>
  <si>
    <t>DISJUNTOR TRIPOLAR TIPO DIN, CORRENTE NOMINAL DE 10A - FORNECIMENTO E INSTALAÇÃO. AF_04/2016</t>
  </si>
  <si>
    <t>DISJUNTOR TRIPOLAR TIPO DIN, CORRENTE NOMINAL DE 16A - FORNECIMENTO E INSTALAÇÃO. AF_04/2016</t>
  </si>
  <si>
    <t>DISJUNTOR TRIPOLAR TIPO DIN, CORRENTE NOMINAL DE 20A - FORNECIMENTO E INSTALAÇÃO. AF_04/2016</t>
  </si>
  <si>
    <t>DISJUNTOR TRIPOLAR TIPO DIN, CORRENTE NOMINAL DE 25A - FORNECIMENTO E INSTALAÇÃO. AF_04/2016</t>
  </si>
  <si>
    <t>DISJUNTOR TRIPOLAR TIPO DIN, CORRENTE NOMINAL DE 32A - FORNECIMENTO E INSTALAÇÃO. AF_04/2016</t>
  </si>
  <si>
    <t>DISJUNTOR TRIPOLAR TIPO DIN, CORRENTE NOMINAL DE 40A - FORNECIMENTO E INSTALAÇÃO. AF_04/2016</t>
  </si>
  <si>
    <t>DISJUNTOR TRIPOLAR TIPO DIN, CORRENTE NOMINAL DE 50A - FORNECIMENTO E INSTALAÇÃO. AF_04/2016</t>
  </si>
  <si>
    <t>TOMADA 3P+T 30A/440V SEM PLACA - FORNECIMENTO E INSTALACAO</t>
  </si>
  <si>
    <t>INTERRUPTOR INTERMEDIARIO (FOUR-WAY) - FORNECIMENTO E INSTALACAO</t>
  </si>
  <si>
    <t>SUPORTE PARAFUSADO COM PLACA DE ENCAIXE 4" X 2" ALTO (2,00 M DO PISO) PARA PONTO ELÉTRICO - FORNECIMENTO E INSTALAÇÃO. AF_12/2015</t>
  </si>
  <si>
    <t>SUPORTE PARAFUSADO COM PLACA DE ENCAIXE 4" X 2" MÉDIO (1,30 M DO PISO) PARA PONTO ELÉTRICO - FORNECIMENTO E INSTALAÇÃO. AF_12/2015</t>
  </si>
  <si>
    <t>SUPORTE PARAFUSADO COM PLACA DE ENCAIXE 4" X 2" BAIXO (0,30 M DO PISO) PARA PONTO ELÉTRICO - FORNECIMENTO E INSTALAÇÃO. AF_12/2015</t>
  </si>
  <si>
    <t>SUPORTE PARAFUSADO COM PLACA DE ENCAIXE 4" X 4" ALTO (2,00 M DO PISO) PARA PONTO ELÉTRICO - FORNECIMENTO E INSTALAÇÃO. AF_12/2015</t>
  </si>
  <si>
    <t>SUPORTE PARAFUSADO COM PLACA DE ENCAIXE 4" X 4" MÉDIO (1,30 M DO PISO) PARA PONTO ELÉTRICO - FORNECIMENTO E INSTALAÇÃO. AF_12/2015</t>
  </si>
  <si>
    <t>SUPORTE PARAFUSADO COM PLACA DE ENCAIXE 4" X 4" BAIXO (0,30 M DO PISO) PARA PONTO ELÉTRICO - FORNECIMENTO E INSTALAÇÃO. AF_12/2015</t>
  </si>
  <si>
    <t>INTERRUPTOR SIMPLES (1 MÓDULO), 10A/250V, INCLUINDO SUPORTE E PLACA - FORNECIMENTO E INSTALAÇÃO. AF_12/2015</t>
  </si>
  <si>
    <t>INTERRUPTOR PARALELO (1 MÓDULO), 10A/250V, INCLUINDO SUPORTE E PLACA - FORNECIMENTO E INSTALAÇÃO. AF_12/2015</t>
  </si>
  <si>
    <t>INTERRUPTOR SIMPLES (2 MÓDULOS), 10A/250V, INCLUINDO SUPORTE E PLACA - FORNECIMENTO E INSTALAÇÃO. AF_12/2015</t>
  </si>
  <si>
    <t>INTERRUPTOR PARALELO (2 MÓDULOS), 10A/250V, SEM SUPORTE E SEM PLACA - FORNECIMENTO E INSTALAÇÃO. AF_12/2015</t>
  </si>
  <si>
    <t>INTERRUPTOR PARALELO (2 MÓDULOS), 10A/250V, INCLUINDO SUPORTE E PLACA - FORNECIMENTO E INSTALAÇÃO. AF_12/2015</t>
  </si>
  <si>
    <t>INTERRUPTOR SIMPLES (3 MÓDULOS), 10A/250V, INCLUINDO SUPORTE E PLACA - FORNECIMENTO E INSTALAÇÃO. AF_12/2015</t>
  </si>
  <si>
    <t>INTERRUPTOR PARALELO (3 MÓDULOS), 10A/250V, SEM SUPORTE E SEM PLACA - FORNECIMENTO E INSTALAÇÃO. AF_12/2015</t>
  </si>
  <si>
    <t>INTERRUPTOR PARALELO (3 MÓDULOS), 10A/250V, INCLUINDO SUPORTE E PLACA - FORNECIMENTO E INSTALAÇÃO. AF_12/2015</t>
  </si>
  <si>
    <t>INTERRUPTOR SIMPLES (4 MÓDULOS), 10A/250V, INCLUINDO SUPORTE E PLACA - FORNECIMENTO E INSTALAÇÃO. AF_12/2015</t>
  </si>
  <si>
    <t>INTERRUPTOR SIMPLES (6 MÓDULOS), 10A/250V, INCLUINDO SUPORTE E PLACA - FORNECIMENTO E INSTALAÇÃO. AF_12/2015</t>
  </si>
  <si>
    <t>TOMADA ALTA DE EMBUTIR (1 MÓDULO), 2P+T 10 A, SEM SUPORTE E SEM PLACA - FORNECIMENTO E INSTALAÇÃO. AF_12/2015</t>
  </si>
  <si>
    <t>TOMADA ALTA DE EMBUTIR (1 MÓDULO), 2P+T 20 A, SEM SUPORTE E SEM PLACA - FORNECIMENTO E INSTALAÇÃO. AF_12/2015</t>
  </si>
  <si>
    <t>TOMADA MÉDIA DE EMBUTIR (1 MÓDULO), 2P+T 10 A, SEM SUPORTE E SEM PLACA - FORNECIMENTO E INSTALAÇÃO. AF_12/2015</t>
  </si>
  <si>
    <t>TOMADA MÉDIA DE EMBUTIR (1 MÓDULO), 2P+T 20 A, SEM SUPORTE E SEM PLACA - FORNECIMENTO E INSTALAÇÃO. AF_12/2015</t>
  </si>
  <si>
    <t>TOMADA BAIXA DE EMBUTIR (1 MÓDULO), 2P+T 10 A, SEM SUPORTE E SEM PLACA - FORNECIMENTO E INSTALAÇÃO. AF_12/2015</t>
  </si>
  <si>
    <t>TOMADA BAIXA DE EMBUTIR (1 MÓDULO), 2P+T 20 A, SEM SUPORTE E SEM PLACA - FORNECIMENTO E INSTALAÇÃO. AF_12/2015</t>
  </si>
  <si>
    <t>INTERRUPTOR SIMPLES (1 MÓDULO) COM 1 TOMADA DE EMBUTIR 2P+T 10 A,  SEM SUPORTE E SEM PLACA - FORNECIMENTO E INSTALAÇÃO. AF_12/2015</t>
  </si>
  <si>
    <t>LAMPADA VAPOR METALICO 400W - FORNECIMENTO E INSTALACAO</t>
  </si>
  <si>
    <t>IGNITOR PARA PARTIDA LÂMPADA VAPOR SÓDIO ALTA PRESSÃO ATÉ 400W</t>
  </si>
  <si>
    <t>LAMPADA FLUORESCENTE TP HO 85W - FORNECIMENTO E INSTALACAO</t>
  </si>
  <si>
    <t>LÂMPADA FLUORESCENTE COMPACTA 3U BRANCA 20 W, BASE E27 - FORNECIMENTO E INSTALAÇÃO</t>
  </si>
  <si>
    <t>SUPORTE PARA TRANSFORMADOR EM POSTE DE CONCRETO CIRCULAR</t>
  </si>
  <si>
    <t>GRAMPO PARALELO EM ALUMINIO FUNDIDO OU ESTRUDADO DE 2 PARAFUSOS, PARA CABO DE 6 A 50 MM2, PASTA ANTIOXIDANTE. FORNEC E INSTALAÇÃO.</t>
  </si>
  <si>
    <t>ALCA PRE-FORMADA DISTRIBUIÇÃO EM  ACO RECOBERTO COM ALUMINIO PARA CABO 25MM2, ENCAPADO. FORNECIMENTO E INSTALAÇÃO.</t>
  </si>
  <si>
    <t>REATOR PARA LAMPADA VAPOR DE MERCURIO USO EXTERNO 220V/400W</t>
  </si>
  <si>
    <t>LAMPADA DE VAPOR DE MERCURIO DE 250W - FORNECIMENTO E INSTALACAO</t>
  </si>
  <si>
    <t>LAMPADA DE VAPOR DE MERCURIO DE 400W/250V - FORNECIMENTO E INSTALACAO</t>
  </si>
  <si>
    <t>LAMPADA MISTA DE 160W - FORNECIMENTO E INSTALACAO</t>
  </si>
  <si>
    <t>LAMPADA MISTA DE 250W - FORNECIMENTO E INSTALACAO</t>
  </si>
  <si>
    <t>LAMPADA MISTA DE 500W - FORNECIMENTO E INSTALACAO</t>
  </si>
  <si>
    <t>LAMPADA DE VAPOR DE SODIO DE 150WX220V - FORNECIMENTO E INSTALACAO</t>
  </si>
  <si>
    <t>LAMPADA DE VAPOR DE SODIO DE 250WX220V - FORNECIMENTO E INSTALACAO</t>
  </si>
  <si>
    <t>LAMPADA DE VAPOR DE SODIO DE 400WX220V - FORNECIMENTO E INSTALACAO</t>
  </si>
  <si>
    <t>REFLETOR RETANGULAR FECHADO COM LAMPADA VAPOR METALICO 400 W</t>
  </si>
  <si>
    <t>ABRACADEIRA DE FIXACAO DE BRACOS DE LUMINARIAS DE 4" - FORNECIMENTO E INSTALACAO</t>
  </si>
  <si>
    <t>LUMINARIA FECHADA PARA ILUMINACAO PUBLICA COM REATOR DE PARTIDA RAPIDA COM LAMPADA A VAPOR DE MERCURIO 250W - FORNECIMENTO E INSTALACAO</t>
  </si>
  <si>
    <t>REATOR PARA LAMPADA VAPOR DE MERCURIO 125W  USO EXTERNO</t>
  </si>
  <si>
    <t>REATOR PARA LAMPADA VAPOR DE MERCURIO 250W USO EXTERNO</t>
  </si>
  <si>
    <t>TRANSFORMADOR DISTRIBUICAO  75KVA TRIFASICO 60HZ CLASSE 15KV IMERSO EM ÓLEO MINERAL FORNECIMENTO E INSTALACAO</t>
  </si>
  <si>
    <t>TRANSFORMADOR DISTRIBUICAO  112,5KVA TRIFASICO 60HZ CLASSE 15KV IMERSO EM ÓLEO MINERAL FORNECIMENTO E INSTALACAO</t>
  </si>
  <si>
    <t>TRANSFORMADOR DISTRIBUICAO  30KVA TRIFASICO 60HZ CLASSE 15KV IMERSO EM ÓLEO MINERAL FORNECIMENTO E INSTALACAO</t>
  </si>
  <si>
    <t>TRANSFORMADOR DISTRIBUICAO  45KVA TRIFASICO 60HZ CLASSE 15KV IMERSO EM ÓLEO MINERAL FORNECIMENTO E INSTALACAO</t>
  </si>
  <si>
    <t>TRANSFORMADOR DISTRIBUICAO  1000KVA TRIFASICO 60HZ CLASSE 15KV IMERSO EM ÓLEO MINERAL FORNECIMENTO E INSTALACAO</t>
  </si>
  <si>
    <t>PONTO DE TOMADA RESIDENCIAL INCLUINDO TOMADA 10A/250V, CAIXA ELÉTRICA, ELETRODUTO, CABO, RASGO, QUEBRA E CHUMBAMENTO. AF_01/2016</t>
  </si>
  <si>
    <t>PONTO DE TOMADA RESIDENCIAL INCLUINDO TOMADA 20A/250V, CAIXA ELÉTRICA, ELETRODUTO, CABO, RASGO, QUEBRA E CHUMBAMENTO. AF_01/2016</t>
  </si>
  <si>
    <t>INSTALACAO PARA-RAIOS P/RESERVATORIO</t>
  </si>
  <si>
    <t>TERMINAL AEREO EM ACO GALVANIZADO COM BASE DE FIXACAO H = 30CM</t>
  </si>
  <si>
    <t>CHAVE DE BOIA AUTOMÁTICA SUPERIOR 10A/250V - FORNECIMENTO E INSTALACAO</t>
  </si>
  <si>
    <t>CAIXA DE INCÊNDIO 45X75X17CM - FORNECIMENTO E INSTALAÇÃO</t>
  </si>
  <si>
    <t>CAIXA DE INCÊNDIO 60X75X17CM - FORNECIMENTO E INSTALAÇÃO</t>
  </si>
  <si>
    <t>EXTINTOR DE PQS 4KG - FORNECIMENTO E INSTALACAO</t>
  </si>
  <si>
    <t>EXTINTOR DE CO2 6KG - FORNECIMENTO E INSTALACAO</t>
  </si>
  <si>
    <t>EXTINTOR INCENDIO TP PO QUIMICO 4KG FORNECIMENTO E COLOCACAO</t>
  </si>
  <si>
    <t>HIDRANTE SUBTERRANEO FERRO FUNDIDO C/ CURVA LONGA E CAIXA DN=75MM</t>
  </si>
  <si>
    <t>EXTINTOR INCENDIO TP PO QUIMICO 6KG - FORNECIMENTO E INSTALACAO</t>
  </si>
  <si>
    <t>BOMBA CENTRIFUGA C/ MOTOR ELETRICO TRIFASICO 1CV</t>
  </si>
  <si>
    <t>BOMBA RECALQUE D'AGUA TRIFASICA 10,0 HP</t>
  </si>
  <si>
    <t>BOMBA RECALQUE D'AGUA TRIFASICA 3,0 HP</t>
  </si>
  <si>
    <t>BOMBA RECALQUE D'AGUA DE ESTAGIOS TRIFASICA 2,0 HP</t>
  </si>
  <si>
    <t>BOMBA RECALQUE D'AGUA TRIFASICA 1,5HP</t>
  </si>
  <si>
    <t>BOMBA RECALQUE D'AGUA TRIFASICA 0,5 HP</t>
  </si>
  <si>
    <t>BOMBA RECALQUE D'AGUA PREDIO 6 A 10 PAVTOS - 2UD</t>
  </si>
  <si>
    <t>BOMBA RECALQUE D'AGUA PREDIO 3 A 5 PAVTOS - 2UD</t>
  </si>
  <si>
    <t>TUBO, PVC, SOLDÁVEL, DN 20MM, INSTALADO EM RAMAL OU SUB-RAMAL DE ÁGUA - FORNECIMENTO E INSTALAÇÃO. AF_12/2014</t>
  </si>
  <si>
    <t>TUBO, PVC, SOLDÁVEL, DN 25MM, INSTALADO EM RAMAL OU SUB-RAMAL DE ÁGUA - FORNECIMENTO E INSTALAÇÃO. AF_12/2014</t>
  </si>
  <si>
    <t>TUBO, PVC, SOLDÁVEL, DN 32MM, INSTALADO EM RAMAL OU SUB-RAMAL DE ÁGUA - FORNECIMENTO E INSTALAÇÃO. AF_12/2014</t>
  </si>
  <si>
    <t>TUBO, CPVC, SOLDÁVEL, DN 15MM, INSTALADO EM RAMAL OU SUB-RAMAL DE ÁGUA - FORNECIMENTO E INSTALAÇÃO. AF_12/2014</t>
  </si>
  <si>
    <t>TUBO, CPVC, SOLDÁVEL, DN 22MM, INSTALADO EM RAMAL OU SUB-RAMAL DE ÁGUA - FORNECIMENTO E INSTALAÇÃO. AF_12/2014</t>
  </si>
  <si>
    <t>TUBO, CPVC, SOLDÁVEL, DN 28MM, INSTALADO EM RAMAL OU SUB-RAMAL DE ÁGUA - FORNECIMENTO E INSTALAÇÃO. AF_12/2014</t>
  </si>
  <si>
    <t>TUBO, PVC, SOLDÁVEL, DN 25MM, INSTALADO EM DRENO DE AR-CONDICIONADO - FORNECIMENTO E INSTALAÇÃO. AF_12/2014</t>
  </si>
  <si>
    <t>TUBO DE AÇO PRETO SEM COSTURA, CONEXÃO SOLDADA, DN 50 (2"), INSTALADO EM PRUMADAS - FORNECIMENTO E INSTALAÇÃO. AF_12/2015</t>
  </si>
  <si>
    <t>TUBO DE AÇO GALVANIZADO COM COSTURA, CLASSE MÉDIA, CONEXÃO ROSQUEADA, DN 15 (1/2"), INSTALADO EM RAMAIS E SUB-RAMAIS DE GÁS - FORNECIMENTO E INSTALAÇÃO. AF_12/2015</t>
  </si>
  <si>
    <t>TUBO DE AÇO GALVANIZADO COM COSTURA, CLASSE MÉDIA, CONEXÃO ROSQUEADA, DN 20 (3/4"), INSTALADO EM RAMAIS E SUB-RAMAIS DE GÁS - FORNECIMENTO E INSTALAÇÃO. AF_12/2015</t>
  </si>
  <si>
    <t>CAP PVC ESGOTO 50MM (TAMPÃO) - FORNECIMENTO E INSTALAÇÃO</t>
  </si>
  <si>
    <t>COTOVELO DE AÇO GALVANIZADO 4" - FORNECIMENTO E INSTALAÇÃO</t>
  </si>
  <si>
    <t>COTOVELO DE AÇO GALVANIZADO 5" - FORNECIMENTO E INSTALAÇÃO</t>
  </si>
  <si>
    <t>COTOVELO DE AÇO GALVANIZADO 6" - FORNECIMENTO E INSTALAÇÃO</t>
  </si>
  <si>
    <t>UNIAO DE ACO GALVANIZADO 4" - FORNECIMENTO E INSTALACAO</t>
  </si>
  <si>
    <t>LUVA DE ACO GALVANIZADO 4" - FORNECIMENTO E INSTALACAO</t>
  </si>
  <si>
    <t>LUVA DE ACO GALVANIZADO 5" - FORNECIMENTO E INSTALACAO</t>
  </si>
  <si>
    <t>LUVA DE ACO GALVANIZADO 6" - FORNECIMENTO E INSTALACAO</t>
  </si>
  <si>
    <t>LUVA REDUCAO ACO GALVANIZADO 4X2.1/2" - FORNECIMENTO E INSTALACAO</t>
  </si>
  <si>
    <t>LUVA REDUCAO ACO GALVANIZADO 4X2" - FORNECIMENTO E INSTALACAO</t>
  </si>
  <si>
    <t>LUVA REDUCAO ACO GALVANIZADO 4X3" - FORNECIMENTO E INSTALACAO</t>
  </si>
  <si>
    <t>NIPLE DE ACO GALVANIZADO 4" - FORNECIMENTO E INSTALACAO</t>
  </si>
  <si>
    <t>NIPLE DE ACO GALVANIZADO 5" - FORNECIMENTO E INSTALACAO</t>
  </si>
  <si>
    <t>NIPLE DE ACO GALVANIZADO 6" - FORNECIMENTO E INSTALACAO</t>
  </si>
  <si>
    <t>TE DE ACO GALVANIZADO 4" - FORNECIMENTO E INSTALACAO</t>
  </si>
  <si>
    <t>TE DE ACO GALVANIZADO 5" - FORNECIMENTO E INSTALACAO</t>
  </si>
  <si>
    <t>TE DE ACO GALVANIZADO 6" - FORNECIMENTO E INSTALACAO</t>
  </si>
  <si>
    <t>LUVA, PVC, SOLDÁVEL, DN 20MM, INSTALADO EM RAMAL OU SUB-RAMAL DE ÁGUA - FORNECIMENTO E INSTALAÇÃO. AF_12/2014</t>
  </si>
  <si>
    <t>LUVA DE REDUÇÃO, PVC, SOLDÁVEL, DN 25MM X 20MM, INSTALADO EM RAMAL OU SUB-RAMAL DE ÁGUA - FORNECIMENTO E INSTALAÇÃO. AF_12/2014</t>
  </si>
  <si>
    <t>UNIÃO, PVC, SOLDÁVEL, DN 20MM, INSTALADO EM RAMAL OU SUB-RAMAL DE ÁGUA - FORNECIMENTO E INSTALAÇÃO. AF_12/2014</t>
  </si>
  <si>
    <t>LUVA, PVC, SOLDÁVEL, DN 25MM, INSTALADO EM RAMAL OU SUB-RAMAL DE ÁGUA - FORNECIMENTO E INSTALAÇÃO. AF_12/2014</t>
  </si>
  <si>
    <t>LUVA DE REDUÇÃO, PVC, SOLDÁVEL, DN 32MM X 25MM, INSTALADO EM RAMAL OU SUB-RAMAL DE ÁGUA - FORNECIMENTO E INSTALAÇÃO. AF_12/2014</t>
  </si>
  <si>
    <t>UNIÃO, PVC, SOLDÁVEL, DN 25MM, INSTALADO EM RAMAL OU SUB-RAMAL DE ÁGUA - FORNECIMENTO E INSTALAÇÃO. AF_12/2014</t>
  </si>
  <si>
    <t>LUVA, PVC, SOLDÁVEL, DN 32MM, INSTALADO EM RAMAL OU SUB-RAMAL DE ÁGUA - FORNECIMENTO E INSTALAÇÃO. AF_12/2014</t>
  </si>
  <si>
    <t>LUVA DE REDUÇÃO, PVC, SOLDÁVEL, DN 40MM X 32MM, INSTALADO EM RAMAL OU SUB-RAMAL DE ÁGUA - FORNECIMENTO E INSTALAÇÃO. AF_12/2014</t>
  </si>
  <si>
    <t>UNIÃO, PVC, SOLDÁVEL, DN 32MM, INSTALADO EM RAMAL OU SUB-RAMAL DE ÁGUA - FORNECIMENTO E INSTALAÇÃO. AF_12/2014</t>
  </si>
  <si>
    <t>TE, PVC, SOLDÁVEL, DN 20MM, INSTALADO EM RAMAL OU SUB-RAMAL DE ÁGUA - FORNECIMENTO E INSTALAÇÃO. AF_12/2014</t>
  </si>
  <si>
    <t>TE, PVC, SOLDÁVEL, DN 25MM, INSTALADO EM RAMAL OU SUB-RAMAL DE ÁGUA - FORNECIMENTO E INSTALAÇÃO. AF_12/2014</t>
  </si>
  <si>
    <t>TE, PVC, SOLDÁVEL, DN 32MM, INSTALADO EM RAMAL OU SUB-RAMAL DE ÁGUA - FORNECIMENTO E INSTALAÇÃO. AF_12/2014</t>
  </si>
  <si>
    <t>LUVA DE REDUÇÃO, PVC, SOLDÁVEL, DN 25MM X 20MM, INSTALADO EM RAMAL DE DISTRIBUIÇÃO DE ÁGUA - FORNECIMENTO E INSTALAÇÃO. AF_12/2014</t>
  </si>
  <si>
    <t>LUVA DE REDUÇÃO, PVC, SOLDÁVEL, DN 32MM X 25MM, INSTALADO EM RAMAL DE DISTRIBUIÇÃO DE ÁGUA - FORNECIMENTO E INSTALAÇÃO. AF_12/2014</t>
  </si>
  <si>
    <t>LUVA DE REDUÇÃO, PVC, SOLDÁVEL, DN 40MM X 32MM, INSTALADO EM RAMAL DE DISTRIBUIÇÃO DE ÁGUA - FORNECIMENTO E INSTALAÇÃO. AF_12/2014</t>
  </si>
  <si>
    <t>TE, PVC, SOLDÁVEL, DN 20MM, INSTALADO EM RAMAL DE DISTRIBUIÇÃO DE ÁGUA - FORNECIMENTO E INSTALAÇÃO. AF_12/2014</t>
  </si>
  <si>
    <t>TE, PVC, SOLDÁVEL, DN 25MM, INSTALADO EM RAMAL DE DISTRIBUIÇÃO DE ÁGUA - FORNECIMENTO E INSTALAÇÃO. AF_12/2014</t>
  </si>
  <si>
    <t>TE, PVC, SOLDÁVEL, DN 32MM, INSTALADO EM RAMAL DE DISTRIBUIÇÃO DE ÁGUA - FORNECIMENTO E INSTALAÇÃO. AF_12/2014</t>
  </si>
  <si>
    <t>JOELHO 90 GRAUS, PVC, SOLDÁVEL, DN 25MM, INSTALADO EM PRUMADA DE ÁGUA - FORNECIMENTO E INSTALAÇÃO. AF_12/2014</t>
  </si>
  <si>
    <t>JOELHO 45 GRAUS, PVC, SOLDÁVEL, DN 25MM, INSTALADO EM PRUMADA DE ÁGUA - FORNECIMENTO E INSTALAÇÃO. AF_12/2014</t>
  </si>
  <si>
    <t>CURVA 90 GRAUS, PVC, SOLDÁVEL, DN 25MM, INSTALADO EM PRUMADA DE ÁGUA - FORNECIMENTO E INSTALAÇÃO. AF_12/2014</t>
  </si>
  <si>
    <t>CURVA 45 GRAUS, PVC, SOLDÁVEL, DN 25MM, INSTALADO EM PRUMADA DE ÁGUA - FORNECIMENTO E INSTALAÇÃO. AF_12/2014</t>
  </si>
  <si>
    <t>JOELHO 90 GRAUS, PVC, SOLDÁVEL, DN 32MM, INSTALADO EM PRUMADA DE ÁGUA - FORNECIMENTO E INSTALAÇÃO. AF_12/2014</t>
  </si>
  <si>
    <t>JOELHO 45 GRAUS, PVC, SOLDÁVEL, DN 32MM, INSTALADO EM PRUMADA DE ÁGUA - FORNECIMENTO E INSTALAÇÃO. AF_12/2014</t>
  </si>
  <si>
    <t>CURVA 90 GRAUS, PVC, SOLDÁVEL, DN 32MM, INSTALADO EM PRUMADA DE ÁGUA - FORNECIMENTO E INSTALAÇÃO. AF_12/2014</t>
  </si>
  <si>
    <t>CURVA 45 GRAUS, PVC, SOLDÁVEL, DN 32MM, INSTALADO EM PRUMADA DE ÁGUA - FORNECIMENTO E INSTALAÇÃO. AF_12/2014</t>
  </si>
  <si>
    <t>JOELHO 90 GRAUS, PVC, SOLDÁVEL, DN 40MM, INSTALADO EM PRUMADA DE ÁGUA - FORNECIMENTO E INSTALAÇÃO. AF_12/2014</t>
  </si>
  <si>
    <t>JOELHO 45 GRAUS, PVC, SOLDÁVEL, DN 40MM, INSTALADO EM PRUMADA DE ÁGUA - FORNECIMENTO E INSTALAÇÃO. AF_12/2014</t>
  </si>
  <si>
    <t>CURVA 90 GRAUS, PVC, SOLDÁVEL, DN 40MM, INSTALADO EM PRUMADA DE ÁGUA - FORNECIMENTO E INSTALAÇÃO. AF_12/2014</t>
  </si>
  <si>
    <t>CURVA 45 GRAUS, PVC, SOLDÁVEL, DN 40MM, INSTALADO EM PRUMADA DE ÁGUA - FORNECIMENTO E INSTALAÇÃO. AF_12/2014</t>
  </si>
  <si>
    <t>JOELHO 90 GRAUS, PVC, SOLDÁVEL, DN 50MM, INSTALADO EM PRUMADA DE ÁGUA - FORNECIMENTO E INSTALAÇÃO. AF_12/2014</t>
  </si>
  <si>
    <t>JOELHO 45 GRAUS, PVC, SOLDÁVEL, DN 50MM, INSTALADO EM PRUMADA DE ÁGUA - FORNECIMENTO E INSTALAÇÃO. AF_12/2014</t>
  </si>
  <si>
    <t>CURVA 90 GRAUS, PVC, SOLDÁVEL, DN 50MM, INSTALADO EM PRUMADA DE ÁGUA - FORNECIMENTO E INSTALAÇÃO. AF_12/2014</t>
  </si>
  <si>
    <t>CURVA 45 GRAUS, PVC, SOLDÁVEL, DN 50MM, INSTALADO EM PRUMADA DE ÁGUA - FORNECIMENTO E INSTALAÇÃO. AF_12/2014</t>
  </si>
  <si>
    <t>JOELHO 90 GRAUS, PVC, SOLDÁVEL, DN 60MM, INSTALADO EM PRUMADA DE ÁGUA - FORNECIMENTO E INSTALAÇÃO. AF_12/2014</t>
  </si>
  <si>
    <t>JOELHO 45 GRAUS, PVC, SOLDÁVEL, DN 60MM, INSTALADO EM PRUMADA DE ÁGUA - FORNECIMENTO E INSTALAÇÃO. AF_12/2014</t>
  </si>
  <si>
    <t>CURVA 90 GRAUS, PVC, SOLDÁVEL, DN 60MM, INSTALADO EM PRUMADA DE ÁGUA - FORNECIMENTO E INSTALAÇÃO. AF_12/2014</t>
  </si>
  <si>
    <t>CURVA 45 GRAUS, PVC, SOLDÁVEL, DN 60MM, INSTALADO EM PRUMADA DE ÁGUA - FORNECIMENTO E INSTALAÇÃO. AF_12/2014</t>
  </si>
  <si>
    <t>JOELHO 90 GRAUS, PVC, SOLDÁVEL, DN 75MM, INSTALADO EM PRUMADA DE ÁGUA - FORNECIMENTO E INSTALAÇÃO. AF_12/2014</t>
  </si>
  <si>
    <t>JOELHO 90 GRAUS, PVC, SERIE R, ÁGUA PLUVIAL, DN 40 MM, JUNTA SOLDÁVEL, FORNECIDO E INSTALADO EM RAMAL DE ENCAMINHAMENTO. AF_12/2014</t>
  </si>
  <si>
    <t>JOELHO 45 GRAUS, PVC, SOLDÁVEL, DN 75MM, INSTALADO EM PRUMADA DE ÁGUA - FORNECIMENTO E INSTALAÇÃO. AF_12/2014</t>
  </si>
  <si>
    <t>JOELHO 45 GRAUS, PVC, SERIE R, ÁGUA PLUVIAL, DN 40 MM, JUNTA SOLDÁVEL, FORNECIDO E INSTALADO EM RAMAL DE ENCAMINHAMENTO. AF_12/2014</t>
  </si>
  <si>
    <t>CURVA 90 GRAUS, PVC, SOLDÁVEL, DN 75MM, INSTALADO EM PRUMADA DE ÁGUA - FORNECIMENTO E INSTALAÇÃO. AF_12/2014</t>
  </si>
  <si>
    <t>JOELHO 90 GRAUS, PVC, SERIE R, ÁGUA PLUVIAL, DN 50 MM, JUNTA ELÁSTICA, FORNECIDO E INSTALADO EM RAMAL DE ENCAMINHAMENTO. AF_12/2014</t>
  </si>
  <si>
    <t>CURVA 45 GRAUS, PVC, SOLDÁVEL, DN 75MM, INSTALADO EM PRUMADA DE ÁGUA - FORNECIMENTO E INSTALAÇÃO. AF_12/2014</t>
  </si>
  <si>
    <t>JOELHO 45 GRAUS, PVC, SERIE R, ÁGUA PLUVIAL, DN 50 MM, JUNTA ELÁSTICA, FORNECIDO E INSTALADO EM RAMAL DE ENCAMINHAMENTO. AF_12/2014</t>
  </si>
  <si>
    <t>JOELHO 90 GRAUS, PVC, SOLDÁVEL, DN 85MM, INSTALADO EM PRUMADA DE ÁGUA - FORNECIMENTO E INSTALAÇÃO. AF_12/2014</t>
  </si>
  <si>
    <t>JOELHO 90 GRAUS, PVC, SERIE R, ÁGUA PLUVIAL, DN 75 MM, JUNTA ELÁSTICA, FORNECIDO E INSTALADO EM RAMAL DE ENCAMINHAMENTO. AF_12/2014</t>
  </si>
  <si>
    <t>JOELHO 45 GRAUS, PVC, SOLDÁVEL, DN 85MM, INSTALADO EM PRUMADA DE ÁGUA - FORNECIMENTO E INSTALAÇÃO. AF_12/2014</t>
  </si>
  <si>
    <t>JOELHO 45 GRAUS, PVC, SERIE R, ÁGUA PLUVIAL, DN 75 MM, JUNTA ELÁSTICA, FORNECIDO E INSTALADO EM RAMAL DE ENCAMINHAMENTO. AF_12/2014</t>
  </si>
  <si>
    <t>CURVA 90 GRAUS, PVC, SOLDÁVEL, DN 85MM, INSTALADO EM PRUMADA DE ÁGUA - FORNECIMENTO E INSTALAÇÃO. AF_12/2014</t>
  </si>
  <si>
    <t>CURVA 45 GRAUS, PVC, SOLDÁVEL, DN 85MM, INSTALADO EM PRUMADA DE ÁGUA - FORNECIMENTO E INSTALAÇÃO. AF_12/2014</t>
  </si>
  <si>
    <t>LUVA DE CORRER, PVC, SOLDÁVEL, DN 25MM, INSTALADO EM PRUMADA DE ÁGUA - FORNECIMENTO E INSTALAÇÃO. AF_12/2014</t>
  </si>
  <si>
    <t>CURVA DE TRANSPOSIÇÃO, PVC, SOLDÁVEL, DN 25MM, INSTALADO EM PRUMADA DE ÁGUA  - FORNECIMENTO E INSTALAÇÃO. AF_12/2014</t>
  </si>
  <si>
    <t>LUVA DE CORRER, PVC, SOLDÁVEL, DN 32MM, INSTALADO EM PRUMADA DE ÁGUA - FORNECIMENTO E INSTALAÇÃO. AF_12/2014</t>
  </si>
  <si>
    <t>LUVA DE CORRER, PVC, SERIE R, ÁGUA PLUVIAL, DN 75 MM, JUNTA ELÁSTICA, FORNECIDO E INSTALADO EM RAMAL DE ENCAMINHAMENTO. AF_12/2014</t>
  </si>
  <si>
    <t>TÊ DE INSPEÇÃO, PVC, SERIE R, ÁGUA PLUVIAL, DN 75 MM, JUNTA ELÁSTICA, FORNECIDO E INSTALADO EM RAMAL DE ENCAMINHAMENTO. AF_12/2014</t>
  </si>
  <si>
    <t>CURVA DE TRANSPOSIÇÃO, PVC, SOLDÁVEL, DN 32MM, INSTALADO EM PRUMADA DE ÁGUA   FORNECIMENTO E INSTALAÇÃO. AF_12/2014</t>
  </si>
  <si>
    <t>LUVA DE CORRER, PVC, SERIE R, ÁGUA PLUVIAL, DN 100 MM, JUNTA ELÁSTICA, FORNECIDO E INSTALADO EM RAMAL DE ENCAMINHAMENTO. AF_12/2014</t>
  </si>
  <si>
    <t>REDUÇÃO EXCÊNTRICA, PVC, SERIE R, ÁGUA PLUVIAL, DN 100 X 75 MM, JUNTA ELÁSTICA, FORNECIDO E INSTALADO EM RAMAL DE ENCAMINHAMENTO. AF_12/2014</t>
  </si>
  <si>
    <t>TÊ DE INSPEÇÃO, PVC, SERIE R, ÁGUA PLUVIAL, DN 100 MM, JUNTA ELÁSTICA, FORNECIDO E INSTALADO EM RAMAL DE ENCAMINHAMENTO. AF_12/2014</t>
  </si>
  <si>
    <t>JUNÇÃO SIMPLES, PVC, SERIE R, ÁGUA PLUVIAL, DN 40 MM, JUNTA SOLDÁVEL, FORNECIDO E INSTALADO EM RAMAL DE ENCAMINHAMENTO. AF_12/2014</t>
  </si>
  <si>
    <t>JUNÇÃO SIMPLES, PVC, SERIE R, ÁGUA PLUVIAL, DN 50 MM, JUNTA ELÁSTICA, FORNECIDO E INSTALADO EM RAMAL DE ENCAMINHAMENTO. AF_12/2014</t>
  </si>
  <si>
    <t>TÊ, PVC, SERIE R, ÁGUA PLUVIAL, DN 75 MM, JUNTA ELÁSTICA, FORNECIDO E INSTALADO EM RAMAL DE ENCAMINHAMENTO. AF_12/2014</t>
  </si>
  <si>
    <t>LUVA DE CORRER, PVC, SOLDÁVEL, DN 50MM, INSTALADO EM PRUMADA DE ÁGUA - FORNECIMENTO E INSTALAÇÃO. AF_12/2014</t>
  </si>
  <si>
    <t>TÊ DE REDUÇÃO, PVC, SOLDÁVEL, DN 25MM X 20MM, INSTALADO EM PRUMADA DE ÁGUA - FORNECIMENTO E INSTALAÇÃO. AF_12/2014</t>
  </si>
  <si>
    <t>TÊ DE REDUÇÃO, PVC, SOLDÁVEL, DN 32MM X 25MM, INSTALADO EM PRUMADA DE ÁGUA - FORNECIMENTO E INSTALAÇÃO. AF_12/2014</t>
  </si>
  <si>
    <t>TÊ DE REDUÇÃO, PVC, SOLDÁVEL, DN 40MM X 32MM, INSTALADO EM PRUMADA DE ÁGUA - FORNECIMENTO E INSTALAÇÃO. AF_12/2014</t>
  </si>
  <si>
    <t>TÊ DE REDUÇÃO, PVC, SOLDÁVEL, DN 50MM X 40MM, INSTALADO EM PRUMADA DE ÁGUA - FORNECIMENTO E INSTALAÇÃO. AF_12/2014</t>
  </si>
  <si>
    <t>TÊ DE REDUÇÃO, PVC, SOLDÁVEL, DN 50MM X 25MM, INSTALADO EM PRUMADA DE ÁGUA - FORNECIMENTO E INSTALAÇÃO. AF_12/2014</t>
  </si>
  <si>
    <t>TE DE REDUÇÃO, PVC, SOLDÁVEL, DN 75MM X 50MM, INSTALADO EM PRUMADA DE ÁGUA - FORNECIMENTO E INSTALAÇÃO. AF_12/2014</t>
  </si>
  <si>
    <t>TE DE REDUÇÃO, PVC, SOLDÁVEL, DN 85MM X 60MM, INSTALADO EM PRUMADA DE ÁGUA - FORNECIMENTO E INSTALAÇÃO. AF_12/2014</t>
  </si>
  <si>
    <t>LUVA, CPVC, SOLDÁVEL, DN 15MM, INSTALADO EM RAMAL OU SUB-RAMAL DE ÁGUA - FORNECIMENTO E INSTALAÇÃO. AF_12/2014</t>
  </si>
  <si>
    <t>TE, CPVC, SOLDÁVEL, DN 15MM, INSTALADO EM RAMAL OU SUB-RAMAL DE ÁGUA - FORNECIMENTO E INSTALAÇÃO. AF_12/2014</t>
  </si>
  <si>
    <t>TE, CPVC, SOLDÁVEL, DN 22MM, INSTALADO EM RAMAL OU SUB-RAMAL DE ÁGUA - FORNECIMENTO E INSTALAÇÃO. AF_12/2014</t>
  </si>
  <si>
    <t>TE MISTURADOR DE TRANSIÇÃO, CPVC, SOLDÁVEL, DN 22MM X 3/4", INSTALADO EM RAMAL OU SUB-RAMAL DE ÁGUA - FORNECIMENTO E INSTALAÇÃO. AF_12/2014</t>
  </si>
  <si>
    <t>LUVA DE TRANSIÇÃO, CPVC, SOLDÁVEL, DN 22MM X 25MM, INSTALADO EM RAMAL DE DISTRIBUIÇÃO DE ÁGUA   FORNECIMENTO E INSTALAÇÃO. AF_12/2014</t>
  </si>
  <si>
    <t>UNIÃO, CPVC, SOLDÁVEL, DN 22MM, INSTALADO EM RAMAL DE DISTRIBUIÇÃO DE ÁGUA   FORNECIMENTO E INSTALAÇÃO. AF_12/2014</t>
  </si>
  <si>
    <t>ADAPTADOR, CPVC, SOLDÁVEL, DN 22MM, INSTALADO EM RAMAL DE DISTRIBUIÇÃO DE ÁGUA   FORNECIMENTO E INSTALAÇÃO. AF_12/2014</t>
  </si>
  <si>
    <t>CURVA DE TRANSPOSIÇÃO, CPVC, SOLDÁVEL, DN 22MM, INSTALADO EM RAMAL DE DISTRIBUIÇÃO DE ÁGUA   FORNECIMENTO E INSTALAÇÃO. AF_12/2014</t>
  </si>
  <si>
    <t>UNIÃO, CPVC, SOLDÁVEL, DN 28MM, INSTALADO EM RAMAL DE DISTRIBUIÇÃO DE ÁGUA   FORNECIMENTO E INSTALAÇÃO. AF_12/2014</t>
  </si>
  <si>
    <t>BUCHA DE REDUÇÃO, CPVC, SOLDÁVEL, DN35MM X 28MM, INSTALADO EM RAMAL DE DISTRIBUIÇÃO DE ÁGUA - FORNECIMENTO E INSTALAÇÃO. AF_12/2014</t>
  </si>
  <si>
    <t>TE DE TRANSIÇÃO, CPVC, SOLDÁVEL, DN 22MM X 1/2 , INSTALADO EM RAMAL DE DISTRIBUIÇÃO DE ÁGUA   FORNECIMENTO E INSTALAÇÃO. AF_12/2014</t>
  </si>
  <si>
    <t>TÊ, CPVC, SOLDÁVEL, DN35MM, INSTALADO EM RAMAL DE DISTRIBUIÇÃO DE ÁGUA - FORNECIMENTO E INSTALAÇÃO. AF_12/2014</t>
  </si>
  <si>
    <t>LUVA, PVC, SOLDÁVEL, DN 25MM, INSTALADO EM DRENO DE AR-CONDICIONADO - FORNECIMENTO E INSTALAÇÃO. AF_12/2014</t>
  </si>
  <si>
    <t>BUCHA DE REDUÇÃO, PVC, SOLDÁVEL, DN 40MM X 32MM, INSTALADO EM RAMAL OU SUB-RAMAL DE ÁGUA - FORNECIMENTO E INSTALAÇÃO. AF_03/2015</t>
  </si>
  <si>
    <t>NIPLE, EM FERRO GALVANIZADO, DN 50 (2"), CONEXÃO ROSQUEADA, INSTALADO EM PRUMADAS - FORNECIMENTO E INSTALAÇÃO. AF_12/2015</t>
  </si>
  <si>
    <t>NIPLE, EM FERRO GALVANIZADO, DN 80 (3"), CONEXÃO ROSQUEADA, INSTALADO EM PRUMADAS - FORNECIMENTO E INSTALAÇÃO. AF_12/2015</t>
  </si>
  <si>
    <t>JOELHO 45 GRAUS, EM FERRO GALVANIZADO, DN 50 (2"), CONEXÃO ROSQUEADA, INSTALADO EM PRUMADAS - FORNECIMENTO E INSTALAÇÃO. AF_12/2015</t>
  </si>
  <si>
    <t>JOELHO 90 GRAUS, EM FERRO GALVANIZADO, DN 50 (2"), CONEXÃO ROSQUEADA, INSTALADO EM PRUMADAS - FORNECIMENTO E INSTALAÇÃO. AF_12/2015</t>
  </si>
  <si>
    <t>JOELHO 45 GRAUS, EM FERRO GALVANIZADO, DN 80 (3"), CONEXÃO ROSQUEADA, INSTALADO EM PRUMADAS - FORNECIMENTO E INSTALAÇÃO. AF_12/2015</t>
  </si>
  <si>
    <t>JOELHO 90 GRAUS, EM FERRO GALVANIZADO, DN 80 (3"), CONEXÃO ROSQUEADA, INSTALADO EM PRUMADAS - FORNECIMENTO E INSTALAÇÃO. AF_12/2015</t>
  </si>
  <si>
    <t>TÊ, EM FERRO GALVANIZADO, DN 50 (2"), CONEXÃO ROSQUEADA, INSTALADO EM PRUMADAS - FORNECIMENTO E INSTALAÇÃO. AF_12/2015</t>
  </si>
  <si>
    <t>TÊ, EM FERRO GALVANIZADO, DN 65 (2 1/2"), CONEXÃO ROSQUEADA, INSTALADO EM PRUMADAS - FORNECIMENTO E INSTALAÇÃO. AF_12/2015</t>
  </si>
  <si>
    <t>TÊ, EM FERRO GALVANIZADO, DN 80 (3"), CONEXÃO ROSQUEADA, INSTALADO EM PRUMADAS - FORNECIMENTO E INSTALAÇÃO. AF_12/2015</t>
  </si>
  <si>
    <t>LUVA, EM FERRO GALVANIZADO, CONEXÃO ROSQUEADA, DN 15 (1/2"), INSTALADO EM RAMAIS E SUB-RAMAIS DE GÁS - FORNECIMENTO E INSTALAÇÃO. AF_12/2015</t>
  </si>
  <si>
    <t>LUVA, EM FERRO GALVANIZADO, CONEXÃO ROSQUEADA, DN 20 (3/4"), INSTALADO EM RAMAIS E SUB-RAMAIS DE GÁS - FORNECIMENTO E INSTALAÇÃO. AF_12/2015</t>
  </si>
  <si>
    <t>NIPLE, EM FERRO GALVANIZADO, CONEXÃO ROSQUEADA, DN 25 (1"), INSTALADO EM RAMAIS E SUB-RAMAIS DE GÁS - FORNECIMENTO E INSTALAÇÃO. AF_12/2015</t>
  </si>
  <si>
    <t>TÊ, EM FERRO GALVANIZADO, CONEXÃO ROSQUEADA, DN 25 (1"), INSTALADO EM RAMAIS E SUB-RAMAIS DE GÁS - FORNECIMENTO E INSTALAÇÃO. AF_12/2015</t>
  </si>
  <si>
    <t>UNIÃO, EM FERRO GALVANIZADO, DN 50 (2"), CONEXÃO ROSQUEADA, INSTALADO EM PRUMADAS - FORNECIMENTO E INSTALAÇÃO. AF_12/2015</t>
  </si>
  <si>
    <t>UNIÃO, EM FERRO GALVANIZADO, DN 80 (3"), CONEXÃO ROSQUEADA, INSTALADO EM PRUMADAS - FORNECIMENTO E INSTALAÇÃO. AF_12/2015</t>
  </si>
  <si>
    <t>UNIÃO, EM FERRO GALVANIZADO, CONEXÃO ROSQUEADA, DN 25 (1"), INSTALADO EM RAMAIS E SUB-RAMAIS DE GÁS - FORNECIMENTO E INSTALAÇÃO. AF_12/2015</t>
  </si>
  <si>
    <t>LUVA DE REDUÇÃO, EM FERRO GALVANIZADO, 3/4" X 1/2", CONEXÃO ROSQUEADA, INSTALADO EM RAMAIS E SUB-RAMAIS DE GÁS - FORNECIMENTO E INSTALAÇÃO. AF_12/2015</t>
  </si>
  <si>
    <t>ADAPTADOR COM FLANGE E ANEL DE VEDAÇÃO, PVC, SOLDÁVEL, DN 32 MM X 1 , INSTALADO EM RESERVAÇÃO DE ÁGUA DE EDIFICAÇÃO QUE POSSUA RESERVATÓRIO DE FIBRA/FIBROCIMENTO   FORNECIMENTO E INSTALAÇÃO. AF_06/2016</t>
  </si>
  <si>
    <t>ADAPTADOR COM FLANGE E ANEL DE VEDAÇÃO, PVC, SOLDÁVEL, DN 60 MM X 2 , INSTALADO EM RESERVAÇÃO DE ÁGUA DE EDIFICAÇÃO QUE POSSUA RESERVATÓRIO DE FIBRA/FIBROCIMENTO   FORNECIMENTO E INSTALAÇÃO. AF_06/2016</t>
  </si>
  <si>
    <t>ADAPTADOR COM FLANGES LIVRES, PVC, SOLDÁVEL LONGO, DN 40 MM X 1 1/4 , INSTALADO EM RESERVAÇÃO DE ÁGUA DE EDIFICAÇÃO QUE POSSUA RESERVATÓRIO DE FIBRA/FIBROCIMENTO   FORNECIMENTO E INSTALAÇÃO. AF_06/2016</t>
  </si>
  <si>
    <t>ADAPTADOR COM FLANGES LIVRES, PVC, SOLDÁVEL LONGO, DN 50 MM X 1 1/2 , INSTALADO EM RESERVAÇÃO DE ÁGUA DE EDIFICAÇÃO QUE POSSUA RESERVATÓRIO DE FIBRA/FIBROCIMENTO   FORNECIMENTO E INSTALAÇÃO. AF_06/2016</t>
  </si>
  <si>
    <t>ADAPTADOR COM FLANGES LIVRES, PVC, SOLDÁVEL LONGO, DN 75 MM X 2 1/2 , INSTALADO EM RESERVAÇÃO DE ÁGUA DE EDIFICAÇÃO QUE POSSUA RESERVATÓRIO DE FIBRA/FIBROCIMENTO   FORNECIMENTO E INSTALAÇÃO. AF_06/2016</t>
  </si>
  <si>
    <t>TAMPA DE CONCRETO ARMADO 60X60X5CM PARA CAIXA</t>
  </si>
  <si>
    <t>CAIXA DE INSPEÇÃO EM CONCRETO PRÉ-MOLDADO DN 60CM COM TAMPA H= 60CM - FORNECIMENTO E INSTALACAO</t>
  </si>
  <si>
    <t>CAIXA DE INSPECAO EM ANEL DE CONCRETO PRE MOLDADO, COM 950MM DE ALTURA TOTAL. ANEIS COM ESP=50MM, DIAM.=600MM. EXCLUSIVE TAMPAO E ESCAVACAO - FORNECIMENTO E INSTALACAO</t>
  </si>
  <si>
    <t>CAIXA D´ÁGUA EM POLIETILENO, 1000 LITROS, COM ACESSÓRIOS</t>
  </si>
  <si>
    <t>CAIXA D´AGUA EM POLIETILENO, 500 LITROS, COM ACESSÓRIOS</t>
  </si>
  <si>
    <t>RALO SECO, PVC, DN 100 X 40 MM, JUNTA SOLDÁVEL, FORNECIDO E INSTALADO EM RAMAL DE DESCARGA OU EM RAMAL DE ESGOTO SANITÁRIO. AF_12/2014</t>
  </si>
  <si>
    <t>TANQUE DE LOUÇA BRANCA COM COLUNA, 30L OU EQUIVALENTE - FORNECIMENTO E INSTALAÇÃO. AF_12/2013</t>
  </si>
  <si>
    <t>VÁLVULA EM METAL CROMADO 1.1/2" X 1.1/2" PARA TANQUE OU LAVATÓRIO, COM OU SEM LADRÃO - FORNECIMENTO E INSTALAÇÃO. AF_12/2013</t>
  </si>
  <si>
    <t>TORNEIRA CROMADA DE MESA, 1/2" OU 3/4", PARA LAVATÓRIO, PADRÃO POPULAR - FORNECIMENTO E INSTALAÇÃO. AF_12/2013</t>
  </si>
  <si>
    <t>TORNEIRA CROMADA LONGA, DE PAREDE, 1/2" OU 3/4", PARA PIA DE COZINHA, PADRÃO POPULAR - FORNECIMENTO E INSTALAÇÃO. AF_12/2013</t>
  </si>
  <si>
    <t>TORNEIRA CROMADA LONGA, DE PAREDE, 1/2" OU 3/4", PARA PIA DE COZINHA, PADRÃO MÉDIO - FORNECIMENTO E INSTALAÇÃO. AF_12/2013</t>
  </si>
  <si>
    <t>TORNEIRA CROMADA 1/2" OU 3/4" PARA TANQUE, PADRÃO MÉDIO - FORNECIMENTO E INSTALAÇÃO. AF_12/2013</t>
  </si>
  <si>
    <t>TORNEIRA CROMADA DE MESA, 1/2" OU 3/4", PARA LAVATÓRIO, PADRÃO MÉDIO - FORNECIMENTO E INSTALAÇÃO. AF_12/2013</t>
  </si>
  <si>
    <t>TAMPA EM CONCRETO ARMADO 60X60X5CM P/CX INSPECAO/FOSSA SEPTICA</t>
  </si>
  <si>
    <t>VÁLVULA DE RETENÇÃO VERTICAL Ø 20MM (3/4") - FORNECIMENTO E INSTALAÇÃO</t>
  </si>
  <si>
    <t>VALVULA PE COM CRIVO BRONZE 1.1/4" - FORNECIMENTO E INSTALACAO</t>
  </si>
  <si>
    <t>REGISTRO DE GAVETA BRUTO, LATÃO, ROSCÁVEL, 1/2", FORNECIDO E INSTALADO EM RAMAL DE ÁGUA. AF_12/2014</t>
  </si>
  <si>
    <t>REGISTRO DE GAVETA BRUTO, LATÃO, ROSCÁVEL, 3/4", FORNECIDO E INSTALADO EM RAMAL DE ÁGUA. AF_12/2014</t>
  </si>
  <si>
    <t>CAIXA DE AREIA 40X40X40CM EM ALVENARIA - EXECUÇÃO</t>
  </si>
  <si>
    <t>FURO EM ALVENARIA PARA DIÂMETROS MENORES OU IGUAIS A 40 MM. AF_05/2015</t>
  </si>
  <si>
    <t>FURO EM ALVENARIA PARA DIÂMETROS MAIORES QUE 40 MM E MENORES OU IGUAIS A 75 MM. AF_05/2015</t>
  </si>
  <si>
    <t>FURO EM ALVENARIA PARA DIÂMETROS MAIORES QUE 75 MM. AF_05/2015</t>
  </si>
  <si>
    <t>FURO EM CONCRETO PARA DIÂMETROS MENORES OU IGUAIS A 40 MM. AF_05/2015</t>
  </si>
  <si>
    <t>FURO EM CONCRETO PARA DIÂMETROS MAIORES QUE 40 MM E MENORES OU IGUAIS A 75 MM. AF_05/2015</t>
  </si>
  <si>
    <t>FURO EM CONCRETO PARA DIÂMETROS MAIORES QUE 75 MM. AF_05/2015</t>
  </si>
  <si>
    <t>RASGO EM ALVENARIA PARA RAMAIS/ DISTRIBUIÇÃO COM DIAMETROS MENORES OU IGUAIS A 40 MM. AF_05/2015</t>
  </si>
  <si>
    <t>RASGO EM CONTRAPISO PARA RAMAIS/ DISTRIBUIÇÃO COM DIÂMETROS MENORES OU IGUAIS A 40 MM. AF_05/2015</t>
  </si>
  <si>
    <t>RASGO EM ALVENARIA PARA ELETRODUTOS COM DIAMETROS MENORES OU IGUAIS A 40 MM. AF_05/2015</t>
  </si>
  <si>
    <t>PASSANTE TIPO TUBO DE DIÂMETRO MENOR OU IGUAL A 40 MM, FIXADO EM LAJE. AF_05/2015</t>
  </si>
  <si>
    <t>PASSANTE TIPO TUBO DE DIÂMETRO MAIORES QUE 40 MM E MENORES OU IGUAIS A 75 MM, FIXADO EM LAJE. AF_05/2015</t>
  </si>
  <si>
    <t>CHUMBAMENTO LINEAR EM ALVENARIA PARA RAMAIS/DISTRIBUIÇÃO COM DIÂMETROS MENORES OU IGUAIS A 40 MM. AF_05/2015</t>
  </si>
  <si>
    <t>CHUMBAMENTO LINEAR EM ALVENARIA PARA RAMAIS/DISTRIBUIÇÃO COM DIÂMETROS MAIORES QUE 40 MM E MENORES OU IGUAIS A 75 MM. AF_05/2015</t>
  </si>
  <si>
    <t>CHUMBAMENTO PONTUAL DE ABERTURA EM LAJE COM PASSAGEM DE MAIS DE 1 TUBO DE  DIAMETRO EQUIVALENTE IGUAL À  50 MM. AF_05/2015</t>
  </si>
  <si>
    <t>CHUMBAMENTO PONTUAL EM PASSAGEM DE TUBO COM DIÂMETRO MENOR OU IGUAL A 40 MM. AF_05/2015</t>
  </si>
  <si>
    <t>CHUMBAMENTO PONTUAL EM PASSAGEM DE TUBO COM DIÂMETROS ENTRE 40 MM E 75 MM. AF_05/2015</t>
  </si>
  <si>
    <t>CHUMBAMENTO PONTUAL EM PASSAGEM DE TUBO COM DIÂMETRO MAIOR QUE 75 MM. AF_05/2015</t>
  </si>
  <si>
    <t>RASGO EM ALVENARIA PARA RAMAIS/ DISTRIBUIÇÃO COM DIÂMETROS MAIORES QUE 40 MM E MENORES OU IGUAIS A 75 MM. AF_05/2015</t>
  </si>
  <si>
    <t>INSTALACAO DE COMPRESSOR DE AR, POTENCIA &lt;= 5 CV</t>
  </si>
  <si>
    <t>INSTALACAO DE COMPRESSOR DE AR, POTENCIA &gt; 5 E &lt;= 10 CV</t>
  </si>
  <si>
    <t>INSTALACAO DE CONJ.MOTO BOMBA SUBMERSIVEL ATE 10 CV</t>
  </si>
  <si>
    <t>INSTALACAO DE CONJ.MOTO BOMBA SUBMERSIVEL DE 11 A 25 CV</t>
  </si>
  <si>
    <t>INSTALACAO DE CONJ.MOTO BOMBA SUBMERSIVEL DE 26 A 50 CV</t>
  </si>
  <si>
    <t>INSTALACAO DE CONJ.MOTO BOMBA SUBMERSIVEL DE 51 A 100 CV</t>
  </si>
  <si>
    <t>INSTALACAO DE CONJ.MOTO BOMBA VERTICAL POT &lt;= 100 CV</t>
  </si>
  <si>
    <t>INSTALACAO DE CONJ.MOTO BOMBA VERTICAL 100 &lt; POT &lt;= 200 CV</t>
  </si>
  <si>
    <t>INSTALACAO DE CONJ.MOTO BOMBA VERTICAL 200 &lt; POT &lt;= 300 CV</t>
  </si>
  <si>
    <t>INSTALACAO DE CONJ.MOTO BOMBA HORIZONTAL ATE 10 CV</t>
  </si>
  <si>
    <t>INSTALACAO DE CONJ.MOTO BOMBA HORIZONTAL DE 12,5 A 25 CV</t>
  </si>
  <si>
    <t>INSTALACAO DE CONJ.MOTO BOMBA HORIZONTAL DE 30 A 75 CV</t>
  </si>
  <si>
    <t>INSTALACAO DE CONJ.MOTO BOMBA HORIZONTAL DE 100 A 150 CV</t>
  </si>
  <si>
    <t>INSTALACAO DE CONJ.MOTO BOMBA SUBMERSO ATE 5 CV</t>
  </si>
  <si>
    <t>INSTALACAO DE CONJ.MOTO BOMBA SUBMERSO DE 6 A 25 CV</t>
  </si>
  <si>
    <t>INSTALACAO DE CONJ.MOTO BOMBA SUBMERSO DE 26 A 50 CV</t>
  </si>
  <si>
    <t>INSTALACAO DE CLORADOR</t>
  </si>
  <si>
    <t>LEITO FILTRANTE - ASSENTAMENTO DE BLOCOS LEOPOLD</t>
  </si>
  <si>
    <t>LEITO FILTRANTE - COLOCACAO DE LONA PLASTICA</t>
  </si>
  <si>
    <t>INSTALACAO DE BOMBA DOSADORA</t>
  </si>
  <si>
    <t>INSTALACAO DE AGITADOR</t>
  </si>
  <si>
    <t>INSTALACAO DE MISTURADOR VERTICAL</t>
  </si>
  <si>
    <t>VERTEDOR TRIANGULAR DE ALUMINIO</t>
  </si>
  <si>
    <t>LEITO FILTRANTE - COLOCACAO E APILOAMENTO DE TERRA NO FILTRO</t>
  </si>
  <si>
    <t>LEITO FILTRANTE - FORN.E ENCHIMENTO C/ BRITA NO. 4</t>
  </si>
  <si>
    <t>LEITO FILTRANTE - COLOCACAO DE AREIA NOS FILTROS</t>
  </si>
  <si>
    <t>LEITO FILTRANTE - COLOCACAO DE PEDREGULHOS NOS FILTROS</t>
  </si>
  <si>
    <t>LEITO FILTRANTE - COLOCACAO DE ANTRACITO NOS FILTROS</t>
  </si>
  <si>
    <t>KIT CAVALETE PVC COM REGISTRO 1/2" - FORNECIMENTO E INSTALAÇÃO</t>
  </si>
  <si>
    <t>KIT CAVALETE PVC COM REGISTRO 3/4" - FORNECIMENTO E INSTALACAO</t>
  </si>
  <si>
    <t>RAMAL PREDIAL EM TUBO PEAD 20MM - FORNECIMENTO, INSTALAÇÃO, ESCAVAÇÃO E REATERRO</t>
  </si>
  <si>
    <t>LIGACAO DA REDE 50MM AO RAMAL PREDIAL 1/2"</t>
  </si>
  <si>
    <t>LIGACAO DA REDE 75MM AO RAMAL PREDIAL 1/2"</t>
  </si>
  <si>
    <t>ESCAVACAO SUBMERSA COM DRAGA DE MANDIBULA</t>
  </si>
  <si>
    <t>DRAGAGEM (C/ ESCAVADEIRA DRAG LINE DE ARRASTE 140HP)</t>
  </si>
  <si>
    <t>LIMPEZA SUPERFICIAL DA CAMADA VEGETAL EM JAZIDA</t>
  </si>
  <si>
    <t>ESCAVACAO E CARGA MATERIAL 1A CATEGORIA, UTILIZANDO TRATOR DE ESTEIRAS DE 110 A 160HP COM LAMINA, PESO OPERACIONAL * 13T  E PA CARREGADEIRA COM 170 HP.</t>
  </si>
  <si>
    <t>ESCAVACAO, CARGA E TRANSPORTE DE  MATERIAL DE 1A CATEGORIA COM TRATOR SOBRE ESTEIRAS 347 HP E CACAMBA 6M3,  DMT 50 A 200M</t>
  </si>
  <si>
    <t>ESCAVACAO MECANICA DE MATERIAL 1A. CATEGORIA, PROVENIENTE DE CORTE DE SUBLEITO (C/TRATOR ESTEIRAS  160HP)</t>
  </si>
  <si>
    <t>CORTE E ATERRO COMPENSADO</t>
  </si>
  <si>
    <t>ESCAVACAO MECANICA DE VALA EM MATERIAL 2A. CATEGORIA DE 2,01 ATE 4,00 M DE PROFUNDIDADE COM UTILIZACAO DE ESCAVADEIRA HIDRAULICA</t>
  </si>
  <si>
    <t>ESCAVACAO MECANICA DE VALA EM MATERIAL 2A. CATEGORIA DE 4,01 ATE 6,00 M DE PROFUNDIDADE COM UTILIZACAO DE ESCAVADEIRA HIDRAULICA</t>
  </si>
  <si>
    <t>ESCAVAÇÃO MANUAL DE VALA/CAVA EM LODO, ENTRE 3 E 4,5M DE PROFUNDIDADE</t>
  </si>
  <si>
    <t>ATERRO MECANIZADO DE VALA COM RETROESCAVADEIRA (CAPACIDADE DA CAÇAMBA DA RETRO: 0,26 M³ / POTÊNCIA: 88 HP), LARGURA ATÉ 0,8 M, PROFUNDIDADE ATÉ 1,5 M, COM SOLO ARGILO-ARENOSO. AF_05/2016</t>
  </si>
  <si>
    <t>ATERRO MECANIZADO DE VALA COM RETROESCAVADEIRA (CAPACIDADE DA CAÇAMBA DA RETRO: 0,26 M³ / POTÊNCIA: 88 HP), LARGURA ATÉ 0,8 M, PROFUNDIDADE DE 1,5 A 3,0 M, COM SOLO ARGILO-ARENOSO. AF_05/2016</t>
  </si>
  <si>
    <t>ATERRO MECANIZADO DE VALA COM RETROESCAVADEIRA (CAPACIDADE DA CAÇAMBA DA RETRO: 0,26 M³ / POTÊNCIA: 88 HP), LARGURA ATÉ 0,8 M, PROFUNDIDADE ATÉ 1,5 M, COM AREIA PARA ATERRO. AF_05/2016</t>
  </si>
  <si>
    <t>ATERRO MECANIZADO DE VALA COM RETROESCAVADEIRA (CAPACIDADE DA CAÇAMBA DA RETRO: 0,26 M³ / POTÊNCIA: 88 HP), LARGURA ATÉ 0,8 M, PROFUNDIDADE DE 1,5 A 3,0 M, COM AREIA PARA ATERRO. AF_05/2016</t>
  </si>
  <si>
    <t>ATERRO MANUAL DE VALAS COM AREIA PARA ATERRO E COMPACTAÇÃO MECANIZADA. AF_05/2016</t>
  </si>
  <si>
    <t>UMEDECIMENTO DE MATERIAL PARA FECHAMENTO DE VALAS.</t>
  </si>
  <si>
    <t>REATERRO MANUAL DE VALAS COM COMPACTAÇÃO MECANIZADA. AF_04/2016</t>
  </si>
  <si>
    <t>TXKM</t>
  </si>
  <si>
    <t>TRANSPORTE COMERCIAL COM CAMINHAO CARROCERIA 9 T, RODOVIA PAVIMENTADA</t>
  </si>
  <si>
    <t>CARGA, MANOBRAS E DESCARGA DE BRITA PARA TRATAMENTOS SUPERFICIAIS, COM CAMINHAO BASCULANTE 6 M3</t>
  </si>
  <si>
    <t>CARGA, MANOBRAS E DESCARGA DE MISTURA BETUMINOSA A FRIO, COM CAMINHAO BASCULANTE 6 M3</t>
  </si>
  <si>
    <t>M3XKM</t>
  </si>
  <si>
    <t>CARGA, MANOBRAS E DESCARGA DE BRITA PARA TRATAMENTOS SUPERFICIAIS, COM CAMINHAO BASCULANTE 6 M3, DESCARGA EM DISTRIBUIDOR</t>
  </si>
  <si>
    <t>CARGA MANUAL DE ENTULHO EM CAMINHAO BASCULANTE 6 M3</t>
  </si>
  <si>
    <t>CARGA E DESCARGA MECANIZADAS DE ENTULHO EM CAMINHAO BASCULANTE 6 M3</t>
  </si>
  <si>
    <t>TRANSPORTE COMERCIAL DE BRITA</t>
  </si>
  <si>
    <t>TRANSPORTE DE PAVIMENTACAO REMOVIDA (RODOVIAS NAO URBANAS)</t>
  </si>
  <si>
    <t>FORNECIMENTO E LANCAMENTO DE BRITA N. 4</t>
  </si>
  <si>
    <t>FORNECIMENTO E ASSENTAMENTO DE BRITA 2-DRENOS E FILTROS   MM</t>
  </si>
  <si>
    <t>COMPACTACAO MECANICA, SEM CONTROLE DO GC (C/COMPACTADOR PLACA 400 KG)</t>
  </si>
  <si>
    <t>ALVENARIA EM TIJOLO CERAMICO MACICO 5X10X20CM 1 VEZ (ESPESSURA 20CM), ASSENTADO COM ARGAMASSA TRACO 1:2:8 (CIMENTO, CAL E AREIA)</t>
  </si>
  <si>
    <t>COBOGO CERAMICO (ELEMENTO VAZADO), 9X20X20CM, ASSENTADO COM ARGAMASSA TRACO 1:4 DE CIMENTO E AREIA</t>
  </si>
  <si>
    <t>RETIRADA DE DIVISORIAS EM CHAPAS DE MADEIRA, COM MONTANTES METALICOS</t>
  </si>
  <si>
    <t>DIVISORIA EM MADEIRA COMPENSADA RESINADA ESPESSURA 6MM, ESTRUTURADA EM MADEIRA DE LEI 3"X3"</t>
  </si>
  <si>
    <t>DIVISORIA EM GRANITO BRANCO POLIDO, ESP = 3CM, ASSENTADO COM ARGAMASSA TRACO 1:4, ARREMATE EM CIMENTO BRANCO, EXCLUSIVE FERRAGENS</t>
  </si>
  <si>
    <t>REJUNTAMENTO PAVIMENTACAO PARALELEPIPEDO BETUME CASCALH INCL MATERIAIS</t>
  </si>
  <si>
    <t>RECOMPOSICAO DE REVESTIMENTO PRIMARIO MEDIDO P/ VOLUME COMPACTADO</t>
  </si>
  <si>
    <t>PINTURA DE LIGACAO COM EMULSAO RR-1C</t>
  </si>
  <si>
    <t>PINTURA DE LIGACAO COM EMULSAO RR-2C</t>
  </si>
  <si>
    <t>CONTENCAO LATERAL COM SOLO LOCAL PARA PAVIMENTO POLIEDRICO</t>
  </si>
  <si>
    <t>CORTE E PREPARO DE CORDAO DE PEDRA PARA PAVIMENTO POLIEDRICO</t>
  </si>
  <si>
    <t>CORTE E PREPARO DE PEDRA PARA PAVIMENTO POLIEDRICO</t>
  </si>
  <si>
    <t>DESMONTE MANUAL DE PEDRA PARA PAVIMENTO POLIEDRICO</t>
  </si>
  <si>
    <t>CAPA SELANTE COMPREENDENDO APLICAÇÃO DE ASFALTO NA PROPORÇÃO DE 0,7 A 1,5L / M2, DISTRIBUIÇÃO DE AGREGADOS DE 5 A 15KG/M2 E COMPACTAÇÃO COM ROLO - COM USO DA EMULSAO RR-2C, INCLUSO APLICACAO E COMPACTACAO</t>
  </si>
  <si>
    <t>EXECUÇÃO DE PAVIMENTO EM PISO INTERTRAVADO, COM BLOCO PISOGRAMA DE 35 X 25 CM, ESPESSURA 6 CM. AF_12/2015</t>
  </si>
  <si>
    <t>EXECUÇÃO DE PAVIMENTO EM PISO INTERTRAVADO, COM BLOCO PISOGRAMA DE 35 X 25 CM, ESPESSURA 8 CM. AF_12/2015</t>
  </si>
  <si>
    <t>EXECUÇÃO DE PAVIMENTO EM PISO INTERTRAVADO, COM BLOCO SEXTAVADO DE 25 X 25 CM, ESPESSURA 6 CM. AF_12/2015</t>
  </si>
  <si>
    <t>EXECUÇÃO DE PAVIMENTO EM PISO INTERTRAVADO, COM BLOCO SEXTAVADO DE 25 X 25 CM, ESPESSURA 8 CM. AF_12/2015</t>
  </si>
  <si>
    <t>EXECUÇÃO DE PAVIMENTO EM PISO INTERTRAVADO, COM BLOCO SEXTAVADO DE 25 X 25 CM, ESPESSURA 10 CM. AF_12/2015</t>
  </si>
  <si>
    <t>EXECUÇÃO DE VIA EM PISO INTERTRAVADO, COM BLOCO RETANGULAR COR NATURAL DE 20 X 10 CM, ESPESSURA 8 CM. AF_12/2015</t>
  </si>
  <si>
    <t>EXECUÇÃO DE VIA EM PISO INTERTRAVADO, COM BLOCO RETANGULAR DE 20 X 10 CM, ESPESSURA 10 CM. AF_12/2015</t>
  </si>
  <si>
    <t>EXECUÇÃO DE VIA EM PISO INTERTRAVADO, COM BLOCO RETANGULAR COLORIDO DE 20 X 10 CM, ESPESSURA 8 CM. AF_12/2015</t>
  </si>
  <si>
    <t>CAIACAO EM MEIO FIO</t>
  </si>
  <si>
    <t>BARREIRA DUPLA PRE-MOL INTER CONCRETO ARMADO 0,15X0,65X0,77M FCK=25MPA ACO CA-50 INCL FERROS DE LIGACAO E MATERIAIS.</t>
  </si>
  <si>
    <t>USINAGEM DE CBUQ COM CAP 50/70, PARA CAPA DE ROLAMENTO</t>
  </si>
  <si>
    <t>USINAGEM DE CBUQ COM CAP 50/70, PARA BINDER</t>
  </si>
  <si>
    <t>PINTURA DE SUPERFICIE C/TINTA GRAFITE</t>
  </si>
  <si>
    <t>EMASSAMENTO COM MASSA A OLEO, UMA DEMAO</t>
  </si>
  <si>
    <t>EMASSAMENTO COM MASSA A OLEO, DUAS DEMAOS</t>
  </si>
  <si>
    <t>EMASSAMENTO COM MASSA EPOXI, 2 DEMAOS</t>
  </si>
  <si>
    <t>PINTURA COM TINTA IMPERMEAVEL MINERAL EM PO, DUAS DEMAOS</t>
  </si>
  <si>
    <t>APLICAÇÃO MANUAL DE FUNDO SELADOR ACRÍLICO EM SUPERFÍCIES EXTERNAS DE SACADA DE EDIFÍCIOS DE MÚLTIPLOS PAVIMENTOS. AF_06/2014</t>
  </si>
  <si>
    <t>APLICAÇÃO MANUAL DE FUNDO SELADOR ACRÍLICO EM SUPERFÍCIES INTERNAS DA SACADA DE EDIFÍCIOS DE MÚLTIPLOS PAVIMENTOS. AF_06/2014</t>
  </si>
  <si>
    <t>APLICAÇÃO MANUAL DE PINTURA COM TINTA TEXTURIZADA ACRÍLICA EM PAREDES EXTERNAS DE CASAS, UMA COR. AF_06/2014</t>
  </si>
  <si>
    <t>APLICAÇÃO MANUAL DE PINTURA COM TINTA TEXTURIZADA ACRÍLICA EM PAREDES EXTERNAS DE CASAS, DUAS CORES. AF_06/2014</t>
  </si>
  <si>
    <t>APLICAÇÃO MANUAL DE PINTURA COM TINTA TEXTURIZADA ACRÍLICA EM MOLDURAS DE EPS, PRÉ-FABRICADOS, OU OUTROS. AF_06/2014</t>
  </si>
  <si>
    <t>APLICAÇÃO DE FUNDO SELADOR LÁTEX PVA EM TETO, UMA DEMÃO. AF_06/2014</t>
  </si>
  <si>
    <t>APLICAÇÃO DE FUNDO SELADOR LÁTEX PVA EM PAREDES, UMA DEMÃO. AF_06/2014</t>
  </si>
  <si>
    <t>APLICAÇÃO DE FUNDO SELADOR ACRÍLICO EM TETO, UMA DEMÃO. AF_06/2014</t>
  </si>
  <si>
    <t>APLICAÇÃO DE FUNDO SELADOR ACRÍLICO EM PAREDES, UMA DEMÃO. AF_06/2014</t>
  </si>
  <si>
    <t>APLICAÇÃO MANUAL DE PINTURA COM TINTA LÁTEX PVA EM TETO, DUAS DEMÃOS. AF_06/2014</t>
  </si>
  <si>
    <t>APLICAÇÃO MANUAL DE PINTURA COM TINTA LÁTEX ACRÍLICA EM PAREDES, DUAS DEMÃOS. AF_06/2014</t>
  </si>
  <si>
    <t>APLICAÇÃO E LIXAMENTO DE MASSA LÁTEX EM TETO, UMA DEMÃO. AF_06/2014</t>
  </si>
  <si>
    <t>APLICAÇÃO E LIXAMENTO DE MASSA LÁTEX EM PAREDES, UMA DEMÃO. AF_06/2014</t>
  </si>
  <si>
    <t>APLICAÇÃO E LIXAMENTO DE MASSA LÁTEX EM TETO, DUAS DEMÃOS. AF_06/2014</t>
  </si>
  <si>
    <t>TEXTURA ACRÍLICA, APLICAÇÃO MANUAL EM PAREDE, UMA DEMÃO. AF_09/2016</t>
  </si>
  <si>
    <t>TEXTURA ACRÍLICA, APLICAÇÃO MANUAL EM TETO, UMA DEMÃO. AF_09/2016</t>
  </si>
  <si>
    <t>PINTURA EPOXI, DUAS DEMAOS</t>
  </si>
  <si>
    <t>PINTURA COM TINTA A BASE DE BORRACHA CLORADA, 2 DEMAOS</t>
  </si>
  <si>
    <t>PINTURA EPOXI, TRES DEMAOS</t>
  </si>
  <si>
    <t>PINTURA EPOXI INCLUSO EMASSAMENTO E FUNDO PREPARADOR</t>
  </si>
  <si>
    <t>TRATAMENTO EM  CONCRETO COM ESTUQUE E LIXAMENTO</t>
  </si>
  <si>
    <t>PINTURA VERNIZ POLIURETANO BRILHANTE EM MADEIRA, TRES DEMAOS</t>
  </si>
  <si>
    <t>PINTURA EM VERNIZ SINTETICO BRILHANTE EM MADEIRA, TRES DEMAOS</t>
  </si>
  <si>
    <t>VERNIZ SINTETICO EM MADEIRA, DUAS DEMAOS</t>
  </si>
  <si>
    <t>PINTURA ESMALTE ACETINADO EM MADEIRA, DUAS DEMAOS</t>
  </si>
  <si>
    <t>PINTURA ESMALTE FOSCO PARA MADEIRA, DUAS DEMAOS, SOBRE FUNDO NIVELADOR BRANCO</t>
  </si>
  <si>
    <t>PINTURA A OLEO, 1 DEMAO</t>
  </si>
  <si>
    <t>PINTURA A OLEO, 2 DEMAOS</t>
  </si>
  <si>
    <t>PINTURA COM VERNIZ POLIURETANO, 2 DEMAOS</t>
  </si>
  <si>
    <t>PINTURA A OLEO, 3 DEMAOS</t>
  </si>
  <si>
    <t>VERNIZ SINTETICO BRILHANTE, 2 DEMAOS</t>
  </si>
  <si>
    <t>FUNDO SINTETICO NIVELADOR BRANCO</t>
  </si>
  <si>
    <t>PINTURA ESMALTE FOSCO EM MADEIRA, DUAS DEMAOS</t>
  </si>
  <si>
    <t>PINTURA IMUNIZANTE PARA MADEIRA, DUAS DEMAOS</t>
  </si>
  <si>
    <t>FUNDO PREPARADOR PRIMER A BASE DE EPOXI, PARA ESTRUTURA METALICA, UMA DEMAO, ESPESSURA DE 25 MICRA.</t>
  </si>
  <si>
    <t>PINTURA ESMALTE ALTO BRILHO, DUAS DEMAOS, SOBRE SUPERFICIE METALICA</t>
  </si>
  <si>
    <t>PINTURA ESMALTE ACETINADO, DUAS DEMAOS, SOBRE SUPERFICIE METALICA</t>
  </si>
  <si>
    <t>PINTURA ESMALTE FOSCO, DUAS DEMAOS, SOBRE SUPERFICIE METALICA</t>
  </si>
  <si>
    <t>FUNDO ANTICORROSIVO A BASE DE OXIDO DE FERRO (ZARCAO), DUAS DEMAOS</t>
  </si>
  <si>
    <t>FUNDO ANTICORROSIVO A BASE DE OXIDO DE FERRO (ZARCAO), UMA DEMAO</t>
  </si>
  <si>
    <t>PINTURA A OLEO BRILHANTE SOBRE SUPERFICIE METALICA, UMA DEMAO INCLUSO UMA DEMAO DE FUNDO ANTICORROSIVO</t>
  </si>
  <si>
    <t>PINTURA COM TINTA PROTETORA ACABAMENTO ALUMINIO, TRES DEMAOS</t>
  </si>
  <si>
    <t>FUNDO PREPARADOR PRIMER SINTETICO, PARA ESTRUTURA METALICA, UMA DEMÃO, ESPESSURA DE 25 MICRA</t>
  </si>
  <si>
    <t>PINTURA ACRILICA DE FAIXAS DE DEMARCACAO EM QUADRA POLIESPORTIVA, 5 CM DE LARGURA</t>
  </si>
  <si>
    <t>PINTURA HIDROFUGANTE COM SILICONE SOBRE PISO CIMENTADO, UMA DEMAO</t>
  </si>
  <si>
    <t>PINTURA ACRILICA EM PISO CIMENTADO DUAS DEMAOS</t>
  </si>
  <si>
    <t>ML</t>
  </si>
  <si>
    <t>PINTURA ACRILICA EM PISO CIMENTADO, TRES DEMAOS</t>
  </si>
  <si>
    <t>PINTURA ACRILICA PARA SINALIZAÇÃO HORIZONTAL EM PISO CIMENTADO</t>
  </si>
  <si>
    <t>POLIMENTO E ENCERAMENTO DE PISO EM MADEIRA</t>
  </si>
  <si>
    <t>PINTURA PARA TELHAS DE ALUMINIO COM TINTA ESMALTE AUTOMOTIVA</t>
  </si>
  <si>
    <t>PISO EM TACO DE MADEIRA 7X21CM, FIXADO COM COLA BASE DE PVA</t>
  </si>
  <si>
    <t>PISO EM PEDRA SÃO TOME ASSENTADO SOBRE ARGAMASSA 1:3 (CIMENTO E AREIA) REJUNTADO COM CIMENTO BRANCO</t>
  </si>
  <si>
    <t>PISO EM PEDRA ARDOSIA ASSENTADO SOBRE ARGAMASSA COLANTE REJUNTADO COM CIMENTO COMUM</t>
  </si>
  <si>
    <t>PISO EM PEDRA PORTUGUESA ASSENTADO SOBRE BASE DE AREIA, REJUNTADO COM CIMENTO COMUM</t>
  </si>
  <si>
    <t>PISO DE BORRACHA FRISADO, ESPESSURA 7MM, ASSENTADO COM ARGAMASSA TRACO 1:3 (CIMENTO E AREIA)</t>
  </si>
  <si>
    <t>PISO DE BORRACHA PASTILHADO, ESPESSURA 7MM, FIXADO COM COLA</t>
  </si>
  <si>
    <t>PISO DE BORRACHA CANELADA, ESPESSURA 3,5MM, FIXADO COM COLA</t>
  </si>
  <si>
    <t>ASSENTAMENTO DE PISO DE BORRACHA PASTILHADA FIXADO COM COLA</t>
  </si>
  <si>
    <t>APLICACAO DE TINTA A BASE DE EPOXI SOBRE PISO</t>
  </si>
  <si>
    <t>RODAPE EM MADEIRA, ALTURA 7CM, FIXADO EM PECAS DE MADEIRA</t>
  </si>
  <si>
    <t>RODAPE EM MADEIRA, ALTURA 7CM, FIXADO COM COLA</t>
  </si>
  <si>
    <t>RODAPE EM MARMORITE, ALTURA 10CM</t>
  </si>
  <si>
    <t>RODAPE EM ARDOSIA ASSENTADO COM ARGAMASSA TRACO 1:4 (CIMENTO E AREIA) ALTURA 10CM</t>
  </si>
  <si>
    <t>CONTRAPISO EM ARGAMASSA TRAÇO 1:4 (CIMENTO E AREIA), PREPARO MECÂNICO COM BETONEIRA 400 L, APLICADO EM ÁREAS SECAS SOBRE LAJE, NÃO ADERIDO, ESPESSURA 4CM. AF_06/2014</t>
  </si>
  <si>
    <t>CONTRAPISO EM ARGAMASSA TRAÇO 1:4 (CIMENTO E AREIA), PREPARO MECÂNICO COM BETONEIRA 400 L, APLICADO EM ÁREAS SECAS SOBRE LAJE, NÃO ADERIDO, ESPESSURA 5CM. AF_06/2014</t>
  </si>
  <si>
    <t>CONTRAPISO EM ARGAMASSA TRAÇO 1:4 (CIMENTO E AREIA), PREPARO MECÂNICO COM BETONEIRA 400 L, APLICADO EM ÁREAS SECAS SOBRE LAJE, NÃO ADERIDO, ESPESSURA 6CM. AF_06/2014</t>
  </si>
  <si>
    <t>CONTRAPISO AUTONIVELANTE, APLICADO SOBRE LAJE, NÃO ADERIDO, ESPESSURA 3CM. AF_06/2014</t>
  </si>
  <si>
    <t>CONTRAPISO AUTONIVELANTE, APLICADO SOBRE LAJE, NÃO ADERIDO, ESPESSURA 4CM. AF_06/2014</t>
  </si>
  <si>
    <t>CONTRAPISO AUTONIVELANTE, APLICADO SOBRE LAJE, NÃO ADERIDO, ESPESSURA 5CM. AF_06/2014</t>
  </si>
  <si>
    <t>CONTRAPISO AUTONIVELANTE, APLICADO SOBRE LAJE, ADERIDO, ESPESSURA 2CM. AF_06/2014</t>
  </si>
  <si>
    <t>CONTRAPISO AUTONIVELANTE, APLICADO SOBRE LAJE, ADERIDO, ESPESSURA 3CM. AF_06/2014</t>
  </si>
  <si>
    <t>CONTRAPISO AUTONIVELANTE, APLICADO SOBRE LAJE, ADERIDO, ESPESSURA 4CM. AF_06/2014</t>
  </si>
  <si>
    <t>CONTRAPISO ACÚSTICO EM ARGAMASSA TRAÇO 1:4 (CIMENTO E AREIA), PREPARO MECÂNICO COM BETONEIRA 400L, APLICADO EM ÁREAS SECAS MENORES QUE 15M2, ESPESSURA 5CM. AF_10/2014</t>
  </si>
  <si>
    <t>CONTRAPISO ACÚSTICO EM ARGAMASSA TRAÇO 1:4 (CIMENTO E AREIA), PREPARO MECÂNICO COM BETONEIRA 400L, APLICADO EM ÁREAS SECAS MENORES QUE 15M2, ESPESSURA 6CM. AF_10/2014</t>
  </si>
  <si>
    <t>CONTRAPISO ACÚSTICO EM ARGAMASSA TRAÇO 1:4 (CIMENTO E AREIA), PREPARO MECÂNICO COM BETONEIRA 400L, APLICADO EM ÁREAS SECAS MENORES QUE 15M2, ESPESSURA 7CM. AF_10/2014</t>
  </si>
  <si>
    <t>CONTRAPISO ACÚSTICO EM ARGAMASSA TRAÇO 1:4 (CIMENTO E AREIA), PREPARO MECÂNICO COM BETONEIRA 400L, APLICADO EM ÁREAS SECAS MAIORES QUE 15M2, ESPESSURA 5CM. AF_10/2014</t>
  </si>
  <si>
    <t>CONTRAPISO ACÚSTICO EM ARGAMASSA TRAÇO 1:4 (CIMENTO E AREIA), PREPARO MECÂNICO COM BETONEIRA 400L, APLICADO EM ÁREAS SECAS MAIORES QUE 15M2, ESPESSURA 6CM. AF_10/2014</t>
  </si>
  <si>
    <t>CONTRAPISO ACÚSTICO EM ARGAMASSA TRAÇO 1:4 (CIMENTO E AREIA), PREPARO MECÂNICO COM BETONEIRA 400L, APLICADO EM ÁREAS SECAS MAIORES QUE 15M2, ESPESSURA 7CM. AF_10/2014</t>
  </si>
  <si>
    <t>RODAPE BORRACHA LISO, ALTURA = 7CM, ESPESSURA = 2 MM, PARA ARGAMASSA</t>
  </si>
  <si>
    <t>CHAPISCO APLICADO EM ALVENARIAS E ESTRUTURAS DE CONCRETO INTERNAS, COM ROLO PARA TEXTURA ACRÍLICA.  ARGAMASSA TRAÇO 1:4 E EMULSÃO POLIMÉRICA (ADESIVO) COM PREPARO MANUAL. AF_06/2014</t>
  </si>
  <si>
    <t>CHAPISCO APLICADO EM ALVENARIAS E ESTRUTURAS DE CONCRETO INTERNAS, COM ROLO PARA TEXTURA ACRÍLICA.  ARGAMASSA TRAÇO 1:4 E EMULSÃO POLIMÉRICA (ADESIVO) COM PREPARO EM BETONEIRA 400L. AF_06/2014</t>
  </si>
  <si>
    <t>CHAPISCO APLICADO EM ALVENARIAS E ESTRUTURAS DE CONCRETO INTERNAS, COM ROLO PARA TEXTURA ACRÍLICA.  ARGAMASSA INDUSTRIALIZADA COM PREPARO EM MISTURADOR 300 KG. AF_06/2014</t>
  </si>
  <si>
    <t>CHAPISCO APLICADO EM ALVENARIA (SEM PRESENÇA DE VÃOS) E ESTRUTURAS DE CONCRETO DE FACHADA, COM ROLO PARA TEXTURA ACRÍLICA.  ARGAMASSA TRAÇO 1:4 E EMULSÃO POLIMÉRICA (ADESIVO) COM PREPARO MANUAL. AF_06/2014</t>
  </si>
  <si>
    <t>CHAPISCO APLICADO EM ALVENARIA (SEM PRESENÇA DE VÃOS) E ESTRUTURAS DE CONCRETO DE FACHADA, COM COLHER DE PEDREIRO.  ARGAMASSA TRAÇO 1:3 COM PREPARO MANUAL. AF_06/2014</t>
  </si>
  <si>
    <t>CHAPISCO APLICADO EM ALVENARIA (SEM PRESENÇA DE VÃOS) E ESTRUTURAS DE CONCRETO DE FACHADA, COM COLHER DE PEDREIRO.  ARGAMASSA TRAÇO 1:3 COM PREPARO EM BETONEIRA 400L. AF_06/2014</t>
  </si>
  <si>
    <t>CHAPISCO APLICADO EM ALVENARIA (SEM PRESENÇA DE VÃOS) E ESTRUTURAS DE CONCRETO DE FACHADA, COM EQUIPAMENTO DE PROJEÇÃO.  ARGAMASSA TRAÇO 1:3 COM PREPARO MANUAL. AF_06/2014</t>
  </si>
  <si>
    <t>CHAPISCO APLICADO EM ALVENARIA (SEM PRESENÇA DE VÃOS) E ESTRUTURAS DE CONCRETO DE FACHADA, COM EQUIPAMENTO DE PROJEÇÃO.  ARGAMASSA TRAÇO 1:3 COM PREPARO EM BETONEIRA 400 L. AF_06/2014</t>
  </si>
  <si>
    <t>CHAPISCO APLICADO EM ALVENARIA (COM PRESENÇA DE VÃOS) E ESTRUTURAS DE CONCRETO DE FACHADA, COM ROLO PARA TEXTURA ACRÍLICA.  ARGAMASSA TRAÇO 1:4 E EMULSÃO POLIMÉRICA (ADESIVO) COM PREPARO MANUAL. AF_06/2014</t>
  </si>
  <si>
    <t>CHAPISCO APLICADO EM ALVENARIA (COM PRESENÇA DE VÃOS) E ESTRUTURAS DE CONCRETO DE FACHADA, COM COLHER DE PEDREIRO.  ARGAMASSA TRAÇO 1:3 COM PREPARO MANUAL. AF_06/2014</t>
  </si>
  <si>
    <t>CHAPISCO APLICADO EM ALVENARIA (COM PRESENÇA DE VÃOS) E ESTRUTURAS DE CONCRETO DE FACHADA, COM COLHER DE PEDREIRO.  ARGAMASSA TRAÇO 1:3 COM PREPARO EM BETONEIRA 400L. AF_06/2014</t>
  </si>
  <si>
    <t>CHAPISCO APLICADO EM ALVENARIA (COM PRESENÇA DE VÃOS) E ESTRUTURAS DE CONCRETO DE FACHADA, COM EQUIPAMENTO DE PROJEÇÃO.  ARGAMASSA TRAÇO 1:3 COM PREPARO MANUAL. AF_06/2014</t>
  </si>
  <si>
    <t>CHAPISCO APLICADO EM ALVENARIA (COM PRESENÇA DE VÃOS) E ESTRUTURAS DE CONCRETO DE FACHADA, COM EQUIPAMENTO DE PROJEÇÃO.  ARGAMASSA TRAÇO 1:3 COM PREPARO EM BETONEIRA 400 L. AF_06/2014</t>
  </si>
  <si>
    <t>BARRA LISA TRACO 1:3 (CIMENTO E AREIA MEDIA), ESPESSURA 1,5CM, PREPARO MANUAL DA ARGAMASSA</t>
  </si>
  <si>
    <t>BARRA LISA TRACO 1:3 (CIMENTO E AREIA MEDIA), ESPESSURA 1,0CM, PREPARO MANUAL DA ARGAMASSA</t>
  </si>
  <si>
    <t>BARRA LISA TRACO 1:4 (CIMENTO E AREIA MEDIA), ESPESSURA 2,0CM, PREPARO MANUAL DA ARGAMASSA</t>
  </si>
  <si>
    <t>BARRA LISA TRACO 1:3 (CIMENTO E AREIA MEDIA), ESPESSURA 0,5CM, PREPARO MANUAL DA ARGAMASSA</t>
  </si>
  <si>
    <t>APLICAÇÃO DE GESSO PROJETADO COM EQUIPAMENTO DE PROJEÇÃO EM PAREDES DE AMBIENTES DE ÁREA MENOR QUE 5M², SARRAFEADO (COM TALISCAS), ESPESSURA DE 1,0CM. AF_06/2014</t>
  </si>
  <si>
    <t>APLICAÇÃO DE GESSO PROJETADO COM EQUIPAMENTO DE PROJEÇÃO EM PAREDES DE AMBIENTES DE ÁREA MENOR QUE 5M², SARRAFEADO (COM TALISCAS), ESPESSURA DE 1,5CM. AF_06/2014</t>
  </si>
  <si>
    <t>APICOAMENTO MANUAL DE SUPERFICIE DE CONCRETO</t>
  </si>
  <si>
    <t>REVESTIMENTO CERÂMICO PARA PAREDES EXTERNAS EM PASTILHAS DE PORCELANA 5 X 5 CM (PLACAS DE 30 X 30 CM), ALINHADAS A PRUMO, APLICADO EM PANOS COM VÃOS. AF_06/2014</t>
  </si>
  <si>
    <t>REVESTIMENTO CERÂMICO PARA PAREDES EXTERNAS EM PASTILHAS DE PORCELANA 5 X 5 CM (PLACAS DE 30 X 30 CM), ALINHADAS A PRUMO, APLICADO EM PANOS SEM VÃOS. AF_06/2014</t>
  </si>
  <si>
    <t>ASSENTAMENTO DE PEITORIL COM ARGAMASSA DE CIMENTO COLANTE</t>
  </si>
  <si>
    <t>CORRIMAO EM MARMORITE, LARGURA 15CM</t>
  </si>
  <si>
    <t>ISOLAMENTO TERMICO COM MANTA DE LA DE VIDRO, ESPESSURA 2,5CM</t>
  </si>
  <si>
    <t>REPARO/COLAGEM DE ESTRUTURAS DE CONCRETO COM ADESIVO ESTRUTURAL A BASE DE EPOXI, E=2 MM</t>
  </si>
  <si>
    <t>ESTUCAMENTO, PARA QUALQUER REVESTIMENTO, EM TETO DO SISTEMA DE PAREDES DE CONCRETO. AF_06/2015</t>
  </si>
  <si>
    <t>ARGAMASSA PARA REVESTIMENTO DECORATIVO MONOCAMADA (MONOCAPA), MISTURA E PROJEÇÃO DE 2 M3/H DE ARGAMASSA. AF_06/2014</t>
  </si>
  <si>
    <t>ARGAMASSA INDUSTRIALIZADA PARA REVESTIMENTOS, MISTURA E PROJEÇÃO DE 2 M³/H DE ARGAMASSA. AF_06/2014</t>
  </si>
  <si>
    <t>PENEIRAMENTO DE AREIA COM PENEIRA ELÉTRICA. AF_11/2015</t>
  </si>
  <si>
    <t>PENEIRAMENTO DE AREIA COM PENEIRA MANUAL. AF_11/2015</t>
  </si>
  <si>
    <t>ENSACAMENTO DE AREIA. AF_11/2015</t>
  </si>
  <si>
    <t>RASPAGEM / CALAFETACAO TACOS MADEIRA 1 DEMAO CERA</t>
  </si>
  <si>
    <t>ENCERAMENTO MANUAL EM MADEIRA - 3 DEMAOS</t>
  </si>
  <si>
    <t>PERFURACAO DE POCO COM PERFURATRIZ PNEUMATICA</t>
  </si>
  <si>
    <t>PERFURACAO DE POCO COM PERFURATRIZ A PERCUSSAO</t>
  </si>
  <si>
    <t>REVESTIMENTO DE POCOS C/ TUBOS DE CONCRETO</t>
  </si>
  <si>
    <t>ABRACADEIRA P/POCOS PROFUNDOS</t>
  </si>
  <si>
    <t>CONCRETO CICLOPICO FCK=10MPA 30% PEDRA DE MAO INCLUSIVE LANCAMENTO</t>
  </si>
  <si>
    <t>MÃO FRANCESA EM BARRA DE FERRO CHATO RETANGULAR 2" X 1/4", REFORÇADA, 40 X 30 CM</t>
  </si>
  <si>
    <t>MÃO FRANCESA EM BARRA DE FERRO CHATO RETANGULAR 2" X 1/4", REFORÇADA, 30 X 25 CM</t>
  </si>
  <si>
    <t>PLACA ESMALTADA PARA IDENTIFICAÇÃO NR DE RUA, DIMENSÕES 45X25CM</t>
  </si>
  <si>
    <t>CAPINA E LIMPEZA MANUAL DE TERRENO</t>
  </si>
  <si>
    <t>CORTE DE CAPOEIRA FINA A FOICE</t>
  </si>
  <si>
    <t>PREPARO MANUAL DE TERRENO S/ RASPAGEM SUPERFICIAL</t>
  </si>
  <si>
    <t>SINALIZACAO DE TRANSITO - NOTURNA</t>
  </si>
  <si>
    <t>PASSADICOS COM TABUAS DE MADEIRA PARA PEDESTRES</t>
  </si>
  <si>
    <t>PASSADICOS COM TABUAS DE MADEIRA PARA VEICULOS</t>
  </si>
  <si>
    <t>REMOCAO DE VIDRO COMUM</t>
  </si>
  <si>
    <t>ISOLAMENTO DE OBRA COM TELA PLASTICA COM MALHA DE 5MM</t>
  </si>
  <si>
    <t>CERCA COM MOUROES DE MADEIRA ROLICA, DIAMETRO 11CM, ESPACAMENTO DE 2M, ALTURA LIVRE DE 1M, CRAVADOS 0,5M, COM 5 FIOS DE ARAME FARPADO Nº 14 CLASSE 250</t>
  </si>
  <si>
    <t>CERCA COM MOUROES DE CONCRETO, RETO, ESPACAMENTO DE 3M, CRAVADOS 0,5M, COM 4 FIOS DE ARAME FARPADO Nº 14 CLASSE 250</t>
  </si>
  <si>
    <t>GRADE EM MADEIRA PARA PROTECAO DE MUDAS DE ARVORES</t>
  </si>
  <si>
    <t>PLANTIO DE GRAMA SAO CARLOS EM LEIVAS</t>
  </si>
  <si>
    <t>PLANTIO DE GRAMA ESMERALDA EM ROLO</t>
  </si>
  <si>
    <t>RETIRADA DE GRAMA EM PLACAS</t>
  </si>
  <si>
    <t>PODA E LIMPEZA DE ARBUSTO TIPO CERCA VIVA</t>
  </si>
  <si>
    <t>AJUDANTE DE ARMADOR COM ENCARGOS COMPLEMENTARES</t>
  </si>
  <si>
    <t>AJUDANTE DE CARPINTEIRO COM ENCARGOS COMPLEMENTARES</t>
  </si>
  <si>
    <t>AJUDANTE DE ESTRUTURA METÁLICA COM ENCARGOS COMPLEMENTARES</t>
  </si>
  <si>
    <t>AJUDANTE DE OPERAÇÃO EM GERAL COM ENCARGOS COMPLEMENTARES</t>
  </si>
  <si>
    <t>AJUDANTE DE PEDREIRO COM ENCARGOS COMPLEMENTARES</t>
  </si>
  <si>
    <t>AJUDANTE ESPECIALIZADO COM ENCARGOS COMPLEMENTARES</t>
  </si>
  <si>
    <t>ARMADOR COM ENCARGOS COMPLEMENTARES</t>
  </si>
  <si>
    <t>ASSENTADOR DE TUBOS COM ENCARGOS COMPLEMENTARES</t>
  </si>
  <si>
    <t>AUXILIAR DE ELETRICISTA COM ENCARGOS COMPLEMENTARES</t>
  </si>
  <si>
    <t>AUXILIAR DE LABORATÓRIO COM ENCARGOS COMPLEMENTARES</t>
  </si>
  <si>
    <t>AUXILIAR DE MECÂNICO COM ENCARGOS COMPLEMENTARES</t>
  </si>
  <si>
    <t>AUXILIAR DE SERRALHEIRO COM ENCARGOS COMPLEMENTARES</t>
  </si>
  <si>
    <t>AUXILIAR DE SERVIÇOS GERAIS COM ENCARGOS COMPLEMENTARES</t>
  </si>
  <si>
    <t>AUXILIAR DE TOPÓGRAFO COM ENCARGOS COMPLEMENTARES</t>
  </si>
  <si>
    <t>AUXILIAR TÉCNICO DE ENGENHARIA COM ENCARGOS COMPLEMENTARES</t>
  </si>
  <si>
    <t>AZULEJISTA OU LADRILHISTA COM ENCARGOS COMPLEMENTARES</t>
  </si>
  <si>
    <t>BLASTER, DINAMITADOR OU CABO DE FOGO COM ENCARGOS COMPLEMENTARES</t>
  </si>
  <si>
    <t>CALAFETADOR/CALAFATE COM ENCARGOS COMPLEMENTARES</t>
  </si>
  <si>
    <t>CALCETEIRO COM ENCARGOS COMPLEMENTARES</t>
  </si>
  <si>
    <t>CARPINTEIRO DE ESQUADRIA COM ENCARGOS COMPLEMENTARES</t>
  </si>
  <si>
    <t>CARPINTEIRO DE FORMAS COM ENCARGOS COMPLEMENTARES</t>
  </si>
  <si>
    <t>ELETRICISTA COM ENCARGOS COMPLEMENTARES</t>
  </si>
  <si>
    <t>ELETRICISTA INDUSTRIAL COM ENCARGOS COMPLEMENTARES</t>
  </si>
  <si>
    <t>ELETROTÉCNICO COM ENCARGOS COMPLEMENTARES</t>
  </si>
  <si>
    <t>ENCANADOR OU BOMBEIRO HIDRÁULICO COM ENCARGOS COMPLEMENTARES</t>
  </si>
  <si>
    <t>ESTUCADOR COM ENCARGOS COMPLEMENTARES</t>
  </si>
  <si>
    <t>GESSEIRO COM ENCARGOS COMPLEMENTARES</t>
  </si>
  <si>
    <t>IMPERMEABILIZADOR COM ENCARGOS COMPLEMENTARES</t>
  </si>
  <si>
    <t>MACARIQUEIRO COM ENCARGOS COMPLEMENTARES</t>
  </si>
  <si>
    <t>MARCENEIRO COM ENCARGOS COMPLEMENTARES</t>
  </si>
  <si>
    <t>MARMORISTA/GRANITEIRO COM ENCARGOS COMPLEMENTARES</t>
  </si>
  <si>
    <t>MECÃNICO DE EQUIPAMENTOS PESADOS COM ENCARGOS COMPLEMENTARES</t>
  </si>
  <si>
    <t>MONTADOR (TUBO AÇO/EQUIPAMENTOS) COM ENCARGOS COMPLEMENTARES</t>
  </si>
  <si>
    <t>MONTADOR DE ESTRUTURA METÁLICA COM ENCARGOS COMPLEMENTARES</t>
  </si>
  <si>
    <t>MONTADOR ELETROMECÃNICO COM ENCARGOS COMPLEMENTARES</t>
  </si>
  <si>
    <t>MOTORISTA DE BASCULANTE COM ENCARGOS COMPLEMENTARES</t>
  </si>
  <si>
    <t>MOTORISTA DE CAMINHÃO COM ENCARGOS COMPLEMENTARES</t>
  </si>
  <si>
    <t>MOTORISTA DE CAMINHÃO E CARRETA COM ENCARGOS COMPLEMENTARES</t>
  </si>
  <si>
    <t>MOTORISTA DE VEIÍCULO LEVE COM ENCARGOS COMPLEMENTARES</t>
  </si>
  <si>
    <t>MOTORISTA DE VEÍCULO PESADO COM ENCARGOS COMPLEMENTARES</t>
  </si>
  <si>
    <t>MOTORISTA OPERADOR DE MUNCK COM ENCARGOS COMPLEMENTARES</t>
  </si>
  <si>
    <t>NIVELADOR COM ENCARGOS COMPLEMENTARES</t>
  </si>
  <si>
    <t>OPERADOR DE BETONEIRA (CAMINHÃO) COM ENCARGOS COMPLEMENTARES</t>
  </si>
  <si>
    <t>OPERADOR DE COMPRESSOR OU COMPRESSORISTA COM ENCARGOS COMPLEMENTARES</t>
  </si>
  <si>
    <t>OPERADOR DE DEMARCADORA DE FAIXAS COM ENCARGOS COMPLEMENTARES</t>
  </si>
  <si>
    <t>OPERADOR DE ESCAVADEIRA COM ENCARGOS COMPLEMENTARES</t>
  </si>
  <si>
    <t>OPERADOR DE GUINCHO COM ENCARGOS COMPLEMENTARES</t>
  </si>
  <si>
    <t>OPERADOR DE GUINDASTE COM ENCARGOS COMPLEMENTARES</t>
  </si>
  <si>
    <t>OPERADOR DE MÁQUINAS E EQUIPAMENTOS COM ENCARGOS COMPLEMENTARES</t>
  </si>
  <si>
    <t>OPERADOR DE MARTELETE OU MARTELETEIRO COM ENCARGOS COMPLEMENTARES</t>
  </si>
  <si>
    <t>OPERADOR DE MOTO-ESCREIPER COM ENCARGOS COMPLEMENTARES</t>
  </si>
  <si>
    <t>OPERADOR DE MOTONIVELADORA COM ENCARGOS COMPLEMENTARES</t>
  </si>
  <si>
    <t>OPERADOR DE PÁ CARREGADEIRA COM ENCARGOS COMPLEMENTARES</t>
  </si>
  <si>
    <t>OPERADOR DE PAVIMENTADORA COM ENCARGOS COMPLEMENTARES</t>
  </si>
  <si>
    <t>OPERADOR DE ROLO COMPACTADOR COM ENCARGOS COMPLEMENTARES</t>
  </si>
  <si>
    <t>OPERADOR JATO DE AREIA OU JATISTA COM ENCARGOS COMPLEMENTARES</t>
  </si>
  <si>
    <t>OPERADOR PARA BATE ESTACAS COM ENCARGOS COMPLEMENTARES</t>
  </si>
  <si>
    <t>PASTILHEIRO COM ENCARGOS COMPLEMENTARES</t>
  </si>
  <si>
    <t>PEDREIRO COM ENCARGOS COMPLEMENTARES</t>
  </si>
  <si>
    <t>PINTOR COM ENCARGOS COMPLEMENTARES</t>
  </si>
  <si>
    <t>PINTOR DE LETREIROS COM ENCARGOS COMPLEMENTARES</t>
  </si>
  <si>
    <t>PINTOR PARA TINTA EPÓXI COM ENCARGOS COMPLEMENTARES</t>
  </si>
  <si>
    <t>POCEIRO COM ENCARGOS COMPLEMENTARES</t>
  </si>
  <si>
    <t>RASTELEIRO COM ENCARGOS COMPLEMENTARES</t>
  </si>
  <si>
    <t>SERRALHEIRO COM ENCARGOS COMPLEMENTARES</t>
  </si>
  <si>
    <t>SERVENTE COM ENCARGOS COMPLEMENTARES</t>
  </si>
  <si>
    <t>SOLDADOR COM ENCARGOS COMPLEMENTARES</t>
  </si>
  <si>
    <t>TAQUEADOR OU TAQUEIRO COM ENCARGOS COMPLEMENTARES</t>
  </si>
  <si>
    <t>TÉCNICO DE LABORATÓRIO COM ENCARGOS COMPLEMENTARES</t>
  </si>
  <si>
    <t>TÉCNICO DE SONDAGEM COM ENCARGOS COMPLEMENTARES</t>
  </si>
  <si>
    <t>TELHADISTA COM ENCARGOS COMPLEMENTARES</t>
  </si>
  <si>
    <t>TRATORISTA COM ENCARGOS COMPLEMENTARES</t>
  </si>
  <si>
    <t>VIDRACEIRO COM ENCARGOS COMPLEMENTARES</t>
  </si>
  <si>
    <t>VIGIA NOTURNO COM ENCARGOS COMPLEMENTARES</t>
  </si>
  <si>
    <t>JARDINEIRO COM ENCARGOS COMPLEMENTARES</t>
  </si>
  <si>
    <t>DESENHISTA DETALHISTA COM ENCARGOS COMPLEMENTARES</t>
  </si>
  <si>
    <t>ALMOXARIFE COM ENCARGOS COMPLEMENTARES</t>
  </si>
  <si>
    <t>APONTADOR OU APROPRIADOR COM ENCARGOS COMPLEMENTARES</t>
  </si>
  <si>
    <t>ARQUITETO DE OBRA JUNIOR COM ENCARGOS COMPLEMENTARES</t>
  </si>
  <si>
    <t>ARQUITETO DE OBRA PLENO COM ENCARGOS COMPLEMENTARES</t>
  </si>
  <si>
    <t>ARQUITETO DE OBRA SENIOR COM ENCARGOS COMPLEMENTARES</t>
  </si>
  <si>
    <t>AUXILIAR DE DESENHISTA COM ENCARGOS COMPLEMENTARES</t>
  </si>
  <si>
    <t>AUXILIAR DE ESCRITORIO COM ENCARGOS COMPLEMENTARES</t>
  </si>
  <si>
    <t>DESENHISTA COPISTA COM ENCARGOS COMPLEMENTARES</t>
  </si>
  <si>
    <t>DESENHISTA PROJETISTA COM ENCARGOS COMPLEMENTARES</t>
  </si>
  <si>
    <t>ENCARREGADO GERAL COM ENCARGOS COMPLEMENTARES</t>
  </si>
  <si>
    <t>ENGENHEIRO CIVIL DE OBRA JUNIOR COM ENCARGOS COMPLEMENTARES</t>
  </si>
  <si>
    <t>ENGENHEIRO CIVIL DE OBRA PLENO COM ENCARGOS COMPLEMENTARES</t>
  </si>
  <si>
    <t>ENGENHEIRO CIVIL DE OBRA SENIOR COM ENCARGOS COMPLEMENTARES</t>
  </si>
  <si>
    <t>MESTRE DE OBRAS COM ENCARGOS COMPLEMENTARES</t>
  </si>
  <si>
    <t>TOPOGRAFO COM ENCARGOS COMPLEMENTARES</t>
  </si>
  <si>
    <t>ENGENHEIRO ELETRICISTA COM ENCARGOS COMPLEMENTARES</t>
  </si>
  <si>
    <t>ENGENHEIRO SANITARISTA COM ENCARGOS COMPLEMENTARES</t>
  </si>
  <si>
    <t>MOTORISTA DE CAMINHAO COM ENCARGOS COMPLEMENTARES</t>
  </si>
  <si>
    <t>ARQUITETO JUNIOR COM ENCARGOS COMPLEMENTARES</t>
  </si>
  <si>
    <t>ARQUITETO PLENO COM ENCARGOS COMPLEMENTARES</t>
  </si>
  <si>
    <t>ARQUITETO SENIOR COM ENCARGOS COMPLEMENTARES</t>
  </si>
  <si>
    <t>ENCARREGADO GERAL DE OBRAS COM ENCARGOS COMPLEMENTARES</t>
  </si>
  <si>
    <t>DESCRIÇÃO</t>
  </si>
  <si>
    <t>UNIDADE</t>
  </si>
  <si>
    <t/>
  </si>
  <si>
    <t>GUINDAUTO HIDRÁULICO, CAPACIDADE MÁXIMA DE CARGA 6200 KG, MOMENTO MÁXIMO DE CARGA 11,7 TM, ALCANCE MÁXIMO HORIZONTAL 9,70 M, INCLUSIVE CAMINHÃO TOCO PBT 16.000 KG, POTÊNCIA DE 189 CV - CHP DIURNO. AF_06/2014</t>
  </si>
  <si>
    <t>INSUMO</t>
  </si>
  <si>
    <t>RETROESCAVADEIRA SOBRE RODAS COM CARREGADEIRA, TRAÇÃO 4X4, POTÊNCIA LÍQ. 88 HP, CAÇAMBA CARREG. CAP. MÍN. 1 M3, CAÇAMBA RETRO CAP. 0,26 M3, PESO OPERACIONAL MÍN. 6.674 KG, PROFUNDIDADE ESCAVAÇÃO MÁX. 4,37 M - CHP DIURNO. AF_06/2014</t>
  </si>
  <si>
    <t>RETROESCAVADEIRA SOBRE RODAS COM CARREGADEIRA, TRAÇÃO 4X4, POTÊNCIA LÍQ. 88 HP, CAÇAMBA CARREG. CAP. MÍN. 1 M3, CAÇAMBA RETRO CAP. 0,26 M3, PESO OPERACIONAL MÍN. 6.674 KG, PROFUNDIDADE ESCAVAÇÃO MÁX. 4,37 M - CHI DIURNO. AF_06/2014</t>
  </si>
  <si>
    <t>TUBO DE PVC CORRUGADO DE DUPLA PAREDE PARA REDE COLETORA DE ESGOTO, DN 150 MM, JUNTA ELÁSTICA, INSTALADO EM LOCAL COM NÍVEL BAIXO DE INTERFERÊNCIAS - FORNECIMENTO E ASSENTAMENTO. AF_06/2015</t>
  </si>
  <si>
    <t>TUBO DE PVC CORRUGADO DE DUPLA PAREDE PARA REDE COLETORA DE ESGOTO, DN 200 MM, JUNTA ELÁSTICA, INSTALADO EM LOCAL COM NÍVEL BAIXO DE INTERFERÊNCIAS - FORNECIMENTO E ASSENTAMENTO. AF_06/2015</t>
  </si>
  <si>
    <t>TUBO DE PVC CORRUGADO DE DUPLA PAREDE PARA REDE COLETORA DE ESGOTO, DN 250 MM, JUNTA ELÁSTICA, INSTALADO EM LOCAL COM NÍVEL BAIXO DE INTERFERÊNCIAS - FORNECIMENTO E ASSENTAMENTO. AF_06/2015</t>
  </si>
  <si>
    <t>TUBO DE PVC CORRUGADO DE DUPLA PAREDE PARA REDE COLETORA DE ESGOTO, DN 300 MM, JUNTA ELÁSTICA, INSTALADO EM LOCAL COM NÍVEL BAIXO DE INTERFERÊNCIAS - FORNECIMENTO E ASSENTAMENTO. AF_06/2015</t>
  </si>
  <si>
    <t>TUBO DE PVC CORRUGADO DE DUPLA PAREDE PARA REDE COLETORA DE ESGOTO, DN 350 MM, JUNTA ELÁSTICA, INSTALADO EM LOCAL COM NÍVEL BAIXO DE INTERFERÊNCIAS - FORNECIMENTO E ASSENTAMENTO. AF_06/2015</t>
  </si>
  <si>
    <t>TUBO DE PVC CORRUGADO DE DUPLA PAREDE PARA REDE COLETORA DE ESGOTO, DN 400 MM, JUNTA ELÁSTICA, INSTALADO EM LOCAL COM NÍVEL BAIXO DE INTERFERÊNCIAS - FORNECIMENTO E ASSENTAMENTO. AF_06/2015</t>
  </si>
  <si>
    <t>TUBO DE PEAD CORRUGADO DE DUPLA PAREDE PARA REDE COLETORA DE ESGOTO, DN 600 MM, JUNTA ELÁSTICA INTEGRADA, INSTALADO EM LOCAL COM NÍVEL BAIXO DE INTERFERÊNCIAS - FORNECIMENTO E ASSENTAMENTO. AF_06/2015</t>
  </si>
  <si>
    <t>ESCAVADEIRA HIDRÁULICA SOBRE ESTEIRAS, CAÇAMBA 0,80 M3, PESO OPERACIONAL 17 T, POTENCIA BRUTA 111 HP - CHP DIURNO. AF_06/2014</t>
  </si>
  <si>
    <t>ESCAVADEIRA HIDRÁULICA SOBRE ESTEIRAS, CAÇAMBA 0,80 M3, PESO OPERACIONAL 17 T, POTENCIA BRUTA 111 HP - CHI DIURNO. AF_06/2014</t>
  </si>
  <si>
    <t>TUBO DE PVC CORRUGADO DE DUPLA PAREDE PARA REDE COLETORA DE ESGOTO, DN 150 MM, JUNTA ELÁSTICA, INSTALADO EM LOCAL COM NÍVEL ALTO DE INTERFERÊNCIAS - FORNECIMENTO E ASSENTAMENTO. AF_06/2015</t>
  </si>
  <si>
    <t>TUBO DE PVC CORRUGADO DE DUPLA PAREDE PARA REDE COLETORA DE ESGOTO, DN 200 MM, JUNTA ELÁSTICA, INSTALADO EM LOCAL COM NÍVEL ALTO DE INTERFERÊNCIAS - FORNECIMENTO E ASSENTAMENTO. AF_06/2015</t>
  </si>
  <si>
    <t>TUBO DE PVC CORRUGADO DE DUPLA PAREDE PARA REDE COLETORA DE ESGOTO, DN 250 MM, JUNTA ELÁSTICA, INSTALADO EM LOCAL COM NÍVEL ALTO DE INTERFERÊNCIAS - FORNECIMENTO E ASSENTAMENTO. AF_06/2015</t>
  </si>
  <si>
    <t>TUBO DE PVC CORRUGADO DE DUPLA PAREDE PARA REDE COLETORA DE ESGOTO, DN 300 MM, JUNTA ELÁSTICA, INSTALADO EM LOCAL COM NÍVEL ALTO DE INTERFERÊNCIAS - FORNECIMENTO E ASSENTAMENTO. AF_06/2015</t>
  </si>
  <si>
    <t>TUBO DE PVC CORRUGADO DE DUPLA PAREDE PARA REDE COLETORA DE ESGOTO, DN 350 MM, JUNTA ELÁSTICA, INSTALADO EM LOCAL COM NÍVEL ALTO DE INTERFERÊNCIAS - FORNECIMENTO E ASSENTAMENTO. AF_06/2015</t>
  </si>
  <si>
    <t>TUBO DE PVC CORRUGADO DE DUPLA PAREDE PARA REDE COLETORA DE ESGOTO, DN 400 MM, EM JUNTA ELÁSTICA, INSTALADO EM LOCAL COM NÍVEL ALTO DE INTERFERÊNCIAS - FORNECIMENTO E ASSENTAMENTO. AF_06/2015</t>
  </si>
  <si>
    <t>TUBO DE PEAD CORRUGADO DE DUPLA PAREDE PARA REDE COLETORA DE ESGOTO, DN 600 MM, JUNTA ELÁSTICA INTEGRADA, INSTALADO EM LOCAL COM NÍVEL ALTO DE INTERFERÊNCIAS - FORNECIMENTO E ASSENTAMENTO. AF_06/2015</t>
  </si>
  <si>
    <t>JUNTA ARGAMASSADA ENTRE TUBO DN 100 MM E O POÇO DE VISITA/ CAIXA DE CONCRETO OU ALVENARIA EM REDES DE ESGOTO. AF_06/2015</t>
  </si>
  <si>
    <t>JUNTA ARGAMASSADA ENTRE TUBO DN 150 MM E O POÇO DE VISITA/ CAIXA DE CONCRETO OU ALVENARIA EM REDES DE ESGOTO. AF_06/2015</t>
  </si>
  <si>
    <t>JUNTA ARGAMASSADA ENTRE TUBO DN 250 MM E O POÇO DE VISITA/ CAIXA DE CONCRETO OU ALVENARIA EM REDES DE ESGOTO. AF_06/2015</t>
  </si>
  <si>
    <t>JUNTA ARGAMASSADA ENTRE TUBO DN 300 MM E O POÇO DE VISITA/ CAIXA DE CONCRETO OU ALVENARIA EM REDES DE ESGOTO. AF_06/2015</t>
  </si>
  <si>
    <t>JUNTA ARGAMASSADA ENTRE TUBO DN 350 MM E O POÇO DE VISITA/ CAIXA DE CONCRETO OU ALVENARIA EM REDES DE ESGOTO. AF_06/2015</t>
  </si>
  <si>
    <t>JUNTA ARGAMASSADA ENTRE TUBO DN 400 MM E O POÇO DE VISITA/ CAIXA DE CONCRETO OU ALVENARIA EM REDES DE ESGOTO. AF_06/2015</t>
  </si>
  <si>
    <t>JUNTA ARGAMASSADA ENTRE TUBO DN 450 MM E O POÇO DE VISITA/ CAIXA DE CONCRETO OU ALVENARIA EM REDES DE ESGOTO. AF_06/2015</t>
  </si>
  <si>
    <t>JUNTA ARGAMASSADA ENTRE TUBO DN 600 MM E O POÇO DE VISITA/ CAIXA DE CONCRETO OU ALVENARIA EM REDES DE ESGOTO. AF_06/2015</t>
  </si>
  <si>
    <t>ASSENTAMENTO DE TUBO DE PVC PARA REDE COLETORA DE ESGOTO DE PAREDE MACIÇA, DN 100 MM, JUNTA ELÁSTICA, INSTALADO EM LOCAL COM NÍVEL BAIXO DE INTERFERÊNCIAS (NÃO INCLUI FORNECIMENTO). AF_06/2015</t>
  </si>
  <si>
    <t>ASSENTAMENTO DE TUBO DE PVC PARA REDE COLETORA DE ESGOTO DE PAREDE MACIÇA, DN 150 MM, JUNTA ELÁSTICA, INSTALADO EM LOCAL COM NÍVEL BAIXO DE INTERFERÊNCIAS (NÃO INCLUI FORNECIMENTO). AF_06/2015</t>
  </si>
  <si>
    <t>ASSENTAMENTO DE TUBO DE PVC PARA REDE COLETORA DE ESGOTO DE PAREDE MACIÇA, DN 200 MM, JUNTA ELÁSTICA, INSTALADO EM LOCAL COM NÍVEL BAIXO DE INTERFERÊNCIAS (NÃO INCLUI FORNECIMENTO). AF_06/2015</t>
  </si>
  <si>
    <t>ASSENTAMENTO DE TUBO DE PVC PARA REDE COLETORA DE ESGOTO DE PAREDE MACIÇA, DN 250 MM, JUNTA ELÁSTICA, INSTALADO EM LOCAL COM NÍVEL BAIXO DE INTERFERÊNCIAS (NÃO INCLUI FORNECIMENTO). AF_06/2015</t>
  </si>
  <si>
    <t>ASSENTAMENTO DE TUBO DE PVC PARA REDE COLETORA DE ESGOTO DE PAREDE MACIÇA, DN 300 MM, JUNTA ELÁSTICA, INSTALADO EM LOCAL COM NÍVEL BAIXO DE INTERFERÊNCIAS (NÃO INCLUI FORNECIMENTO). AF_06/2015</t>
  </si>
  <si>
    <t>ASSENTAMENTO DE TUBO DE PVC PARA REDE COLETORA DE ESGOTO DE PAREDE MACIÇA, DN 350 MM, JUNTA ELÁSTICA, INSTALADO EM LOCAL COM NÍVEL BAIXO DE INTERFERÊNCIAS (NÃO INCLUI FORNECIMENTO). AF_06/2015</t>
  </si>
  <si>
    <t>ASSENTAMENTO DE TUBO DE PVC PARA REDE COLETORA DE ESGOTO DE PAREDE MACIÇA, DN 400 MM, JUNTA ELÁSTICA, INSTALADO EM LOCAL COM NÍVEL BAIXO DE INTERFERÊNCIAS (NÃO INCLUI FORNECIMENTO). AF_06/2015</t>
  </si>
  <si>
    <t>ASSENTAMENTO DE TUBO DE PVC CORRUGADO DE DUPLA PAREDE PARA REDE COLETORA DE ESGOTO, DN 150 MM, JUNTA ELÁSTICA, INSTALADO EM LOCAL COM NÍVEL BAIXO DE INTERFERÊNCIAS (NÃO INCLUI FORNECIMENTO). AF_06/2015</t>
  </si>
  <si>
    <t>ASSENTAMENTO DE TUBO DE PVC CORRUGADO DE DUPLA PAREDE PARA REDE COLETORA DE ESGOTO, DN 200 MM, JUNTA ELÁSTICA, INSTALADO EM LOCAL COM NÍVEL BAIXO DE INTERFERÊNCIAS (NÃO INCLUI FORNECIMENTO). AF_06/2015</t>
  </si>
  <si>
    <t>ASSENTAMENTO DE TUBO DE PVC CORRUGADO DE DUPLA PAREDE PARA REDE COLETORA DE ESGOTO, DN 250 MM, JUNTA ELÁSTICA, INSTALADO EM LOCAL COM NÍVEL BAIXO DE INTERFERÊNCIAS (NÃO INCLUI FORNECIMENTO). AF_06/2015</t>
  </si>
  <si>
    <t>ASSENTAMENTO DE TUBO DE PVC CORRUGADO DE DUPLA PAREDE PARA REDE COLETORA DE ESGOTO, DN 300 MM, JUNTA ELÁSTICA, INSTALADO EM LOCAL COM NÍVEL BAIXO DE INTERFERÊNCIAS (NÃO INCLUI FORNECIMENTO). AF_06/2015</t>
  </si>
  <si>
    <t>ASSENTAMENTO DE TUBO DE PVC CORRUGADO DE DUPLA PAREDE PARA REDE COLETORA DE ESGOTO, DN 350 MM, JUNTA ELÁSTICA, INSTALADO EM LOCAL COM NÍVEL BAIXO DE INTERFERÊNCIAS (NÃO INCLUI FORNECIMENTO). AF_06/2015</t>
  </si>
  <si>
    <t>ASSENTAMENTO DE TUBO DE PVC CORRUGADO DE DUPLA PAREDE PARA REDE COLETORA DE ESGOTO, DN 400 MM, JUNTA ELÁSTICA, INSTALADO EM LOCAL COM NÍVEL BAIXO DE INTERFERÊNCIAS (NÃO INCLUI FORNECIMENTO). AF_06/2015</t>
  </si>
  <si>
    <t>ASSENTAMENTO DE TUBO DE PEAD CORRUGADO DE DUPLA PAREDE PARA REDE COLETORA DE ESGOTO, DN 450 MM, JUNTA ELÁSTICA INTEGRADA, INSTALADO EM LOCAL COM NÍVEL BAIXO DE INTERFERÊNCIAS (NÃO INCLUI FORNECIMENTO). AF_06/2015</t>
  </si>
  <si>
    <t>ASSENTAMENTO DE TUBO DE PEAD CORRUGADO DE DUPLA PAREDE PARA REDE COLETORA DE ESGOTO, DN 600 MM, JUNTA ELÁSTICA INTEGRADA, INSTALADO EM LOCAL COM NÍVEL BAIXO DE INTERFERÊNCIAS (NÃO INCLUI FORNECIMENTO). AF_06/2015</t>
  </si>
  <si>
    <t>ASSENTAMENTO DE TUBO DE PVC PARA REDE COLETORA DE ESGOTO DE PAREDE MACIÇA, DN 100 MM, JUNTA ELÁSTICA, INSTALADO EM LOCAL COM NÍVEL ALTO DE INTERFERÊNCIAS (NÃO INCLUI FORNECIMENTO). AF_06/2015</t>
  </si>
  <si>
    <t>ASSENTAMENTO DE TUBO DE PVC PARA REDE COLETORA DE ESGOTO DE PAREDE MACIÇA, DN 150 MM, JUNTA ELÁSTICA, INSTALADO EM LOCAL COM NÍVEL ALTO DE INTERFERÊNCIAS (NÃO INCLUI FORNECIMENTO). AF_06/2015</t>
  </si>
  <si>
    <t>ASSENTAMENTO DE TUBO DE PVC PARA REDE COLETORA DE ESGOTO DE PAREDE MACIÇA, DN 200 MM, JUNTA ELÁSTICA, INSTALADO EM LOCAL COM NÍVEL ALTO DE INTERFERÊNCIAS (NÃO INCLUI FORNECIMENTO). AF_06/2015</t>
  </si>
  <si>
    <t>ASSENTAMENTO DE TUBO DE PVC PARA REDE COLETORA DE ESGOTO DE PAREDE MACIÇA, DN 250 MM, JUNTA ELÁSTICA, INSTALADO EM LOCAL COM NÍVEL ALTO DE INTERFERÊNCIAS (NÃO INCLUI FORNECIMENTO). AF_06/2015</t>
  </si>
  <si>
    <t>ASSENTAMENTO DE TUBO DE PVC PARA REDE COLETORA DE ESGOTO DE PAREDE MACIÇA, DN 300 MM, JUNTA ELÁSTICA, INSTALADO EM LOCAL COM NÍVEL ALTO DE INTERFERÊNCIAS (NÃO INCLUI FORNECIMENTO). AF_06/2015</t>
  </si>
  <si>
    <t>ASSENTAMENTO DE TUBO DE PVC PARA REDE COLETORA DE ESGOTO DE PAREDE MACIÇA, DN 350 MM, JUNTA ELÁSTICA, INSTALADO EM LOCAL COM NÍVEL ALTO DE INTERFERÊNCIAS (NÃO INCLUI FORNECIMENTO). AF_06/2015</t>
  </si>
  <si>
    <t>ASSENTAMENTO DE TUBO DE PVC PARA REDE COLETORA DE ESGOTO DE PAREDE MACIÇA, DN 400 MM, JUNTA ELÁSTICA, INSTALADO EM LOCAL COM NÍVEL ALTO DE INTERFERÊNCIAS (NÃO INCLUI FORNECIMENTO). AF_06/2015</t>
  </si>
  <si>
    <t>ASSENTAMENTO DE TUBO DE PVC CORRUGADO DE DUPLA PAREDE PARA REDE COLETORA DE ESGOTO, DN 150 MM, JUNTA ELÁSTICA, INSTALADO EM LOCAL COM NÍVEL ALTO DE INTERFERÊNCIAS (NÃO INCLUI FORNECIMENTO). AF_06/2015</t>
  </si>
  <si>
    <t>ASSENTAMENTO DE TUBO DE PVC CORRUGADO DE DUPLA PAREDE PARA REDE COLETORA DE ESGOTO, DN 200 MM, JUNTA ELÁSTICA, INSTALADO EM LOCAL COM NÍVEL ALTO DE INTERFERÊNCIAS (NÃO INCLUI FORNECIMENTO). AF_06/2015</t>
  </si>
  <si>
    <t>ASSENTAMENTO DE TUBO DE PVC CORRUGADO DE DUPLA PAREDE PARA REDE COLETORA DE ESGOTO, DN 250 MM, JUNTA ELÁSTICA, INSTALADO EM LOCAL COM NÍVEL ALTO DE INTERFERÊNCIAS (NÃO INCLUI FORNECIMENTO). AF_06/2015</t>
  </si>
  <si>
    <t>ASSENTAMENTO DE TUBO DE PVC CORRUGADO DE DUPLA PAREDE PARA REDE COLETORA DE ESGOTO, DN 300 MM, JUNTA ELÁSTICA, INSTALADO EM LOCAL COM NÍVEL ALTO DE INTERFERÊNCIAS (NÃO INCLUI FORNECIMENTO). AF_06/2015</t>
  </si>
  <si>
    <t>ASSENTAMENTO DE TUBO DE PVC CORRUGADO DE DUPLA PAREDE PARA REDE COLETORA DE ESGOTO, DN 350 MM, JUNTA ELÁSTICA, INSTALADO EM LOCAL COM NÍVEL ALTO DE INTERFERÊNCIAS (NÃO INCLUI FORNECIMENTO). AF_06/2015</t>
  </si>
  <si>
    <t>ASSENTAMENTO DE TUBO DE PVC CORRUGADO DE DUPLA PAREDE PARA REDE COLETORA DE ESGOTO, DN 400 MM, EM JUNTA ELÁSTICA, INSTALADO EM LOCAL COM NÍVEL ALTO DE INTERFERÊNCIAS (NÃO INCLUI FORNECIMENTO). AF_06/2015</t>
  </si>
  <si>
    <t>ASSENTAMENTO DE TUBO DE PEAD CORRUGADO DE DUPLA PAREDE PARA REDE COLETORA DE ESGOTO, DN 450 MM, JUNTA ELÁSTICA INTEGRADA, INSTALADO EM LOCAL COM NÍVEL ALTO DE INTERFERÊNCIAS (NÃO INCLUI FORNECIMENTO). AF_06/2015</t>
  </si>
  <si>
    <t>ASSENTAMENTO DE TUBO DE PEAD CORRUGADO DE DUPLA PAREDE PARA REDE COLETORA DE ESGOTO, DN 600 MM, JUNTA ELÁSTICA INTEGRADA, INSTALADO EM LOCAL COM NÍVEL ALTO DE INTERFERÊNCIAS (NÃO INCLUI FORNECIMENTO). AF_06/2015</t>
  </si>
  <si>
    <t>TUBO DE PEAD CORRUGADO DE DUPLA PAREDE PARA REDE COLETORA DE ESGOTO, DN 250 MM, JUNTA ELÁSTICA INTEGRADA, INSTALADO EM LOCAL COM NÍVEL BAIXO DE INTERFERÊNCIAS - FORNECIMENTO E ASSENTAMENTO. AF_06/2016</t>
  </si>
  <si>
    <t>ASSENTAMENTO DE TUBO DE PEAD CORRUGADO DE DUPLA PAREDE PARA REDE COLETORA DE ESGOTO, DN 250 MM, JUNTA ELÁSTICA INTEGRADA, INSTALADO EM LOCAL COM NÍVEL BAIXO DE INTERFERÊNCIAS (NÃO INCLUI FORNECIMENTO). AF_06/2016</t>
  </si>
  <si>
    <t>TUBO DE PEAD CORRUGADO DE DUPLA PAREDE PARA REDE COLETORA DE ESGOTO, DN 300 MM, JUNTA ELÁSTICA INTEGRADA, INSTALADO EM LOCAL COM NÍVEL BAIXO DE INTERFERÊNCIAS - FORNECIMENTO E ASSENTAMENTO. AF_06/2016</t>
  </si>
  <si>
    <t>ASSENTAMENTO DE TUBO DE PEAD CORRUGADO DE DUPLA PAREDE PARA REDE COLETORA DE ESGOTO, DN 300 MM, JUNTA ELÁSTICA INTEGRADA, INSTALADO EM LOCAL COM NÍVEL BAIXO DE INTERFERÊNCIAS (NÃO INCLUI FORNECIMENTO). AF_06/2016</t>
  </si>
  <si>
    <t>TUBO DE PEAD CORRUGADO DE DUPLA PAREDE PARA REDE COLETORA DE ESGOTO, DN 750 MM, JUNTA ELÁSTICA INTEGRADA, INSTALADO EM LOCAL COM NÍVEL BAIXO DE INTERFERÊNCIAS - FORNECIMENTO E ASSENTAMENTO. AF_06/2016</t>
  </si>
  <si>
    <t>ASSENTAMENTO DE TUBO DE PEAD CORRUGADO DE DUPLA PAREDE PARA REDE COLETORA DE ESGOTO, DN 750 MM, JUNTA ELÁSTICA INTEGRADA, INSTALADO EM LOCAL COM NÍVEL BAIXO DE INTERFERÊNCIAS (NÃO INCLUI FORNECIMENTO). AF_06/2016</t>
  </si>
  <si>
    <t>ASSENTAMENTO DE TUBO DE PEAD CORRUGADO DE DUPLA PAREDE PARA REDE COLETORA DE ESGOTO, DN 900 MM, JUNTA ELÁSTICA INTEGRADA, INSTALADO EM LOCAL COM NÍVEL BAIXO DE INTERFERÊNCIAS (NÃO INCLUI FORNECIMENTO). AF_06/2016</t>
  </si>
  <si>
    <t>TUBO DE PEAD CORRUGADO DE DUPLA PAREDE PARA REDE COLETORA DE ESGOTO, DN 1000 MM, JUNTA ELÁSTICA INTEGRADA, INSTALADO EM LOCAL COM NÍVEL BAIXO DE INTERFERÊNCIAS - FORNECIMENTO E ASSENTAMENTO. AF_06/2016</t>
  </si>
  <si>
    <t>ASSENTAMENTO DE TUBO DE PEAD CORRUGADO DE DUPLA PAREDE PARA REDE COLETORA DE ESGOTO, DN 1000 MM, JUNTA ELÁSTICA INTEGRADA, INSTALADO EM LOCAL COM NÍVEL BAIXO DE INTERFERÊNCIAS (NÃO INCLUI FORNECIMENTO). AF_06/2016</t>
  </si>
  <si>
    <t>TUBO DE PEAD CORRUGADO DE DUPLA PAREDE PARA REDE COLETORA DE ESGOTO, DN 1200 MM, JUNTA ELÁSTICA INTEGRADA, INSTALADO EM LOCAL COM NÍVEL BAIXO DE INTERFERÊNCIAS - FORNECIMENTO E ASSENTAMENTO. AF_06/2016</t>
  </si>
  <si>
    <t>ASSENTAMENTO DE TUBO DE PEAD CORRUGADO DE DUPLA PAREDE PARA REDE COLETORA DE ESGOTO, DN 1200 MM, JUNTA ELÁSTICA INTEGRADA, INSTALADO EM LOCAL COM NÍVEL BAIXO DE INTERFERÊNCIAS (NÃO INCLUI FORNECIMENTO). AF_06/2016</t>
  </si>
  <si>
    <t>ASSENTAMENTO DE TUBO DE PEAD CORRUGADO DE DUPLA PAREDE PARA REDE COLETORA DE ESGOTO, DN 1500 MM, JUNTA ELÁSTICA INTEGRADA, INSTALADO EM LOCAL COM NÍVEL BAIXO DE INTERFERÊNCIAS (NÃO INCLUI FORNECIMENTO). AF_06/2016</t>
  </si>
  <si>
    <t>TUBO DE PEAD CORRUGADO DE DUPLA PAREDE PARA REDE COLETORA DE ESGOTO, DN 250 MM, JUNTA ELÁSTICA INTEGRADA, INSTALADO EM LOCAL COM NÍVEL ALTO DE INTERFERÊNCIAS - FORNECIMENTO E ASSENTAMENTO. AF_06/2016</t>
  </si>
  <si>
    <t>ASSENTAMENTO DE TUBO DE PEAD CORRUGADO DE DUPLA PAREDE PARA REDE COLETORA DE ESGOTO, DN 250 MM, JUNTA ELÁSTICA INTEGRADA, INSTALADO EM LOCAL COM NÍVEL ALTO DE INTERFERÊNCIAS (NÃO INCLUI FORNECIMENTO). AF_06/2016</t>
  </si>
  <si>
    <t>TUBO DE PEAD CORRUGADO DE DUPLA PAREDE PARA REDE COLETORA DE ESGOTO, DN 300 MM, JUNTA ELÁSTICA INTEGRADA, INSTALADO EM LOCAL COM NÍVEL ALTO DE INTERFERÊNCIAS - FORNECIMENTO E ASSENTAMENTO. AF_06/2016</t>
  </si>
  <si>
    <t>ASSENTAMENTO DE TUBO DE PEAD CORRUGADO DE DUPLA PAREDE PARA REDE COLETORA DE ESGOTO, DN 300 MM, JUNTA ELÁSTICA INTEGRADA, INSTALADO EM LOCAL COM NÍVEL ALTO DE INTERFERÊNCIAS (NÃO INCLUI FORNECIMENTO). AF_06/2016</t>
  </si>
  <si>
    <t>TUBO DE PEAD CORRUGADO DE DUPLA PAREDE PARA REDE COLETORA DE ESGOTO, DN 750 MM, JUNTA ELÁSTICA INTEGRADA, INSTALADO EM LOCAL COM NÍVEL ALTO DE INTERFERÊNCIAS - FORNECIMENTO E ASSENTAMENTO. AF_06/2016</t>
  </si>
  <si>
    <t>ASSENTAMENTO DE TUBO DE PEAD CORRUGADO DE DUPLA PAREDE PARA REDE COLETORA DE ESGOTO, DN 750 MM, JUNTA ELÁSTICA INTEGRADA, INSTALADO EM LOCAL COM NÍVEL ALTO DE INTERFERÊNCIAS (NÃO INCLUI FORNECIMENTO). AF_06/2016</t>
  </si>
  <si>
    <t>ASSENTAMENTO DE TUBO DE PEAD CORRUGADO DE DUPLA PAREDE PARA REDE COLETORA DE ESGOTO, DN 900 MM, JUNTA ELÁSTICA INTEGRADA, INSTALADO EM LOCAL COM NÍVEL ALTO DE INTERFERÊNCIAS (NÃO INCLUI FORNECIMENTO). AF_06/2016</t>
  </si>
  <si>
    <t>TUBO DE PEAD CORRUGADO DE DUPLA PAREDE PARA REDE COLETORA DE ESGOTO, DN 1000 MM, JUNTA ELÁSTICA INTEGRADA, INSTALADO EM LOCAL COM NÍVEL ALTO DE INTERFERÊNCIAS - FORNECIMENTO E ASSENTAMENTO. AF_06/2016</t>
  </si>
  <si>
    <t>ASSENTAMENTO DE TUBO DE PEAD CORRUGADO DE DUPLA PAREDE PARA REDE COLETORA DE ESGOTO, DN 1000 MM, JUNTA ELÁSTICA INTEGRADA, INSTALADO EM LOCAL COM NÍVEL ALTO DE INTERFERÊNCIAS (NÃO INCLUI FORNECIMENTO). AF_06/2016</t>
  </si>
  <si>
    <t>TUBO DE PEAD CORRUGADO DE DUPLA PAREDE PARA REDE COLETORA DE ESGOTO, DN 1200 MM, JUNTA ELÁSTICA INTEGRADA, INSTALADO EM LOCAL COM NÍVEL ALTO DE INTERFERÊNCIAS - FORNECIMENTO E ASSENTAMENTO. AF_06/2016</t>
  </si>
  <si>
    <t>ASSENTAMENTO DE TUBO DE PEAD CORRUGADO DE DUPLA PAREDE PARA REDE COLETORA DE ESGOTO, DN 1200 MM, JUNTA ELÁSTICA INTEGRADA, INSTALADO EM LOCAL COM NÍVEL ALTO DE INTERFERÊNCIAS (NÃO INCLUI FORNECIMENTO). AF_06/2016</t>
  </si>
  <si>
    <t>ASSENTAMENTO DE TUBO DE PEAD CORRUGADO DE DUPLA PAREDE PARA REDE COLETORA DE ESGOTO, DN 1500 MM, JUNTA ELÁSTICA INTEGRADA, INSTALADO EM LOCAL COM NÍVEL ALTO DE INTERFERÊNCIAS (NÃO INCLUI FORNECIMENTO). AF_06/2016</t>
  </si>
  <si>
    <t>ASSENTAMENTO DE TUBO DE CONCRETO PARA REDES COLETORAS DE ESGOTO SANITÁRIO, DIÂMETRO DE 300 MM, JUNTA ELÁSTICA, INSTALADO EM LOCAL COM BAIXO NÍVEL DE INTERFERÊNCIAS (NÃO INCLUI FORNECIMENTO). AF_12/2015</t>
  </si>
  <si>
    <t>TUBO DE CONCRETO PARA REDES COLETORAS DE ESGOTO SANITÁRIO, DIÂMETRO DE 400 MM, JUNTA ELÁSTICA, INSTALADO EM LOCAL COM BAIXO NÍVEL DE INTERFERÊNCIAS - FORNECIMENTO E ASSENTAMENTO. AF_12/2015</t>
  </si>
  <si>
    <t>ASSENTAMENTO DE TUBO DE CONCRETO PARA REDES COLETORAS DE ESGOTO SANITÁRIO, DIÂMETRO DE 400 MM, JUNTA ELÁSTICA, INSTALADO EM LOCAL COM BAIXO NÍVEL DE INTERFERÊNCIAS (NÃO INCLUI FORNECIMENTO). AF_12/2015</t>
  </si>
  <si>
    <t>ASSENTAMENTO DE TUBO DE CONCRETO PARA REDES COLETORAS DE ESGOTO SANITÁRIO, DIÂMETRO DE 500 MM, JUNTA ELÁSTICA, INSTALADO EM LOCAL COM BAIXO NÍVEL DE INTERFERÊNCIAS (NÃO INCLUI FORNECIMENTO). AF_12/2015</t>
  </si>
  <si>
    <t>ASSENTAMENTO DE TUBO DE CONCRETO PARA REDES COLETORAS DE ESGOTO SANITÁRIO, DIÂMETRO DE 600 MM, JUNTA ELÁSTICA, INSTALADO EM LOCAL COM BAIXO NÍVEL DE INTERFERÊNCIAS (NÃO INCLUI FORNECIMENTO). AF_12/2015</t>
  </si>
  <si>
    <t>ASSENTAMENTO DE TUBO DE CONCRETO PARA REDES COLETORAS DE ESGOTO SANITÁRIO, DIÂMETRO DE 700 MM, JUNTA ELÁSTICA, INSTALADO EM LOCAL COM BAIXO NÍVEL DE INTERFERÊNCIAS (NÃO INCLUI FORNECIMENTO). AF_12/2015</t>
  </si>
  <si>
    <t>ASSENTAMENTO DE TUBO DE CONCRETO PARA REDES COLETORAS DE ESGOTO SANITÁRIO, DIÂMETRO DE 800 MM, JUNTA ELÁSTICA, INSTALADO EM LOCAL COM BAIXO NÍVEL DE INTERFERÊNCIAS (NÃO INCLUI FORNECIMENTO). AF_12/2015</t>
  </si>
  <si>
    <t>ASSENTAMENTO DE TUBO DE CONCRETO PARA REDES COLETORAS DE ESGOTO SANITÁRIO, DIÂMETRO DE 900 MM, JUNTA ELÁSTICA, INSTALADO EM LOCAL COM BAIXO NÍVEL DE INTERFERÊNCIAS (NÃO INCLUI FORNECIMENTO). AF_12/2015</t>
  </si>
  <si>
    <t>ASSENTAMENTO DE TUBO DE CONCRETO PARA REDES COLETORAS DE ESGOTO SANITÁRIO, DIÂMETRO DE 1000 MM, JUNTA ELÁSTICA, INSTALADO EM LOCAL COM BAIXO NÍVEL DE INTERFERÊNCIAS (NÃO INCLUI FORNECIMENTO). AF_12/2015</t>
  </si>
  <si>
    <t>ASSENTAMENTO DE TUBO DE CONCRETO PARA REDES COLETORAS DE ESGOTO SANITÁRIO, DIÂMETRO DE 300 MM, JUNTA ELÁSTICA, INSTALADO EM LOCAL COM ALTO NÍVEL DE INTERFERÊNCIAS (NÃO INCLUI FORNECIMENTO). AF_12/2015</t>
  </si>
  <si>
    <t>TUBO DE CONCRETO PARA REDES COLETORAS DE ESGOTO SANITÁRIO, DIÂMETRO DE 400 MM, JUNTA ELÁSTICA, INSTALADO EM LOCAL COM ALTO NÍVEL DE INTERFERÊNCIAS - FORNECIMENTO E ASSENTAMENTO. AF_12/2015</t>
  </si>
  <si>
    <t>ASSENTAMENTO DE TUBO DE CONCRETO PARA REDES COLETORAS DE ESGOTO SANITÁRIO, DIÂMETRO DE 400 MM, JUNTA ELÁSTICA, INSTALADO EM LOCAL COM ALTO NÍVEL DE INTERFERÊNCIAS (NÃO INCLUI FORNECIMENTO). AF_12/2015</t>
  </si>
  <si>
    <t>ASSENTAMENTO DE TUBO DE CONCRETO PARA REDES COLETORAS DE ESGOTO SANITÁRIO, DIÂMETRO DE 500 MM, JUNTA ELÁSTICA, INSTALADO EM LOCAL COM ALTO NÍVEL DE INTERFERÊNCIAS (NÃO INCLUI FORNECIMENTO). AF_12/2015</t>
  </si>
  <si>
    <t>ASSENTAMENTO DE TUBO DE CONCRETO PARA REDES COLETORAS DE ESGOTO SANITÁRIO, DIÂMETRO DE 600 MM, JUNTA ELÁSTICA, INSTALADO EM LOCAL COM ALTO NÍVEL DE INTERFERÊNCIAS (NÃO INCLUI FORNECIMENTO). AF_12/2015</t>
  </si>
  <si>
    <t>ASSENTAMENTO DE TUBO DE CONCRETO PARA REDES COLETORAS DE ESGOTO SANITÁRIO, DIÂMETRO DE 700 MM, JUNTA ELÁSTICA, INSTALADO EM LOCAL COM ALTO NÍVEL DE INTERFERÊNCIAS (NÃO INCLUI FORNECIMENTO). AF_12/2015</t>
  </si>
  <si>
    <t>ASSENTAMENTO DE TUBO DE CONCRETO PARA REDES COLETORAS DE ESGOTO SANITÁRIO, DIÂMETRO DE 800 MM, JUNTA ELÁSTICA, INSTALADO EM LOCAL COM ALTO NÍVEL DE INTERFERÊNCIAS (NÃO INCLUI FORNECIMENTO). AF_12/2015</t>
  </si>
  <si>
    <t>ASSENTAMENTO DE TUBO DE CONCRETO PARA REDES COLETORAS DE ESGOTO SANITÁRIO, DIÂMETRO DE 900 MM, JUNTA ELÁSTICA, INSTALADO EM LOCAL COM ALTO NÍVEL DE INTERFERÊNCIAS (NÃO INCLUI FORNECIMENTO). AF_12/2015</t>
  </si>
  <si>
    <t>ASSENTAMENTO DE TUBO DE CONCRETO PARA REDES COLETORAS DE ESGOTO SANITÁRIO, DIÂMETRO DE 1000 MM, JUNTA ELÁSTICA, INSTALADO EM LOCAL COM ALTO NÍVEL DE INTERFERÊNCIAS (NÃO INCLUI FORNECIMENTO). AF_12/2015</t>
  </si>
  <si>
    <t>TUBO DE CONCRETO PARA REDES COLETORAS DE ÁGUAS PLUVIAIS, DIÂMETRO DE 400 MM, JUNTA RÍGIDA, INSTALADO EM LOCAL COM BAIXO NÍVEL DE INTERFERÊNCIAS - FORNECIMENTO E ASSENTAMENTO. AF_12/2015</t>
  </si>
  <si>
    <t>TUBO DE CONCRETO PARA REDES COLETORAS DE ÁGUAS PLUVIAIS, DIÂMETRO DE 500 MM, JUNTA RÍGIDA, INSTALADO EM LOCAL COM BAIXO NÍVEL DE INTERFERÊNCIAS - FORNECIMENTO E ASSENTAMENTO. AF_12/2015</t>
  </si>
  <si>
    <t>TUBO DE CONCRETO PARA REDES COLETORAS DE ÁGUAS PLUVIAIS, DIÂMETRO DE 600 MM, JUNTA RÍGIDA, INSTALADO EM LOCAL COM BAIXO NÍVEL DE INTERFERÊNCIAS - FORNECIMENTO E ASSENTAMENTO. AF_12/2015</t>
  </si>
  <si>
    <t>TUBO DE CONCRETO PARA REDES COLETORAS DE ÁGUAS PLUVIAIS, DIÂMETRO DE 700 MM, JUNTA RÍGIDA, INSTALADO EM LOCAL COM BAIXO NÍVEL DE INTERFERÊNCIAS - FORNECIMENTO E ASSENTAMENTO. AF_12/2015</t>
  </si>
  <si>
    <t>TUBO DE CONCRETO PARA REDES COLETORAS DE ÁGUAS PLUVIAIS, DIÂMETRO DE 800 MM, JUNTA RÍGIDA, INSTALADO EM LOCAL COM BAIXO NÍVEL DE INTERFERÊNCIAS - FORNECIMENTO E ASSENTAMENTO. AF_12/2015</t>
  </si>
  <si>
    <t>TUBO DE CONCRETO PARA REDES COLETORAS DE ÁGUAS PLUVIAIS, DIÂMETRO DE 900 MM, JUNTA RÍGIDA, INSTALADO EM LOCAL COM BAIXO NÍVEL DE INTERFERÊNCIAS - FORNECIMENTO E ASSENTAMENTO. AF_12/2015</t>
  </si>
  <si>
    <t>TUBO DE CONCRETO PARA REDES COLETORAS DE ÁGUAS PLUVIAIS, DIÂMETRO DE 1000 MM, JUNTA RÍGIDA, INSTALADO EM LOCAL COM BAIXO NÍVEL DE INTERFERÊNCIAS - FORNECIMENTO E ASSENTAMENTO. AF_12/2015</t>
  </si>
  <si>
    <t>TUBO DE CONCRETO PARA REDES COLETORAS DE ÁGUAS PLUVIAIS, DIÂMETRO DE 400 MM, JUNTA RÍGIDA, INSTALADO EM LOCAL COM ALTO NÍVEL DE INTERFERÊNCIAS - FORNECIMENTO E ASSENTAMENTO. AF_12/2015</t>
  </si>
  <si>
    <t>TUBO DE CONCRETO PARA REDES COLETORAS DE ÁGUAS PLUVIAIS, DIÂMETRO DE 500 MM, JUNTA RÍGIDA, INSTALADO EM LOCAL COM ALTO NÍVEL DE INTERFERÊNCIAS - FORNECIMENTO E ASSENTAMENTO. AF_12/2015</t>
  </si>
  <si>
    <t>TUBO DE CONCRETO PARA REDES COLETORAS DE ÁGUAS PLUVIAIS, DIÂMETRO DE 600 MM, JUNTA RÍGIDA, INSTALADO EM LOCAL COM ALTO NÍVEL DE INTERFERÊNCIAS - FORNECIMENTO E ASSENTAMENTO. AF_12/2015</t>
  </si>
  <si>
    <t>TUBO DE CONCRETO PARA REDES COLETORAS DE ÁGUAS PLUVIAIS, DIÂMETRO DE 700 MM, JUNTA RÍGIDA, INSTALADO EM LOCAL COM ALTO NÍVEL DE INTERFERÊNCIAS - FORNECIMENTO E ASSENTAMENTO. AF_12/2015</t>
  </si>
  <si>
    <t>TUBO DE CONCRETO PARA REDES COLETORAS DE ÁGUAS PLUVIAIS, DIÂMETRO DE 800 MM, JUNTA RÍGIDA, INSTALADO EM LOCAL COM ALTO NÍVEL DE INTERFERÊNCIAS - FORNECIMENTO E ASSENTAMENTO. AF_12/2015</t>
  </si>
  <si>
    <t>TUBO DE CONCRETO PARA REDES COLETORAS DE ÁGUAS PLUVIAIS, DIÂMETRO DE 900 MM, JUNTA RÍGIDA, INSTALADO EM LOCAL COM ALTO NÍVEL DE INTERFERÊNCIAS - FORNECIMENTO E ASSENTAMENTO. AF_12/2015</t>
  </si>
  <si>
    <t>TUBO DE CONCRETO PARA REDES COLETORAS DE ÁGUAS PLUVIAIS, DIÂMETRO DE 1000 MM, JUNTA RÍGIDA, INSTALADO EM LOCAL COM ALTO NÍVEL DE INTERFERÊNCIAS - FORNECIMENTO E ASSENTAMENTO. AF_12/2015</t>
  </si>
  <si>
    <t>ASSENTAMENTO DE TUBO DE CONCRETO PARA REDES COLETORAS DE ÁGUAS PLUVIAIS, DIÂMETRO DE 300 MM, JUNTA RÍGIDA, INSTALADO EM LOCAL COM BAIXO NÍVEL DE INTERFERÊNCIAS (NÃO INCLUI FORNECIMENTO). AF_12/2015</t>
  </si>
  <si>
    <t>ASSENTAMENTO DE TUBO DE CONCRETO PARA REDES COLETORAS DE ÁGUAS PLUVIAIS, DIÂMETRO DE 400 MM, JUNTA RÍGIDA, INSTALADO EM LOCAL COM BAIXO NÍVEL DE INTERFERÊNCIAS (NÃO INCLUI FORNECIMENTO). AF_12/2015</t>
  </si>
  <si>
    <t>ASSENTAMENTO DE TUBO DE CONCRETO PARA REDES COLETORAS DE ÁGUAS PLUVIAIS, DIÂMETRO DE 500 MM, JUNTA RÍGIDA, INSTALADO EM LOCAL COM BAIXO NÍVEL DE INTERFERÊNCIAS (NÃO INCLUI FORNECIMENTO). AF_12/2015</t>
  </si>
  <si>
    <t>ASSENTAMENTO DE TUBO DE CONCRETO PARA REDES COLETORAS DE ÁGUAS PLUVIAIS, DIÂMETRO DE 600 MM, JUNTA RÍGIDA, INSTALADO EM LOCAL COM BAIXO NÍVEL DE INTERFERÊNCIAS (NÃO INCLUI FORNECIMENTO). AF_12/2015</t>
  </si>
  <si>
    <t>ASSENTAMENTO DE TUBO DE CONCRETO PARA REDES COLETORAS DE ÁGUAS PLUVIAIS, DIÂMETRO DE 700 MM, JUNTA RÍGIDA, INSTALADO EM LOCAL COM BAIXO NÍVEL DE INTERFERÊNCIAS (NÃO INCLUI FORNECIMENTO). AF_12/2015</t>
  </si>
  <si>
    <t>ASSENTAMENTO DE TUBO DE CONCRETO PARA REDES COLETORAS DE ÁGUAS PLUVIAIS, DIÂMETRO DE 800 MM, JUNTA RÍGIDA, INSTALADO EM LOCAL COM BAIXO NÍVEL DE INTERFERÊNCIAS (NÃO INCLUI FORNECIMENTO). AF_12/2015</t>
  </si>
  <si>
    <t>ASSENTAMENTO DE TUBO DE CONCRETO PARA REDES COLETORAS DE ÁGUAS PLUVIAIS, DIÂMETRO DE 900 MM, JUNTA RÍGIDA, INSTALADO EM LOCAL COM BAIXO NÍVEL DE INTERFERÊNCIAS (NÃO INCLUI FORNECIMENTO). AF_12/2015</t>
  </si>
  <si>
    <t>ASSENTAMENTO DE TUBO DE CONCRETO PARA REDES COLETORAS DE ÁGUAS PLUVIAIS, DIÂMETRO DE 1000 MM, JUNTA RÍGIDA, INSTALADO EM LOCAL COM BAIXO NÍVEL DE INTERFERÊNCIAS (NÃO INCLUI FORNECIMENTO). AF_12/2015</t>
  </si>
  <si>
    <t>TUBO DE CONCRETO PARA REDES COLETORAS DE ÁGUAS PLUVIAIS, DIÂMETRO DE 1200 MM, JUNTA RÍGIDA, INSTALADO EM LOCAL COM BAIXO NÍVEL DE INTERFERÊNCIAS - FORNECIMENTO E ASSENTAMENTO. AF_12/2015</t>
  </si>
  <si>
    <t>ASSENTAMENTO DE TUBO DE CONCRETO PARA REDES COLETORAS DE ÁGUAS PLUVIAIS, DIÂMETRO DE 1200 MM, JUNTA RÍGIDA, INSTALADO EM LOCAL COM BAIXO NÍVEL DE INTERFERÊNCIAS (NÃO INCLUI FORNECIMENTO). AF_12/2015</t>
  </si>
  <si>
    <t>TUBO DE CONCRETO PARA REDES COLETORAS DE ÁGUAS PLUVIAIS, DIÂMETRO DE 1500 MM, JUNTA RÍGIDA, INSTALADO EM LOCAL COM BAIXO NÍVEL DE INTERFERÊNCIAS - FORNECIMENTO E ASSENTAMENTO. AF_12/2015</t>
  </si>
  <si>
    <t>ASSENTAMENTO DE TUBO DE CONCRETO PARA REDES COLETORAS DE ÁGUAS PLUVIAIS, DIÂMETRO DE 1500 MM, JUNTA RÍGIDA, INSTALADO EM LOCAL COM BAIXO NÍVEL DE INTERFERÊNCIAS (NÃO INCLUI FORNECIMENTO). AF_12/2015</t>
  </si>
  <si>
    <t>ASSENTAMENTO DE TUBO DE CONCRETO PARA REDES COLETORAS DE ÁGUAS PLUVIAIS, DIÂMETRO DE 300 MM, JUNTA RÍGIDA, INSTALADO EM LOCAL COM ALTO NÍVEL DE INTERFERÊNCIAS (NÃO INCLUI FORNECIMENTO). AF_12/2015</t>
  </si>
  <si>
    <t>ASSENTAMENTO DE TUBO DE CONCRETO PARA REDES COLETORAS DE ÁGUAS PLUVIAIS, DIÂMETRO DE 400 MM, JUNTA RÍGIDA, INSTALADO EM LOCAL COM ALTO NÍVEL DE INTERFERÊNCIAS (NÃO INCLUI FORNECIMENTO). AF_12/2015</t>
  </si>
  <si>
    <t>ASSENTAMENTO DE TUBO DE CONCRETO PARA REDES COLETORAS DE ÁGUAS PLUVIAIS, DIÂMETRO DE 500 MM, JUNTA RÍGIDA, INSTALADO EM LOCAL COM ALTO NÍVEL DE INTERFERÊNCIAS (NÃO INCLUI FORNECIMENTO). AF_12/2015</t>
  </si>
  <si>
    <t>ASSENTAMENTO DE TUBO DE CONCRETO PARA REDES COLETORAS DE ÁGUAS PLUVIAIS, DIÂMETRO DE 600 MM, JUNTA RÍGIDA, INSTALADO EM LOCAL COM ALTO NÍVEL DE INTERFERÊNCIAS (NÃO INCLUI FORNECIMENTO). AF_12/2015</t>
  </si>
  <si>
    <t>ASSENTAMENTO DE TUBO DE CONCRETO PARA REDES COLETORAS DE ÁGUAS PLUVIAIS, DIÂMETRO DE 700 MM, JUNTA RÍGIDA, INSTALADO EM LOCAL COM ALTO NÍVEL DE INTERFERÊNCIAS (NÃO INCLUI FORNECIMENTO). AF_12/2015</t>
  </si>
  <si>
    <t>ASSENTAMENTO DE TUBO DE CONCRETO PARA REDES COLETORAS DE ÁGUAS PLUVIAIS, DIÂMETRO DE 800 MM, JUNTA RÍGIDA, INSTALADO EM LOCAL COM ALTO NÍVEL DE INTERFERÊNCIAS (NÃO INCLUI FORNECIMENTO). AF_12/2015</t>
  </si>
  <si>
    <t>ASSENTAMENTO DE TUBO DE CONCRETO PARA REDES COLETORAS DE ÁGUAS PLUVIAIS, DIÂMETRO DE 900 MM, JUNTA RÍGIDA, INSTALADO EM LOCAL COM ALTO NÍVEL DE INTERFERÊNCIAS (NÃO INCLUI FORNECIMENTO). AF_12/2015</t>
  </si>
  <si>
    <t>ASSENTAMENTO DE TUBO DE CONCRETO PARA REDES COLETORAS DE ÁGUAS PLUVIAIS, DIÂMETRO DE 1000 MM, JUNTA RÍGIDA, INSTALADO EM LOCAL COM ALTO NÍVEL DE INTERFERÊNCIAS (NÃO INCLUI FORNECIMENTO). AF_12/2015</t>
  </si>
  <si>
    <t>TUBO DE CONCRETO PARA REDES COLETORAS DE ÁGUAS PLUVIAIS, DIÂMETRO DE 1200 MM, JUNTA RÍGIDA, INSTALADO EM LOCAL COM ALTO NÍVEL DE INTERFERÊNCIAS - FORNECIMENTO E ASSENTAMENTO. AF_12/2015</t>
  </si>
  <si>
    <t>ASSENTAMENTO DE TUBO DE CONCRETO PARA REDES COLETORAS DE ÁGUAS PLUVIAIS, DIÂMETRO DE 1200 MM, JUNTA RÍGIDA, INSTALADO EM LOCAL COM ALTO NÍVEL DE INTERFERÊNCIAS (NÃO INCLUI FORNECIMENTO). AF_12/2015</t>
  </si>
  <si>
    <t>TUBO DE CONCRETO PARA REDES COLETORAS DE ÁGUAS PLUVIAIS, DIÂMETRO DE 1500 MM, JUNTA RÍGIDA, INSTALADO EM LOCAL COM ALTO NÍVEL DE INTERFERÊNCIAS - FORNECIMENTO E ASSENTAMENTO. AF_12/2015</t>
  </si>
  <si>
    <t>ASSENTAMENTO DE TUBO DE CONCRETO PARA REDES COLETORAS DE ÁGUAS PLUVIAIS, DIÂMETRO DE 1500 MM, JUNTA RÍGIDA, INSTALADO EM LOCAL COM ALTO NÍVEL DE INTERFERÊNCIAS (NÃO INCLUI FORNECIMENTO). AF_12/2015</t>
  </si>
  <si>
    <t>GRELHA DE FERRO FUNDIDO PARA CANALETA LARG = 30CM, FORNECIMENTO E ASSENTAMENTO</t>
  </si>
  <si>
    <t>GRELHA DE FERRO FUNDIDO PARA CANALETA LARG = 20CM, FORNECIMENTO E ASSENTAMENTO</t>
  </si>
  <si>
    <t>GRELHA DE FERRO FUNDIDO PARA CANALETA LARG = 15CM, FORNECIMENTO E ASSENTAMENTO</t>
  </si>
  <si>
    <t>TAMPAO FOFO ARTICULADO, CLASSE B125 CARGA MAX 12,5 T, REDONDO TAMPA 600 MM, REDE PLUVIAL/ESGOTO, P = CHAMINE CX AREIA / POCO VISITA ASSENTADO COM ARG CIM/AREIA 1:4, FORNECIMENTO E ASSENTAMENTO</t>
  </si>
  <si>
    <t>ASSENTAMENTO DE PECAS, CONEXOES, APARELHOS E ACESSORIOS DE FERRO FUNDIDO DUCTIL, JUNTA ELASTICA, MECANICA OU FLANGEADA, COM DIAMETROS DE 50 A 300 MM.</t>
  </si>
  <si>
    <t>ASSENTAMENTO DE PECAS, CONEXOES, APARELHOS E ACESSORIOS DE FERRO FUNDIDO DUCTIL, JUNTA ELASTICA, MECANICA OU FLANGEADA, COM DIAMETROS DE 350 A 600 MM.</t>
  </si>
  <si>
    <t>ASSENTAMENTO DE PECAS, CONEXOES, APARELHOS E ACESSORIOS DE FERRO FUNDIDO DUCTIL, JUNTA ELASTICA, MECANICA OU FLANGEADA, COM DIAMETROS DE 700 A 1200 MM.</t>
  </si>
  <si>
    <t>AUXILIAR DE ENCANADOR OU BOMBEIRO HIDRÁULICO COM ENCARGOS COMPLEMENTARES</t>
  </si>
  <si>
    <t>CURVA PARA REDE COLETOR ESGOTO, EB 644, 90GR, DN=200MM, COM JUNTA ELASTICA</t>
  </si>
  <si>
    <t>CURVA PVC PARA REDE COLETOR ESGOTO, EB-644, 45 GR, 200 MM, COM JUNTA ELASTICA.</t>
  </si>
  <si>
    <t>TALHA MANUAL DE CORRENTE, CAPACIDADE DE 2 TON. COM ELEVAÇÃO DE 3 M - CHP DIURNO. AF_07/2016</t>
  </si>
  <si>
    <t>FECHAMENTO DE CONSTRUÇÃO TEMPORÁRIA EM CHAPA DE MADEIRA COMPENSADA E=10MM, COM REAPROVEITAMENTO DE 2X.</t>
  </si>
  <si>
    <t>EXECUÇÃO DE ESCRITÓRIO EM CANTEIRO DE OBRA EM ALVENARIA, NÃO INCLUSO MOBILIÁRIO E EQUIPAMENTOS. AF_02/2016</t>
  </si>
  <si>
    <t>74130/1</t>
  </si>
  <si>
    <t>DISJUNTOR TERMOMAGNETICO MONOPOLAR PADRAO NEMA (AMERICANO) 10 A 30A 240V, FORNECIMENTO E INSTALACAO</t>
  </si>
  <si>
    <t>74166/1</t>
  </si>
  <si>
    <t>QUADRO DE DISTRIBUICAO DE ENERGIA EM CHAPA DE ACO GALVANIZADO, PARA 12 DISJUNTORES TERMOMAGNETICOS MONOPOLARES, COM BARRAMENTO TRIFASICO E NEUTRO - FORNECIMENTO E INSTALACAO</t>
  </si>
  <si>
    <t>JANELA DE MADEIRA TIPO VENEZIANA/GUILHOTINA, DE ABRIR, INCLUSAS GUARNICOES SEM FERRAGENS</t>
  </si>
  <si>
    <t>BANCADA DE MÁRMORE SINTÉTICO 120 X 60CM, COM CUBA INTEGRADA, INCLUSO SIFÃO TIPO FLEXÍVEL EM PVC, VÁLVULA EM PLÁSTICO CROMADO TIPO AMERICANA E TORNEIRA CROMADA LONGA, DE PAREDE, PADRÃO POPULAR - FORNECIMENTO E INSTALAÇÃO. AF_12/2013</t>
  </si>
  <si>
    <t>LAVATÓRIO LOUÇA BRANCA SUSPENSO, 29,5 X 39CM OU EQUIVALENTE, PADRÃO POPULAR, INCLUSO SIFÃO FLEXÍVEL EM PVC, VÁLVULA E ENGATE FLEXÍVEL 30CM EM PLÁSTICO E TORNEIRA CROMADA DE MESA, PADRÃO POPULAR - FORNECIMENTO E INSTALAÇÃO. AF_12/2013</t>
  </si>
  <si>
    <t>EMBOÇO OU MASSA ÚNICA EM ARGAMASSA TRAÇO 1:2:8, PREPARO MANUAL, APLICADA MANUALMENTE EM PANOS DE FACHADA COM PRESENÇA DE VÃOS, ESPESSURA DE 25 MM. AF_06/2014</t>
  </si>
  <si>
    <t>CHAPISCO APLICADO EM ALVENARIA (COM PRESENÇA DE VÃOS) E ESTRUTURAS DE CONCRETO DE FACHADA, COM ROLO PARA TEXTURA ACRÍLICA.  ARGAMASSA INDUSTRIALIZADA COM PREPARO EM MISTURADOR 300 KG. AF_06/2014</t>
  </si>
  <si>
    <t>APLICAÇÃO MANUAL DE PINTURA COM TINTA LÁTEX PVA EM PAREDES, DUAS DEMÃOS. AF_06/2014</t>
  </si>
  <si>
    <t>(COMPOSIÇÃO REPRESENTATIVA) DO SERVIÇO DE ALVENARIA DE VEDAÇÃO DE BLOCOS VAZADOS DE CERÂMICA DE 9X19X19CM (ESPESSURA 9CM), PARA EDIFICAÇÃO HABITACIONAL UNIFAMILIAR (CASA) E EDIFICAÇÃO PÚBLICA PADRÃO. AF_11/2014</t>
  </si>
  <si>
    <t>(COMPOSIÇÃO REPRESENTATIVA) DO SERVIÇO DE REVESTIMENTO CERÂMICO PARA PISO COM PLACAS TIPO GRÉS DE DIMENSÕES 35X35 CM, PARA EDIFICAÇÃO HABITACIONAL UNIFAMILIAR (CASA) E EDIFICAÇÃO PÚBLICA PADRÃO. AF_11/2014</t>
  </si>
  <si>
    <t>(COMPOSIÇÃO REPRESENTATIVA) DO SERVIÇO DE EMBOÇO/MASSA ÚNICA, APLICADO MANUALMENTE, TRAÇO 1:2:8, EM BETONEIRA DE 400L, PAREDES INTERNAS, COM EXECUÇÃO DE TALISCAS, EDIFICAÇÃO HABITACIONAL UNIFAMILIAR (CASAS) E EDIFICAÇÃO PÚBLICA PADRÃO. AF_12/2014</t>
  </si>
  <si>
    <t>CAIXA SIFONADA, PVC, DN 100 X 100 X 50 MM, FORNECIDA E INSTALADA EM RAMAIS DE ENCAMINHAMENTO DE ÁGUA PLUVIAL. AF_12/2014</t>
  </si>
  <si>
    <t>TUBO PVC, SERIE NORMAL, ESGOTO PREDIAL, DN 40 MM, FORNECIDO E INSTALADO EM RAMAL DE DESCARGA OU RAMAL DE ESGOTO SANITÁRIO. AF_12/2014</t>
  </si>
  <si>
    <t>TUBO PVC, SERIE NORMAL, ESGOTO PREDIAL, DN 50 MM, FORNECIDO E INSTALADO EM RAMAL DE DESCARGA OU RAMAL DE ESGOTO SANITÁRIO. AF_12/2014</t>
  </si>
  <si>
    <t>TUBO PVC, SERIE NORMAL, ESGOTO PREDIAL, DN 100 MM, FORNECIDO E INSTALADO EM RAMAL DE DESCARGA OU RAMAL DE ESGOTO SANITÁRIO. AF_12/2014</t>
  </si>
  <si>
    <t>JOELHO 90 GRAUS, PVC, SERIE NORMAL, ESGOTO PREDIAL, DN 40 MM, JUNTA SOLDÁVEL, FORNECIDO E INSTALADO EM RAMAL DE DESCARGA OU RAMAL DE ESGOTO SANITÁRIO. AF_12/2014</t>
  </si>
  <si>
    <t>JOELHO 45 GRAUS, PVC, SERIE NORMAL, ESGOTO PREDIAL, DN 40 MM, JUNTA SOLDÁVEL, FORNECIDO E INSTALADO EM RAMAL DE DESCARGA OU RAMAL DE ESGOTO SANITÁRIO. AF_12/2014</t>
  </si>
  <si>
    <t>JOELHO 90 GRAUS, PVC, SERIE NORMAL, ESGOTO PREDIAL, DN 50 MM, JUNTA ELÁSTICA, FORNECIDO E INSTALADO EM RAMAL DE DESCARGA OU RAMAL DE ESGOTO SANITÁRIO. AF_12/2014</t>
  </si>
  <si>
    <t>CURVA CURTA 90 GRAUS, PVC, SERIE NORMAL, ESGOTO PREDIAL, DN 100 MM, JUNTA ELÁSTICA, FORNECIDO E INSTALADO EM RAMAL DE DESCARGA OU RAMAL DE ESGOTO SANITÁRIO. AF_12/2014</t>
  </si>
  <si>
    <t>TE, PVC, SERIE NORMAL, ESGOTO PREDIAL, DN 50 X 50 MM, JUNTA ELÁSTICA, FORNECIDO E INSTALADO EM RAMAL DE DESCARGA OU RAMAL DE ESGOTO SANITÁRIO. AF_12/2014</t>
  </si>
  <si>
    <t>TE, PVC, SERIE NORMAL, ESGOTO PREDIAL, DN 100 X 100 MM, JUNTA ELÁSTICA, FORNECIDO E INSTALADO EM RAMAL DE DESCARGA OU RAMAL DE ESGOTO SANITÁRIO. AF_12/2014</t>
  </si>
  <si>
    <t>PONTO DE CONSUMO TERMINAL DE ÁGUA FRIA (SUBRAMAL) COM TUBULAÇÃO DE PVC, DN 25 MM, INSTALADO EM RAMAL DE ÁGUA, INCLUSOS RASGO E CHUMBAMENTO EM ALVENARIA. AF_12/2014</t>
  </si>
  <si>
    <t>QUEBRA EM ALVENARIA PARA INSTALAÇÃO DE CAIXA DE TOMADA (4X4 OU 4X2). AF_05/2015</t>
  </si>
  <si>
    <t>QUEBRA EM ALVENARIA PARA INSTALAÇÃO DE QUADRO DISTRIBUIÇÃO PEQUENO (19X25 CM). AF_05/2015</t>
  </si>
  <si>
    <t>PORTA DE MADEIRA PARA PINTURA, SEMI-OCA (LEVE OU MÉDIA), 60X210CM, ESPESSURA DE 3,5CM, INCLUSO DOBRADIÇAS - FORNECIMENTO E INSTALAÇÃO. AF_08/2015</t>
  </si>
  <si>
    <t>PORTA DE MADEIRA PARA PINTURA, SEMI-OCA (LEVE OU MÉDIA), 80X210CM, ESPESSURA DE 3,5CM, INCLUSO DOBRADIÇAS - FORNECIMENTO E INSTALAÇÃO. AF_08/2015</t>
  </si>
  <si>
    <t>FIXAÇÃO DE TUBOS HORIZONTAIS DE PVC, CPVC OU COBRE DIÂMETROS MENORES OU IGUAIS A 40 MM OU ELETROCALHAS ATÉ 150MM DE LARGURA, COM ABRAÇADEIRA METÁLICA RÍGIDA TIPO D 1/2, FIXADA EM PERFILADO EM LAJE. AF_05/2015</t>
  </si>
  <si>
    <t>ELETRODUTO FLEXÍVEL CORRUGADO, PVC, DN 20 MM (1/2"), PARA CIRCUITOS TERMINAIS, INSTALADO EM FORRO - FORNECIMENTO E INSTALAÇÃO. AF_12/2015</t>
  </si>
  <si>
    <t>ELETRODUTO FLEXÍVEL CORRUGADO, PVC, DN 20 MM (1/2"), PARA CIRCUITOS TERMINAIS, INSTALADO EM PAREDE - FORNECIMENTO E INSTALAÇÃO. AF_12/2015</t>
  </si>
  <si>
    <t>CABO DE COBRE FLEXÍVEL ISOLADO, 1,5 MM², ANTI-CHAMA 450/750 V, PARA CIRCUITOS TERMINAIS - FORNECIMENTO E INSTALAÇÃO. AF_12/2015</t>
  </si>
  <si>
    <t>CABO DE COBRE FLEXÍVEL ISOLADO, 2,5 MM², ANTI-CHAMA 450/750 V, PARA CIRCUITOS TERMINAIS - FORNECIMENTO E INSTALAÇÃO. AF_12/2015</t>
  </si>
  <si>
    <t>CABO DE COBRE FLEXÍVEL ISOLADO, 4 MM², ANTI-CHAMA 450/750 V, PARA CIRCUITOS TERMINAIS - FORNECIMENTO E INSTALAÇÃO. AF_12/2015</t>
  </si>
  <si>
    <t>CAIXA OCTOGONAL 3" X 3", PVC, INSTALADA EM LAJE - FORNECIMENTO E INSTALAÇÃO. AF_12/2015</t>
  </si>
  <si>
    <t>CAIXA RETANGULAR 4" X 2" ALTA (2,00 M DO PISO), PVC, INSTALADA EM PAREDE - FORNECIMENTO E INSTALAÇÃO. AF_12/2015</t>
  </si>
  <si>
    <t>CAIXA RETANGULAR 4" X 2" MÉDIA (1,30 M DO PISO), PVC, INSTALADA EM PAREDE - FORNECIMENTO E INSTALAÇÃO. AF_12/2015</t>
  </si>
  <si>
    <t>CAIXA RETANGULAR 4" X 2" BAIXA (0,30 M DO PISO), PVC, INSTALADA EM PAREDE - FORNECIMENTO E INSTALAÇÃO. AF_12/2015</t>
  </si>
  <si>
    <t>TOMADA BAIXA DE EMBUTIR (1 MÓDULO), 2P+T 10 A, INCLUINDO SUPORTE E PLACA - FORNECIMENTO E INSTALAÇÃO. AF_12/2015</t>
  </si>
  <si>
    <t>TOMADA BAIXA DE EMBUTIR (2 MÓDULOS), 2P+T 10 A, INCLUINDO SUPORTE E PLACA - FORNECIMENTO E INSTALAÇÃO. AF_12/2015</t>
  </si>
  <si>
    <t>INTERRUPTOR SIMPLES (1 MÓDULO) COM 1 TOMADA DE EMBUTIR 2P+T 10 A,  INCLUINDO SUPORTE E PLACA - FORNECIMENTO E INSTALAÇÃO. AF_12/2015</t>
  </si>
  <si>
    <t>LÂMPADA FLUORESCENTE COMPACTA 15 W 2U, BASE E27 - FORNECIMENTO E INSTALAÇÃO</t>
  </si>
  <si>
    <t>CINTA DE AMARRAÇÃO DE ALVENARIA MOLDADA IN LOCO COM UTILIZAÇÃO DE BLOCOS CANALETA. AF_03/2016</t>
  </si>
  <si>
    <t>JANELA DE AÇO BASCULANTE, FIXAÇÃO COM ARGAMASSA, SEM VIDROS, PADRONIZADA. AF_07/2016</t>
  </si>
  <si>
    <t>EXECUÇÃO DE ESCRITÓRIO EM CANTEIRO DE OBRA EM CHAPA DE MADEIRA COMPENSADA, NÃO INCLUSO MOBILIÁRIO E EQUIPAMENTOS. AF_02/2016</t>
  </si>
  <si>
    <t>FIXAÇÃO DE TUBOS VERTICAIS DE PPR DIÂMETROS MENORES OU IGUAIS A 40 MM COM ABRAÇADEIRA METÁLICA RÍGIDA TIPO D 1/2", FIXADA EM PERFILADO EM ALVENARIA. AF_05/2015</t>
  </si>
  <si>
    <t>ELETRODUTO RÍGIDO ROSCÁVEL, PVC, DN 20 MM (1/2"), PARA CIRCUITOS TERMINAIS, INSTALADO EM FORRO - FORNECIMENTO E INSTALAÇÃO. AF_12/2015</t>
  </si>
  <si>
    <t>ELETRODUTO RÍGIDO ROSCÁVEL, PVC, DN 20 MM (1/2"), PARA CIRCUITOS TERMINAIS, INSTALADO EM PAREDE - FORNECIMENTO E INSTALAÇÃO. AF_12/2015</t>
  </si>
  <si>
    <t>CURVA 90 GRAUS PARA ELETRODUTO, PVC, ROSCÁVEL, DN 20 MM (1/2"), PARA CIRCUITOS TERMINAIS, INSTALADA EM PAREDE - FORNECIMENTO E INSTALAÇÃO. AF_12/2015</t>
  </si>
  <si>
    <t>EXECUÇÃO DE ALMOXARIFADO EM CANTEIRO DE OBRA EM CHAPA DE MADEIRA COMPENSADA, INCLUSO PRATELEIRAS. AF_02/2016</t>
  </si>
  <si>
    <t>QUADRO DE DISTRIBUICAO DE ENERGIA P/ 6 DISJUNTORES TERMOMAGNETICOS MONOPOLARES SEM BARRAMENTO, DE EMBUTIR, EM CHAPA METALICA - FORNECIMENTO E INSTALACAO</t>
  </si>
  <si>
    <t>INTERRUPTOR SIMPLES (1 MÓDULO) COM 2 TOMADAS DE EMBUTIR 2P+T 10 A,  INCLUINDO SUPORTE E PLACA - FORNECIMENTO E INSTALAÇÃO. AF_12/2015</t>
  </si>
  <si>
    <t>EXECUÇÃO DE ALMOXARIFADO EM CANTEIRO DE OBRA EM ALVENARIA, INCLUSO PRATELEIRAS. AF_02/2016</t>
  </si>
  <si>
    <t>EMBOÇO OU MASSA ÚNICA EM ARGAMASSA TRAÇO 1:2:8, PREPARO MANUAL, APLICADA MANUALMENTE EM PANOS CEGOS DE FACHADA (SEM PRESENÇA DE VÃOS), ESPESSURA DE 25 MM. AF_06/2014</t>
  </si>
  <si>
    <t>CHAPISCO APLICADO EM ALVENARIA (SEM PRESENÇA DE VÃOS) E ESTRUTURAS DE CONCRETO DE FACHADA, COM ROLO PARA TEXTURA ACRÍLICA.  ARGAMASSA INDUSTRIALIZADA COM PREPARO EM MISTURADOR 300 KG. AF_06/2014</t>
  </si>
  <si>
    <t>EXECUÇÃO DE REFEITÓRIO EM CANTEIRO DE OBRA EM CHAPA DE MADEIRA COMPENSADA, NÃO INCLUSO MOBILIÁRIO E EQUIPAMENTOS. AF_02/2016</t>
  </si>
  <si>
    <t>EXECUÇÃO DE REFEITÓRIO EM CANTEIRO DE OBRA EM ALVENARIA, NÃO INCLUSO MOBILIÁRIO E EQUIPAMENTOS. AF_02/2016</t>
  </si>
  <si>
    <t>EXECUÇÃO DE SANITÁRIO E VESTIÁRIO EM CANTEIRO DE OBRA EM CHAPA DE MADEIRA COMPENSADA, NÃO INCLUSO MOBILIÁRIO. AF_02/2016</t>
  </si>
  <si>
    <t>CHUVEIRO ELETRICO COMUM CORPO PLASTICO TIPO DUCHA, FORNECIMENTO E INSTALACAO</t>
  </si>
  <si>
    <t>RALO SIFONADO, PVC, DN 100 X 40 MM, JUNTA SOLDÁVEL, FORNECIDO E INSTALADO EM RAMAL DE DESCARGA OU EM RAMAL DE ESGOTO SANITÁRIO. AF_12/2014</t>
  </si>
  <si>
    <t>KIT DE REGISTRO DE PRESSÃO BRUTO DE LATÃO ¾", INCLUSIVE CONEXÕES, ROSCÁVEL, INSTALADO EM RAMAL DE ÁGUA FRIA - FORNECIMENTO E INSTALAÇÃO. AF_12/2014</t>
  </si>
  <si>
    <t>FECHADURA DE EMBUTIR PARA PORTA DE BANHEIRO, COMPLETA, ACABAMENTO PADRÃO POPULAR, INCLUSO EXECUÇÃO DE FURO - FORNECIMENTO E INSTALAÇÃO. AF_08/2015</t>
  </si>
  <si>
    <t>ELETRODUTO RÍGIDO ROSCÁVEL, PVC, DN 25 MM (3/4"), PARA CIRCUITOS TERMINAIS, INSTALADO EM FORRO - FORNECIMENTO E INSTALAÇÃO. AF_12/2015</t>
  </si>
  <si>
    <t>ELETRODUTO RÍGIDO ROSCÁVEL, PVC, DN 25 MM (3/4"), PARA CIRCUITOS TERMINAIS, INSTALADO EM PAREDE - FORNECIMENTO E INSTALAÇÃO. AF_12/2015</t>
  </si>
  <si>
    <t>LUVA PARA ELETRODUTO, PVC, ROSCÁVEL, DN 25 MM (3/4"), PARA CIRCUITOS TERMINAIS, INSTALADA EM FORRO - FORNECIMENTO E INSTALAÇÃO. AF_12/2015</t>
  </si>
  <si>
    <t>LUVA PARA ELETRODUTO, PVC, ROSCÁVEL, DN 20 MM (1/2"), PARA CIRCUITOS TERMINAIS, INSTALADA EM PAREDE - FORNECIMENTO E INSTALAÇÃO. AF_12/2015</t>
  </si>
  <si>
    <t>CURVA 90 GRAUS PARA ELETRODUTO, PVC, ROSCÁVEL, DN 25 MM (3/4"), PARA CIRCUITOS TERMINAIS, INSTALADA EM FORRO - FORNECIMENTO E INSTALAÇÃO. AF_12/2015</t>
  </si>
  <si>
    <t>EXECUÇÃO DE SANITÁRIO E VESTIÁRIO EM CANTEIRO DE OBRA EM ALVENARIA, NÃO INCLUSO MOBILIÁRIO. AF_02/2016</t>
  </si>
  <si>
    <t>ELETRODUTO FLEXÍVEL CORRUGADO, PVC, DN 25 MM (3/4"), PARA CIRCUITOS TERMINAIS, INSTALADO EM FORRO - FORNECIMENTO E INSTALAÇÃO. AF_12/2015</t>
  </si>
  <si>
    <t>ELETRODUTO FLEXÍVEL CORRUGADO, PVC, DN 25 MM (3/4"), PARA CIRCUITOS TERMINAIS, INSTALADO EM PAREDE - FORNECIMENTO E INSTALAÇÃO. AF_12/2015</t>
  </si>
  <si>
    <t>74144/2</t>
  </si>
  <si>
    <t>TUBO, PVC, SOLDÁVEL, DN 25MM, INSTALADO EM RAMAL DE DISTRIBUIÇÃO DE ÁGUA - FORNECIMENTO E INSTALAÇÃO. AF_12/2014</t>
  </si>
  <si>
    <t>JOELHO 90 GRAUS, PVC, SOLDÁVEL, DN 25MM, INSTALADO EM RAMAL DE DISTRIBUIÇÃO DE ÁGUA - FORNECIMENTO E INSTALAÇÃO. AF_12/2014</t>
  </si>
  <si>
    <t>KIT DE REGISTRO DE GAVETA BRUTO DE LATÃO ¾", INCLUSIVE CONEXÕES, ROSCÁVEL, INSTALADO EM RAMAL DE ÁGUA FRIA - FORNECIMENTO E INSTALAÇÃO. AF_12/2014</t>
  </si>
  <si>
    <t>ADAPTADOR COM FLANGE E ANEL DE VEDAÇÃO, PVC, SOLDÁVEL, DN  25 MM X 3/4 , INSTALADO EM RESERVAÇÃO DE ÁGUA DE EDIFICAÇÃO QUE POSSUA RESERVATÓRIO DE FIBRA/FIBROCIMENTO   FORNECIMENTO E INSTALAÇÃO. AF_06/2016</t>
  </si>
  <si>
    <t>EXECUÇÃO DE CENTRAL DE ARMADURA EM CANTEIRO DE OBRA, NÃO INCLUSO MOBILIÁRIO E EQUIPAMENTOS. AF_04/2016</t>
  </si>
  <si>
    <t>TOMADA BAIXA DE EMBUTIR (1 MÓDULO), 2P+T 20 A, INCLUINDO SUPORTE E PLACA - FORNECIMENTO E INSTALAÇÃO. AF_12/2015</t>
  </si>
  <si>
    <t>EXECUÇÃO DE CENTRAL DE FÔRMAS, PRODUÇÃO DE ARGAMASSA OU CONCRETO EM CANTEIRO DE OBRA, NÃO INCLUSO MOBILIÁRIO E EQUIPAMENTOS. AF_04/2016</t>
  </si>
  <si>
    <t>EXECUÇÃO DE DEPÓSITO EM CANTEIRO DE OBRA EM CHAPA DE MADEIRA COMPENSADA, NÃO INCLUSO MOBILIÁRIO. AF_04/2016</t>
  </si>
  <si>
    <t>EXECUÇÃO DE GUARITA EM CANTEIRO DE OBRA EM CHAPA DE MADEIRA COMPENSADA, NÃO INCLUSO MOBILIÁRIO. AF_04/2016</t>
  </si>
  <si>
    <t>INTERRUPTOR SIMPLES (2 MÓDULOS) COM 1 TOMADA DE EMBUTIR 2P+T 10 A,  INCLUINDO SUPORTE E PLACA - FORNECIMENTO E INSTALAÇÃO. AF_12/2015</t>
  </si>
  <si>
    <t>LÂMPADA FLUORESCENTE ESPIRAL BRANCA 45 W, BASE E27 - FORNECIMENTO E INSTALAÇÃO</t>
  </si>
  <si>
    <t>74209/1</t>
  </si>
  <si>
    <t>CONCRETO MAGRO PARA LASTRO, TRAÇO 1:4,5:4,5 (CIMENTO/ AREIA MÉDIA/ BRITA 1)  - PREPARO MECÂNICO COM BETONEIRA 400 L. AF_07/2016</t>
  </si>
  <si>
    <t>ESCAVADEIRA HIDRÁULICA SOBRE ESTEIRAS, CAÇAMBA 0,80 M3, PESO OPERACIONAL 17 T, POTENCIA BRUTA 111 HP - DEPRECIAÇÃO. AF_06/2014</t>
  </si>
  <si>
    <t>ESCAVADEIRA HIDRÁULICA SOBRE ESTEIRAS, CAÇAMBA 0,80 M3, PESO OPERACIONAL 17 T, POTENCIA BRUTA 111 HP - JUROS. AF_06/2014</t>
  </si>
  <si>
    <t>ESCAVADEIRA HIDRÁULICA SOBRE ESTEIRAS, CAÇAMBA 0,80 M3, PESO OPERACIONAL 17 T, POTENCIA BRUTA 111 HP - MANUTENÇÃO. AF_06/2014</t>
  </si>
  <si>
    <t>ESCAVADEIRA HIDRÁULICA SOBRE ESTEIRAS, CAÇAMBA 0,80 M3, PESO OPERACIONAL 17 T, POTENCIA BRUTA 111 HP - MATERIAIS NA OPERAÇÃO. AF_06/2014</t>
  </si>
  <si>
    <t>RETROESCAVADEIRA SOBRE RODAS COM CARREGADEIRA, TRAÇÃO 4X4, POTÊNCIA LÍQ. 88 HP, CAÇAMBA CARREG. CAP. MÍN. 1 M3, CAÇAMBA RETRO CAP. 0,26 M3, PESO OPERACIONAL MÍN. 6.674 KG, PROFUNDIDADE ESCAVAÇÃO MÁX. 4,37 M - MANUTENÇÃO. AF_06/2014</t>
  </si>
  <si>
    <t>RETROESCAVADEIRA SOBRE RODAS COM CARREGADEIRA, TRAÇÃO 4X4, POTÊNCIA LÍQ. 88 HP, CAÇAMBA CARREG. CAP. MÍN. 1 M3, CAÇAMBA RETRO CAP. 0,26 M3, PESO OPERACIONAL MÍN. 6.674 KG, PROFUNDIDADE ESCAVAÇÃO MÁX. 4,37 M - MATERIAIS NA OPERAÇÃO. AF_06/2014</t>
  </si>
  <si>
    <t>RETROESCAVADEIRA SOBRE RODAS COM CARREGADEIRA, TRAÇÃO 4X4, POTÊNCIA LÍQ. 88 HP, CAÇAMBA CARREG. CAP. MÍN. 1 M3, CAÇAMBA RETRO CAP. 0,26 M3, PESO OPERACIONAL MÍN. 6.674 KG, PROFUNDIDADE ESCAVAÇÃO MÁX. 4,37 M - DEPRECIAÇÃO. AF_06/2014</t>
  </si>
  <si>
    <t>RETROESCAVADEIRA SOBRE RODAS COM CARREGADEIRA, TRAÇÃO 4X4, POTÊNCIA LÍQ. 88 HP, CAÇAMBA CARREG. CAP. MÍN. 1 M3, CAÇAMBA RETRO CAP. 0,26 M3, PESO OPERACIONAL MÍN. 6.674 KG, PROFUNDIDADE ESCAVAÇÃO MÁX. 4,37 M - JUROS. AF_06/2014</t>
  </si>
  <si>
    <t>RETROESCAVADEIRA SOBRE RODAS COM CARREGADEIRA, TRAÇÃO 4X2, POTÊNCIA LÍQ. 79 HP, CAÇAMBA CARREG. CAP. MÍN. 1 M3, CAÇAMBA RETRO CAP. 0,20 M3, PESO OPERACIONAL MÍN. 6.570 KG, PROFUNDIDADE ESCAVAÇÃO MÁX. 4,37 M - CHP DIURNO. AF_06/2014</t>
  </si>
  <si>
    <t>RETROESCAVADEIRA SOBRE RODAS COM CARREGADEIRA, TRAÇÃO 4X2, POTÊNCIA LÍQ. 79 HP, CAÇAMBA CARREG. CAP. MÍN. 1 M3, CAÇAMBA RETRO CAP. 0,20 M3, PESO OPERACIONAL MÍN. 6.570 KG, PROFUNDIDADE ESCAVAÇÃO MÁX. 4,37 M - MANUTENÇÃO. AF_06/2014</t>
  </si>
  <si>
    <t>RETROESCAVADEIRA SOBRE RODAS COM CARREGADEIRA, TRAÇÃO 4X2, POTÊNCIA LÍQ. 79 HP, CAÇAMBA CARREG. CAP. MÍN. 1 M3, CAÇAMBA RETRO CAP. 0,20 M3, PESO OPERACIONAL MÍN. 6.570 KG, PROFUNDIDADE ESCAVAÇÃO MÁX. 4,37 M - MATERIAIS NA OPERAÇÃO. AF_06/2014</t>
  </si>
  <si>
    <t>RETROESCAVADEIRA SOBRE RODAS COM CARREGADEIRA, TRAÇÃO 4X2, POTÊNCIA LÍQ. 79 HP, CAÇAMBA CARREG. CAP. MÍN. 1 M3, CAÇAMBA RETRO CAP. 0,20 M3, PESO OPERACIONAL MÍN. 6.570 KG, PROFUNDIDADE ESCAVAÇÃO MÁX. 4,37 M - DEPRECIAÇÃO. AF_06/2014</t>
  </si>
  <si>
    <t>RETROESCAVADEIRA SOBRE RODAS COM CARREGADEIRA, TRAÇÃO 4X2, POTÊNCIA LÍQ. 79 HP, CAÇAMBA CARREG. CAP. MÍN. 1 M3, CAÇAMBA RETRO CAP. 0,20 M3, PESO OPERACIONAL MÍN. 6.570 KG, PROFUNDIDADE ESCAVAÇÃO MÁX. 4,37 M - JUROS. AF_06/2014</t>
  </si>
  <si>
    <t>ROLO COMPACTADOR VIBRATÓRIO DE UM CILINDRO AÇO LISO, POTÊNCIA 80 HP, PESO OPERACIONAL MÁXIMO 8,1 T, IMPACTO DINÂMICO 16,15 / 9,5 T, LARGURA DE TRABALHO 1,68 M - CHP DIURNO. AF_06/2014</t>
  </si>
  <si>
    <t>ROLO COMPACTADOR VIBRATÓRIO DE UM CILINDRO AÇO LISO, POTÊNCIA 80 HP, PESO OPERACIONAL MÁXIMO 8,1 T, IMPACTO DINÂMICO 16,15 / 9,5 T, LARGURA DE TRABALHO 1,68 M - MANUTENÇÃO. AF_06/2014</t>
  </si>
  <si>
    <t>ROLO COMPACTADOR VIBRATÓRIO DE UM CILINDRO AÇO LISO, POTÊNCIA 80 HP, PESO OPERACIONAL MÁXIMO 8,1 T, IMPACTO DINÂMICO 16,15 / 9,5 T, LARGURA DE TRABALHO 1,68 M - MATERIAIS NA OPERAÇÃO. AF_06/2014</t>
  </si>
  <si>
    <t>ROLO COMPACTADOR VIBRATÓRIO DE UM CILINDRO AÇO LISO, POTÊNCIA 80 HP, PESO OPERACIONAL MÁXIMO 8,1 T, IMPACTO DINÂMICO 16,15 / 9,5 T, LARGURA DE TRABALHO 1,68 M - DEPRECIAÇÃO. AF_06/2014</t>
  </si>
  <si>
    <t>ROLO COMPACTADOR VIBRATÓRIO DE UM CILINDRO AÇO LISO, POTÊNCIA 80 HP, PESO OPERACIONAL MÁXIMO 8,1 T, IMPACTO DINÂMICO 16,15 / 9,5 T, LARGURA DE TRABALHO 1,68 M - JUROS. AF_06/2014</t>
  </si>
  <si>
    <t>GRADE DE DISCO CONTROLE REMOTO REBOCÁVEL, COM 24 DISCOS 24 X 6 MM COM PNEUS PARA TRANSPORTE - MANUTENÇÃO. AF_06/2014</t>
  </si>
  <si>
    <t>GRADE DE DISCO CONTROLE REMOTO REBOCÁVEL, COM 24 DISCOS 24 X 6 MM COM PNEUS PARA TRANSPORTE - DEPRECIAÇÃO. AF_06/2014</t>
  </si>
  <si>
    <t>GRADE DE DISCO CONTROLE REMOTO REBOCÁVEL, COM 24 DISCOS 24 X 6 MM COM PNEUS PARA TRANSPORTE - JUROS. AF_06/2014</t>
  </si>
  <si>
    <t>MARTELETE OU ROMPEDOR PNEUMÁTICO MANUAL, 28 KG, COM SILENCIADOR - MANUTENÇÃO. AF_07/2016</t>
  </si>
  <si>
    <t>MARTELETE OU ROMPEDOR PNEUMÁTICO MANUAL, 28 KG, COM SILENCIADOR - DEPRECIAÇÃO. AF_07/2016</t>
  </si>
  <si>
    <t>MARTELETE OU ROMPEDOR PNEUMÁTICO MANUAL, 28 KG, COM SILENCIADOR - JUROS. AF_07/2016</t>
  </si>
  <si>
    <t>CAMINHÃO BASCULANTE 6 M3, PESO BRUTO TOTAL 16.000 KG, CARGA ÚTIL MÁXIMA 13.071 KG, DISTÂNCIA ENTRE EIXOS 4,80 M, POTÊNCIA 230 CV INCLUSIVE CAÇAMBA METÁLICA - CHP DIURNO. AF_06/2014</t>
  </si>
  <si>
    <t>CAMINHÃO BASCULANTE 6 M3, PESO BRUTO TOTAL 16.000 KG, CARGA ÚTIL MÁXIMA 13.071 KG, DISTÂNCIA ENTRE EIXOS 4,80 M, POTÊNCIA 230 CV INCLUSIVE CAÇAMBA METÁLICA - MANUTENÇÃO. AF_06/2014</t>
  </si>
  <si>
    <t>CAMINHÃO BASCULANTE 6 M3, PESO BRUTO TOTAL 16.000 KG, CARGA ÚTIL MÁXIMA 13.071 KG, DISTÂNCIA ENTRE EIXOS 4,80 M, POTÊNCIA 230 CV INCLUSIVE CAÇAMBA METÁLICA - MATERIAIS NA OPERAÇÃO. AF_06/2014</t>
  </si>
  <si>
    <t>CAMINHÃO BASCULANTE 6 M3, PESO BRUTO TOTAL 16.000 KG, CARGA ÚTIL MÁXIMA 13.071 KG, DISTÂNCIA ENTRE EIXOS 4,80 M, POTÊNCIA 230 CV INCLUSIVE CAÇAMBA METÁLICA - DEPRECIAÇÃO. AF_06/2014</t>
  </si>
  <si>
    <t>CAMINHÃO BASCULANTE 6 M3, PESO BRUTO TOTAL 16.000 KG, CARGA ÚTIL MÁXIMA 13.071 KG, DISTÂNCIA ENTRE EIXOS 4,80 M, POTÊNCIA 230 CV INCLUSIVE CAÇAMBA METÁLICA - JUROS. AF_06/2014</t>
  </si>
  <si>
    <t>CAMINHÃO BASCULANTE 6 M3, PESO BRUTO TOTAL 16.000 KG, CARGA ÚTIL MÁXIMA 13.071 KG, DISTÂNCIA ENTRE EIXOS 4,80 M, POTÊNCIA 230 CV INCLUSIVE CAÇAMBA METÁLICA - IMPOSTOS E SEGUROS. AF_06/2014</t>
  </si>
  <si>
    <t>OPERADOR DE USINA DE ASFALTO, DE SOLOS OU DE CONCRETO COM ENCARGOS COMPLEMENTARES</t>
  </si>
  <si>
    <t>CAMINHÃO TOCO, PBT 16.000 KG, CARGA ÚTIL MÁX. 10.685 KG, DIST. ENTRE EIXOS 4,8 M, POTÊNCIA 189 CV, INCLUSIVE CARROCERIA FIXA ABERTA DE MADEIRA P/ TRANSPORTE GERAL DE CARGA SECA, DIMEN. APROX. 2,5 X 7,00 X 0,50 M - CHP DIURNO. AF_06/2014</t>
  </si>
  <si>
    <t>CAMINHÃO TOCO, PBT 16.000 KG, CARGA ÚTIL MÁX. 10.685 KG, DIST. ENTRE EIXOS 4,8 M, POTÊNCIA 189 CV, INCLUSIVE CARROCERIA FIXA ABERTA DE MADEIRA P/ TRANSPORTE GERAL DE CARGA SECA, DIMEN. APROX. 2,5 X 7,00 X 0,50 M - MANUTENÇÃO. AF_06/2014</t>
  </si>
  <si>
    <t>CAMINHÃO TOCO, PBT 16.000 KG, CARGA ÚTIL MÁX. 10.685 KG, DIST. ENTRE EIXOS 4,8 M, POTÊNCIA 189 CV, INCLUSIVE CARROCERIA FIXA ABERTA DE MADEIRA P/ TRANSPORTE GERAL DE CARGA SECA, DIMEN. APROX. 2,5 X 7,00 X 0,50 M - MATERIAIS NA OPERAÇÃO. AF_06/2014</t>
  </si>
  <si>
    <t>CAMINHÃO TOCO, PBT 16.000 KG, CARGA ÚTIL MÁX. 10.685 KG, DIST. ENTRE EIXOS 4,8 M, POTÊNCIA 189 CV, INCLUSIVE CARROCERIA FIXA ABERTA DE MADEIRA P/ TRANSPORTE GERAL DE CARGA SECA, DIMEN. APROX. 2,5 X 7,00 X 0,50 M - DEPRECIAÇÃO. AF_06/2014</t>
  </si>
  <si>
    <t>CAMINHÃO TOCO, PBT 16.000 KG, CARGA ÚTIL MÁX. 10.685 KG, DIST. ENTRE EIXOS 4,8 M, POTÊNCIA 189 CV, INCLUSIVE CARROCERIA FIXA ABERTA DE MADEIRA P/ TRANSPORTE GERAL DE CARGA SECA, DIMEN. APROX. 2,5 X 7,00 X 0,50 M - JUROS. AF_06/2014</t>
  </si>
  <si>
    <t>CAMINHÃO TOCO, PBT 16.000 KG, CARGA ÚTIL MÁX. 10.685 KG, DIST. ENTRE EIXOS 4,8 M, POTÊNCIA 189 CV, INCLUSIVE CARROCERIA FIXA ABERTA DE MADEIRA P/ TRANSPORTE GERAL DE CARGA SECA, DIMEN. APROX. 2,5 X 7,00 X 0,50 M - IMPOSTOS E SEGUROS. AF_06/2014</t>
  </si>
  <si>
    <t>VIBROACABADORA DE ASFALTO SOBRE ESTEIRAS, LARGURA DE PAVIMENTAÇÃO 1,90 M A 5,30 M, POTÊNCIA 105 HP CAPACIDADE 450 T/H - CHP DIURNO. AF_11/2014</t>
  </si>
  <si>
    <t>VIBROACABADORA DE ASFALTO SOBRE ESTEIRAS, LARGURA DE PAVIMENTAÇÃO 1,90 M A 5,30 M, POTÊNCIA 105 HP CAPACIDADE 450 T/H - MANUTENÇÃO. AF_11/2014</t>
  </si>
  <si>
    <t>VIBROACABADORA DE ASFALTO SOBRE ESTEIRAS, LARGURA DE PAVIMENTAÇÃO 1,90 M A 5,30 M, POTÊNCIA 105 HP CAPACIDADE 450 T/H - MATERIAIS NA OPERAÇÃO. AF_11/2014</t>
  </si>
  <si>
    <t>VIBROACABADORA DE ASFALTO SOBRE ESTEIRAS, LARGURA DE PAVIMENTAÇÃO 1,90 M A 5,30 M, POTÊNCIA 105 HP CAPACIDADE 450 T/H - DEPRECIAÇÃO. AF_11/2014</t>
  </si>
  <si>
    <t>VASSOURA MECÂNICA REBOCÁVEL COM ESCOVA CILÍNDRICA, LARGURA ÚTIL DE VARRIMENTO DE 2,44 M - CHP DIURNO. AF_06/2014</t>
  </si>
  <si>
    <t>VASSOURA MECÂNICA REBOCÁVEL COM ESCOVA CILÍNDRICA, LARGURA ÚTIL DE VARRIMENTO DE 2,44 M - MANUTENÇÃO. AF_06/2014</t>
  </si>
  <si>
    <t>VASSOURA MECÂNICA REBOCÁVEL COM ESCOVA CILÍNDRICA, LARGURA ÚTIL DE VARRIMENTO DE 2,44 M - DEPRECIAÇÃO. AF_06/2014</t>
  </si>
  <si>
    <t>VASSOURA MECÂNICA REBOCÁVEL COM ESCOVA CILÍNDRICA, LARGURA ÚTIL DE VARRIMENTO DE 2,44 M - JUROS. AF_06/2014</t>
  </si>
  <si>
    <t>TRATOR DE ESTEIRAS, POTÊNCIA 170 HP, PESO OPERACIONAL 19 T, CAÇAMBA 5,2 M3 - CHP DIURNO. AF_06/2014</t>
  </si>
  <si>
    <t>TRATOR DE ESTEIRAS, POTÊNCIA 170 HP, PESO OPERACIONAL 19 T, CAÇAMBA 5,2 M3 - MATERIAIS NA OPERAÇÃO. AF_06/2014</t>
  </si>
  <si>
    <t>TRATOR DE ESTEIRAS, POTÊNCIA 170 HP, PESO OPERACIONAL 19 T, CAÇAMBA 5,2 M3 - MANUTENÇÃO. AF_06/2014</t>
  </si>
  <si>
    <t>TRATOR DE ESTEIRAS, POTÊNCIA 170 HP, PESO OPERACIONAL 19 T, CAÇAMBA 5,2 M3 - DEPRECIAÇÃO. AF_06/2014</t>
  </si>
  <si>
    <t>TRATOR DE ESTEIRAS, POTÊNCIA 170 HP, PESO OPERACIONAL 19 T, CAÇAMBA 5,2 M3 - JUROS. AF_06/2014</t>
  </si>
  <si>
    <t>TRATOR DE ESTEIRAS, POTÊNCIA 347 HP, PESO OPERACIONAL 38,5 T, COM LÂMINA 8,70 M3 - CHP DIURNO. AF_06/2014</t>
  </si>
  <si>
    <t>TRATOR DE ESTEIRAS, POTÊNCIA 347 HP, PESO OPERACIONAL 38,5 T, COM LÂMINA 8,70 M3 - MATERIAIS NA OPERAÇÃO. AF_06/2014</t>
  </si>
  <si>
    <t>TRATOR DE ESTEIRAS, POTÊNCIA 347 HP, PESO OPERACIONAL 38,5 T, COM LÂMINA 8,70 M3 - MANUTENÇÃO. AF_06/2014</t>
  </si>
  <si>
    <t>TRATOR DE ESTEIRAS, POTÊNCIA 347 HP, PESO OPERACIONAL 38,5 T, COM LÂMINA 8,70 M3 - DEPRECIAÇÃO. AF_06/2014</t>
  </si>
  <si>
    <t>TRATOR DE ESTEIRAS, POTÊNCIA 347 HP, PESO OPERACIONAL 38,5 T, COM LÂMINA 8,70 M3 - JUROS. AF_06/2014</t>
  </si>
  <si>
    <t>ROLO COMPACTADOR VIBRATÓRIO REBOCÁVEL, CILINDRO DE AÇO LISO, POTÊNCIA DE TRAÇÃO DE 65 CV, PESO 4,7 T, IMPACTO DINÂMICO 18,3 T, LARGURA DE TRABALHO 1,67 M - CHP DIURNO. AF_02/2016</t>
  </si>
  <si>
    <t>ROLO COMPACTADOR VIBRATÓRIO REBOCÁVEL, CILINDRO DE AÇO LISO, POTÊNCIA DE TRAÇÃO DE 65 CV, PESO 4,7 T, IMPACTO DINÂMICO 18,3 T, LARGURA DE TRABALHO 1,67 M - MANUTENÇÃO. AF_02/2016</t>
  </si>
  <si>
    <t>ROLO COMPACTADOR VIBRATÓRIO REBOCÁVEL, CILINDRO DE AÇO LISO, POTÊNCIA DE TRAÇÃO DE 65 CV, PESO 4,7 T, IMPACTO DINÂMICO 18,3 T, LARGURA DE TRABALHO 1,67 M - DEPRECIAÇÃO. AF_02/2016</t>
  </si>
  <si>
    <t>ROLO COMPACTADOR VIBRATÓRIO REBOCÁVEL, CILINDRO DE AÇO LISO, POTÊNCIA DE TRAÇÃO DE 65 CV, PESO 4,7 T, IMPACTO DINÂMICO 18,3 T, LARGURA DE TRABALHO 1,67 M - JUROS. AF_02/2016</t>
  </si>
  <si>
    <t>ROLO COMPACTADOR VIBRATÓRIO TANDEM AÇO LISO, POTÊNCIA 58 HP, PESO SEM/COM LASTRO 6,5 / 9,4 T, LARGURA DE TRABALHO 1,2 M - CHP DIURNO. AF_06/2014</t>
  </si>
  <si>
    <t>ROLO COMPACTADOR VIBRATÓRIO TANDEM AÇO LISO, POTÊNCIA 58 HP, PESO SEM/COM LASTRO 6,5 / 9,4 T, LARGURA DE TRABALHO 1,2 M - MANUTENÇÃO. AF_06/2014</t>
  </si>
  <si>
    <t>ROLO COMPACTADOR VIBRATÓRIO TANDEM AÇO LISO, POTÊNCIA 58 HP, PESO SEM/COM LASTRO 6,5 / 9,4 T, LARGURA DE TRABALHO 1,2 M - MATERIAIS NA OPERAÇÃO. AF_06/2014</t>
  </si>
  <si>
    <t>ROLO COMPACTADOR VIBRATÓRIO TANDEM AÇO LISO, POTÊNCIA 58 HP, PESO SEM/COM LASTRO 6,5 / 9,4 T, LARGURA DE TRABALHO 1,2 M - DEPRECIAÇÃO. AF_06/2014</t>
  </si>
  <si>
    <t>ROLO COMPACTADOR VIBRATÓRIO TANDEM AÇO LISO, POTÊNCIA 58 HP, PESO SEM/COM LASTRO 6,5 / 9,4 T, LARGURA DE TRABALHO 1,2 M - JUROS. AF_06/2014</t>
  </si>
  <si>
    <t>RETROESCAVADEIRA SOBRE RODAS COM CARREGADEIRA, TRAÇÃO 4X4, POTÊNCIA LÍQ. 72 HP, CAÇAMBA CARREG. CAP. MÍN. 0,79 M3, CAÇAMBA RETRO CAP. 0,18 M3, PESO OPERACIONAL MÍN. 7.140 KG, PROFUNDIDADE ESCAVAÇÃO MÁX. 4,50 M - CHP DIURNO. AF_06/2014</t>
  </si>
  <si>
    <t>RETROESCAVADEIRA SOBRE RODAS COM CARREGADEIRA, TRAÇÃO 4X4, POTÊNCIA LÍQ. 72 HP, CAÇAMBA CARREG. CAP. MÍN. 0,79 M3, CAÇAMBA RETRO CAP. 0,18 M3, PESO OPERACIONAL MÍN. 7.140 KG, PROFUNDIDADE ESCAVAÇÃO MÁX. 4,50 M - MANUTENÇÃO. AF_06/2014</t>
  </si>
  <si>
    <t>RETROESCAVADEIRA SOBRE RODAS COM CARREGADEIRA, TRAÇÃO 4X4, POTÊNCIA LÍQ. 72 HP, CAÇAMBA CARREG. CAP. MÍN. 0,79 M3, CAÇAMBA RETRO CAP. 0,18 M3, PESO OPERACIONAL MÍN. 7.140 KG, PROFUNDIDADE ESCAVAÇÃO MÁX. 4,50 M - MATERIAIS NA OPERAÇÃO. AF_06/2014</t>
  </si>
  <si>
    <t>RETROESCAVADEIRA SOBRE RODAS COM CARREGADEIRA, TRAÇÃO 4X4, POTÊNCIA LÍQ. 72 HP, CAÇAMBA CARREG. CAP. MÍN. 0,79 M3, CAÇAMBA RETRO CAP. 0,18 M3, PESO OPERACIONAL MÍN. 7.140 KG, PROFUNDIDADE ESCAVAÇÃO MÁX. 4,50 M - DEPRECIAÇÃO. AF_06/2014</t>
  </si>
  <si>
    <t>RETROESCAVADEIRA SOBRE RODAS COM CARREGADEIRA, TRAÇÃO 4X4, POTÊNCIA LÍQ. 72 HP, CAÇAMBA CARREG. CAP. MÍN. 0,79 M3, CAÇAMBA RETRO CAP. 0,18 M3, PESO OPERACIONAL MÍN. 7.140 KG, PROFUNDIDADE ESCAVAÇÃO MÁX. 4,50 M - JUROS. AF_06/2014</t>
  </si>
  <si>
    <t>ROLO COMPACTADOR VIBRATÓRIO PÉ DE CARNEIRO, OPERADO POR CONTROLE REMOTO, POTÊNCIA 12,5 KW, PESO OPERACIONAL 1,675 T, LARGURA DE TRABALHO 0,85 M - CHP DIURNO. AF_02/2016</t>
  </si>
  <si>
    <t>ROLO COMPACTADOR VIBRATÓRIO PÉ DE CARNEIRO, OPERADO POR CONTROLE REMOTO, POTÊNCIA 12,5 KW, PESO OPERACIONAL 1,675 T, LARGURA DE TRABALHO 0,85 M - DEPRECIAÇÃO. AF_02/2016</t>
  </si>
  <si>
    <t>ROLO COMPACTADOR VIBRATÓRIO PÉ DE CARNEIRO, OPERADO POR CONTROLE REMOTO, POTÊNCIA 12,5 KW, PESO OPERACIONAL 1,675 T, LARGURA DE TRABALHO 0,85 M - MANUTENÇÃO. AF_02/2016</t>
  </si>
  <si>
    <t>ROLO COMPACTADOR VIBRATÓRIO PÉ DE CARNEIRO, OPERADO POR CONTROLE REMOTO, POTÊNCIA 12,5 KW, PESO OPERACIONAL 1,675 T, LARGURA DE TRABALHO 0,85 M - JUROS. AF_02/2016</t>
  </si>
  <si>
    <t>ROLO COMPACTADOR VIBRATÓRIO PÉ DE CARNEIRO, OPERADO POR CONTROLE REMOTO, POTÊNCIA 12,5 KW, PESO OPERACIONAL 1,675 T, LARGURA DE TRABALHO 0,85 M - MATERIAIS NA OPERAÇÃO. AF_02/2016</t>
  </si>
  <si>
    <t>USINA DE LAMA ASFÁLTICA, PROD 30 A 50 T/H, SILO DE AGREGADO 7 M3, RESERVATÓRIOS PARA EMULSÃO E ÁGUA DE 2,3 M3 CADA, MISTURADOR TIPO PUG MILL A SER MONTADO SOBRE CAMINHÃO - CHP DIURNO. AF_10/2014</t>
  </si>
  <si>
    <t>USINA DE LAMA ASFÁLTICA, PROD 30 A 50 T/H, SILO DE AGREGADO 7 M3, RESERVATÓRIOS PARA EMULSÃO E ÁGUA DE 2,3 M3 CADA, MISTURADOR TIPO PUG MILL A SER MONTADO SOBRE CAMINHÃO - MANUTENÇÃO. AF_10/2014</t>
  </si>
  <si>
    <t>USINA DE LAMA ASFÁLTICA, PROD 30 A 50 T/H, SILO DE AGREGADO 7 M3, RESERVATÓRIOS PARA EMULSÃO E ÁGUA DE 2,3 M3 CADA, MISTURADOR TIPO PUG MILL A SER MONTADO SOBRE CAMINHÃO - MATERIAIS NA OPERAÇÃO. AF_10/2014</t>
  </si>
  <si>
    <t>USINA DE LAMA ASFÁLTICA, PROD 30 A 50 T/H, SILO DE AGREGADO 7 M3, RESERVATÓRIOS PARA EMULSÃO E ÁGUA DE 2,3 M3 CADA, MISTURADOR TIPO PUG MILL A SER MONTADO SOBRE CAMINHÃO - DEPRECIAÇÃO. AF_10/2014</t>
  </si>
  <si>
    <t>USINA DE LAMA ASFÁLTICA, PROD 30 A 50 T/H, SILO DE AGREGADO 7 M3, RESERVATÓRIOS PARA EMULSÃO E ÁGUA DE 2,3 M3 CADA, MISTURADOR TIPO PUG MILL A SER MONTADO SOBRE CAMINHÃO - JUROS. AF_10/2014</t>
  </si>
  <si>
    <t>CAMINHÃO TOCO, PESO BRUTO TOTAL 16.000 KG, CARGA ÚTIL MÁXIMA DE 10.685 KG, DISTÂNCIA ENTRE EIXOS 4,80 M, POTÊNCIA 189 CV EXCLUSIVE CARROCERIA - CHP DIURNO. AF_06/2014</t>
  </si>
  <si>
    <t>CAMINHÃO TOCO, PESO BRUTO TOTAL 16.000 KG, CARGA ÚTIL MÁXIMA DE 10.685 KG, DISTÂNCIA ENTRE EIXOS 4,80 M, POTÊNCIA 189 CV EXCLUSIVE CARROCERIA - MANUTENÇÃO. AF_06/2014</t>
  </si>
  <si>
    <t>CAMINHÃO TOCO, PESO BRUTO TOTAL 16.000 KG, CARGA ÚTIL MÁXIMA DE 10.685 KG, DISTÂNCIA ENTRE EIXOS 4,80 M, POTÊNCIA 189 CV EXCLUSIVE CARROCERIA - MATERIAIS NA OPERAÇÃO. AF_06/2014</t>
  </si>
  <si>
    <t>CAMINHÃO TOCO, PESO BRUTO TOTAL 16.000 KG, CARGA ÚTIL MÁXIMA DE 10.685 KG, DISTÂNCIA ENTRE EIXOS 4,80 M, POTÊNCIA 189 CV EXCLUSIVE CARROCERIA - DEPRECIAÇÃO. AF_06/2014</t>
  </si>
  <si>
    <t>CAMINHÃO TOCO, PESO BRUTO TOTAL 16.000 KG, CARGA ÚTIL MÁXIMA DE 10.685 KG, DISTÂNCIA ENTRE EIXOS 4,80 M, POTÊNCIA 189 CV EXCLUSIVE CARROCERIA - JUROS. AF_06/2014</t>
  </si>
  <si>
    <t>CAMINHÃO TOCO, PESO BRUTO TOTAL 16.000 KG, CARGA ÚTIL MÁXIMA DE 10.685 KG, DISTÂNCIA ENTRE EIXOS 4,80 M, POTÊNCIA 189 CV EXCLUSIVE CARROCERIA - IMPOSTOS E SEGUROS. AF_06/2014</t>
  </si>
  <si>
    <t>CAMINHÃO PIPA 10.000 L TRUCADO, PESO BRUTO TOTAL 23.000 KG, CARGA ÚTIL MÁXIMA 15.935 KG, DISTÂNCIA ENTRE EIXOS 4,8 M, POTÊNCIA 230 CV, INCLUSIVE TANQUE DE AÇO PARA TRANSPORTE DE ÁGUA - CHP DIURNO. AF_06/2014</t>
  </si>
  <si>
    <t>CAMINHÃO PIPA 10.000 L TRUCADO, PESO BRUTO TOTAL 23.000 KG, CARGA ÚTIL MÁXIMA 15.935 KG, DISTÂNCIA ENTRE EIXOS 4,8 M, POTÊNCIA 230 CV, INCLUSIVE TANQUE DE AÇO PARA TRANSPORTE DE ÁGUA - MANUTENÇÃO. AF_06/2014</t>
  </si>
  <si>
    <t>CAMINHÃO PIPA 10.000 L TRUCADO, PESO BRUTO TOTAL 23.000 KG, CARGA ÚTIL MÁXIMA 15.935 KG, DISTÂNCIA ENTRE EIXOS 4,8 M, POTÊNCIA 230 CV, INCLUSIVE TANQUE DE AÇO PARA TRANSPORTE DE ÁGUA - MATERIAIS NA OPERAÇÃO. AF_06/2014</t>
  </si>
  <si>
    <t>CAMINHÃO PIPA 10.000 L TRUCADO, PESO BRUTO TOTAL 23.000 KG, CARGA ÚTIL MÁXIMA 15.935 KG, DISTÂNCIA ENTRE EIXOS 4,8 M, POTÊNCIA 230 CV, INCLUSIVE TANQUE DE AÇO PARA TRANSPORTE DE ÁGUA - DEPRECIAÇÃO. AF_06/2014</t>
  </si>
  <si>
    <t>CAMINHÃO PIPA 10.000 L TRUCADO, PESO BRUTO TOTAL 23.000 KG, CARGA ÚTIL MÁXIMA 15.935 KG, DISTÂNCIA ENTRE EIXOS 4,8 M, POTÊNCIA 230 CV, INCLUSIVE TANQUE DE AÇO PARA TRANSPORTE DE ÁGUA - JUROS. AF_06/2014</t>
  </si>
  <si>
    <t>CAMINHÃO PIPA 10.000 L TRUCADO, PESO BRUTO TOTAL 23.000 KG, CARGA ÚTIL MÁXIMA 15.935 KG, DISTÂNCIA ENTRE EIXOS 4,8 M, POTÊNCIA 230 CV, INCLUSIVE TANQUE DE AÇO PARA TRANSPORTE DE ÁGUA - IMPOSTOS E SEGUROS. AF_06/2014</t>
  </si>
  <si>
    <t>GRADE DE DISCO REBOCÁVEL COM 20 DISCOS 24" X 6 MM COM PNEUS PARA TRANSPORTE - CHP DIURNO. AF_06/2014</t>
  </si>
  <si>
    <t>GRADE DE DISCO REBOCÁVEL COM 20 DISCOS 24" X 6 MM COM PNEUS PARA TRANSPORTE - DEPRECIAÇÃO. AF_06/2014</t>
  </si>
  <si>
    <t>GRADE DE DISCO REBOCÁVEL COM 20 DISCOS 24" X 6 MM COM PNEUS PARA TRANSPORTE - MANUTENÇÃO. AF_06/2014</t>
  </si>
  <si>
    <t>GRADE DE DISCO REBOCÁVEL COM 20 DISCOS 24" X 6 MM COM PNEUS PARA TRANSPORTE - JUROS. AF_06/2014</t>
  </si>
  <si>
    <t>GUINDAUTO HIDRÁULICO, CAPACIDADE MÁXIMA DE CARGA 6200 KG, MOMENTO MÁXIMO DE CARGA 11,7 TM, ALCANCE MÁXIMO HORIZONTAL 9,70 M, INCLUSIVE CAMINHÃO TOCO PBT 16.000 KG, POTÊNCIA DE 189 CV - DEPRECIAÇÃO. AF_06/2014</t>
  </si>
  <si>
    <t>GUINDAUTO HIDRÁULICO, CAPACIDADE MÁXIMA DE CARGA 6200 KG, MOMENTO MÁXIMO DE CARGA 11,7 TM, ALCANCE MÁXIMO HORIZONTAL 9,70 M, INCLUSIVE CAMINHÃO TOCO PBT 16.000 KG, POTÊNCIA DE 189 CV - JUROS. AF_06/2014</t>
  </si>
  <si>
    <t>GUINDAUTO HIDRÁULICO, CAPACIDADE MÁXIMA DE CARGA 6200 KG, MOMENTO MÁXIMO DE CARGA 11,7 TM, ALCANCE MÁXIMO HORIZONTAL 9,70 M, INCLUSIVE CAMINHÃO TOCO PBT 16.000 KG, POTÊNCIA DE 189 CV - MANUTENÇÃO. AF_06/2014</t>
  </si>
  <si>
    <t>GUINDAUTO HIDRÁULICO, CAPACIDADE MÁXIMA DE CARGA 6200 KG, MOMENTO MÁXIMO DE CARGA 11,7 TM, ALCANCE MÁXIMO HORIZONTAL 9,70 M, INCLUSIVE CAMINHÃO TOCO PBT 16.000 KG, POTÊNCIA DE 189 CV - IMPOSTOS E SEGUROS. AF_08/2015</t>
  </si>
  <si>
    <t>GUINDAUTO HIDRÁULICO, CAPACIDADE MÁXIMA DE CARGA 6200 KG, MOMENTO MÁXIMO DE CARGA 11,7 TM, ALCANCE MÁXIMO HORIZONTAL 9,70 M, INCLUSIVE CAMINHÃO TOCO PBT 16.000 KG, POTÊNCIA DE 189 CV - MATERIAIS NA OPERAÇÃO. AF_08/2015</t>
  </si>
  <si>
    <t>MOTONIVELADORA POTÊNCIA BÁSICA LÍQUIDA (PRIMEIRA MARCHA) 125 HP, PESO BRUTO 13032 KG, LARGURA DA LÂMINA DE 3,7 M - MATERIAIS NA OPERAÇÃO. AF_06/2014</t>
  </si>
  <si>
    <t>PÁ CARREGADEIRA SOBRE RODAS, POTÊNCIA LÍQUIDA 128 HP, CAPACIDADE DA CAÇAMBA 1,7 A 2,8 M3, PESO OPERACIONAL 11632 KG - CHP DIURNO. AF_06/2014</t>
  </si>
  <si>
    <t>PÁ CARREGADEIRA SOBRE RODAS, POTÊNCIA LÍQUIDA 128 HP, CAPACIDADE DA CAÇAMBA 1,7 A 2,8 M3, PESO OPERACIONAL 11632 KG - MANUTENÇÃO. AF_06/2014</t>
  </si>
  <si>
    <t>PÁ CARREGADEIRA SOBRE RODAS, POTÊNCIA LÍQUIDA 128 HP, CAPACIDADE DA CAÇAMBA 1,7 A 2,8 M3, PESO OPERACIONAL 11632 KG - MATERIAIS NA OPERAÇÃO. AF_06/2014</t>
  </si>
  <si>
    <t>PÁ CARREGADEIRA SOBRE RODAS, POTÊNCIA LÍQUIDA 128 HP, CAPACIDADE DA CAÇAMBA 1,7 A 2,8 M3, PESO OPERACIONAL 11632 KG - DEPRECIAÇÃO. AF_06/2014</t>
  </si>
  <si>
    <t>PÁ CARREGADEIRA SOBRE RODAS, POTÊNCIA LÍQUIDA 128 HP, CAPACIDADE DA CAÇAMBA 1,7 A 2,8 M3, PESO OPERACIONAL 11632 KG - JUROS. AF_06/2014</t>
  </si>
  <si>
    <t>PÁ CARREGADEIRA SOBRE RODAS, POTÊNCIA 197 HP, CAPACIDADE DA CAÇAMBA 2,5 A 3,5 M3, PESO OPERACIONAL 18338 KG - CHP DIURNO. AF_06/2014</t>
  </si>
  <si>
    <t>PÁ CARREGADEIRA SOBRE RODAS, POTÊNCIA 197 HP, CAPACIDADE DA CAÇAMBA 2,5 A 3,5 M3, PESO OPERACIONAL 18338 KG - MATERIAIS NA OPERAÇÃO. AF_06/2014</t>
  </si>
  <si>
    <t>PÁ CARREGADEIRA SOBRE RODAS, POTÊNCIA 197 HP, CAPACIDADE DA CAÇAMBA 2,5 A 3,5 M3, PESO OPERACIONAL 18338 KG - MANUTENÇÃO. AF_06/2014</t>
  </si>
  <si>
    <t>PÁ CARREGADEIRA SOBRE RODAS, POTÊNCIA 197 HP, CAPACIDADE DA CAÇAMBA 2,5 A 3,5 M3, PESO OPERACIONAL 18338 KG - DEPRECIAÇÃO. AF_06/2014</t>
  </si>
  <si>
    <t>PÁ CARREGADEIRA SOBRE RODAS, POTÊNCIA 197 HP, CAPACIDADE DA CAÇAMBA 2,5 A 3,5 M3, PESO OPERACIONAL 18338 KG - JUROS. AF_06/2014</t>
  </si>
  <si>
    <t>COMPRESSOR DE AR REBOCÁVEL, VAZÃO 189 PCM, PRESSÃO EFETIVA DE TRABALHO 102 PSI, MOTOR DIESEL, POTÊNCIA 63 CV - MATERIAIS NA OPERAÇÃO. AF_06/2015</t>
  </si>
  <si>
    <t>CAMINHÃO PIPA 6.000 L, PESO BRUTO TOTAL 13.000 KG, DISTÂNCIA ENTRE EIXOS 4,80 M, POTÊNCIA 189 CV INCLUSIVE TANQUE DE AÇO PARA TRANSPORTE DE ÁGUA, CAPACIDADE 6 M3 - CHP DIURNO. AF_06/2014</t>
  </si>
  <si>
    <t>CAMINHÃO PIPA 6.000 L, PESO BRUTO TOTAL 13.000 KG, DISTÂNCIA ENTRE EIXOS 4,80 M, POTÊNCIA 189 CV INCLUSIVE TANQUE DE AÇO PARA TRANSPORTE DE ÁGUA, CAPACIDADE 6 M3 - MATERIAIS NA OPERAÇÃO. AF_06/2014</t>
  </si>
  <si>
    <t>CAMINHÃO PIPA 6.000 L, PESO BRUTO TOTAL 13.000 KG, DISTÂNCIA ENTRE EIXOS 4,80 M, POTÊNCIA 189 CV INCLUSIVE TANQUE DE AÇO PARA TRANSPORTE DE ÁGUA, CAPACIDADE 6 M3 - MANUTENÇÃO. AF_06/2014</t>
  </si>
  <si>
    <t>CAMINHÃO PIPA 6.000 L, PESO BRUTO TOTAL 13.000 KG, DISTÂNCIA ENTRE EIXOS 4,80 M, POTÊNCIA 189 CV INCLUSIVE TANQUE DE AÇO PARA TRANSPORTE DE ÁGUA, CAPACIDADE 6 M3 - DEPRECIAÇÃO. AF_06/2014</t>
  </si>
  <si>
    <t>CAMINHÃO PIPA 6.000 L, PESO BRUTO TOTAL 13.000 KG, DISTÂNCIA ENTRE EIXOS 4,80 M, POTÊNCIA 189 CV INCLUSIVE TANQUE DE AÇO PARA TRANSPORTE DE ÁGUA, CAPACIDADE 6 M3 - JUROS. AF_06/2014</t>
  </si>
  <si>
    <t>CAMINHÃO PIPA 6.000 L, PESO BRUTO TOTAL 13.000 KG, DISTÂNCIA ENTRE EIXOS 4,80 M, POTÊNCIA 189 CV INCLUSIVE TANQUE DE AÇO PARA TRANSPORTE DE ÁGUA, CAPACIDADE 6 M3 - IMPOSTOS E SEGUROS. AF_06/2014</t>
  </si>
  <si>
    <t>ROLO COMPACTADOR DE PNEUS ESTÁTICO, PRESSÃO VARIÁVEL, POTÊNCIA 111 HP, PESO SEM/COM LASTRO 9,5 / 26 T, LARGURA DE TRABALHO 1,90 M - CHP DIURNO. AF_07/2014</t>
  </si>
  <si>
    <t>ROLO COMPACTADOR DE PNEUS ESTÁTICO, PRESSÃO VARIÁVEL, POTÊNCIA 111 HP, PESO SEM/COM LASTRO 9,5 / 26 T, LARGURA DE TRABALHO 1,90 M - DEPRECIAÇÃO. AF_07/2014</t>
  </si>
  <si>
    <t>ROLO COMPACTADOR DE PNEUS ESTÁTICO, PRESSÃO VARIÁVEL, POTÊNCIA 111 HP, PESO SEM/COM LASTRO 9,5 / 26 T, LARGURA DE TRABALHO 1,90 M - JUROS. AF_07/2014</t>
  </si>
  <si>
    <t>ROLO COMPACTADOR DE PNEUS ESTÁTICO, PRESSÃO VARIÁVEL, POTÊNCIA 111 HP, PESO SEM/COM LASTRO 9,5 / 26 T, LARGURA DE TRABALHO 1,90 M - MANUTENÇÃO. AF_07/2014</t>
  </si>
  <si>
    <t>ROLO COMPACTADOR DE PNEUS ESTÁTICO, PRESSÃO VARIÁVEL, POTÊNCIA 111 HP, PESO SEM/COM LASTRO 9,5 / 26 T, LARGURA DE TRABALHO 1,90 M - MATERIAIS NA OPERAÇÃO. AF_07/2014</t>
  </si>
  <si>
    <t>TANQUE DE ASFALTO ESTACIONÁRIO COM SERPENTINA, CAPACIDADE 30.000 L - CHP DIURNO. AF_06/2014</t>
  </si>
  <si>
    <t>TANQUE DE ASFALTO ESTACIONÁRIO COM SERPENTINA, CAPACIDADE 30.000 L - DEPRECIAÇÃO. AF_06/2014</t>
  </si>
  <si>
    <t>TANQUE DE ASFALTO ESTACIONÁRIO COM SERPENTINA, CAPACIDADE 30.000 L - JUROS. AF_06/2014</t>
  </si>
  <si>
    <t>TANQUE DE ASFALTO ESTACIONÁRIO COM SERPENTINA, CAPACIDADE 30.000 L - MANUTENÇÃO. AF_06/2014</t>
  </si>
  <si>
    <t>TANQUE DE ASFALTO ESTACIONÁRIO COM SERPENTINA, CAPACIDADE 30.000 L - MATERIAIS NA OPERAÇÃO. AF_06/2014</t>
  </si>
  <si>
    <t>MOTOBOMBA TRASH (PARA ÁGUA SUJA) AUTO ESCORVANTE, MOTOR GASOLINA DE 6,41 HP, DIÂMETROS DE SUCÇÃO X RECALQUE: 3" X 3", HM/Q = 10 MCA / 60 M3/H A 23 MCA / 0 M3/H - CHP DIURNO. AF_10/2014</t>
  </si>
  <si>
    <t>MOTOBOMBA TRASH (PARA ÁGUA SUJA) AUTO ESCORVANTE, MOTOR GASOLINA DE 6,41 HP, DIÂMETROS DE SUCÇÃO X RECALQUE: 3" X 3", HM/Q = 10 MCA / 60 M3/H A 23 MCA / 0 M3/H - DEPRECIAÇÃO. AF_10/2014</t>
  </si>
  <si>
    <t>MOTOBOMBA TRASH (PARA ÁGUA SUJA) AUTO ESCORVANTE, MOTOR GASOLINA DE 6,41 HP, DIÂMETROS DE SUCÇÃO X RECALQUE: 3" X 3", HM/Q = 10 MCA / 60 M3/H A 23 MCA / 0 M3/H - JUROS. AF_10/2014</t>
  </si>
  <si>
    <t>MOTOBOMBA TRASH (PARA ÁGUA SUJA) AUTO ESCORVANTE, MOTOR GASOLINA DE 6,41 HP, DIÂMETROS DE SUCÇÃO X RECALQUE: 3" X 3", HM/Q = 10 MCA / 60 M3/H A 23 MCA / 0 M3/H - MANUTENÇÃO. AF_10/2014</t>
  </si>
  <si>
    <t>MOTOBOMBA TRASH (PARA ÁGUA SUJA) AUTO ESCORVANTE, MOTOR GASOLINA DE 6,41 HP, DIÂMETROS DE SUCÇÃO X RECALQUE: 3" X 3", HM/Q = 10 MCA / 60 M3/H A 23 MCA / 0 M3/H - MATERIAIS NA OPERAÇÃO. AF_10/2014</t>
  </si>
  <si>
    <t>ROLO COMPACTADOR PE DE CARNEIRO VIBRATORIO, POTENCIA 125 HP, PESO OPERACIONAL SEM/COM LASTRO 11,95 / 13,30 T, IMPACTO DINAMICO 38,5 / 22,5 T, LARGURA DE TRABALHO 2,15 M - CHP DIURNO. AF_06/2014</t>
  </si>
  <si>
    <t>ROLO COMPACTADOR PE DE CARNEIRO VIBRATORIO, POTENCIA 125 HP, PESO OPERACIONAL SEM/COM LASTRO 11,95 / 13,30 T, IMPACTO DINAMICO 38,5 / 22,5 T, LARGURA DE TRABALHO 2,15 M - DEPRECIAÇÃO. AF_06/2014</t>
  </si>
  <si>
    <t>ROLO COMPACTADOR PE DE CARNEIRO VIBRATORIO, POTENCIA 125 HP, PESO OPERACIONAL SEM/COM LASTRO 11,95 / 13,30 T, IMPACTO DINAMICO 38,5 / 22,5 T, LARGURA DE TRABALHO 2,15 M - JUROS. AF_06/2014</t>
  </si>
  <si>
    <t>ROLO COMPACTADOR PE DE CARNEIRO VIBRATORIO, POTENCIA 125 HP, PESO OPERACIONAL SEM/COM LASTRO 11,95 / 13,30 T, IMPACTO DINAMICO 38,5 / 22,5 T, LARGURA DE TRABALHO 2,15 M - MANUTENÇÃO. AF_06/2014</t>
  </si>
  <si>
    <t>ROLO COMPACTADOR PE DE CARNEIRO VIBRATORIO, POTENCIA 125 HP, PESO OPERACIONAL SEM/COM LASTRO 11,95 / 13,30 T, IMPACTO DINAMICO 38,5 / 22,5 T, LARGURA DE TRABALHO 2,15 M - MATERIAIS NA OPERAÇÃO. AF_06/2014</t>
  </si>
  <si>
    <t>CAMINHÃO BASCULANTE 6 M3 TOCO, PESO BRUTO TOTAL 16.000 KG, CARGA ÚTIL MÁXIMA 11.130 KG, DISTÂNCIA ENTRE EIXOS 5,36 M, POTÊNCIA 185 CV, INCLUSIVE CAÇAMBA METÁLICA - CHP DIURNO. AF_06/2014</t>
  </si>
  <si>
    <t>CAMINHÃO BASCULANTE 6 M3 TOCO, PESO BRUTO TOTAL 16.000 KG, CARGA ÚTIL MÁXIMA 11.130 KG, DISTÂNCIA ENTRE EIXOS 5,36 M, POTÊNCIA 185 CV, INCLUSIVE CAÇAMBA METÁLICA - DEPRECIAÇÃO. AF_06/2014</t>
  </si>
  <si>
    <t>CAMINHÃO BASCULANTE 6 M3 TOCO, PESO BRUTO TOTAL 16.000 KG, CARGA ÚTIL MÁXIMA 11.130 KG, DISTÂNCIA ENTRE EIXOS 5,36 M, POTÊNCIA 185 CV, INCLUSIVE CAÇAMBA METÁLICA - JUROS. AF_06/2014</t>
  </si>
  <si>
    <t>CAMINHÃO BASCULANTE 6 M3 TOCO, PESO BRUTO TOTAL 16.000 KG, CARGA ÚTIL MÁXIMA 11.130 KG, DISTÂNCIA ENTRE EIXOS 5,36 M, POTÊNCIA 185 CV, INCLUSIVE CAÇAMBA METÁLICA - MANUTENÇÃO. AF_06/2014</t>
  </si>
  <si>
    <t>CAMINHÃO BASCULANTE 6 M3 TOCO, PESO BRUTO TOTAL 16.000 KG, CARGA ÚTIL MÁXIMA 11.130 KG, DISTÂNCIA ENTRE EIXOS 5,36 M, POTÊNCIA 185 CV, INCLUSIVE CAÇAMBA METÁLICA - MATERIAIS NA OPERAÇÃO. AF_06/2014</t>
  </si>
  <si>
    <t>CAMINHÃO BASCULANTE 6 M3 TOCO, PESO BRUTO TOTAL 16.000 KG, CARGA ÚTIL MÁXIMA 11.130 KG, DISTÂNCIA ENTRE EIXOS 5,36 M, POTÊNCIA 185 CV, INCLUSIVE CAÇAMBA METÁLICA - IMPOSTOS E SEGUROS. AF_06/2014</t>
  </si>
  <si>
    <t>GRUPO GERADOR ESTACIONÁRIO, MOTOR DIESEL POTÊNCIA 170 KVA - CHP DIURNO. AF_02/2016</t>
  </si>
  <si>
    <t>GRUPO GERADOR ESTACIONÁRIO, MOTOR DIESEL POTÊNCIA 170 KVA - DEPRECIAÇÃO. AF_02/2016</t>
  </si>
  <si>
    <t>GRUPO GERADOR ESTACIONÁRIO, MOTOR DIESEL POTÊNCIA 170 KVA - MANUTENÇÃO. AF_02/2016</t>
  </si>
  <si>
    <t>CAMINHÃO TOCO, PBT 14.300 KG, CARGA ÚTIL MÁX. 9.710 KG, DIST. ENTRE EIXOS 3,56 M, POTÊNCIA 185 CV, INCLUSIVE CARROCERIA FIXA ABERTA DE MADEIRA P/ TRANSPORTE GERAL DE CARGA SECA, DIMEN. APROX. 2,50 X 6,50 X 0,50 M - CHP DIURNO. AF_06/2014</t>
  </si>
  <si>
    <t>CAMINHÃO TOCO, PBT 14.300 KG, CARGA ÚTIL MÁX. 9.710 KG, DIST. ENTRE EIXOS 3,56 M, POTÊNCIA 185 CV, INCLUSIVE CARROCERIA FIXA ABERTA DE MADEIRA P/ TRANSPORTE GERAL DE CARGA SECA, DIMEN. APROX. 2,50 X 6,50 X 0,50 M - MANUTENÇÃO. AF_06/2014</t>
  </si>
  <si>
    <t>CAMINHÃO TOCO, PBT 14.300 KG, CARGA ÚTIL MÁX. 9.710 KG, DIST. ENTRE EIXOS 3,56 M, POTÊNCIA 185 CV, INCLUSIVE CARROCERIA FIXA ABERTA DE MADEIRA P/ TRANSPORTE GERAL DE CARGA SECA, DIMEN. APROX. 2,50 X 6,50 X 0,50 M - MATERIAIS NA OPERAÇÃO. AF_06/2014</t>
  </si>
  <si>
    <t>CAMINHÃO TOCO, PBT 14.300 KG, CARGA ÚTIL MÁX. 9.710 KG, DIST. ENTRE EIXOS 3,56 M, POTÊNCIA 185 CV, INCLUSIVE CARROCERIA FIXA ABERTA DE MADEIRA P/ TRANSPORTE GERAL DE CARGA SECA, DIMEN. APROX. 2,50 X 6,50 X 0,50 M - DEPRECIAÇÃO. AF_06/2014</t>
  </si>
  <si>
    <t>CAMINHÃO TOCO, PBT 14.300 KG, CARGA ÚTIL MÁX. 9.710 KG, DIST. ENTRE EIXOS 3,56 M, POTÊNCIA 185 CV, INCLUSIVE CARROCERIA FIXA ABERTA DE MADEIRA P/ TRANSPORTE GERAL DE CARGA SECA, DIMEN. APROX. 2,50 X 6,50 X 0,50 M - JUROS. AF_06/2014</t>
  </si>
  <si>
    <t>CAMINHÃO TOCO, PBT 14.300 KG, CARGA ÚTIL MÁX. 9.710 KG, DIST. ENTRE EIXOS 3,56 M, POTÊNCIA 185 CV, INCLUSIVE CARROCERIA FIXA ABERTA DE MADEIRA P/ TRANSPORTE GERAL DE CARGA SECA, DIMEN. APROX. 2,50 X 6,50 X 0,50 M - IMPOSTOS E SEGUROS. AF_06/2014</t>
  </si>
  <si>
    <t>MOTOBOMBA CENTRÍFUGA, MOTOR A GASOLINA, POTÊNCIA 5,42 HP, BOCAIS 1 1/2" X 1", DIÂMETRO ROTOR 143 MM HM/Q = 6 MCA / 16,8 M3/H A 38 MCA / 6,6 M3/H - CHP DIURNO. AF_06/2014</t>
  </si>
  <si>
    <t>MOTOBOMBA CENTRÍFUGA, MOTOR A GASOLINA, POTÊNCIA 5,42 HP, BOCAIS 1 1/2" X 1", DIÂMETRO ROTOR 143 MM HM/Q = 6 MCA / 16,8 M3/H A 38 MCA / 6,6 M3/H - MANUTENÇÃO. AF_06/2014</t>
  </si>
  <si>
    <t>MOTOBOMBA CENTRÍFUGA, MOTOR A GASOLINA, POTÊNCIA 5,42 HP, BOCAIS 1 1/2" X 1", DIÂMETRO ROTOR 143 MM HM/Q = 6 MCA / 16,8 M3/H A 38 MCA / 6,6 M3/H - MATERIAIS NA OPERAÇÃO. AF_06/2014</t>
  </si>
  <si>
    <t>MOTOBOMBA CENTRÍFUGA, MOTOR A GASOLINA, POTÊNCIA 5,42 HP, BOCAIS 1 1/2" X 1", DIÂMETRO ROTOR 143 MM HM/Q = 6 MCA / 16,8 M3/H A 38 MCA / 6,6 M3/H - DEPRECIAÇÃO. AF_06/2014</t>
  </si>
  <si>
    <t>MOTOBOMBA CENTRÍFUGA, MOTOR A GASOLINA, POTÊNCIA 5,42 HP, BOCAIS 1 1/2" X 1", DIÂMETRO ROTOR 143 MM HM/Q = 6 MCA / 16,8 M3/H A 38 MCA / 6,6 M3/H - JUROS. AF_06/2014</t>
  </si>
  <si>
    <t>ESPARGIDOR DE ASFALTO PRESSURIZADO, TANQUE 6 M3 COM ISOLAÇÃO TÉRMICA, AQUECIDO COM 2 MAÇARICOS, COM BARRA ESPARGIDORA 3,60 M, MONTADO SOBRE CAMINHÃO  TOCO, PBT 14.300 KG, POTÊNCIA 185 CV - CHP DIURNO. AF_08/2015</t>
  </si>
  <si>
    <t>ESPARGIDOR DE ASFALTO PRESSURIZADO, TANQUE 6 M3 COM ISOLAÇÃO TÉRMICA, AQUECIDO COM 2 MAÇARICOS, COM BARRA ESPARGIDORA 3,60 M, MONTADO SOBRE CAMINHÃO  TOCO, PBT 14.300 KG, POTÊNCIA 185 CV - MANUTENÇÃO. AF_08/2015</t>
  </si>
  <si>
    <t>ESPARGIDOR DE ASFALTO PRESSURIZADO, TANQUE 6 M3 COM ISOLAÇÃO TÉRMICA, AQUECIDO COM 2 MAÇARICOS, COM BARRA ESPARGIDORA 3,60 M, MONTADO SOBRE CAMINHÃO  TOCO, PBT 14.300 KG, POTÊNCIA 185 CV - DEPRECIAÇÃO. AF_08/2015</t>
  </si>
  <si>
    <t>ESPARGIDOR DE ASFALTO PRESSURIZADO, TANQUE 6 M3 COM ISOLAÇÃO TÉRMICA, AQUECIDO COM 2 MAÇARICOS, COM BARRA ESPARGIDORA 3,60 M, MONTADO SOBRE CAMINHÃO  TOCO, PBT 14.300 KG, POTÊNCIA 185 CV - IMPOSTOS E SEGUROS. AF_08/2015</t>
  </si>
  <si>
    <t>ESPARGIDOR DE ASFALTO PRESSURIZADO, TANQUE 6 M3 COM ISOLAÇÃO TÉRMICA, AQUECIDO COM 2 MAÇARICOS, COM BARRA ESPARGIDORA 3,60 M, MONTADO SOBRE CAMINHÃO  TOCO, PBT 14.300 KG, POTÊNCIA 185 CV - MATERIAIS NA OPERAÇÃO. AF_08/2015</t>
  </si>
  <si>
    <t>GRUPO DE SOLDAGEM COM GERADOR A DIESEL 60 CV PARA SOLDA ELÉTRICA, SOBRE 04 RODAS, COM MOTOR 4 CILINDROS 600 A - CHP DIURNO. AF_02/2016</t>
  </si>
  <si>
    <t>GRUPO DE SOLDAGEM COM GERADOR A DIESEL 60 CV PARA SOLDA ELÉTRICA, SOBRE 04 RODAS, COM MOTOR 4 CILINDROS 600 A - DEPRECIAÇÃO. AF_02/2016</t>
  </si>
  <si>
    <t>GRUPO DE SOLDAGEM COM GERADOR A DIESEL 60 CV PARA SOLDA ELÉTRICA, SOBRE 04 RODAS, COM MOTOR 4 CILINDROS 600 A - MANUTENÇÃO. AF_02/2016</t>
  </si>
  <si>
    <t>GRUPO DE SOLDAGEM COM GERADOR A DIESEL 60 CV PARA SOLDA ELÉTRICA, SOBRE 04 RODAS, COM MOTOR 4 CILINDROS 600 A - MATERIAIS NA OPERAÇÃO. AF_02/2016</t>
  </si>
  <si>
    <t>GRUPO DE SOLDAGEM COM GERADOR A DIESEL 60 CV PARA SOLDA ELÉTRICA, SOBRE 04 RODAS, COM MOTOR 4 CILINDROS 600 A - JUROS. AF_02/2016</t>
  </si>
  <si>
    <t>BETONEIRA CAPACIDADE NOMINAL 400 L, CAPACIDADE DE MISTURA 310 L, MOTOR A DIESEL POTÊNCIA 5,0 HP, SEM CARREGADOR - MATERIAIS NA OPERAÇÃO. AF_06/2014</t>
  </si>
  <si>
    <t>MISTURADOR DE ARGAMASSA, EIXO HORIZONTAL, CAPACIDADE DE MISTURA 300 KG, MOTOR ELÉTRICO POTÊNCIA 5 CV - CHP DIURNO. AF_06/2014</t>
  </si>
  <si>
    <t>MISTURADOR DE ARGAMASSA, EIXO HORIZONTAL, CAPACIDADE DE MISTURA 300 KG, MOTOR ELÉTRICO POTÊNCIA 5 CV - DEPRECIAÇÃO. AF_06/2014</t>
  </si>
  <si>
    <t>MISTURADOR DE ARGAMASSA, EIXO HORIZONTAL, CAPACIDADE DE MISTURA 300 KG, MOTOR ELÉTRICO POTÊNCIA 5 CV - JUROS. AF_06/2014</t>
  </si>
  <si>
    <t>MISTURADOR DE ARGAMASSA, EIXO HORIZONTAL, CAPACIDADE DE MISTURA 300 KG, MOTOR ELÉTRICO POTÊNCIA 5 CV - MANUTENÇÃO. AF_06/2014</t>
  </si>
  <si>
    <t>MISTURADOR DE ARGAMASSA, EIXO HORIZONTAL, CAPACIDADE DE MISTURA 300 KG, MOTOR ELÉTRICO POTÊNCIA 5 CV - MATERIAIS NA OPERAÇÃO. AF_06/2014</t>
  </si>
  <si>
    <t>MISTURADOR DE ARGAMASSA, EIXO HORIZONTAL, CAPACIDADE DE MISTURA 600 KG, MOTOR ELÉTRICO POTÊNCIA 7,5 CV - CHP DIURNO. AF_06/2014</t>
  </si>
  <si>
    <t>MISTURADOR DE ARGAMASSA, EIXO HORIZONTAL, CAPACIDADE DE MISTURA 600 KG, MOTOR ELÉTRICO POTÊNCIA 7,5 CV - DEPRECIAÇÃO. AF_06/2014</t>
  </si>
  <si>
    <t>MISTURADOR DE ARGAMASSA, EIXO HORIZONTAL, CAPACIDADE DE MISTURA 600 KG, MOTOR ELÉTRICO POTÊNCIA 7,5 CV - JUROS. AF_06/2014</t>
  </si>
  <si>
    <t>MISTURADOR DE ARGAMASSA, EIXO HORIZONTAL, CAPACIDADE DE MISTURA 600 KG, MOTOR ELÉTRICO POTÊNCIA 7,5 CV - MANUTENÇÃO. AF_06/2014</t>
  </si>
  <si>
    <t>MISTURADOR DE ARGAMASSA, EIXO HORIZONTAL, CAPACIDADE DE MISTURA 600 KG, MOTOR ELÉTRICO POTÊNCIA 7,5 CV - MATERIAIS NA OPERAÇÃO. AF_06/2014</t>
  </si>
  <si>
    <t>MISTURADOR DE ARGAMASSA, EIXO HORIZONTAL, CAPACIDADE DE MISTURA 160 KG, MOTOR ELÉTRICO POTÊNCIA 3 CV - CHP DIURNO. AF_06/2014</t>
  </si>
  <si>
    <t>MISTURADOR DE ARGAMASSA, EIXO HORIZONTAL, CAPACIDADE DE MISTURA 160 KG, MOTOR ELÉTRICO POTÊNCIA 3 CV - DEPRECIAÇÃO. AF_06/2014</t>
  </si>
  <si>
    <t>MISTURADOR DE ARGAMASSA, EIXO HORIZONTAL, CAPACIDADE DE MISTURA 160 KG, MOTOR ELÉTRICO POTÊNCIA 3 CV - JUROS. AF_06/2014</t>
  </si>
  <si>
    <t>MISTURADOR DE ARGAMASSA, EIXO HORIZONTAL, CAPACIDADE DE MISTURA 160 KG, MOTOR ELÉTRICO POTÊNCIA 3 CV - MANUTENÇÃO. AF_06/2014</t>
  </si>
  <si>
    <t>MISTURADOR DE ARGAMASSA, EIXO HORIZONTAL, CAPACIDADE DE MISTURA 160 KG, MOTOR ELÉTRICO POTÊNCIA 3 CV - MATERIAIS NA OPERAÇÃO. AF_06/2014</t>
  </si>
  <si>
    <t>PROJETOR DE ARGAMASSA, CAPACIDADE DE PROJEÇÃO 1,5 M3/H, ALCANCE DE 30 ATÉ 60 M, MOTOR ELÉTRICO POTÊNCIA 7,5 HP - MATERIAIS NA OPERAÇÃO. AF_06/2014</t>
  </si>
  <si>
    <t>PROJETOR DE ARGAMASSA, CAPACIDADE DE PROJEÇÃO 2 M3/H, ALCANCE ATÉ 50 M, MOTOR ELÉTRICO POTÊNCIA 7,5 HP - CHP DIURNO. AF_06/2014</t>
  </si>
  <si>
    <t>PROJETOR DE ARGAMASSA, CAPACIDADE DE PROJEÇÃO 2 M3/H, ALCANCE ATÉ 50 M, MOTOR ELÉTRICO POTÊNCIA 7,5 HP - DEPRECIAÇÃO. AF_06/2014</t>
  </si>
  <si>
    <t>PROJETOR DE ARGAMASSA, CAPACIDADE DE PROJEÇÃO 2 M3/H, ALCANCE ATÉ 50 M, MOTOR ELÉTRICO POTÊNCIA 7,5 HP - JUROS. AF_06/2014</t>
  </si>
  <si>
    <t>PROJETOR DE ARGAMASSA, CAPACIDADE DE PROJEÇÃO 2 M3/H, ALCANCE ATÉ 50 M, MOTOR ELÉTRICO POTÊNCIA 7,5 HP - MANUTENÇÃO. AF_06/2014</t>
  </si>
  <si>
    <t>PROJETOR DE ARGAMASSA, CAPACIDADE DE PROJEÇÃO 2 M3/H, ALCANCE ATÉ 50 M, MOTOR ELÉTRICO POTÊNCIA 7,5 HP - MATERIAIS NA OPERAÇÃO. AF_06/2014</t>
  </si>
  <si>
    <t>TRATOR DE ESTEIRAS, POTÊNCIA 125 HP, PESO OPERACIONAL 12,9 T, COM LÂMINA 2,7 M3 - CHP DIURNO. AF_10/2014</t>
  </si>
  <si>
    <t>TRATOR DE ESTEIRAS, POTÊNCIA 125 HP, PESO OPERACIONAL 12,9 T, COM LÂMINA 2,7 M3 - DEPRECIAÇÃO. AF_10/2014</t>
  </si>
  <si>
    <t>TRATOR DE ESTEIRAS, POTÊNCIA 125 HP, PESO OPERACIONAL 12,9 T, COM LÂMINA 2,7 M3 - JUROS. AF_10/2014</t>
  </si>
  <si>
    <t>TRATOR DE ESTEIRAS, POTÊNCIA 125 HP, PESO OPERACIONAL 12,9 T, COM LÂMINA 2,7 M3 - MANUTENÇÃO. AF_10/2014</t>
  </si>
  <si>
    <t>TRATOR DE ESTEIRAS, POTÊNCIA 125 HP, PESO OPERACIONAL 12,9 T, COM LÂMINA 2,7 M3 - MATERIAIS NA OPERAÇÃO. AF_10/2014</t>
  </si>
  <si>
    <t>ESCAVADEIRA HIDRÁULICA SOBRE ESTEIRAS, CAÇAMBA 1,20 M3, PESO OPERACIONAL 21 T, POTÊNCIA BRUTA 155 HP - CHP DIURNO. AF_06/2014</t>
  </si>
  <si>
    <t>ESCAVADEIRA HIDRÁULICA SOBRE ESTEIRAS, CAÇAMBA 1,20 M3, PESO OPERACIONAL 21 T, POTÊNCIA BRUTA 155 HP - DEPRECIAÇÃO. AF_06/2014</t>
  </si>
  <si>
    <t>ESCAVADEIRA HIDRÁULICA SOBRE ESTEIRAS, CAÇAMBA 1,20 M3, PESO OPERACIONAL 21 T, POTÊNCIA BRUTA 155 HP - JUROS. AF_06/2014</t>
  </si>
  <si>
    <t>ESCAVADEIRA HIDRÁULICA SOBRE ESTEIRAS, CAÇAMBA 1,20 M3, PESO OPERACIONAL 21 T, POTÊNCIA BRUTA 155 HP - MANUTENÇÃO. AF_06/2014</t>
  </si>
  <si>
    <t>ESCAVADEIRA HIDRÁULICA SOBRE ESTEIRAS, CAÇAMBA 1,20 M3, PESO OPERACIONAL 21 T, POTÊNCIA BRUTA 155 HP - MATERIAIS NA OPERAÇÃO. AF_06/2014</t>
  </si>
  <si>
    <t>BOMBA SUBMERSÍVEL ELÉTRICA TRIFÁSICA, POTÊNCIA 2,96 HP, Ø ROTOR 144 MM SEMI-ABERTO, BOCAL DE SAÍDA Ø 2, HM/Q = 2 MCA / 38,8 M3/H A 28 MCA / 5 M3/H - CHP DIURNO. AF_06/2014</t>
  </si>
  <si>
    <t>BOMBA SUBMERSÍVEL ELÉTRICA TRIFÁSICA, POTÊNCIA 2,96 HP, Ø ROTOR 144 MM SEMI-ABERTO, BOCAL DE SAÍDA Ø 2, HM/Q = 2 MCA / 38,8 M3/H A 28 MCA / 5 M3/H - MANUTENÇÃO. AF_06/2014</t>
  </si>
  <si>
    <t>BOMBA SUBMERSÍVEL ELÉTRICA TRIFÁSICA, POTÊNCIA 2,96 HP, Ø ROTOR 144 MM SEMI-ABERTO, BOCAL DE SAÍDA Ø 2, HM/Q = 2 MCA / 38,8 M3/H A 28 MCA / 5 M3/H - MATERIAIS NA OPERAÇÃO. AF_06/2014</t>
  </si>
  <si>
    <t>BOMBA SUBMERSÍVEL ELÉTRICA TRIFÁSICA, POTÊNCIA 2,96 HP, Ø ROTOR 144 MM SEMI-ABERTO, BOCAL DE SAÍDA Ø 2, HM/Q = 2 MCA / 38,8 M3/H A 28 MCA / 5 M3/H - DEPRECIAÇÃO. AF_06/2014</t>
  </si>
  <si>
    <t>BOMBA SUBMERSÍVEL ELÉTRICA TRIFÁSICA, POTÊNCIA 2,96 HP, Ø ROTOR 144 MM SEMI-ABERTO, BOCAL DE SAÍDA Ø 2, HM/Q = 2 MCA / 38,8 M3/H A 28 MCA / 5 M3/H - JUROS. AF_06/2014</t>
  </si>
  <si>
    <t>TANQUE DE ASFALTO ESTACIONÁRIO COM MAÇARICO, CAPACIDADE 20.000 L - DEPRECIAÇÃO. AF_06/2014</t>
  </si>
  <si>
    <t>TANQUE DE ASFALTO ESTACIONÁRIO COM MAÇARICO, CAPACIDADE 20.000 L - JUROS. AF_06/2014</t>
  </si>
  <si>
    <t>TANQUE DE ASFALTO ESTACIONÁRIO COM MAÇARICO, CAPACIDADE 20.000 L - MANUTENÇÃO. AF_06/2014</t>
  </si>
  <si>
    <t>TANQUE DE ASFALTO ESTACIONÁRIO COM MAÇARICO, CAPACIDADE 20.000 L - MATERIAIS NA OPERAÇÃO. AF_06/2014</t>
  </si>
  <si>
    <t>TRATOR DE ESTEIRAS, POTÊNCIA 100 HP, PESO OPERACIONAL 9,4 T, COM LÂMINA 2,19 M3 - CHP DIURNO. AF_06/2014</t>
  </si>
  <si>
    <t>TRATOR DE ESTEIRAS, POTÊNCIA 100 HP, PESO OPERACIONAL 9,4 T, COM LÂMINA 2,19 M3 - MANUTENÇÃO. AF_06/2014</t>
  </si>
  <si>
    <t>TRATOR DE ESTEIRAS, POTÊNCIA 100 HP, PESO OPERACIONAL 9,4 T, COM LÂMINA 2,19 M3 - MATERIAIS NA OPERAÇÃO. AF_06/2014</t>
  </si>
  <si>
    <t>TRATOR DE ESTEIRAS, POTÊNCIA 100 HP, PESO OPERACIONAL 9,4 T, COM LÂMINA 2,19 M3 - DEPRECIAÇÃO. AF_06/2014</t>
  </si>
  <si>
    <t>TRATOR DE ESTEIRAS, POTÊNCIA 100 HP, PESO OPERACIONAL 9,4 T, COM LÂMINA 2,19 M3 - JUROS. AF_06/2014</t>
  </si>
  <si>
    <t>BETONEIRA CAPACIDADE NOMINAL DE 600 L, CAPACIDADE DE MISTURA 360 L, MOTOR ELÉTRICO TRIFÁSICO POTÊNCIA DE 4 CV, SEM CARREGADOR - CHP DIURNO. AF_11/2014</t>
  </si>
  <si>
    <t>BETONEIRA CAPACIDADE NOMINAL DE 600 L, CAPACIDADE DE MISTURA 360 L, MOTOR ELÉTRICO TRIFÁSICO POTÊNCIA DE 4 CV, SEM CARREGADOR - DEPRECIAÇÃO. AF_11/2014</t>
  </si>
  <si>
    <t>BETONEIRA CAPACIDADE NOMINAL DE 600 L, CAPACIDADE DE MISTURA 360 L, MOTOR ELÉTRICO TRIFÁSICO POTÊNCIA DE 4 CV, SEM CARREGADOR - JUROS. AF_11/2014</t>
  </si>
  <si>
    <t>BETONEIRA CAPACIDADE NOMINAL DE 600 L, CAPACIDADE DE MISTURA 360 L, MOTOR ELÉTRICO TRIFÁSICO POTÊNCIA DE 4 CV, SEM CARREGADOR - MANUTENÇÃO. AF_11/2014</t>
  </si>
  <si>
    <t>BETONEIRA CAPACIDADE NOMINAL DE 600 L, CAPACIDADE DE MISTURA 360 L, MOTOR ELÉTRICO TRIFÁSICO POTÊNCIA DE 4 CV, SEM CARREGADOR - MATERIAIS NA OPERAÇÃO. AF_11/2014</t>
  </si>
  <si>
    <t>FRESADORA DE ASFALTO A FRIO SOBRE RODAS, LARGURA FRESAGEM DE 1,0 M, POTÊNCIA 208 HP - CHP DIURNO. AF_11/2014</t>
  </si>
  <si>
    <t>FRESADORA DE ASFALTO A FRIO SOBRE RODAS, LARGURA FRESAGEM DE 1,0 M, POTÊNCIA 208 HP - DEPRECIAÇÃO. AF_11/2014</t>
  </si>
  <si>
    <t>FRESADORA DE ASFALTO A FRIO SOBRE RODAS, LARGURA FRESAGEM DE 1,0 M, POTÊNCIA 208 HP - JUROS. AF_11/2014</t>
  </si>
  <si>
    <t>FRESADORA DE ASFALTO A FRIO SOBRE RODAS, LARGURA FRESAGEM DE 1,0 M, POTÊNCIA 208 HP - MANUTENÇÃO. AF_11/2014</t>
  </si>
  <si>
    <t>FRESADORA DE ASFALTO A FRIO SOBRE RODAS, LARGURA FRESAGEM DE 1,0 M, POTÊNCIA 208 HP - MATERIAIS NA OPERAÇÃO. AF_11/2014</t>
  </si>
  <si>
    <t>FRESADORA DE ASFALTO A FRIO SOBRE RODAS, LARGURA FRESAGEM DE 2,0 M, POTÊNCIA 550 HP - CHP DIURNO. AF_11/2014</t>
  </si>
  <si>
    <t>FRESADORA DE ASFALTO A FRIO SOBRE RODAS, LARGURA FRESAGEM DE 2,0 M, POTÊNCIA 550 HP - DEPRECIAÇÃO. AF_11/2014</t>
  </si>
  <si>
    <t>FRESADORA DE ASFALTO A FRIO SOBRE RODAS, LARGURA FRESAGEM DE 2,0 M, POTÊNCIA 550 HP - JUROS. AF_11/2014</t>
  </si>
  <si>
    <t>FRESADORA DE ASFALTO A FRIO SOBRE RODAS, LARGURA FRESAGEM DE 2,0 M, POTÊNCIA 550 HP - MANUTENÇÃO. AF_11/2014</t>
  </si>
  <si>
    <t>FRESADORA DE ASFALTO A FRIO SOBRE RODAS, LARGURA FRESAGEM DE 2,0 M, POTÊNCIA 550 HP - MATERIAIS NA OPERAÇÃO. AF_11/2014</t>
  </si>
  <si>
    <t>VIBROACABADORA DE ASFALTO SOBRE ESTEIRAS, LARGURA DE PAVIMENTAÇÃO 2,13 M A 4,55 M, POTÊNCIA 100 HP CAPACIDADE 400 T/H - CHP DIURNO. AF_11/2014</t>
  </si>
  <si>
    <t>VIBROACABADORA DE ASFALTO SOBRE ESTEIRAS, LARGURA DE PAVIMENTAÇÃO 2,13 M A 4,55 M, POTÊNCIA 100 HP, CAPACIDADE 400 T/H - DEPRECIAÇÃO. AF_11/2014</t>
  </si>
  <si>
    <t>VIBROACABADORA DE ASFALTO SOBRE ESTEIRAS, LARGURA DE PAVIMENTAÇÃO 2,13 M A 4,55 M, POTÊNCIA 100 HP, CAPACIDADE 400 T/H - MANUTENÇÃO. AF_11/2014</t>
  </si>
  <si>
    <t>VIBROACABADORA DE ASFALTO SOBRE ESTEIRAS, LARGURA DE PAVIMENTAÇÃO 2,13 M A 4,55 M, POTÊNCIA 100 HP, CAPACIDADE 400 T/H - MATERIAIS NA OPERAÇÃO. AF_11/2014</t>
  </si>
  <si>
    <t>GUINDASTE HIDRÁULICO AUTOPROPELIDO, COM LANÇA TELESCÓPICA 28,80 M, CAPACIDADE MÁXIMA 30 T, POTÊNCIA 97 KW, TRAÇÃO 4 X 4 - CHP DIURNO. AF_11/2014</t>
  </si>
  <si>
    <t>GUINDASTE HIDRÁULICO AUTOPROPELIDO, COM LANÇA TELESCÓPICA 28,80 M, CAPACIDADE MÁXIMA 30 T, POTÊNCIA 97 KW, TRAÇÃO 4 X 4 - DEPRECIAÇÃO. AF_11/2014</t>
  </si>
  <si>
    <t>GUINDASTE HIDRÁULICO AUTOPROPELIDO, COM LANÇA TELESCÓPICA 28,80 M, CAPACIDADE MÁXIMA 30 T, POTÊNCIA 97 KW, TRAÇÃO 4 X 4 - JUROS. AF_11/2014</t>
  </si>
  <si>
    <t>GUINDASTE HIDRÁULICO AUTOPROPELIDO, COM LANÇA TELESCÓPICA 28,80 M, CAPACIDADE MÁXIMA 30 T, POTÊNCIA 97 KW, TRAÇÃO 4 X 4 - IMPOSTOS E SEGUROS. AF_11/2014</t>
  </si>
  <si>
    <t>GUINDASTE HIDRÁULICO AUTOPROPELIDO, COM LANÇA TELESCÓPICA 28,80 M, CAPACIDADE MÁXIMA 30 T, POTÊNCIA 97 KW, TRAÇÃO 4 X 4 - MANUTENÇÃO. AF_11/2014</t>
  </si>
  <si>
    <t>GUINDASTE HIDRÁULICO AUTOPROPELIDO, COM LANÇA TELESCÓPICA 28,80 M, CAPACIDADE MÁXIMA 30 T, POTÊNCIA 97 KW, TRAÇÃO 4 X 4 - MATERIAIS NA OPERAÇÃO. AF_11/2014</t>
  </si>
  <si>
    <t>BETONEIRA CAPACIDADE NOMINAL DE 600 L, CAPACIDADE DE MISTURA 440 L, MOTOR A DIESEL POTÊNCIA 10 HP, COM CARREGADOR - CHP DIURNO. AF_11/2014</t>
  </si>
  <si>
    <t>BETONEIRA CAPACIDADE NOMINAL DE 600 L, CAPACIDADE DE MISTURA 440 L, MOTOR A DIESEL POTÊNCIA 10 HP, COM CARREGADOR - DEPRECIAÇÃO. AF_11/2014</t>
  </si>
  <si>
    <t>BETONEIRA CAPACIDADE NOMINAL DE 600 L, CAPACIDADE DE MISTURA 440 L, MOTOR A DIESEL POTÊNCIA 10 HP, COM CARREGADOR - JUROS. AF_11/2014</t>
  </si>
  <si>
    <t>BETONEIRA CAPACIDADE NOMINAL DE 600 L, CAPACIDADE DE MISTURA 440 L, MOTOR A DIESEL POTÊNCIA 10 HP, COM CARREGADOR - MANUTENÇÃO. AF_11/2014</t>
  </si>
  <si>
    <t>BETONEIRA CAPACIDADE NOMINAL DE 600 L, CAPACIDADE DE MISTURA 440 L, MOTOR A DIESEL POTÊNCIA 10 HP, COM CARREGADOR - MATERIAIS NA OPERAÇÃO. AF_11/2014</t>
  </si>
  <si>
    <t>VIBRADOR DE IMERSÃO, DIÂMETRO DE PONTEIRA 45MM, MOTOR ELÉTRICO TRIFÁSICO POTÊNCIA DE 2 CV - CHP DIURNO. AF_06/2015</t>
  </si>
  <si>
    <t>VIBRADOR DE IMERSÃO, DIÂMETRO DE PONTEIRA 45MM, MOTOR ELÉTRICO TRIFÁSICO POTÊNCIA DE 2 CV - DEPRECIAÇÃO. AF_06/2015</t>
  </si>
  <si>
    <t>VIBRADOR DE IMERSÃO, DIÂMETRO DE PONTEIRA 45MM, MOTOR ELÉTRICO TRIFÁSICO POTÊNCIA DE 2 CV - JUROS. AF_06/2015</t>
  </si>
  <si>
    <t>VIBRADOR DE IMERSÃO, DIÂMETRO DE PONTEIRA 45MM, MOTOR ELÉTRICO TRIFÁSICO POTÊNCIA DE 2 CV - MANUTENÇÃO. AF_06/2015</t>
  </si>
  <si>
    <t>VIBRADOR DE IMERSÃO, DIÂMETRO DE PONTEIRA 45MM, MOTOR ELÉTRICO TRIFÁSICO POTÊNCIA DE 2 CV - MATERIAIS NA OPERAÇÃO. AF_06/2015</t>
  </si>
  <si>
    <t>PERFURATRIZ SOBRE ESTEIRA, TORQUE MÁXIMO 600 KGF, PESO MÉDIO 1000 KG, POTÊNCIA 20 HP, DIÂMETRO MÁXIMO 10" - MATERIAIS NA OPERAÇÃO. AF_06/2015</t>
  </si>
  <si>
    <t>BOMBA TRIPLEX, PARA INJEÇÃO DE NATA DE CIMENTO, VAZÃO MÁXIMA DE 100 LITROS/MINUTO, PRESSÃO MÁXIMA DE 70 BAR - CHP DIURNO. AF_06/2015</t>
  </si>
  <si>
    <t>BOMBA TRIPLEX, PARA INJEÇÃO DE NATA DE CIMENTO, VAZÃO MÁXIMA DE 100 LITROS/MINUTO, PRESSÃO MÁXIMA DE 70 BAR - DEPRECIAÇÃO. AF_06/2015</t>
  </si>
  <si>
    <t>BOMBA TRIPLEX, PARA INJEÇÃO DE NATA DE CIMENTO, VAZÃO MÁXIMA DE 100 LITROS/MINUTO, PRESSÃO MÁXIMA DE 70 BAR - JUROS. AF_06/2015</t>
  </si>
  <si>
    <t>BOMBA TRIPLEX, PARA INJEÇÃO DE NATA DE CIMENTO, VAZÃO MÁXIMA DE 100 LITROS/MINUTO, PRESSÃO MÁXIMA DE 70 BAR - MANUTENÇÃO. AF_06/2015</t>
  </si>
  <si>
    <t>BOMBA TRIPLEX, PARA INJEÇÃO DE NATA DE CIMENTO, VAZÃO MÁXIMA DE 100 LITROS/MINUTO, PRESSÃO MÁXIMA DE 70 BAR - MATERIAIS NA OPERAÇÃO. AF_06/2015</t>
  </si>
  <si>
    <t>BOMBA CENTRÍFUGA MONOESTÁGIO COM MOTOR ELÉTRICO MONOFÁSICO, POTÊNCIA 15 HP, DIÂMETRO DO ROTOR 173 MM, HM/Q = 30 MCA / 90 M3/H A 45 MCA / 55 M3/H - CHP DIURNO. AF_06/2015</t>
  </si>
  <si>
    <t>BOMBA CENTRÍFUGA MONOESTÁGIO COM MOTOR ELÉTRICO MONOFÁSICO, POTÊNCIA 15 HP, DIÂMETRO DO ROTOR 173 MM, HM/Q = 30 MCA / 90 M3/H A 45 MCA / 55 M3/H - DEPRECIAÇÃO. AF_06/2015</t>
  </si>
  <si>
    <t>BOMBA CENTRÍFUGA MONOESTÁGIO COM MOTOR ELÉTRICO MONOFÁSICO, POTÊNCIA 15 HP, DIÂMETRO DO ROTOR 173 MM, HM/Q = 30 MCA / 90 M3/H A 45 MCA / 55 M3/H - JUROS. AF_06/2015</t>
  </si>
  <si>
    <t>BOMBA CENTRÍFUGA MONOESTÁGIO COM MOTOR ELÉTRICO MONOFÁSICO, POTÊNCIA 15 HP, DIÂMETRO DO ROTOR 173 MM, HM/Q = 30 MCA / 90 M3/H A 45 MCA / 55 M3/H - MANUTENÇÃO. AF_06/2015</t>
  </si>
  <si>
    <t>BOMBA CENTRÍFUGA MONOESTÁGIO COM MOTOR ELÉTRICO MONOFÁSICO, POTÊNCIA 15 HP, DIÂMETRO DO ROTOR 173 MM, HM/Q = 30 MCA / 90 M3/H A 45 MCA / 55 M3/H - MATERIAIS NA OPERAÇÃO. AF_06/2015</t>
  </si>
  <si>
    <t>BOMBA DE PROJEÇÃO DE CONCRETO SECO, POTÊNCIA 10 CV, VAZÃO 3 M3/H - DEPRECIAÇÃO. AF_06/2015</t>
  </si>
  <si>
    <t>BOMBA DE PROJEÇÃO DE CONCRETO SECO, POTÊNCIA 10 CV, VAZÃO 3 M3/H - JUROS. AF_06/2015</t>
  </si>
  <si>
    <t>BOMBA DE PROJEÇÃO DE CONCRETO SECO, POTÊNCIA 10 CV, VAZÃO 3 M3/H - MANUTENÇÃO. AF_06/2015</t>
  </si>
  <si>
    <t>BOMBA DE PROJEÇÃO DE CONCRETO SECO, POTÊNCIA 10 CV, VAZÃO 3 M3/H - MATERIAIS NA OPERAÇÃO. AF_06/2015</t>
  </si>
  <si>
    <t>BOMBA DE PROJEÇÃO DE CONCRETO SECO, POTÊNCIA 10 CV, VAZÃO 6 M3/H - DEPRECIAÇÃO. AF_06/2015</t>
  </si>
  <si>
    <t>BOMBA DE PROJEÇÃO DE CONCRETO SECO, POTÊNCIA 10 CV, VAZÃO 6 M3/H - JUROS. AF_06/2015</t>
  </si>
  <si>
    <t>BOMBA DE PROJEÇÃO DE CONCRETO SECO, POTÊNCIA 10 CV, VAZÃO 6 M3/H - MANUTENÇÃO. AF_06/2015</t>
  </si>
  <si>
    <t>BOMBA DE PROJEÇÃO DE CONCRETO SECO, POTÊNCIA 10 CV, VAZÃO 6 M3/H - MATERIAIS NA OPERAÇÃO. AF_06/2015</t>
  </si>
  <si>
    <t>PROJETOR PNEUMÁTICO DE ARGAMASSA PARA CHAPISCO E REBOCO COM RECIPIENTE ACOPLADO, TIPO CANEQUINHA, COM COMPRESSOR DE AR REBOCÁVEL VAZÃO 89 PCM E MOTOR DIESEL DE 20 CV - CHP DIURNO. AF_06/2015</t>
  </si>
  <si>
    <t>PROJETOR PNEUMÁTICO DE ARGAMASSA PARA CHAPISCO E REBOCO COM RECIPIENTE ACOPLADO, TIPO CANEQUINHA, COM COMPRESSOR DE AR REBOCÁVEL VAZÃO 89 PCM E MOTOR DIESEL DE 20 CV - DEPRECIAÇÃO. AF_06/2015</t>
  </si>
  <si>
    <t>PROJETOR PNEUMÁTICO DE ARGAMASSA PARA CHAPISCO E REBOCO COM RECIPIENTE ACOPLADO, TIPO CANEQUINHA, COM COMPRESSOR DE AR REBOCÁVEL VAZÃO 89 PCM E MOTOR DIESEL DE 20 CV - JUROS. AF_06/2015</t>
  </si>
  <si>
    <t>PROJETOR PNEUMÁTICO DE ARGAMASSA PARA CHAPISCO E REBOCO COM RECIPIENTE ACOPLADO, TIPO CANEQUINHA, COM COMPRESSOR DE AR REBOCÁVEL VAZÃO 89 PCM E MOTOR DIESEL DE 20 CV - MANUTENÇÃO. AF_06/2015</t>
  </si>
  <si>
    <t>PROJETOR PNEUMÁTICO DE ARGAMASSA PARA CHAPISCO E REBOCO COM RECIPIENTE ACOPLADO, TIPO CANEQUINHA, COM COMPRESSOR DE AR REBOCÁVEL VAZÃO 89 PCM E MOTOR DIESEL DE 20 CV - MATERIAIS NA OPERAÇÃO. AF_06/2015</t>
  </si>
  <si>
    <t>PERFURATRIZ COM TORRE METÁLICA PARA EXECUÇÃO DE ESTACA HÉLICE CONTÍNUA, PROFUNDIDADE MÁXIMA DE 30 M, DIÂMETRO MÁXIMO DE 800 MM, POTÊNCIA INSTALADA DE 268 HP, MESA ROTATIVA COM TORQUE MÁXIMO DE 170 KNM - CHP DIURNO. AF_06/2015</t>
  </si>
  <si>
    <t>PERFURATRIZ COM TORRE METÁLICA PARA EXECUÇÃO DE ESTACA HÉLICE CONTÍNUA, PROFUNDIDADE MÁXIMA DE 30 M, DIÂMETRO MÁXIMO DE 800 MM, POTÊNCIA INSTALADA DE 268 HP, MESA ROTATIVA COM TORQUE MÁXIMO DE 170 KNM - DEPRECIAÇÃO. AF_06/2015</t>
  </si>
  <si>
    <t>PERFURATRIZ COM TORRE METÁLICA PARA EXECUÇÃO DE ESTACA HÉLICE CONTÍNUA, PROFUNDIDADE MÁXIMA DE 30 M, DIÂMETRO MÁXIMO DE 800 MM, POTÊNCIA INSTALADA DE 268 HP, MESA ROTATIVA COM TORQUE MÁXIMO DE 170 KNM - JUROS. AF_06/2015</t>
  </si>
  <si>
    <t>PERFURATRIZ COM TORRE METÁLICA PARA EXECUÇÃO DE ESTACA HÉLICE CONTÍNUA, PROFUNDIDADE MÁXIMA DE 30 M, DIÂMETRO MÁXIMO DE 800 MM, POTÊNCIA INSTALADA DE 268 HP, MESA ROTATIVA COM TORQUE MÁXIMO DE 170 KNM - MANUTENÇÃO. AF_06/2015</t>
  </si>
  <si>
    <t>PERFURATRIZ COM TORRE METÁLICA PARA EXECUÇÃO DE ESTACA HÉLICE CONTÍNUA, PROFUNDIDADE MÁXIMA DE 30 M, DIÂMETRO MÁXIMO DE 800 MM, POTÊNCIA INSTALADA DE 268 HP, MESA ROTATIVA COM TORQUE MÁXIMO DE 170 KNM - MATERIAIS NA OPERAÇÃO. AF_06/2015</t>
  </si>
  <si>
    <t>PERFURATRIZ HIDRÁULICA SOBRE CAMINHÃO COM TRADO CURTO ACOPLADO, PROFUNDIDADE MÁXIMA DE 20 M, DIÂMETRO MÁXIMO DE 1500 MM, POTÊNCIA INSTALADA DE 137 HP, MESA ROTATIVA COM TORQUE MÁXIMO DE 30 KNM - CHP DIURNO. AF_06/2015</t>
  </si>
  <si>
    <t>PERFURATRIZ HIDRÁULICA SOBRE CAMINHÃO COM TRADO CURTO ACOPLADO, PROFUNDIDADE MÁXIMA DE 20 M, DIÂMETRO MÁXIMO DE 1500 MM, POTÊNCIA INSTALADA DE 137 HP, MESA ROTATIVA COM TORQUE MÁXIMO DE 30 KNM - DEPRECIAÇÃO. AF_06/2015</t>
  </si>
  <si>
    <t>PERFURATRIZ HIDRÁULICA SOBRE CAMINHÃO COM TRADO CURTO ACOPLADO, PROFUNDIDADE MÁXIMA DE 20 M, DIÂMETRO MÁXIMO DE 1500 MM, POTÊNCIA INSTALADA DE 137 HP, MESA ROTATIVA COM TORQUE MÁXIMO DE 30 KNM - JUROS. AF_06/2015</t>
  </si>
  <si>
    <t>PERFURATRIZ HIDRÁULICA SOBRE CAMINHÃO COM TRADO CURTO ACOPLADO, PROFUNDIDADE MÁXIMA DE 20 M, DIÂMETRO MÁXIMO DE 1500 MM, POTÊNCIA INSTALADA DE 137 HP, MESA ROTATIVA COM TORQUE MÁXIMO DE 30 KNM - MANUTENÇÃO. AF_06/2015</t>
  </si>
  <si>
    <t>PERFURATRIZ HIDRÁULICA SOBRE CAMINHÃO COM TRADO CURTO ACOPLADO, PROFUNDIDADE MÁXIMA DE 20 M, DIÂMETRO MÁXIMO DE 1500 MM, POTÊNCIA INSTALADA DE 137 HP, MESA ROTATIVA COM TORQUE MÁXIMO DE 30 KNM - MATERIAIS NA OPERAÇÃO. AF_06/2015</t>
  </si>
  <si>
    <t>PERFURATRIZ HIDRÁULICA SOBRE CAMINHÃO COM TRADO CURTO ACOPLADO, PROFUNDIDADE MÁXIMA DE 20 M, DIÂMETRO MÁXIMO DE 1500 MM, POTÊNCIA INSTALADA DE 137 HP, MESA ROTATIVA COM TORQUE MÁXIMO DE 30 KNM - IMPOSTOS E SEGUROS. AF_06/2015</t>
  </si>
  <si>
    <t>MANIPULADOR TELESCÓPICO, POTÊNCIA DE 85 HP, CAPACIDADE DE CARGA DE 3.500 KG, ALTURA MÁXIMA DE ELEVAÇÃO DE 12,3 M - CHP DIURNO. AF_06/2015</t>
  </si>
  <si>
    <t>MANIPULADOR TELESCÓPICO, POTÊNCIA DE 85 HP, CAPACIDADE DE CARGA DE 3.500 KG, ALTURA MÁXIMA DE ELEVAÇÃO DE 12,3 M - DEPRECIAÇÃO. AF_06/2015</t>
  </si>
  <si>
    <t>MANIPULADOR TELESCÓPICO, POTÊNCIA DE 85 HP, CAPACIDADE DE CARGA DE 3.500 KG, ALTURA MÁXIMA DE ELEVAÇÃO DE 12,3 M - JUROS. AF_06/2015</t>
  </si>
  <si>
    <t>MANIPULADOR TELESCÓPICO, POTÊNCIA DE 85 HP, CAPACIDADE DE CARGA DE 3.500 KG, ALTURA MÁXIMA DE ELEVAÇÃO DE 12,3 M - MANUTENÇÃO. AF_06/2015</t>
  </si>
  <si>
    <t>MANIPULADOR TELESCÓPICO, POTÊNCIA DE 85 HP, CAPACIDADE DE CARGA DE 3.500 KG, ALTURA MÁXIMA DE ELEVAÇÃO DE 12,3 M - MATERIAIS NA OPERAÇÃO. AF_06/2015</t>
  </si>
  <si>
    <t>MINICARREGADEIRA SOBRE RODAS, POTÊNCIA LÍQUIDA DE 47 HP, CAPACIDADE NOMINAL DE OPERAÇÃO DE 646 KG - CHP DIURNO. AF_06/2015</t>
  </si>
  <si>
    <t>MINICARREGADEIRA SOBRE RODAS, POTÊNCIA LÍQUIDA DE 47 HP, CAPACIDADE NOMINAL DE OPERAÇÃO DE 646 KG - DEPRECIAÇÃO. AF_06/2015</t>
  </si>
  <si>
    <t>MINICARREGADEIRA SOBRE RODAS, POTÊNCIA LÍQUIDA DE 47 HP, CAPACIDADE NOMINAL DE OPERAÇÃO DE 646 KG - JUROS. AF_06/2015</t>
  </si>
  <si>
    <t>MINICARREGADEIRA SOBRE RODAS, POTÊNCIA LÍQUIDA DE 47 HP, CAPACIDADE NOMINAL DE OPERAÇÃO DE 646 KG - MANUTENÇÃO. AF_06/2015</t>
  </si>
  <si>
    <t>MINICARREGADEIRA SOBRE RODAS, POTÊNCIA LÍQUIDA DE 47 HP, CAPACIDADE NOMINAL DE OPERAÇÃO DE 646 KG - MATERIAIS NA OPERAÇÃO. AF_06/2015</t>
  </si>
  <si>
    <t>COMPRESSOR DE AR REBOCÁVEL, VAZÃO 89 PCM, PRESSÃO EFETIVA DE TRABALHO 102 PSI, MOTOR DIESEL, POTÊNCIA 20 CV - MATERIAIS NA OPERAÇÃO. AF_06/2015</t>
  </si>
  <si>
    <t>COMPRESSOR DE AR REBOCAVEL, VAZÃO 250 PCM, PRESSAO DE TRABALHO 102 PSI, MOTOR A DIESEL POTÊNCIA 81 CV - CHP DIURNO. AF_06/2015</t>
  </si>
  <si>
    <t>COMPRESSOR DE AR REBOCAVEL, VAZÃO 250 PCM, PRESSAO DE TRABALHO 102 PSI, MOTOR A DIESEL POTÊNCIA 81 CV - DEPRECIAÇÃO. AF_06/2015</t>
  </si>
  <si>
    <t>COMPRESSOR DE AR REBOCAVEL, VAZÃO 250 PCM, PRESSAO DE TRABALHO 102 PSI, MOTOR A DIESEL POTÊNCIA 81 CV - JUROS. AF_06/2015</t>
  </si>
  <si>
    <t>COMPRESSOR DE AR REBOCAVEL, VAZÃO 250 PCM, PRESSAO DE TRABALHO 102 PSI, MOTOR A DIESEL POTÊNCIA 81 CV - MANUTENÇÃO. AF_06/2015</t>
  </si>
  <si>
    <t>COMPRESSOR DE AR REBOCAVEL, VAZÃO 250 PCM, PRESSAO DE TRABALHO 102 PSI, MOTOR A DIESEL POTÊNCIA 81 CV - MATERIAIS NA OPERAÇÃO. AF_06/2015</t>
  </si>
  <si>
    <t>COMPRESSOR DE AR REBOCÁVEL, VAZÃO 748 PCM, PRESSÃO EFETIVA DE TRABALHO 102 PSI, MOTOR DIESEL, POTÊNCIA 210 CV - MATERIAIS NA OPERAÇÃO. AF_06/2015</t>
  </si>
  <si>
    <t>ESCAVADEIRA HIDRÁULICA SOBRE ESTEIRAS, CAÇAMBA 0,80 M3, PESO OPERACIONAL 17,8 T, POTÊNCIA LÍQUIDA 110 HP - CHP DIURNO. AF_10/2014</t>
  </si>
  <si>
    <t>ESCAVADEIRA HIDRÁULICA SOBRE ESTEIRAS, CAÇAMBA 0,80 M3, PESO OPERACIONAL 17,8 T, POTÊNCIA LÍQUIDA 110 HP - DEPRECIAÇÃO. AF_10/2014</t>
  </si>
  <si>
    <t>ESCAVADEIRA HIDRÁULICA SOBRE ESTEIRAS, CAÇAMBA 0,80 M3, PESO OPERACIONAL 17,8 T, POTÊNCIA LÍQUIDA 110 HP - JUROS. AF_10/2014</t>
  </si>
  <si>
    <t>ESCAVADEIRA HIDRÁULICA SOBRE ESTEIRAS, CAÇAMBA 0,80 M3, PESO OPERACIONAL 17,8 T, POTÊNCIA LÍQUIDA 110 HP - MANUTENÇÃO. AF_10/2014</t>
  </si>
  <si>
    <t>ESCAVADEIRA HIDRÁULICA SOBRE ESTEIRAS, CAÇAMBA 0,80 M3, PESO OPERACIONAL 17,8 T, POTÊNCIA LÍQUIDA 110 HP - MATERIAIS NA OPERAÇÃO. AF_10/2014</t>
  </si>
  <si>
    <t>COMPRESSOR DE AR REBOCAVEL, VAZÃO 400 PCM, PRESSAO DE TRABALHO 102 PSI, MOTOR A DIESEL POTÊNCIA 110 CV - CHP DIURNO. AF_06/2015</t>
  </si>
  <si>
    <t>COMPRESSOR DE AR REBOCAVEL, VAZÃO 400 PCM, PRESSAO DE TRABALHO 102 PSI, MOTOR A DIESEL POTÊNCIA 110 CV - DEPRECIAÇÃO. AF_06/2015</t>
  </si>
  <si>
    <t>COMPRESSOR DE AR REBOCAVEL, VAZÃO 400 PCM, PRESSAO DE TRABALHO 102 PSI, MOTOR A DIESEL POTÊNCIA 110 CV - JUROS. AF_06/2015</t>
  </si>
  <si>
    <t>COMPRESSOR DE AR REBOCAVEL, VAZÃO 400 PCM, PRESSAO DE TRABALHO 102 PSI, MOTOR A DIESEL POTÊNCIA 110 CV - MANUTENÇÃO. AF_06/2015</t>
  </si>
  <si>
    <t>COMPRESSOR DE AR REBOCAVEL, VAZÃO 400 PCM, PRESSAO DE TRABALHO 102 PSI, MOTOR A DIESEL POTÊNCIA 110 CV - MATERIAIS NA OPERAÇÃO. AF_06/2015</t>
  </si>
  <si>
    <t>PLACA VIBRATÓRIA REVERSÍVEL COM MOTOR 4 TEMPOS A GASOLINA, FORÇA CENTRÍFUGA DE 25 KN (2500 KGF), POTÊNCIA 5,5 CV - CHP DIURNO. AF_08/2015</t>
  </si>
  <si>
    <t>PLACA VIBRATÓRIA REVERSÍVEL COM MOTOR 4 TEMPOS A GASOLINA, FORÇA CENTRÍFUGA DE 25 KN (2500 KGF), POTÊNCIA 5,5 CV - DEPRECIAÇÃO. AF_08/2015</t>
  </si>
  <si>
    <t>PLACA VIBRATÓRIA REVERSÍVEL COM MOTOR 4 TEMPOS A GASOLINA, FORÇA CENTRÍFUGA DE 25 KN (2500 KGF), POTÊNCIA 5,5 CV - JUROS. AF_08/2015</t>
  </si>
  <si>
    <t>PLACA VIBRATÓRIA REVERSÍVEL COM MOTOR 4 TEMPOS A GASOLINA, FORÇA CENTRÍFUGA DE 25 KN (2500 KGF), POTÊNCIA 5,5 CV - MANUTENÇÃO. AF_08/2015</t>
  </si>
  <si>
    <t>PLACA VIBRATÓRIA REVERSÍVEL COM MOTOR 4 TEMPOS A GASOLINA, FORÇA CENTRÍFUGA DE 25 KN (2500 KGF), POTÊNCIA 5,5 CV - MATERIAIS NA OPERAÇÃO. AF_08/2015</t>
  </si>
  <si>
    <t>CORTADORA DE PISO COM MOTOR 4 TEMPOS A GASOLINA, POTÊNCIA DE 13 HP, COM DISCO DE CORTE DIAMANTADO SEGMENTADO PARA CONCRETO, DIÂMETRO DE 350 MM, FURO DE 1" (14 X 1") - CHP DIURNO. AF_08/2015</t>
  </si>
  <si>
    <t>CORTADORA DE PISO COM MOTOR 4 TEMPOS A GASOLINA, POTÊNCIA DE 13 HP, COM DISCO DE CORTE DIAMANTADO SEGMENTADO PARA CONCRETO, DIÂMETRO DE 350 MM, FURO DE 1" (14 X 1") - DEPRECIAÇÃO. AF_08/2015</t>
  </si>
  <si>
    <t>CORTADORA DE PISO COM MOTOR 4 TEMPOS A GASOLINA, POTÊNCIA DE 13 HP, COM DISCO DE CORTE DIAMANTADO SEGMENTADO PARA CONCRETO, DIÂMETRO DE 350 MM, FURO DE 1" (14 X 1") - JUROS. AF_08/2015</t>
  </si>
  <si>
    <t>CORTADORA DE PISO COM MOTOR 4 TEMPOS A GASOLINA, POTÊNCIA DE 13 HP, COM DISCO DE CORTE DIAMANTADO SEGMENTADO PARA CONCRETO, DIÂMETRO DE 350 MM, FURO DE 1" (14 X 1") - MANUTENÇÃO. AF_08/2015</t>
  </si>
  <si>
    <t>CORTADORA DE PISO COM MOTOR 4 TEMPOS A GASOLINA, POTÊNCIA DE 13 HP, COM DISCO DE CORTE DIAMANTADO SEGMENTADO PARA CONCRETO, DIÂMETRO DE 350 MM, FURO DE 1" (14 X 1") - MATERIAIS NA OPERAÇÃO. AF_08/2015</t>
  </si>
  <si>
    <t>CAMINHÃO BASCULANTE 10 M3, TRUCADO CABINE SIMPLES, PESO BRUTO TOTAL 23.000 KG, CARGA ÚTIL MÁXIMA 15.935 KG, DISTÂNCIA ENTRE EIXOS 4,80 M, POTÊNCIA 230 CV INCLUSIVE CAÇAMBA METÁLICA - CHP DIURNO. AF_06/2014</t>
  </si>
  <si>
    <t>CAMINHÃO BASCULANTE 10 M3, TRUCADO CABINE SIMPLES, PESO BRUTO TOTAL 23.000 KG, CARGA ÚTIL MÁXIMA 15.935 KG, DISTÂNCIA ENTRE EIXOS 4,80 M, POTÊNCIA 230 CV INCLUSIVE CAÇAMBA METÁLICA - DEPRECIAÇÃO. AF_06/2014</t>
  </si>
  <si>
    <t>CAMINHÃO BASCULANTE 10 M3, TRUCADO CABINE SIMPLES, PESO BRUTO TOTAL 23.000 KG, CARGA ÚTIL MÁXIMA 15.935 KG, DISTÂNCIA ENTRE EIXOS 4,80 M, POTÊNCIA 230 CV INCLUSIVE CAÇAMBA METÁLICA - JUROS. AF_06/2014</t>
  </si>
  <si>
    <t>CAMINHÃO BASCULANTE 10 M3, TRUCADO CABINE SIMPLES, PESO BRUTO TOTAL 23.000 KG, CARGA ÚTIL MÁXIMA 15.935 KG, DISTÂNCIA ENTRE EIXOS 4,80 M, POTÊNCIA 230 CV INCLUSIVE CAÇAMBA METÁLICA - IMPOSTOS E SEGUROS. AF_06/2014</t>
  </si>
  <si>
    <t>CAMINHÃO BASCULANTE 10 M3, TRUCADO CABINE SIMPLES, PESO BRUTO TOTAL 23.000 KG, CARGA ÚTIL MÁXIMA 15.935 KG, DISTÂNCIA ENTRE EIXOS 4,80 M, POTÊNCIA 230 CV INCLUSIVE CAÇAMBA METÁLICA - MANUTENÇÃO. AF_06/2014</t>
  </si>
  <si>
    <t>CAMINHÃO BASCULANTE 10 M3, TRUCADO CABINE SIMPLES, PESO BRUTO TOTAL 23.000 KG, CARGA ÚTIL MÁXIMA 15.935 KG, DISTÂNCIA ENTRE EIXOS 4,80 M, POTÊNCIA 230 CV INCLUSIVE CAÇAMBA METÁLICA - MATERIAIS NA OPERAÇÃO. AF_06/2014</t>
  </si>
  <si>
    <t>COMPACTADOR DE SOLOS DE PERCUSSÃO (SOQUETE) COM MOTOR A GASOLINA 4 TEMPOS, POTÊNCIA 4 CV - CHP DIURNO. AF_08/2015</t>
  </si>
  <si>
    <t>COMPACTADOR DE SOLOS DE PERCUSSÃO (SOQUETE) COM MOTOR A GASOLINA 4 TEMPOS, POTÊNCIA 4 CV - DEPRECIAÇÃO. AF_08/2015</t>
  </si>
  <si>
    <t>COMPACTADOR DE SOLOS DE PERCUSSÃO (SOQUETE) COM MOTOR A GASOLINA 4 TEMPOS, POTÊNCIA 4 CV - JUROS. AF_08/2015</t>
  </si>
  <si>
    <t>COMPACTADOR DE SOLOS DE PERCUSSÃO (SOQUETE) COM MOTOR A GASOLINA 4 TEMPOS, POTÊNCIA 4 CV - MANUTENÇÃO. AF_08/2015</t>
  </si>
  <si>
    <t>COMPACTADOR DE SOLOS DE PERCUSSÃO (SOQUETE) COM MOTOR A GASOLINA 4 TEMPOS, POTÊNCIA 4 CV - MATERIAIS NA OPERAÇÃO. AF_08/2015</t>
  </si>
  <si>
    <t>GUINDAUTO HIDRÁULICO, CAPACIDADE MÁXIMA DE CARGA 6500 KG, MOMENTO MÁXIMO DE CARGA 5,8 TM, ALCANCE MÁXIMO HORIZONTAL 7,60 M, INCLUSIVE CAMINHÃO TOCO PBT 9.700 KG, POTÊNCIA DE 160 CV - CHP DIURNO. AF_08/2015</t>
  </si>
  <si>
    <t>GUINDAUTO HIDRÁULICO, CAPACIDADE MÁXIMA DE CARGA 6500 KG, MOMENTO MÁXIMO DE CARGA 5,8 TM, ALCANCE MÁXIMO HORIZONTAL 7,60 M, INCLUSIVE CAMINHÃO TOCO PBT 9.700 KG, POTÊNCIA DE 160 CV - DEPRECIAÇÃO. AF_08/2015</t>
  </si>
  <si>
    <t>GUINDAUTO HIDRÁULICO, CAPACIDADE MÁXIMA DE CARGA 6500 KG, MOMENTO MÁXIMO DE CARGA 5,8 TM, ALCANCE MÁXIMO HORIZONTAL 7,60 M, INCLUSIVE CAMINHÃO TOCO PBT 9.700 KG, POTÊNCIA DE 160 CV - JUROS. AF_08/2015</t>
  </si>
  <si>
    <t>GUINDAUTO HIDRÁULICO, CAPACIDADE MÁXIMA DE CARGA 6500 KG, MOMENTO MÁXIMO DE CARGA 5,8 TM, ALCANCE MÁXIMO HORIZONTAL 7,60 M, INCLUSIVE CAMINHÃO TOCO PBT 9.700 KG, POTÊNCIA DE 160 CV - IMPOSTOS E SEGUROS. AF_08/2015</t>
  </si>
  <si>
    <t>GUINDAUTO HIDRÁULICO, CAPACIDADE MÁXIMA DE CARGA 6500 KG, MOMENTO MÁXIMO DE CARGA 5,8 TM, ALCANCE MÁXIMO HORIZONTAL 7,60 M, INCLUSIVE CAMINHÃO TOCO PBT 9.700 KG, POTÊNCIA DE 160 CV - MANUTENÇÃO. AF_08/2015</t>
  </si>
  <si>
    <t>GUINDAUTO HIDRÁULICO, CAPACIDADE MÁXIMA DE CARGA 6500 KG, MOMENTO MÁXIMO DE CARGA 5,8 TM, ALCANCE MÁXIMO HORIZONTAL 7,60 M, INCLUSIVE CAMINHÃO TOCO PBT 9.700 KG, POTÊNCIA DE 160 CV - MATERIAIS NA OPERAÇÃO. AF_08/2015</t>
  </si>
  <si>
    <t>CAMINHÃO DE TRANSPORTE DE MATERIAL ASFÁLTICO 30.000 L, COM CAVALO MECÂNICO DE CAPACIDADE MÁXIMA DE TRAÇÃO COMBINADO DE 66.000 KG, POTÊNCIA 360 CV, INCLUSIVE TANQUE DE ASFALTO COM SERPENTINA - CHP DIURNO. AF_08/2015</t>
  </si>
  <si>
    <t>CAMINHÃO DE TRANSPORTE DE MATERIAL ASFÁLTICO 30.000 L, COM CAVALO MECÂNICO DE CAPACIDADE MÁXIMA DE TRAÇÃO COMBINADO DE 66.000 KG, POTÊNCIA 360 CV, INCLUSIVE TANQUE DE ASFALTO COM SERPENTINA - DEPRECIAÇÃO. AF_08/2015</t>
  </si>
  <si>
    <t>CAMINHÃO DE TRANSPORTE DE MATERIAL ASFÁLTICO 30.000 L, COM CAVALO MECÂNICO DE CAPACIDADE MÁXIMA DE TRAÇÃO COMBINADO DE 66.000 KG, POTÊNCIA 360 CV, INCLUSIVE TANQUE DE ASFALTO COM SERPENTINA - JUROS. AF_08/2015</t>
  </si>
  <si>
    <t>CAMINHÃO DE TRANSPORTE DE MATERIAL ASFÁLTICO 30.000 L, COM CAVALO MECÂNICO DE CAPACIDADE MÁXIMA DE TRAÇÃO COMBINADO DE 66.000 KG, POTÊNCIA 360 CV, INCLUSIVE TANQUE DE ASFALTO COM SERPENTINA - IMPOSTOS E SEGUROS. AF_08/2015</t>
  </si>
  <si>
    <t>CAMINHÃO DE TRANSPORTE DE MATERIAL ASFÁLTICO 30.000 L, COM CAVALO MECÂNICO DE CAPACIDADE MÁXIMA DE TRAÇÃO COMBINADO DE 66.000 KG, POTÊNCIA 360 CV, INCLUSIVE TANQUE DE ASFALTO COM SERPENTINA - MANUTENÇÃO. AF_08/2015</t>
  </si>
  <si>
    <t>CAMINHÃO DE TRANSPORTE DE MATERIAL ASFÁLTICO 30.000 L, COM CAVALO MECÂNICO DE CAPACIDADE MÁXIMA DE TRAÇÃO COMBINADO DE 66.000 KG, POTÊNCIA 360 CV, INCLUSIVE TANQUE DE ASFALTO COM SERPENTINA - MATERIAIS NA OPERAÇÃO. AF_08/2015</t>
  </si>
  <si>
    <t>SERRA CIRCULAR DE BANCADA COM MOTOR ELÉTRICO POTÊNCIA DE 5HP, COM COIFA PARA DISCO 10" - CHP DIURNO. AF_08/2015</t>
  </si>
  <si>
    <t>SERRA CIRCULAR DE BANCADA COM MOTOR ELÉTRICO POTÊNCIA DE 5HP, COM COIFA PARA DISCO 10" - DEPRECIAÇÃO. AF_08/2015</t>
  </si>
  <si>
    <t>SERRA CIRCULAR DE BANCADA COM MOTOR ELÉTRICO POTÊNCIA DE 5HP, COM COIFA PARA DISCO 10" - JUROS. AF_08/2015</t>
  </si>
  <si>
    <t>SERRA CIRCULAR DE BANCADA COM MOTOR ELÉTRICO POTÊNCIA DE 5HP, COM COIFA PARA DISCO 10" - MANUTENÇÃO. AF_08/2015</t>
  </si>
  <si>
    <t>SERRA CIRCULAR DE BANCADA COM MOTOR ELÉTRICO POTÊNCIA DE 5HP, COM COIFA PARA DISCO 10" - MATERIAIS NA OPERAÇÃO. AF_08/2015</t>
  </si>
  <si>
    <t>DISTRIBUIDOR DE AGREGADOS REBOCAVEL, CAPACIDADE 1,9 M³, LARGURA DE TRABALHO 3,66 M - CHP DIURNO. AF_11/2015</t>
  </si>
  <si>
    <t>DISTRIBUIDOR DE AGREGADOS REBOCAVEL, CAPACIDADE 1,9 M³, LARGURA DE TRABALHO 3,66 M - DEPRECIAÇÃO. AF_11/2015</t>
  </si>
  <si>
    <t>DISTRIBUIDOR DE AGREGADOS REBOCAVEL, CAPACIDADE 1,9 M³, LARGURA DE TRABALHO 3,66 M - JUROS. AF_11/2015</t>
  </si>
  <si>
    <t>DISTRIBUIDOR DE AGREGADOS REBOCAVEL, CAPACIDADE 1,9 M³, LARGURA DE TRABALHO 3,66 M - MANUTENÇÃO. AF_11/2015</t>
  </si>
  <si>
    <t>CAMINHÃO PARA EQUIPAMENTO DE LIMPEZA A SUCÇÃO, COM CAMINHÃO TRUCADO DE PESO BRUTO TOTAL 23000 KG, CARGA ÚTIL MÁXIMA 15935 KG, DISTÂNCIA ENTRE EIXOS 4,80 M, POTÊNCIA 230 CV, INCLUSIVE LIMPADORA A SUCÇÃO, TANQUE 12000 L - CHP DIURNO. AF_11/2015</t>
  </si>
  <si>
    <t>CAMINHÃO PARA EQUIPAMENTO DE LIMPEZA A SUCÇÃO COM CAMINHÃO TRUCADO DE PESO BRUTO TOTAL 23000 KG, CARGA ÚTIL MÁXIMA 15935 KG, DISTÂNCIA ENTRE EIXOS 4,80 M, POTÊNCIA 230 CV, INCLUSIVE LIMPADORA A SUCÇÃO, TANQUE 12000 L - DEPRECIAÇÃO. AF_11/2015</t>
  </si>
  <si>
    <t>CAMINHÃO PARA EQUIPAMENTO DE LIMPEZA A SUCÇÃO COM CAMINHÃO TRUCADO DE PESO BRUTO TOTAL 23000 KG, CARGA ÚTIL MÁXIMA 15935 KG, DISTÂNCIA ENTRE EIXOS 4,80 M, POTÊNCIA 230 CV, INCLUSIVE LIMPADORA A SUCÇÃO, TANQUE 12000 L - JUROS. AF_11/2015</t>
  </si>
  <si>
    <t>CAMINHÃO PARA EQUIPAMENTO DE LIMPEZA A SUCÇÃO COM CAMINHÃO TRUCADO DE PESO BRUTO TOTAL 23000 KG, CARGA ÚTIL MÁXIMA 15935 KG, DISTÂNCIA ENTRE EIXOS 4,80 M, POTÊNCIA 230 CV, INCLUSIVE LIMPADORA A SUCÇÃO, TANQUE 12000 L - IMPOSTOS E SEGUROS. AF_11/2015</t>
  </si>
  <si>
    <t>CAMINHÃO PARA EQUIPAMENTO DE LIMPEZA A SUCÇÃO COM CAMINHÃO TRUCADO DE PESO BRUTO TOTAL 23000 KG, CARGA ÚTIL MÁXIMA 15935 KG, DISTÂNCIA ENTRE EIXOS 4,80 M, POTÊNCIA 230 CV, INCLUSIVE LIMPADORA A SUCÇÃO, TANQUE 12000 L - MANUTENÇÃO. AF_11/2015</t>
  </si>
  <si>
    <t>CAMINHONETE COM MOTOR A DIESEL, POTÊNCIA 180 CV, CABINE DUPLA, 4X4 - CHP DIURNO. AF_11/2015</t>
  </si>
  <si>
    <t>CAMINHONETE COM MOTOR A DIESEL, POTÊNCIA 180 CV, CABINE DUPLA, 4X4 - DEPRECIAÇÃO. AF_11/2015</t>
  </si>
  <si>
    <t>CAMINHONETE COM MOTOR A DIESEL, POTÊNCIA 180 CV, CABINE DUPLA, 4X4 - JUROS. AF_11/2015</t>
  </si>
  <si>
    <t>CAMINHONETE COM MOTOR A DIESEL, POTÊNCIA 180 CV, CABINE DUPLA, 4X4 - IMPOSTOS E SEGUROS. AF_11/2015</t>
  </si>
  <si>
    <t>CAMINHONETE COM MOTOR A DIESEL, POTÊNCIA 180 CV, CABINE DUPLA, 4X4 - MANUTENÇÃO. AF_11/2015</t>
  </si>
  <si>
    <t>CAMINHONETE COM MOTOR A DIESEL, POTÊNCIA 180 CV, CABINE DUPLA, 4X4 - MATERIAIS NA OPERAÇÃO. AF_11/2015</t>
  </si>
  <si>
    <t>CAMINHÃO DE TRANSPORTE DE MATERIAL ASFÁLTICO 20.000 L, COM CAVALO MECÂNICO DE CAPACIDADE MÁXIMA DE TRAÇÃO COMBINADO DE 45.000 KG, POTÊNCIA 330 CV, INCLUSIVE TANQUE DE ASFALTO COM MAÇARICO - CHP DIURNO. AF_12/2015</t>
  </si>
  <si>
    <t>CAMINHÃO DE TRANSPORTE DE MATERIAL ASFÁLTICO 20.000 L, COM CAVALO MECÂNICO DE CAPACIDADE MÁXIMA DE TRAÇÃO COMBINADO DE 45.000 KG, POTÊNCIA 330 CV, INCLUSIVE TANQUE DE ASFALTO COM MAÇARICO - DEPRECIAÇÃO. AF_12/2015</t>
  </si>
  <si>
    <t>CAMINHÃO DE TRANSPORTE DE MATERIAL ASFÁLTICO 20.000 L, COM CAVALO MECÂNICO DE CAPACIDADE MÁXIMA DE TRAÇÃO COMBINADO DE 45.000 KG, POTÊNCIA 330 CV, INCLUSIVE TANQUE DE ASFALTO COM MAÇARICO - JUROS. AF_12/2015</t>
  </si>
  <si>
    <t>CAMINHÃO DE TRANSPORTE DE MATERIAL ASFÁLTICO 20.000 L, COM CAVALO MECÂNICO DE CAPACIDADE MÁXIMA DE TRAÇÃO COMBINADO DE 45.000 KG, POTÊNCIA 330 CV, INCLUSIVE TANQUE DE ASFALTO COM MAÇARICO - IMPOSTOS E SEGUROS. AF_12/2015</t>
  </si>
  <si>
    <t>CAMINHÃO DE TRANSPORTE DE MATERIAL ASFÁLTICO 20.000 L, COM CAVALO MECÂNICO DE CAPACIDADE MÁXIMA DE TRAÇÃO COMBINADO DE 45.000 KG, POTÊNCIA 330 CV, INCLUSIVE TANQUE DE ASFALTO COM MAÇARICO - MANUTENÇÃO. AF_12/2015</t>
  </si>
  <si>
    <t>CAMINHÃO DE TRANSPORTE DE MATERIAL ASFÁLTICO 20.000 L, COM CAVALO MECÂNICO DE CAPACIDADE MÁXIMA DE TRAÇÃO COMBINADO DE 45.000 KG, POTÊNCIA 330 CV, INCLUSIVE TANQUE DE ASFALTO COM MAÇARICO - MATERIAIS NA OPERAÇÃO. AF_12/2015</t>
  </si>
  <si>
    <t>APARELHO PARA CORTE E SOLDA OXI-ACETILENO SOBRE RODAS, INCLUSIVE CILINDROS E MAÇARICOS - CHP DIURNO. AF_12/2015</t>
  </si>
  <si>
    <t>APARELHO PARA CORTE E SOLDA OXI-ACETILENO SOBRE RODAS, INCLUSIVE CILINDROS E MAÇARICOS - DEPRECIAÇÃO. AF_12/2015</t>
  </si>
  <si>
    <t>APARELHO PARA CORTE E SOLDA OXI-ACETILENO SOBRE RODAS, INCLUSIVE CILINDROS E MAÇARICOS - JUROS. AF_12/2015</t>
  </si>
  <si>
    <t>APARELHO PARA CORTE E SOLDA OXI-ACETILENO SOBRE RODAS, INCLUSIVE CILINDROS E MAÇARICOS - MANUTENÇÃO. AF_12/2015</t>
  </si>
  <si>
    <t>APARELHO PARA CORTE E SOLDA OXI-ACETILENO SOBRE RODAS, INCLUSIVE CILINDROS E MAÇARICOS - MATERIAIS NA OPERAÇÃO. AF_12/2015</t>
  </si>
  <si>
    <t>MÁQUINA EXTRUSORA DE CONCRETO PARA GUIAS E SARJETAS, MOTOR A DIESEL, POTÊNCIA 14 CV - CHP DIURNO. AF_12/2015</t>
  </si>
  <si>
    <t>MÁQUINA EXTRUSORA DE CONCRETO PARA GUIAS E SARJETAS, MOTOR A DIESEL, POTÊNCIA 14 CV - DEPRECIAÇÃO. AF_12/2015</t>
  </si>
  <si>
    <t>MÁQUINA EXTRUSORA DE CONCRETO PARA GUIAS E SARJETAS, MOTOR A DIESEL, POTÊNCIA 14 CV - JUROS. AF_12/2015</t>
  </si>
  <si>
    <t>MÁQUINA EXTRUSORA DE CONCRETO PARA GUIAS E SARJETAS, MOTOR A DIESEL, POTÊNCIA 14 CV - MANUTENÇÃO. AF_12/2015</t>
  </si>
  <si>
    <t>MÁQUINA EXTRUSORA DE CONCRETO PARA GUIAS E SARJETAS, MOTOR A DIESEL, POTÊNCIA 14 CV - MATERIAIS NA OPERAÇÃO. AF_12/2015</t>
  </si>
  <si>
    <t>MARTELO PERFURADOR PNEUMÁTICO MANUAL, HASTE 25 X 75 MM, 21 KG - CHP DIURNO. AF_12/2015</t>
  </si>
  <si>
    <t>MARTELO PERFURADOR PNEUMÁTICO MANUAL, HASTE 25 X 75 MM, 21 KG - DEPRECIAÇÃO. AF_12/2015</t>
  </si>
  <si>
    <t>MARTELO PERFURADOR PNEUMÁTICO MANUAL, HASTE 25 X 75 MM, 21 KG - MANUTENÇÃO. AF_12/2015</t>
  </si>
  <si>
    <t>PERFURATRIZ COM TORRE METÁLICA PARA EXECUÇÃO DE ESTACA HÉLICE CONTÍNUA, PROFUNDIDADE MÁXIMA DE 32 M, DIÂMETRO MÁXIMO DE 1000 MM, POTÊNCIA INSTALADA DE 350 HP, MESA ROTATIVA COM TORQUE MÁXIMO DE 263 KNM - CHP DIURNO. AF_01/2016</t>
  </si>
  <si>
    <t>PERFURATRIZ COM TORRE METÁLICA PARA EXECUÇÃO DE ESTACA HÉLICE CONTÍNUA, PROFUNDIDADE MÁXIMA DE 32 M, DIÂMETRO MÁXIMO DE 1000 MM, POTÊNCIA INSTALADA DE 350 HP, MESA ROTATIVA COM TORQUE MÁXIMO DE 263 KNM - DEPRECIAÇÃO. AF_01/2016</t>
  </si>
  <si>
    <t>PERFURATRIZ COM TORRE METÁLICA PARA EXECUÇÃO DE ESTACA HÉLICE CONTÍNUA, PROFUNDIDADE MÁXIMA DE 32 M, DIÂMETRO MÁXIMO DE 1000 MM, POTÊNCIA INSTALADA DE 350 HP, MESA ROTATIVA COM TORQUE MÁXIMO DE 263 KNM - JUROS. AF_01/2016</t>
  </si>
  <si>
    <t>PERFURATRIZ COM TORRE METÁLICA PARA EXECUÇÃO DE ESTACA HÉLICE CONTÍNUA, PROFUNDIDADE MÁXIMA DE 32 M, DIÂMETRO MÁXIMO DE 1000 MM, POTÊNCIA INSTALADA DE 350 HP, MESA ROTATIVA COM TORQUE MÁXIMO DE 263 KNM - MANUTENÇÃO. AF_01/2016</t>
  </si>
  <si>
    <t>PERFURATRIZ COM TORRE METÁLICA PARA EXECUÇÃO DE ESTACA HÉLICE CONTÍNUA, PROFUNDIDADE MÁXIMA DE 32 M, DIÂMETRO MÁXIMO DE 1000 MM, POTÊNCIA INSTALADA DE 350 HP, MESA ROTATIVA COM TORQUE MÁXIMO DE 263 KNM  MATERIAIS NA OPERAÇÃO. AF_01/2016</t>
  </si>
  <si>
    <t>BETONEIRA CAPACIDADE NOMINAL 400 L, CAPACIDADE DE MISTURA 310 L, MOTOR A GASOLINA POTÊNCIA 5,5 HP, SEM CARREGADOR - MATERIAIS NA OPERAÇÃO. AF_02/2016</t>
  </si>
  <si>
    <t>GRUA ASCENSIONAL, LANCA DE 30 M, CAPACIDADE DE 1,0 T A 30 M, ALTURA ATE 39 M - CHP DIURNO. AF_03/2016</t>
  </si>
  <si>
    <t>GRUA ASCENCIONAL, LANÇA DE 30 M, CAPACIDADE DE 1,0 T A 30 M, ALTURA ATÉ 39 M  DEPRECIAÇÃO. AF_03/2016</t>
  </si>
  <si>
    <t>GRUA ASCENCIONAL, LANÇA DE 30 M, CAPACIDADE DE 1,0 T A 30 M, ALTURA ATÉ 39 M   JUROS. AF_03/2016</t>
  </si>
  <si>
    <t>GRUA ASCENCIONAL, LANÇA DE 30 M, CAPACIDADE DE 1,0 T A 30 M, ALTURA ATÉ 39 M   MANUTENÇÃO. AF_03/2016</t>
  </si>
  <si>
    <t>GRUA ASCENCIONAL, LANÇA DE 30 M, CAPACIDADE DE 1,0 T A 30 M, ALTURA ATÉ 39 M   MATERIAIS NA OPERAÇÃO. AF_03/2016</t>
  </si>
  <si>
    <t>GUINCHO ELÉTRICO DE COLUNA, CAPACIDADE 400 KG, COM MOTO FREIO, MOTOR TRIFÁSICO DE 1,25 CV - CHP DIURNO. AF_03/2016</t>
  </si>
  <si>
    <t>GUINCHO ELÉTRICO DE COLUNA, CAPACIDADE 400 KG, COM MOTO FREIO, MOTOR TRIFÁSICO DE 1,25 CV - DEPRECIAÇÃO. AF_03/2016</t>
  </si>
  <si>
    <t>GUINCHO ELÉTRICO DE COLUNA, CAPACIDADE 400 KG, COM MOTO FREIO, MOTOR TRIFÁSICO DE 1,25 CV - JUROS. AF_03/2016</t>
  </si>
  <si>
    <t>GUINCHO ELÉTRICO DE COLUNA, CAPACIDADE 400 KG, COM MOTO FREIO, MOTOR TRIFÁSICO DE 1,25 CV - MANUTENÇÃO. AF_03/2016</t>
  </si>
  <si>
    <t>GUINCHO ELÉTRICO DE COLUNA, CAPACIDADE 400 KG, COM MOTO FREIO, MOTOR TRIFÁSICO DE 1,25 CV - MATERIAIS NA OPERAÇÃO. AF_03/2016</t>
  </si>
  <si>
    <t>GUINDASTE HIDRÁULICO AUTOPROPELIDO, COM LANÇA TELESCÓPICA 40 M, CAPACIDADE MÁXIMA 60 T, POTÊNCIA 260 KW - CHP DIURNO. AF_03/2016</t>
  </si>
  <si>
    <t>GUINDASTE HIDRÁULICO AUTOPROPELIDO, COM LANÇA TELESCÓPICA 40 M, CAPACIDADE MÁXIMA 60 T, POTÊNCIA 260 KW - DEPRECIAÇÃO. AF_03/2016</t>
  </si>
  <si>
    <t>GUINDASTE HIDRÁULICO AUTOPROPELIDO, COM LANÇA TELESCÓPICA 40 M, CAPACIDADE MÁXIMA 60 T, POTÊNCIA 260 KW - JUROS. AF_03/2016</t>
  </si>
  <si>
    <t>GUINDASTE HIDRÁULICO AUTOPROPELIDO, COM LANÇA TELESCÓPICA 40 M, CAPACIDADE MÁXIMA 60 T, POTÊNCIA 260 KW - MANUTENÇÃO. AF_03/2016</t>
  </si>
  <si>
    <t>GUINDASTE HIDRÁULICO AUTOPROPELIDO, COM LANÇA TELESCÓPICA 40 M, CAPACIDADE MÁXIMA 60 T, POTÊNCIA 260 KW - MATERIAIS NA OPERAÇÃO. AF_03/2016</t>
  </si>
  <si>
    <t>GUINDASTE HIDRÁULICO AUTOPROPELIDO, COM LANÇA TELESCÓPICA 40 M, CAPACIDADE MÁXIMA 60 T, POTÊNCIA 260 KW - IMPOSTOS E SEGUROS. AF_03/2016</t>
  </si>
  <si>
    <t>GUINDAUTO HIDRÁULICO, CAPACIDADE MÁXIMA DE CARGA 3300 KG, MOMENTO MÁXIMO DE CARGA 5,8 TM, ALCANCE MÁXIMO HORIZONTAL 7,60 M, INCLUSIVE CAMINHÃO TOCO PBT 16.000 KG, POTÊNCIA DE 189 CV - CHP DIURNO. AF_03/2016</t>
  </si>
  <si>
    <t>GUINDAUTO HIDRÁULICO, CAPACIDADE MÁXIMA DE CARGA 3300 KG, MOMENTO MÁXIMO DE CARGA 5,8 TM, ALCANCE MÁXIMO HORIZONTAL 7,60 M, INCLUSIVE CAMINHÃO TOCO PBT 16.000 KG, POTÊNCIA DE 189 CV - DEPRECIAÇÃO. AF_03/2016</t>
  </si>
  <si>
    <t>GUINDAUTO HIDRÁULICO, CAPACIDADE MÁXIMA DE CARGA 3300 KG, MOMENTO MÁXIMO DE CARGA 5,8 TM, ALCANCE MÁXIMO HORIZONTAL 7,60 M, INCLUSIVE CAMINHÃO TOCO PBT 16.000 KG, POTÊNCIA DE 189 CV - JUROS. AF_03/2016</t>
  </si>
  <si>
    <t>GUINDAUTO HIDRÁULICO, CAPACIDADE MÁXIMA DE CARGA 3300 KG, MOMENTO MÁXIMO DE CARGA 5,8 TM, ALCANCE MÁXIMO HORIZONTAL 7,60 M, INCLUSIVE CAMINHÃO TOCO PBT 16.000 KG, POTÊNCIA DE 189 CV  IMPOSTOS E SEGUROS. AF_03/2016</t>
  </si>
  <si>
    <t>GUINDAUTO HIDRÁULICO, CAPACIDADE MÁXIMA DE CARGA 3300 KG, MOMENTO MÁXIMO DE CARGA 5,8 TM, ALCANCE MÁXIMO HORIZONTAL 7,60 M, INCLUSIVE CAMINHÃO TOCO PBT 16.000 KG, POTÊNCIA DE 189 CV - MANUTENÇÃO. AF_03/2016</t>
  </si>
  <si>
    <t>GUINDAUTO HIDRÁULICO, CAPACIDADE MÁXIMA DE CARGA 3300 KG, MOMENTO MÁXIMO DE CARGA 5,8 TM, ALCANCE MÁXIMO HORIZONTAL 7,60 M, INCLUSIVE CAMINHÃO TOCO PBT 16.000 KG, POTÊNCIA DE 189 CV - MATERIAIS NA OPERAÇÃO. AF_03/2016</t>
  </si>
  <si>
    <t>GERADOR PORTÁTIL MONOFÁSICO, POTÊNCIA 5500 VA, MOTOR A GASOLINA, POTÊNCIA DO MOTOR 13 CV - CHP DIURNO. AF_03/2016</t>
  </si>
  <si>
    <t>GERADOR PORTÁTIL MONOFÁSICO, POTÊNCIA 5500 VA, MOTOR A GASOLINA, POTÊNCIA DO MOTOR 13 CV - DEPRECIAÇÃO. AF_03/2016</t>
  </si>
  <si>
    <t>GERADOR PORTÁTIL MONOFÁSICO, POTÊNCIA 5500 VA, MOTOR A GASOLINA, POTÊNCIA DO MOTOR 13 CV - JUROS. AF_03/2016</t>
  </si>
  <si>
    <t>GERADOR PORTÁTIL MONOFÁSICO, POTÊNCIA 5500 VA, MOTOR A GASOLINA, POTÊNCIA DO MOTOR 13 CV - MANUTENÇÃO. AF_03/2016</t>
  </si>
  <si>
    <t>GERADOR PORTÁTIL MONOFÁSICO, POTÊNCIA 5500 VA, MOTOR A GASOLINA, POTÊNCIA DO MOTOR 13 CV - MATERIAIS NA OPERAÇÃO. AF_03/2016</t>
  </si>
  <si>
    <t>GRUPO GERADOR REBOCÁVEL, POTÊNCIA 66 KVA, MOTOR A DIESEL - DEPRECIAÇÃO. AF_03/2016</t>
  </si>
  <si>
    <t>GRUPO GERADOR REBOCÁVEL, POTÊNCIA 66 KVA, MOTOR A DIESEL - JUROS. AF_03/2016</t>
  </si>
  <si>
    <t>GRUPO GERADOR REBOCÁVEL, POTÊNCIA 66 KVA, MOTOR A DIESEL - MATERIAIS NA OPERAÇÃO. AF_03/2016</t>
  </si>
  <si>
    <t>GRUPO GERADOR ESTACIONÁRIO, POTÊNCIA 150 KVA, MOTOR A DIESEL- CHP DIURNO. AF_03/2016</t>
  </si>
  <si>
    <t>GRUPO GERADOR ESTACIONÁRIO, POTÊNCIA 150 KVA, MOTOR A DIESEL- DEPRECIAÇÃO. AF_03/2016</t>
  </si>
  <si>
    <t>GRUPO GERADOR ESTACIONÁRIO, POTÊNCIA 150 KVA, MOTOR A DIESEL- JUROS. AF_03/2016</t>
  </si>
  <si>
    <t>GRUPO GERADOR ESTACIONÁRIO, POTÊNCIA 150 KVA, MOTOR A DIESEL- MANUTENÇÃO. AF_03/2016</t>
  </si>
  <si>
    <t>GRUPO GERADOR ESTACIONÁRIO, POTÊNCIA 150 KVA, MOTOR A DIESEL- MATERIAIS NA OPERAÇÃO. AF_03/2016</t>
  </si>
  <si>
    <t>USINA DE MISTURA ASFÁLTICA À QUENTE, TIPO CONTRA FLUXO, PROD 40 A 80 TON/HORA - CHP DIURNO. AF_03/2016</t>
  </si>
  <si>
    <t>USINA DE MISTURA ASFÁLTICA À QUENTE, TIPO CONTRA FLUXO, PROD 40 A 80 TON/HORA - DEPRECIAÇÃO. AF_03/2016</t>
  </si>
  <si>
    <t>USINA DE MISTURA ASFÁLTICA À QUENTE, TIPO CONTRA FLUXO, PROD 40 A 80 TON/HORA - JUROS. AF_03/2016</t>
  </si>
  <si>
    <t>USINA DE MISTURA ASFÁLTICA À QUENTE, TIPO CONTRA FLUXO, PROD 40 A 80 TON/HORA - MANUTENÇÃO. AF_03/2016</t>
  </si>
  <si>
    <t>USINA DE MISTURA ASFÁLTICA À QUENTE, TIPO CONTRA FLUXO, PROD 40 A 80 TON/HORA - MATERIAIS NA OPERAÇÃO. AF_03/2016</t>
  </si>
  <si>
    <t>USINA DE ASFALTO À FRIO, CAPACIDADE DE 40 A 60 TON/HORA, ELÉTRICA POTÊNCIA 30 CV - CHP DIURNO. AF_03/2016</t>
  </si>
  <si>
    <t>USINA DE ASFALTO À FRIO, CAPACIDADE DE 40 A 60 TON/HORA, ELÉTRICA POTÊNCIA 30 CV - DEPRECIAÇÃO. AF_03/2016</t>
  </si>
  <si>
    <t>USINA DE ASFALTO À FRIO, CAPACIDADE DE 40 A 60 TON/HORA, ELÉTRICA POTÊNCIA 30 CV - JUROS. AF_03/2016</t>
  </si>
  <si>
    <t>USINA DE ASFALTO À FRIO, CAPACIDADE DE 40 A 60 TON/HORA, ELÉTRICA POTÊNCIA 30 CV - MANUTENÇÃO. AF_03/2016</t>
  </si>
  <si>
    <t>USINA DE ASFALTO À FRIO, CAPACIDADE DE 40 A 60 TON/HORA, ELÉTRICA POTÊNCIA 30 CV - MATERIAIS NA OPERAÇÃO. AF_03/2016</t>
  </si>
  <si>
    <t>USINA MISTURADORA DE SOLOS, CAPACIDADE DE 200 A 500 TON/H, POTENCIA 75KW - CHP DIURNO. AF_07/2016</t>
  </si>
  <si>
    <t>USINA MISTURADORA DE SOLOS, CAPACIDADE DE 200 A 500 TON/H, POTENCIA 75KW - MANUTENÇÃO. AF_07/2016</t>
  </si>
  <si>
    <t>USINA MISTURADORA DE SOLOS, CAPACIDADE DE 200 A 500 TON/H, POTENCIA 75KW - DEPRECIAÇÃO. AF_07/2016</t>
  </si>
  <si>
    <t>USINA MISTURADORA DE SOLOS, CAPACIDADE DE 200 A 500 TON/H, POTENCIA 75KW - JUROS. AF_07/2016</t>
  </si>
  <si>
    <t>USINA MISTURADORA DE SOLOS, CAPACIDADE DE 200 A 500 TON/H, POTENCIA 75KW - MATERIAIS NA OPERAÇÃO. AF_07/2016</t>
  </si>
  <si>
    <t>DISTRIBUIDOR DE AGREGADOS AUTOPROPELIDO, CAP 3 M3, A DIESEL, POTÊNCIA 176CV  MATERIAIS NA OPERAÇÃO. AF_07/2016</t>
  </si>
  <si>
    <t>MÁQUINA DEMARCADORA DE FAIXA DE TRÁFEGO À FRIO, AUTOPROPELIDA, POTÊNCIA 38 HP - CHP DIURNO. AF_07/2016</t>
  </si>
  <si>
    <t>MÁQUINA DEMARCADORA DE FAIXA DE TRÁFEGO À FRIO, AUTOPROPELIDA, POTÊNCIA 38 HP - DEPRECIAÇÃO. AF_07/2016</t>
  </si>
  <si>
    <t>MÁQUINA DEMARCADORA DE FAIXA DE TRÁFEGO À FRIO, AUTOPROPELIDA, POTÊNCIA 38 HP - JUROS. AF_07/2016</t>
  </si>
  <si>
    <t>MÁQUINA DEMARCADORA DE FAIXA DE TRÁFEGO À FRIO, AUTOPROPELIDA, POTÊNCIA 38 HP - MANUTENÇÃO. AF_07/2016</t>
  </si>
  <si>
    <t>MÁQUINA DEMARCADORA DE FAIXA DE TRÁFEGO À FRIO, AUTOPROPELIDA, POTÊNCIA 38 HP - MATERIAIS NA OPERAÇÃO. AF_07/2016</t>
  </si>
  <si>
    <t>TALHA MANUAL DE CORRENTE, CAPACIDADE DE 2 TON. COM ELEVAÇÃO DE 3 M - DEPRECIAÇÃO. AF_07/2016</t>
  </si>
  <si>
    <t>TALHA MANUAL DE CORRENTE, CAPACIDADE DE 2 TON. COM ELEVAÇÃO DE 3 M - JUROS. AF_07/2016</t>
  </si>
  <si>
    <t>TALHA MANUAL DE CORRENTE, CAPACIDADE DE 2 TON. COM ELEVAÇÃO DE 3 M - MANUTENÇÃO. AF_07/2016</t>
  </si>
  <si>
    <t>GRUA ASCENCIONAL, LANCA DE 42 M, CAPACIDADE DE 1,5 T A 30 M, ALTURA ATE 39 M - CHP DIURNO. AF_08/2016</t>
  </si>
  <si>
    <t>GRUA ASCENCIONAL, LANÇA DE 42 M, CAPACIDADE DE 1,5 T A 30 M, ALTURA ATÉ 39 M  DEPRECIAÇÃO. AF_08/2016</t>
  </si>
  <si>
    <t>GRUA ASCENCIONAL, LANCA DE 42 M, CAPACIDADE DE 1,5 T A 30 M, ALTURA ATE 39 M  JUROS. AF_08/2016</t>
  </si>
  <si>
    <t>GRUA ASCENCIONAL, LANCA DE 42 M, CAPACIDADE DE 1,5 T A 30 M, ALTURA ATE 39 M  MANUTENÇÃO. AF_08/2016</t>
  </si>
  <si>
    <t>GRUA ASCENCIONAL, LANCA DE 42 M, CAPACIDADE DE 1,5 T A 30 M, ALTURA ATE 39 M  MATERIAIS NA OPERAÇÃO. AF_08/2016</t>
  </si>
  <si>
    <t>PULVERIZADOR DE TINTA ELÉTRICO/MÁQUINA DE PINTURA AIRLESS, VAZÃO 2 L/MIN - CHP DIURNO. AF_08/2016</t>
  </si>
  <si>
    <t>PULVERIZADOR DE TINTA ELÉTRICO/MÁQUINA DE PINTURA AIRLESS, VAZÃO 2 L/MIN - DEPRECIAÇÃO. AF_08/2016</t>
  </si>
  <si>
    <t>PULVERIZADOR DE TINTA ELÉTRICO/MÁQUINA DE PINTURA AIRLESS, VAZÃO 2 L/MIN - JUROS. AF_08/2016</t>
  </si>
  <si>
    <t>PULVERIZADOR DE TINTA ELÉTRICO/MÁQUINA DE PINTURA AIRLESS, VAZÃO 2 L/MIN - MANUTENÇÃO. AF_08/2016</t>
  </si>
  <si>
    <t>PULVERIZADOR DE TINTA ELÉTRICO/MÁQUINA DE PINTURA AIRLESS, VAZÃO 2 L/MIN - MATERIAIS NA OPERAÇÃO. AF_08/2016</t>
  </si>
  <si>
    <t>COMPACTADOR DE SOLOS DE PERCUSÃO (SOQUETE) COM MOTOR A GASOLINA, POTÊNCIA 3 CV - CHP DIURNO. AF_09/2016</t>
  </si>
  <si>
    <t>COMPACTADOR DE SOLOS DE PERCUSÃO (SOQUETE) COM MOTOR A GASOLINA, POTÊNCIA 3 CV - DEPRECIAÇÃO. AF_09/2016</t>
  </si>
  <si>
    <t>COMPACTADOR DE SOLOS DE PERCUSÃO (SOQUETE) COM MOTOR A GASOLINA, POTÊNCIA 3 CV - JUROS. AF_09/2016</t>
  </si>
  <si>
    <t>COMPACTADOR DE SOLOS DE PERCUSÃO (SOQUETE) COM MOTOR A GASOLINA, POTÊNCIA 3 CV - MANUTENÇÃO. AF_09/2016</t>
  </si>
  <si>
    <t>COMPACTADOR DE SOLOS DE PERCUSÃO (SOQUETE) COM MOTOR A GASOLINA, POTÊNCIA 3 CV - MATERIAIS NA OPERAÇÃO. AF_09/2016</t>
  </si>
  <si>
    <t>RÉGUA VIBRATÓRIA DUPLA PARA CONCRETO, PESO DE 60KG, COMPRIMENTO 4 M, COM MOTOR A GASOLINA, POTÊNCIA 5,5 HP - CHP DIURNO. AF_09/2016</t>
  </si>
  <si>
    <t>RÉGUA VIBRATÓRIA DUPLA PARA CONCRETO, PESO DE 60KG, COMPRIMENTO 4 M, COM MOTOR A GASOLINA, POTÊNCIA 5,5 HP - DEPRECIAÇÃO. AF_09/2016</t>
  </si>
  <si>
    <t>RÉGUA VIBRATÓRIA DUPLA PARA CONCRETO, PESO DE 60KG, COMPRIMENTO 4 M, COM MOTOR A GASOLINA, POTÊNCIA 5,5 HP - JUROS. AF_09/2016</t>
  </si>
  <si>
    <t>RÉGUA VIBRATÓRIA DUPLA PARA CONCRETO, PESO DE 60KG, COMPRIMENTO 4 M, COM MOTOR A GASOLINA, POTÊNCIA 5,5 HP - MANUTENÇÃO. AF_09/2016</t>
  </si>
  <si>
    <t>RÉGUA VIBRATÓRIA DUPLA PARA CONCRETO, PESO DE 60KG, COMPRIMENTO 4 M, COM MOTOR A GASOLINA, POTÊNCIA 5,5 HP  MATERIAIS NA OPERAÇÃO. AF_09/2016</t>
  </si>
  <si>
    <t>POLIDORA DE PISO (POLITRIZ), PESO DE 100KG, DIÂMETRO 450 MM, MOTOR ELÉTRICO, POTÊNCIA 4 HP - CHP DIURNO. AF_09/2016</t>
  </si>
  <si>
    <t>POLIDORA DE PISO (POLITRIZ), PESO DE 100KG, DIÂMETRO 450 MM, MOTOR ELÉTRICO, POTÊNCIA 4 HP - DEPRECIAÇÃO. AF_09/2016</t>
  </si>
  <si>
    <t>POLIDORA DE PISO (POLITRIZ), PESO DE 100KG, DIÂMETRO 450 MM, MOTOR ELÉTRICO, POTÊNCIA 4 HP - JUROS. AF_09/2016</t>
  </si>
  <si>
    <t>POLIDORA DE PISO (POLITRIZ), PESO DE 100KG, DIÂMETRO 450 MM, MOTOR ELÉTRICO, POTÊNCIA 4 HP - MANUTENÇÃO. AF_09/2016</t>
  </si>
  <si>
    <t>POLIDORA DE PISO (POLITRIZ), PESO DE 100KG, DIÂMETRO 450 MM, MOTOR ELÉTRICO, POTÊNCIA 4 HP  MATERIAIS NA OPERAÇÃO. AF_09/2016</t>
  </si>
  <si>
    <t>DESEMPENADEIRA DE CONCRETO, PESO DE 75KG, 4 PÁS, MOTOR A GASOLINA, POTÊNCIA 5,5 HP - CHP DIURNO. AF_09/2016</t>
  </si>
  <si>
    <t>DESEMPENADEIRA DE CONCRETO, PESO DE 75KG, 4 PÁS, MOTOR A GASOLINA, POTÊNCIA 5,5 HP - DEPRECIAÇÃO. AF_09/2016</t>
  </si>
  <si>
    <t>DESEMPENADEIRA DE CONCRETO, PESO DE 75KG, 4 PÁS, MOTOR A GASOLINA, POTÊNCIA 5,5 HP - JUROS. AF_09/2016</t>
  </si>
  <si>
    <t>DESEMPENADEIRA DE CONCRETO, PESO DE 75KG, 4 PÁS, MOTOR A GASOLINA, POTÊNCIA 5,5 HP - MANUTENÇÃO. AF_09/2016</t>
  </si>
  <si>
    <t>DESEMPENADEIRA DE CONCRETO, PESO DE 75KG, 4 PÁS, MOTOR A GASOLINA, POTÊNCIA 5,5 HP  MATERIAIS NA OPERAÇÃO. AF_09/2016</t>
  </si>
  <si>
    <t>RETROESCAVADEIRA SOBRE RODAS COM CARREGADEIRA, TRAÇÃO 4X2, POTÊNCIA LÍQ. 79 HP, CAÇAMBA CARREG. CAP. MÍN. 1 M3, CAÇAMBA RETRO CAP. 0,20 M3, PESO OPERACIONAL MÍN. 6.570 KG, PROFUNDIDADE ESCAVAÇÃO MÁX. 4,37 M - CHI DIURNO. AF_06/2014</t>
  </si>
  <si>
    <t>ROLO COMPACTADOR VIBRATÓRIO DE UM CILINDRO AÇO LISO, POTÊNCIA 80 HP, PESO OPERACIONAL MÁXIMO 8,1 T, IMPACTO DINÂMICO 16,15 / 9,5 T, LARGURA DE TRABALHO 1,68 M - CHI DIURNO. AF_06/2014</t>
  </si>
  <si>
    <t>GRADE DE DISCO CONTROLE REMOTO REBOCÁVEL, COM 24 DISCOS 24 X 6 MM COM PNEUS PARA TRANSPORTE - CHI DIURNO. AF_06/2014</t>
  </si>
  <si>
    <t>MOTOBOMBA CENTRÍFUGA, MOTOR A GASOLINA, POTÊNCIA 5,42 HP, BOCAIS 1 1/2" X 1", DIÂMETRO ROTOR 143 MM HM/Q = 6 MCA / 16,8 M3/H A 38 MCA / 6,6 M3/H - CHI DIURNO. AF_06/2014</t>
  </si>
  <si>
    <t>CAMINHÃO TOCO, PBT 16.000 KG, CARGA ÚTIL MÁX. 10.685 KG, DIST. ENTRE EIXOS 4,8 M, POTÊNCIA 189 CV, INCLUSIVE CARROCERIA FIXA ABERTA DE MADEIRA P/ TRANSPORTE GERAL DE CARGA SECA, DIMEN. APROX. 2,5 X 7,00 X 0,50 M - CHI DIURNO. AF_06/2014</t>
  </si>
  <si>
    <t>VIBROACABADORA DE ASFALTO SOBRE ESTEIRAS, LARGURA DE PAVIMENTAÇÃO 1,90 M A 5,30 M, POTÊNCIA 105 HP CAPACIDADE 450 T/H - CHI DIURNO. AF_11/2014</t>
  </si>
  <si>
    <t>VASSOURA MECÂNICA REBOCÁVEL COM ESCOVA CILÍNDRICA, LARGURA ÚTIL DE VARRIMENTO DE 2,44 M - CHI DIURNO. AF_06/2014</t>
  </si>
  <si>
    <t>TRATOR DE ESTEIRAS, POTÊNCIA 170 HP, PESO OPERACIONAL 19 T, CAÇAMBA 5,2 M3 - CHI DIURNO. AF_06/2014</t>
  </si>
  <si>
    <t>TRATOR DE ESTEIRAS, POTÊNCIA 347 HP, PESO OPERACIONAL 38,5 T, COM LÂMINA 8,70 M3 - CHI DIURNO. AF_06/2014</t>
  </si>
  <si>
    <t>ROLO COMPACTADOR VIBRATÓRIO REBOCÁVEL, CILINDRO DE AÇO LISO, POTÊNCIA DE TRAÇÃO DE 65 CV, PESO 4,7 T, IMPACTO DINÂMICO 18,3 T, LARGURA DE TRABALHO 1,67 M - CHI DIURNO. AF_02/2016</t>
  </si>
  <si>
    <t>ROLO COMPACTADOR VIBRATÓRIO TANDEM AÇO LISO, POTÊNCIA 58 HP, PESO SEM/COM LASTRO 6,5 / 9,4 T, LARGURA DE TRABALHO 1,2 M - CHI DIURNO. AF_06/2014</t>
  </si>
  <si>
    <t>RETROESCAVADEIRA SOBRE RODAS COM CARREGADEIRA, TRAÇÃO 4X4, POTÊNCIA LÍQ. 72 HP, CAÇAMBA CARREG. CAP. MÍN. 0,79 M3, CAÇAMBA RETRO CAP. 0,18 M3, PESO OPERACIONAL MÍN. 7.140 KG, PROFUNDIDADE ESCAVAÇÃO MÁX. 4,50 M - CHI DIURNO. AF_06/2014</t>
  </si>
  <si>
    <t>ROLO COMPACTADOR VIBRATÓRIO PÉ DE CARNEIRO, OPERADO POR CONTROLE REMOTO, POTÊNCIA 12,5 KW, PESO OPERACIONAL 1,675 T, LARGURA DE TRABALHO 0,85 M - CHI DIURNO. AF_02/2016</t>
  </si>
  <si>
    <t>USINA DE LAMA ASFÁLTICA, PROD 30 A 50 T/H, SILO DE AGREGADO 7 M3, RESERVATÓRIOS PARA EMULSÃO E ÁGUA DE 2,3 M3 CADA, MISTURADOR TIPO PUG MILL A SER MONTADO SOBRE CAMINHÃO - CHI DIURNO. AF_10/2014</t>
  </si>
  <si>
    <t>CAMINHÃO TOCO, PESO BRUTO TOTAL 16.000 KG, CARGA ÚTIL MÁXIMA DE 10.685 KG, DISTÂNCIA ENTRE EIXOS 4,80 M, POTÊNCIA 189 CV EXCLUSIVE CARROCERIA - CHI DIURNO. AF_06/2014</t>
  </si>
  <si>
    <t>CAMINHÃO PIPA 10.000 L TRUCADO, PESO BRUTO TOTAL 23.000 KG, CARGA ÚTIL MÁXIMA 15.935 KG, DISTÂNCIA ENTRE EIXOS 4,8 M, POTÊNCIA 230 CV, INCLUSIVE TANQUE DE AÇO PARA TRANSPORTE DE ÁGUA - CHI DIURNO. AF_06/2014</t>
  </si>
  <si>
    <t>GRADE DE DISCO REBOCÁVEL COM 20 DISCOS 24" X 6 MM COM PNEUS PARA TRANSPORTE - CHI DIURNO. AF_06/2014</t>
  </si>
  <si>
    <t>GUINDAUTO HIDRÁULICO, CAPACIDADE MÁXIMA DE CARGA 6200 KG, MOMENTO MÁXIMO DE CARGA 11,7 TM, ALCANCE MÁXIMO HORIZONTAL 9,70 M, INCLUSIVE CAMINHÃO TOCO PBT 16.000 KG, POTÊNCIA DE 189 CV - CHI DIURNO. AF_06/2014</t>
  </si>
  <si>
    <t>PÁ CARREGADEIRA SOBRE RODAS, POTÊNCIA LÍQUIDA 128 HP, CAPACIDADE DA CAÇAMBA 1,7 A 2,8 M3, PESO OPERACIONAL 11632 KG - CHI DIURNO. AF_06/2014</t>
  </si>
  <si>
    <t>PÁ CARREGADEIRA SOBRE RODAS, POTÊNCIA 197 HP, CAPACIDADE DA CAÇAMBA 2,5 A 3,5 M3, PESO OPERACIONAL 18338 KG - CHI DIURNO. AF_06/2014</t>
  </si>
  <si>
    <t>CAMINHÃO BASCULANTE 6 M3, PESO BRUTO TOTAL 16.000 KG, CARGA ÚTIL MÁXIMA 13.071 KG, DISTÂNCIA ENTRE EIXOS 4,80 M, POTÊNCIA 230 CV INCLUSIVE CAÇAMBA METÁLICA - CHI DIURNO. AF_06/2014</t>
  </si>
  <si>
    <t>CAMINHÃO PIPA 6.000 L, PESO BRUTO TOTAL 13.000 KG, DISTÂNCIA ENTRE EIXOS 4,80 M, POTÊNCIA 189 CV INCLUSIVE TANQUE DE AÇO PARA TRANSPORTE DE ÁGUA, CAPACIDADE 6 M3 - CHI DIURNO. AF_06/2014</t>
  </si>
  <si>
    <t>ROLO COMPACTADOR DE PNEUS ESTÁTICO, PRESSÃO VARIÁVEL, POTÊNCIA 111 HP, PESO SEM/COM LASTRO 9,5 / 26 T, LARGURA DE TRABALHO 1,90 M - CHI DIURNO. AF_07/2014</t>
  </si>
  <si>
    <t>TANQUE DE ASFALTO ESTACIONÁRIO COM SERPENTINA, CAPACIDADE 30.000 L - CHI DIURNO. AF_06/2014</t>
  </si>
  <si>
    <t>MOTOBOMBA TRASH (PARA ÁGUA SUJA) AUTO ESCORVANTE, MOTOR GASOLINA DE 6,41 HP, DIÂMETROS DE SUCÇÃO X RECALQUE: 3" X 3", HM/Q = 10 MCA / 60 M3/H A 23 MCA / 0 M3/H - CHI DIURNO. AF_10/2014</t>
  </si>
  <si>
    <t>ROLO COMPACTADOR PE DE CARNEIRO VIBRATORIO, POTENCIA 125 HP, PESO OPERACIONAL SEM/COM LASTRO 11,95 / 13,30 T, IMPACTO DINAMICO 38,5 / 22,5 T, LARGURA DE TRABALHO 2,15 M - CHI DIURNO. AF_06/2014</t>
  </si>
  <si>
    <t>CAMINHÃO BASCULANTE 6 M3 TOCO, PESO BRUTO TOTAL 16.000 KG, CARGA ÚTIL MÁXIMA 11.130 KG, DISTÂNCIA ENTRE EIXOS 5,36 M, POTÊNCIA 185 CV, INCLUSIVE CAÇAMBA METÁLICA - CHI DIURNO. AF_06/2014</t>
  </si>
  <si>
    <t>GRUPO GERADOR ESTACIONÁRIO, MOTOR DIESEL POTÊNCIA 170 KVA - CHI DIURNO. AF_02/2016</t>
  </si>
  <si>
    <t>GRUPO GERADOR ESTACIONÁRIO, MOTOR DIESEL POTÊNCIA 170 KVA - JUROS. AF_02/2016</t>
  </si>
  <si>
    <t>GRUPO DE SOLDAGEM COM GERADOR A DIESEL 60 CV PARA SOLDA ELÉTRICA, SOBRE 04 RODAS, COM MOTOR 4 CILINDROS 600 A - CHI DIURNO. AF_02/2016</t>
  </si>
  <si>
    <t>ESCAVADEIRA HIDRÁULICA SOBRE ESTEIRAS, CAÇAMBA 0,80 M3, PESO OPERACIONAL 17,8 T, POTÊNCIA LÍQUIDA 110 HP - CHI DIURNO. AF_10/2014</t>
  </si>
  <si>
    <t>MISTURADOR DE ARGAMASSA, EIXO HORIZONTAL, CAPACIDADE DE MISTURA 300 KG, MOTOR ELÉTRICO POTÊNCIA 5 CV - CHI DIURNO. AF_06/2014</t>
  </si>
  <si>
    <t>MISTURADOR DE ARGAMASSA, EIXO HORIZONTAL, CAPACIDADE DE MISTURA 600 KG, MOTOR ELÉTRICO POTÊNCIA 7,5 CV - CHI DIURNO. AF_06/2014</t>
  </si>
  <si>
    <t>MISTURADOR DE ARGAMASSA, EIXO HORIZONTAL, CAPACIDADE DE MISTURA 160 KG, MOTOR ELÉTRICO POTÊNCIA 3 CV - CHI DIURNO. AF_06/2014</t>
  </si>
  <si>
    <t>PROJETOR DE ARGAMASSA, CAPACIDADE DE PROJEÇÃO 2 M3/H, ALCANCE ATÉ 50 M, MOTOR ELÉTRICO POTÊNCIA 7,5 HP - CHI DIURNO. AF_06/2014</t>
  </si>
  <si>
    <t>TRATOR DE ESTEIRAS, POTÊNCIA 125 HP, PESO OPERACIONAL 12,9 T, COM LÂMINA 2,7 M3 - CHI DIURNO. AF_10/2014</t>
  </si>
  <si>
    <t>ESCAVADEIRA HIDRÁULICA SOBRE ESTEIRAS, CAÇAMBA 1,20 M3, PESO OPERACIONAL 21 T, POTÊNCIA BRUTA 155 HP - CHI DIURNO. AF_06/2014</t>
  </si>
  <si>
    <t>BOMBA SUBMERSÍVEL ELÉTRICA TRIFÁSICA, POTÊNCIA 2,96 HP, Ø ROTOR 144 MM SEMI-ABERTO, BOCAL DE SAÍDA Ø 2, HM/Q = 2 MCA / 38,8 M3/H A 28 MCA / 5 M3/H - CHI DIURNO. AF_06/2014</t>
  </si>
  <si>
    <t>TRATOR DE ESTEIRAS, POTÊNCIA 100 HP, PESO OPERACIONAL 9,4 T, COM LÂMINA 2,19 M3 - CHI DIURNO. AF_06/2014</t>
  </si>
  <si>
    <t>BETONEIRA CAPACIDADE NOMINAL DE 600 L, CAPACIDADE DE MISTURA 360 L, MOTOR ELÉTRICO TRIFÁSICO POTÊNCIA DE 4 CV, SEM CARREGADOR - CHI DIURNO. AF_11/2014</t>
  </si>
  <si>
    <t>FRESADORA DE ASFALTO A FRIO SOBRE RODAS, LARGURA FRESAGEM DE 1,0 M, POTÊNCIA 208 HP - CHI DIURNO. AF_11/2014</t>
  </si>
  <si>
    <t>FRESADORA DE ASFALTO A FRIO SOBRE RODAS, LARGURA FRESAGEM DE 2,0 M, POTÊNCIA 550 HP - CHI DIURNO. AF_11/2014</t>
  </si>
  <si>
    <t>VIBROACABADORA DE ASFALTO SOBRE ESTEIRAS, LARGURA DE PAVIMENTAÇÃO 2,13 M A 4,55 M, POTÊNCIA 100 HP, CAPACIDADE 400 T/H - CHI DIURNO. AF_11/2014</t>
  </si>
  <si>
    <t>GUINDASTE HIDRÁULICO AUTOPROPELIDO, COM LANÇA TELESCÓPICA 28,80 M, CAPACIDADE MÁXIMA 30 T, POTÊNCIA 97 KW, TRAÇÃO 4 X 4 - CHI DIURNO. AF_11/2014</t>
  </si>
  <si>
    <t>BETONEIRA CAPACIDADE NOMINAL DE 600 L, CAPACIDADE DE MISTURA 440 L, MOTOR A DIESEL POTÊNCIA 10 HP, COM CARREGADOR - CHI DIURNO. AF_11/2014</t>
  </si>
  <si>
    <t>VIBRADOR DE IMERSÃO, DIÂMETRO DE PONTEIRA 45MM, MOTOR ELÉTRICO TRIFÁSICO POTÊNCIA DE 2 CV - CHI DIURNO. AF_06/2015</t>
  </si>
  <si>
    <t>BOMBA TRIPLEX, PARA INJEÇÃO DE NATA DE CIMENTO, VAZÃO MÁXIMA DE 100 LITROS/MINUTO, PRESSÃO MÁXIMA DE 70 BAR - CHI DIURNO. AF_06/2015</t>
  </si>
  <si>
    <t>BOMBA CENTRÍFUGA MONOESTÁGIO COM MOTOR ELÉTRICO MONOFÁSICO, POTÊNCIA 15 HP, DIÂMETRO DO ROTOR 173 MM, HM/Q = 30 MCA / 90 M3/H A 45 MCA / 55 M3/H - CHI DIURNO. AF_06/2015</t>
  </si>
  <si>
    <t>PROJETOR PNEUMÁTICO DE ARGAMASSA PARA CHAPISCO E REBOCO COM RECIPIENTE ACOPLADO, TIPO CANEQUINHA, COM COMPRESSOR DE AR REBOCÁVEL VAZÃO 89 PCM E MOTOR DIESEL DE 20 CV - CHI DIURNO. AF_06/2015</t>
  </si>
  <si>
    <t>PERFURATRIZ COM TORRE METÁLICA PARA EXECUÇÃO DE ESTACA HÉLICE CONTÍNUA, PROFUNDIDADE MÁXIMA DE 30 M, DIÂMETRO MÁXIMO DE 800 MM, POTÊNCIA INSTALADA DE 268 HP, MESA ROTATIVA COM TORQUE MÁXIMO DE 170 KNM - CHI DIURNO. AF_06/2015</t>
  </si>
  <si>
    <t>PERFURATRIZ HIDRÁULICA SOBRE CAMINHÃO COM TRADO CURTO ACOPLADO, PROFUNDIDADE MÁXIMA DE 20 M, DIÂMETRO MÁXIMO DE 1500 MM, POTÊNCIA INSTALADA DE 137 HP, MESA ROTATIVA COM TORQUE MÁXIMO DE 30 KNM - CHI DIURNO. AF_06/2015</t>
  </si>
  <si>
    <t>MANIPULADOR TELESCÓPICO, POTÊNCIA DE 85 HP, CAPACIDADE DE CARGA DE 3.500 KG, ALTURA MÁXIMA DE ELEVAÇÃO DE 12,3 M - CHI DIURNO. AF_06/2015</t>
  </si>
  <si>
    <t>MINICARREGADEIRA SOBRE RODAS, POTÊNCIA LÍQUIDA DE 47 HP, CAPACIDADE NOMINAL DE OPERAÇÃO DE 646 KG - CHI DIURNO. AF_06/2015</t>
  </si>
  <si>
    <t>COMPRESSOR DE AR REBOCAVEL, VAZÃO 250 PCM, PRESSAO DE TRABALHO 102 PSI, MOTOR A DIESEL POTÊNCIA 81 CV - CHI DIURNO. AF_06/2015</t>
  </si>
  <si>
    <t>COMPRESSOR DE AR REBOCAVEL, VAZÃO 400 PCM, PRESSAO DE TRABALHO 102 PSI, MOTOR A DIESEL POTÊNCIA 110 CV - CHI DIURNO. AF_06/2015</t>
  </si>
  <si>
    <t>PLACA VIBRATÓRIA REVERSÍVEL COM MOTOR 4 TEMPOS A GASOLINA, FORÇA CENTRÍFUGA DE 25 KN (2500 KGF), POTÊNCIA 5,5 CV - CHI DIURNO. AF_08/2015</t>
  </si>
  <si>
    <t>CORTADORA DE PISO COM MOTOR 4 TEMPOS A GASOLINA, POTÊNCIA DE 13 HP, COM DISCO DE CORTE DIAMANTADO SEGMENTADO PARA CONCRETO, DIÂMETRO DE 350 MM, FURO DE 1" (14 X 1") - CHI DIURNO. AF_08/2015</t>
  </si>
  <si>
    <t>CAMINHÃO BASCULANTE 10 M3, TRUCADO CABINE SIMPLES, PESO BRUTO TOTAL 23.000 KG, CARGA ÚTIL MÁXIMA 15.935 KG, DISTÂNCIA ENTRE EIXOS 4,80 M, POTÊNCIA 230 CV INCLUSIVE CAÇAMBA METÁLICA - CHI DIURNO. AF_06/2014</t>
  </si>
  <si>
    <t>CAMINHÃO TOCO, PBT 14.300 KG, CARGA ÚTIL MÁX. 9.710 KG, DIST. ENTRE EIXOS 3,56 M, POTÊNCIA 185 CV, INCLUSIVE CARROCERIA FIXA ABERTA DE MADEIRA P/ TRANSPORTE GERAL DE CARGA SECA, DIMEN. APROX. 2,50 X 6,50 X 0,50 M - CHI DIURNO. AF_06/2014</t>
  </si>
  <si>
    <t>ESPARGIDOR DE ASFALTO PRESSURIZADO, TANQUE 6 M3 COM ISOLAÇÃO TÉRMICA, AQUECIDO COM 2 MAÇARICOS, COM BARRA ESPARGIDORA 3,60 M, MONTADO SOBRE CAMINHÃO  TOCO, PBT 14.300 KG, POTÊNCIA 185 CV - CHI DIURNO. AF_08/2015</t>
  </si>
  <si>
    <t>COMPACTADOR DE SOLOS DE PERCUSSÃO (SOQUETE) COM MOTOR A GASOLINA 4 TEMPOS, POTÊNCIA 4 CV - CHI DIURNO. AF_08/2015</t>
  </si>
  <si>
    <t>GUINDAUTO HIDRÁULICO, CAPACIDADE MÁXIMA DE CARGA 6500 KG, MOMENTO MÁXIMO DE CARGA 5,8 TM, ALCANCE MÁXIMO HORIZONTAL 7,60 M, INCLUSIVE CAMINHÃO TOCO PBT 9.700 KG, POTÊNCIA DE 160 CV - CHI DIURNO. AF_08/2015</t>
  </si>
  <si>
    <t>CAMINHÃO DE TRANSPORTE DE MATERIAL ASFÁLTICO 30.000 L, COM CAVALO MECÂNICO DE CAPACIDADE MÁXIMA DE TRAÇÃO COMBINADO DE 66.000 KG, POTÊNCIA 360 CV, INCLUSIVE TANQUE DE ASFALTO COM SERPENTINA - CHI DIURNO. AF_08/2015</t>
  </si>
  <si>
    <t>SERRA CIRCULAR DE BANCADA COM MOTOR ELÉTRICO POTÊNCIA DE 5HP, COM COIFA PARA DISCO 10" - CHI DIURNO. AF_08/2015</t>
  </si>
  <si>
    <t>DISTRIBUIDOR DE AGREGADOS REBOCAVEL, CAPACIDADE 1,9 M³, LARGURA DE TRABALHO 3,66 M - CHI DIURNO. AF_11/2015</t>
  </si>
  <si>
    <t>CAMINHÃO PARA EQUIPAMENTO DE LIMPEZA A SUCÇÃO COM CAMINHÃO TRUCADO DE PESO BRUTO TOTAL 23000 KG, CARGA ÚTIL MÁXIMA 15935 KG, DISTÂNCIA ENTRE EIXOS 4,80 M, POTÊNCIA 230 CV, INCLUSIVE LIMPADORA A SUCÇÃO, TANQUE 12000 L - CHI DIURNO. AF_11/2015</t>
  </si>
  <si>
    <t>CAMINHONETE COM MOTOR A DIESEL, POTÊNCIA 180 CV, CABINE DUPLA, 4X4 - CHI DIURNO. AF_11/2015</t>
  </si>
  <si>
    <t>CAMINHÃO DE TRANSPORTE DE MATERIAL ASFÁLTICO 20.000 L, COM CAVALO MECÂNICO DE CAPACIDADE MÁXIMA DE TRAÇÃO COMBINADO DE 45.000 KG, POTÊNCIA 330 CV, INCLUSIVE TANQUE DE ASFALTO COM MAÇARICO - CHI DIURNO. AF_12/2015</t>
  </si>
  <si>
    <t>APARELHO PARA CORTE E SOLDA OXI-ACETILENO SOBRE RODAS, INCLUSIVE CILINDROS E MAÇARICOS - CHI DIURNO. AF_12/2015</t>
  </si>
  <si>
    <t>MÁQUINA EXTRUSORA DE CONCRETO PARA GUIAS E SARJETAS, MOTOR A DIESEL, POTÊNCIA 14 CV - CHI DIURNO. AF_12/2015</t>
  </si>
  <si>
    <t>MARTELO PERFURADOR PNEUMÁTICO MANUAL, HASTE 25 X 75 MM, 21 KG - CHI DIURNO. AF_12/2015</t>
  </si>
  <si>
    <t>PERFURATRIZ COM TORRE METÁLICA PARA EXECUÇÃO DE ESTACA HÉLICE CONTÍNUA, PROFUNDIDADE MÁXIMA DE 32 M, DIÂMETRO MÁXIMO DE 1000 MM, POTÊNCIA INSTALADA DE 350 HP, MESA ROTATIVA COM TORQUE MÁXIMO DE 263 KNM - CHI DIURNO. AF_01/2016</t>
  </si>
  <si>
    <t>GRUA ASCENSIONAL, LANÇA DE 30 M, CAPACIDADE DE 1,0 T A 30 M, ALTURA ATÉ 39 M - CHI DIURNO. AF_03/2016</t>
  </si>
  <si>
    <t>GUINCHO ELÉTRICO DE COLUNA, CAPACIDADE 400 KG, COM MOTO FREIO, MOTOR TRIFÁSICO DE 1,25 CV - CHI DIURNO. AF_03/2016</t>
  </si>
  <si>
    <t>GUINDASTE HIDRÁULICO AUTOPROPELIDO, COM LANÇA TELESCÓPICA 40 M, CAPACIDADE MÁXIMA 60 T, POTÊNCIA 260 KW - CHI DIURNO. AF_03/2016</t>
  </si>
  <si>
    <t>GERADOR PORTÁTIL MONOFÁSICO, POTÊNCIA 5500 VA, MOTOR A GASOLINA, POTÊNCIA DO MOTOR 13 CV - CHI DIURNO. AF_03/2016</t>
  </si>
  <si>
    <t>GRUPO GERADOR ESTACIONÁRIO, POTÊNCIA 150 KVA, MOTOR A DIESEL- CHI DIURNO. AF_03/2016</t>
  </si>
  <si>
    <t>USINA DE MISTURA ASFÁLTICA À QUENTE, TIPO CONTRA FLUXO, PROD 40 A 80 TON/HORA - CHI DIURNO. AF_03/2016</t>
  </si>
  <si>
    <t>USINA DE ASFALTO À FRIO, CAPACIDADE DE 40 A 60 TON/HORA, ELÉTRICA POTÊNCIA 30 CV - CHI DIURNO. AF_03/2016</t>
  </si>
  <si>
    <t>USINA MISTURADORA DE SOLOS, CAPACIDADE DE 200 A 500 TON/H, POTENCIA 75KW - CHI DIURNO. AF_07/2016</t>
  </si>
  <si>
    <t>MÁQUINA DEMARCADORA DE FAIXA DE TRÁFEGO À FRIO, AUTOPROPELIDA, POTÊNCIA 38 HP - CHI DIURNO. AF_07/2016</t>
  </si>
  <si>
    <t>TALHA MANUAL DE CORRENTE, CAPACIDADE DE 2 TON. COM ELEVAÇÃO DE 3 M - CHI DIURNO. AF_07/2016</t>
  </si>
  <si>
    <t>GRUA ASCENCIONAL, LANÇA DE 42 M, CAPACIDADE DE 1,5 T A 30 M, ALTURA ATÉ 39 M - CHI DIURNO. AF_08/2016</t>
  </si>
  <si>
    <t>COMPACTADOR DE SOLOS DE PERCUSÃO (SOQUETE) COM MOTOR A GASOLINA, POTÊNCIA 3 CV - CHI DIURNO. AF_09/2016</t>
  </si>
  <si>
    <t>RÉGUA VIBRATÓRIA DUPLA PARA CONCRETO, PESO DE 60KG, COMPRIMENTO 4 M, COM MOTOR A GASOLINA, POTÊNCIA 5,5 HP - CHI DIURNO. AF_09/2016</t>
  </si>
  <si>
    <t>POLIDORA DE PISO (POLITRIZ), PESO DE 100KG, DIÂMETRO 450 MM, MOTOR ELÉTRICO, POTÊNCIA 4 HP - CHI DIURNO. AF_09/2016</t>
  </si>
  <si>
    <t>DESEMPENADEIRA DE CONCRETO, PESO DE 75KG, 4 PÁS, MOTOR A GASOLINA, POTÊNCIA 5,5 HP - CHI DIURNO. AF_09/2016</t>
  </si>
  <si>
    <t>ESPARGIDOR DE ASFALTO PRESSURIZADO, REBOCAVEL, TANQUE DE 2500 L, PNEUMATICO,  COM MOTOR A GASOLINA 3,4HP</t>
  </si>
  <si>
    <t>CARROCERIA FIXA ABERTA DE MADEIRA PARA TRANSPORTE GERAL DE CARGA SECA DIMENSOES APROXIMADAS 2,5 X 6,5 X 0,50 M (INCLUI MONTAGEM, NAO INCLUI CAMINHAO)</t>
  </si>
  <si>
    <t>GUINDAUTO HIDRÁULICO, CAPACIDADE MÁXIMA DE CARGA 3300 KG, MOMENTO MÁXIMO DE CARGA 5,8 TM, ALCANCE MÁXIMO HORIZONTAL 7,60 M, INCLUSIVE CAMINHÃO TOCO PBT 16.000 KG, POTÊNCIA DE 189 CV - CHI DIURNO. AF_03/2016</t>
  </si>
  <si>
    <t>IMUNIZACAO DE MADEIRAMENTO PARA COBERTURA UTILIZANDO CUPINICIDA INCOLOR</t>
  </si>
  <si>
    <t>FABRICAÇÃO E INSTALAÇÃO DE ESTRUTURA PONTALETADA DE MADEIRA NÃO APARELHADA PARA TELHADOS COM ATÉ 2 ÁGUAS E PARA TELHA CERÂMICA OU DE CONCRETO, INCLUSO TRANSPORTE VERTICAL. AF_12/2015</t>
  </si>
  <si>
    <t>FABRICAÇÃO E INSTALAÇÃO DE ESTRUTURA PONTALETADA DE MADEIRA NÃO APARELHADA PARA TELHADOS COM ATÉ 2 ÁGUAS E PARA TELHA ONDULADA DE FIBROCIMENTO, METÁLICA, PLÁSTICA OU TERMOACÚSTICA, INCLUSO TRANSPORTE VERTICAL. AF_12/2015</t>
  </si>
  <si>
    <t>FABRICAÇÃO E INSTALAÇÃO DE ESTRUTURA PONTALETADA DE MADEIRA NÃO APARELHADA PARA TELHADOS COM MAIS QUE 2 ÁGUAS E PARA TELHA CERÂMICA OU DE CONCRETO, INCLUSO TRANSPORTE VERTICAL. AF_12/2015</t>
  </si>
  <si>
    <t>ESTRUTURA METALICA EM TESOURAS OU TRELICAS, VAO LIVRE DE 15M, FORNECIMENTO E MONTAGEM, NAO SENDO CONSIDERADOS OS FECHAMENTOS METALICOS, AS COLUNAS, OS SERVICOS GERAIS EM ALVENARIA E CONCRETO, AS TELHAS DE COBERTURA E A PINTURA DE ACABAMENTO</t>
  </si>
  <si>
    <t>ESTRUTURA METALICA EM TESOURAS OU TRELICAS, VAO LIVRE DE 30M, FORNECIMENTO E MONTAGEM, NAO SENDO CONSIDERADOS OS FECHAMENTOS METALICOS, AS COLUNAS, OS SERVICOS GERAIS EM ALVENARIA E CONCRETO, AS TELHAS DE COBERTURA E A PINTURA DE ACABAMENTO</t>
  </si>
  <si>
    <t>73970/1</t>
  </si>
  <si>
    <t>ESTRUTURA METALICA EM ACO ESTRUTURAL PERFIL I 12 X 5 1/4</t>
  </si>
  <si>
    <t>73970/2</t>
  </si>
  <si>
    <t>ESTRUTURA METALICA EM ACO ESTRUTURAL PERFIL I 6 X 3 3/8</t>
  </si>
  <si>
    <t>FABRICAÇÃO E INSTALAÇÃO DE TESOURA INTEIRA EM AÇO, VÃO DE 3 M, PARA TELHA CERÂMICA OU DE CONCRETO, INCLUSO IÇAMENTO. AF_12/2015</t>
  </si>
  <si>
    <t>FABRICAÇÃO E INSTALAÇÃO DE TESOURA INTEIRA EM AÇO, VÃO DE 4 M, PARA TELHA CERÂMICA OU DE CONCRETO, INCLUSO IÇAMENTO. AF_12/2015</t>
  </si>
  <si>
    <t>FABRICAÇÃO E INSTALAÇÃO DE TESOURA INTEIRA EM AÇO, VÃO DE 5 M, PARA TELHA CERÂMICA OU DE CONCRETO, INCLUSO IÇAMENTO. AF_12/2015</t>
  </si>
  <si>
    <t>FABRICAÇÃO E INSTALAÇÃO DE TESOURA INTEIRA EM AÇO, VÃO DE 6 M, PARA TELHA CERÂMICA OU DE CONCRETO, INCLUSO IÇAMENTO. AF_12/2015</t>
  </si>
  <si>
    <t>FABRICAÇÃO E INSTALAÇÃO DE TESOURA INTEIRA EM AÇO, VÃO DE 7 M, PARA TELHA CERÂMICA OU DE CONCRETO, INCLUSO IÇAMENTO. AF_12/2015</t>
  </si>
  <si>
    <t>FABRICAÇÃO E INSTALAÇÃO DE TESOURA INTEIRA EM AÇO, VÃO DE 8 M, PARA TELHA CERÂMICA OU DE CONCRETO, INCLUSO IÇAMENTO. AF_12/2015</t>
  </si>
  <si>
    <t>FABRICAÇÃO E INSTALAÇÃO DE TESOURA INTEIRA EM AÇO, VÃO DE 9 M, PARA TELHA CERÂMICA OU DE CONCRETO, INCLUSO IÇAMENTO. AF_12/2015</t>
  </si>
  <si>
    <t>FABRICAÇÃO E INSTALAÇÃO DE TESOURA INTEIRA EM AÇO, VÃO DE 10 M, PARA TELHA CERÂMICA OU DE CONCRETO, INCLUSO IÇAMENTO. AF_12/2015</t>
  </si>
  <si>
    <t>FABRICAÇÃO E INSTALAÇÃO DE TESOURA INTEIRA EM AÇO, VÃO DE 11 M, PARA TELHA CERÂMICA OU DE CONCRETO, INCLUSO IÇAMENTO. AF_12/2015</t>
  </si>
  <si>
    <t>FABRICAÇÃO E INSTALAÇÃO DE TESOURA INTEIRA EM AÇO, VÃO DE 12 M, PARA TELHA CERÂMICA OU DE CONCRETO, INCLUSO IÇAMENTO. AF_12/2015</t>
  </si>
  <si>
    <t>FABRICAÇÃO E INSTALAÇÃO DE TESOURA INTEIRA EM AÇO, VÃO DE 3 M, PARA TELHA ONDULADA DE FIBROCIMENTO, METÁLICA, PLÁSTICA OU TERMOACÚSTICA, INCLUSO IÇAMENTO.. AF_12/2015</t>
  </si>
  <si>
    <t>FABRICAÇÃO E INSTALAÇÃO DE TESOURA INTEIRA EM AÇO, VÃO DE 4 M, PARA TELHA ONDULADA DE FIBROCIMENTO, METÁLICA, PLÁSTICA OU TERMOACÚSTICA, INCLUSO IÇAMENTO. AF_12/2015</t>
  </si>
  <si>
    <t>FABRICAÇÃO E INSTALAÇÃO DE TESOURA INTEIRA EM AÇO, VÃO DE 5 M, PARA TELHA ONDULADA DE FIBROCIMENTO, METÁLICA, PLÁSTICA OU TERMOACÚSTICA, INCLUSO IÇAMENTO. AF_12/2015</t>
  </si>
  <si>
    <t>FABRICAÇÃO E INSTALAÇÃO DE TESOURA INTEIRA EM AÇO, VÃO DE 6 M, PARA TELHA ONDULADA DE FIBROCIMENTO, METÁLICA, PLÁSTICA OU TERMOACÚSTICA, INCLUSO IÇAMENTO. AF_12/2015</t>
  </si>
  <si>
    <t>FABRICAÇÃO E INSTALAÇÃO DE TESOURA INTEIRA EM AÇO, VÃO DE 7 M, PARA TELHA ONDULADA DE FIBROCIMENTO, METÁLICA, PLÁSTICA OU TERMOACÚSTICA, INCLUSO IÇAMENTO. AF_12/2015</t>
  </si>
  <si>
    <t>FABRICAÇÃO E INSTALAÇÃO DE TESOURA INTEIRA EM AÇO, VÃO DE 8 M, PARA TELHA ONDULADA DE FIBROCIMENTO, METÁLICA, PLÁSTICA OU TERMOACÚSTICA, INCLUSO IÇAMENTO, INCLUSO IÇAMENTO. AF_12/2015</t>
  </si>
  <si>
    <t>FABRICAÇÃO E INSTALAÇÃO DE TESOURA INTEIRA EM AÇO, VÃO DE 9 M, PARA TELHA ONDULADA DE FIBROCIMENTO, METÁLICA, PLÁSTICA OU TERMOACÚSTICA, INCLUSO IÇAMENTO. AF_12/2015</t>
  </si>
  <si>
    <t>FABRICAÇÃO E INSTALAÇÃO DE TESOURA INTEIRA EM AÇO, VÃO DE 10 M, PARA TELHA ONDULADA DE FIBROCIMENTO, METÁLICA, PLÁSTICA OU TERMOACÚSTICA, INCLUSO IÇAMENTO. AF_12/2015</t>
  </si>
  <si>
    <t>FABRICAÇÃO E INSTALAÇÃO DE TESOURA INTEIRA EM AÇO, VÃO DE 11 M, PARA TELHA ONDULADA DE FIBROCIMENTO, METÁLICA, PLÁSTICA OU TERMOACÚSTICA, INCLUSO IÇAMENTO. AF_12/2015</t>
  </si>
  <si>
    <t>FABRICAÇÃO E INSTALAÇÃO DE TESOURA INTEIRA EM AÇO, VÃO DE 12 M, PARA TELHA ONDULADA DE FIBROCIMENTO, METÁLICA, PLÁSTICA OU TERMOACÚSTICA, INCLUSO IÇAMENTO. AF_12/2015</t>
  </si>
  <si>
    <t>73882/1</t>
  </si>
  <si>
    <t>73882/5</t>
  </si>
  <si>
    <t>73816/1</t>
  </si>
  <si>
    <t>EXECUCAO DE DRENO COM TUBOS DE PVC CORRUGADO FLEXIVEL PERFURADO - DN 100</t>
  </si>
  <si>
    <t>73816/2</t>
  </si>
  <si>
    <t>73881/1</t>
  </si>
  <si>
    <t>73881/3</t>
  </si>
  <si>
    <t>73883/1</t>
  </si>
  <si>
    <t>73883/2</t>
  </si>
  <si>
    <t>73883/3</t>
  </si>
  <si>
    <t>73969/1</t>
  </si>
  <si>
    <t>EXECUCAO DE DRENOS DE CHORUME EM TUBOS DRENANTES DE CONCRETO, DIAM=200MM, ENVOLTOS EM BRITA E GEOTEXTIL</t>
  </si>
  <si>
    <t>74017/1</t>
  </si>
  <si>
    <t>EXECUCAO DE DRENOS DE CHORUME EM TUBOS DRENANTES, PVC, DIAM=100 MM, ENVOLTOS EM BRITA E GEOTEXTIL</t>
  </si>
  <si>
    <t>74017/2</t>
  </si>
  <si>
    <t>EXECUCAO DE DRENOS DE CHORUME EM TUBOS DRENANTES, PVC, DIAM=150 MM, ENVOLTOS EM BRITA E GEOTEXTIL</t>
  </si>
  <si>
    <t>75029/1</t>
  </si>
  <si>
    <t>TUBO PVC CORRUGADO RIGIDO PERFURADO DN 150 PARA DRENAGEM - FORNECIMENTO E INSTALACAO</t>
  </si>
  <si>
    <t>EXECUCAO DRENO PROFUNDO, COM CORTE TRAPEZOIDAL EM SOLO, DE 70X80X150CM EXCL TUBO INCL MATERIAL EXECUCAO, COM SELO ENCHIMENTO MATERIAL DRENANTE E ESCAVACAO</t>
  </si>
  <si>
    <t>ESCAVAÇÃO MECANIZADA DE VALA COM PROF. ATÉ 1,5 M (MÉDIA ENTRE MONTANTE E JUSANTE/UMA COMPOSIÇÃO POR TRECHO), COM RETROESCAVADEIRA (0,26 M3/88 HP), LARG. MENOR QUE 0,8 M, EM SOLO DE 1A CATEGORIA, EM LOCAIS COM ALTO NÍVEL DE INTERFERÊNCIA. AF_01/2015</t>
  </si>
  <si>
    <t>EXECUCAO DE DRENO DE TUBO DE CONRETO SIMPLES POROSO D=0,20 M (0,5MX0,5M) PARA GALERIAS DE AGUAS PLUVIAIS</t>
  </si>
  <si>
    <t>TUBO PVC D=2 COM MATERIAL DRENANTE PARA DRENO/BARBACA - FORNECIMENTO E INSTALACAO</t>
  </si>
  <si>
    <t>73890/1</t>
  </si>
  <si>
    <t>73890/2</t>
  </si>
  <si>
    <t>PROTEÇÃO SUPERFICIAL DE CANAL EM GABIÃO TIPO COLCHÃO, ALTURA DE 17 CENTÍMETROS, ENCHIMENTO COM PEDRA DE MÃO TIPO RACHÃO - FORNECIMENTO E EXECUÇÃO. AF_12/2015</t>
  </si>
  <si>
    <t>PROTEÇÃO SUPERFICIAL DE CANAL EM GABIÃO TIPO COLCHÃO, ALTURA DE 23 CENTÍMETROS, ENCHIMENTO COM PEDRA DE MÃO TIPO RACHÃO - FORNECIMENTO E EXECUÇÃO. AF_12/2015</t>
  </si>
  <si>
    <t>PROTEÇÃO SUPERFICIAL DE CANAL EM GABIÃO TIPO COLCHÃO, ALTURA DE 30 CENTÍMETROS, ENCHIMENTO COM PEDRA DE MÃO TIPO RACHÃO - FORNECIMENTO E EXECUÇÃO. AF_12/2015</t>
  </si>
  <si>
    <t>PROTEÇÃO SUPERFICIAL DE CANAL EM GABIÃO TIPO SACO, DIÂMETRO DE 65 CENTÍMETROS, ENCHIMENTO MANUAL COM PEDRA DE MÃO TIPO RACHÃO - FORNECIMENTO E EXECUÇÃO. AF_12/2015</t>
  </si>
  <si>
    <t>EXECUÇÃO DE REVESTIMENTO DE CONCRETO PROJETADO COM ESPESSURA DE 7 CM, ARMADO COM TELA, INCLINAÇÃO MENOR QUE 90°, APLICAÇÃO CONTÍNUA, UTILIZANDO EQUIPAMENTO DE PROJEÇÃO COM 6 M³/H DE CAPACIDADE. AF_01/2016</t>
  </si>
  <si>
    <t>OPERADOR DE BETONEIRA ESTACIONÁRIA/MISTURADOR COM ENCARGOS COMPLEMENTARES</t>
  </si>
  <si>
    <t>TUBO PVC, SÉRIE R, ÁGUA PLUVIAL, DN 50 MM, FORNECIDO E INSTALADO EM RAMAL DE ENCAMINHAMENTO. AF_12/2014</t>
  </si>
  <si>
    <t>EXECUÇÃO DE REVESTIMENTO DE CONCRETO PROJETADO COM ESPESSURA DE 10 CM, ARMADO COM TELA, INCLINAÇÃO MENOR QUE 90°, APLICAÇÃO CONTÍNUA, UTILIZANDO EQUIPAMENTO DE PROJEÇÃO COM 6 M³/H DE CAPACIDADE. AF_01/2016</t>
  </si>
  <si>
    <t>EXECUÇÃO DE REVESTIMENTO DE CONCRETO PROJETADO COM ESPESSURA DE 7 CM, ARMADO COM TELA, INCLINAÇÃO DE 90°, APLICAÇÃO CONTÍNUA, UTILIZANDO EQUIPAMENTO DE PROJEÇÃO COM 6 M³/H DE CAPACIDADE. AF_01/2016</t>
  </si>
  <si>
    <t>EXECUÇÃO DE REVESTIMENTO DE CONCRETO PROJETADO COM ESPESSURA DE 10 CM, ARMADO COM TELA, INCLINAÇÃO DE 90°, APLICAÇÃO CONTÍNUA, UTILIZANDO EQUIPAMENTO DE PROJEÇÃO COM 6 M³/H DE CAPACIDADE. AF_01/2016</t>
  </si>
  <si>
    <t>EXECUÇÃO DE REVESTIMENTO DE CONCRETO PROJETADO COM ESPESSURA DE 7 CM, ARMADO COM TELA, INCLINAÇÃO MENOR QUE 90°, APLICAÇÃO CONTÍNUA, UTILIZANDO EQUIPAMENTO DE PROJEÇÃO COM 3 M³/H DE CAPACIDADE. AF_01/2016</t>
  </si>
  <si>
    <t>EXECUÇÃO DE REVESTIMENTO DE CONCRETO PROJETADO COM ESPESSURA DE 10 CM, ARMADO COM TELA, INCLINAÇÃO MENOR QUE 90°, APLICAÇÃO CONTÍNUA, UTILIZANDO EQUIPAMENTO DE PROJEÇÃO COM 3 M³/H DE CAPACIDADE. AF_01/2016</t>
  </si>
  <si>
    <t>EXECUÇÃO DE REVESTIMENTO DE CONCRETO PROJETADO COM ESPESSURA DE 7 CM, ARMADO COM TELA, INCLINAÇÃO DE 90°, APLICAÇÃO CONTÍNUA, UTILIZANDO EQUIPAMENTO DE PROJEÇÃO COM 3 M³/H DE CAPACIDADE. AF_01/2016</t>
  </si>
  <si>
    <t>EXECUÇÃO DE REVESTIMENTO DE CONCRETO PROJETADO COM ESPESSURA DE 10 CM, ARMADO COM TELA, INCLINAÇÃO DE 90°, APLICAÇÃO CONTÍNUA, UTILIZANDO EQUIPAMENTO DE PROJEÇÃO COM 3 M³/H DE CAPACIDADE. AF_01/2016</t>
  </si>
  <si>
    <t>EXECUÇÃO DE REVESTIMENTO DE CONCRETO PROJETADO COM ESPESSURA DE 7 CM, ARMADO COM FIBRAS DE AÇO, INCLINAÇÃO MENOR QUE 90°, APLICAÇÃO CONTÍNUA, UTILIZANDO EQUIPAMENTO DE PROJEÇÃO COM 6 M³/H DE CAPACIDADE. AF_01/2016</t>
  </si>
  <si>
    <t>EXECUÇÃO DE REVESTIMENTO DE CONCRETO PROJETADO COM ESPESSURA DE 10 CM, ARMADO COM FIBRAS DE AÇO, INCLINAÇÃO MENOR QUE 90°, APLICAÇÃO CONTÍNUA, UTILIZANDO EQUIPAMENTO DE PROJEÇÃO COM 6 M³/H DE CAPACIDADE. AF_01/2016</t>
  </si>
  <si>
    <t>EXECUÇÃO DE REVESTIMENTO DE CONCRETO PROJETADO COM ESPESSURA DE 7 CM, ARMADO COM FIBRAS DE AÇO, INCLINAÇÃO DE 90°, APLICAÇÃO CONTÍNUA, UTILIZANDO EQUIPAMENTO DE PROJEÇÃO COM 6 M³/H DE CAPACIDADE. AF_01/2016</t>
  </si>
  <si>
    <t>EXECUÇÃO DE REVESTIMENTO DE CONCRETO PROJETADO COM ESPESSURA DE 10 CM, ARMADO COM FIBRAS DE AÇO, INCLINAÇÃO DE 90°, APLICAÇÃO CONTÍNUA, UTILIZANDO EQUIPAMENTO DE PROJEÇÃO COM 6 M³/H DE CAPACIDADE. AF_01/2016</t>
  </si>
  <si>
    <t>EXECUÇÃO DE REVESTIMENTO DE CONCRETO PROJETADO COM ESPESSURA DE 7 CM, ARMADO COM FIBRAS DE AÇO, INCLINAÇÃO MENOR QUE 90°, APLICAÇÃO CONTÍNUA, UTILIZANDO EQUIPAMENTO DE PROJEÇÃO COM 3 M³/H DE CAPACIDADE. AF_01/2016</t>
  </si>
  <si>
    <t>EXECUÇÃO DE REVESTIMENTO DE CONCRETO PROJETADO COM ESPESSURA DE 10 CM, ARMADO COM FIBRAS DE AÇO, INCLINAÇÃO MENOR QUE 90°, APLICAÇÃO CONTÍNUA, UTILIZANDO EQUIPAMENTO DE PROJEÇÃO COM 3 M³/H DE CAPACIDADE. AF_01/2016</t>
  </si>
  <si>
    <t>EXECUÇÃO DE REVESTIMENTO DE CONCRETO PROJETADO COM ESPESSURA DE 7 CM, ARMADO COM FIBRAS DE AÇO, INCLINAÇÃO DE 90°, APLICAÇÃO CONTÍNUA, UTILIZANDO EQUIPAMENTO DE PROJEÇÃO COM 3 M³/H DE CAPACIDADE. AF_01/2016</t>
  </si>
  <si>
    <t>EXECUÇÃO DE REVESTIMENTO DE CONCRETO PROJETADO COM ESPESSURA DE 10 CM, ARMADO COM FIBRAS DE AÇO, INCLINAÇÃO DE 90°, APLICAÇÃO CONTÍNUA, UTILIZANDO EQUIPAMENTO DE PROJEÇÃO COM 3 M³/H DE CAPACIDADE. AF_01/2016</t>
  </si>
  <si>
    <t>EXECUÇÃO DE REVESTIMENTO DE CONCRETO PROJETADO COM ESPESSURA DE 7 CM, ARMADO COM TELA, INCLINAÇÃO MENOR QUE 90°, APLICAÇÃO DESCONTÍNUA, UTILIZANDO EQUIPAMENTO DE PROJEÇÃO COM 6 M³/H DE CAPACIDADE. AF_01/2016</t>
  </si>
  <si>
    <t>EXECUÇÃO DE REVESTIMENTO DE CONCRETO PROJETADO COM ESPESSURA DE 10 CM, ARMADO COM TELA, INCLINAÇÃO MENOR QUE 90°, APLICAÇÃO DESCONTÍNUA, UTILIZANDO EQUIPAMENTO DE PROJEÇÃO COM 6 M³/H DE CAPACIDADE. AF_01/2016</t>
  </si>
  <si>
    <t>EXECUÇÃO DE REVESTIMENTO DE CONCRETO PROJETADO COM ESPESSURA DE 7 CM, ARMADO COM TELA, INCLINAÇÃO MENOR QUE 90°, APLICAÇÃO DESCONTÍNUA, UTILIZANDO EQUIPAMENTO DE PROJEÇÃO COM 3 M³/H DE CAPACIDADE. AF_01/2016</t>
  </si>
  <si>
    <t>EXECUÇÃO DE REVESTIMENTO DE CONCRETO PROJETADO COM ESPESSURA DE 10 CM, ARMADO COM TELA, INCLINAÇÃO MENOR QUE 90°, APLICAÇÃO DESCONTÍNUA, UTILIZANDO EQUIPAMENTO DE PROJEÇÃO COM 3 M³/H DE CAPACIDADE. AF_01/2016</t>
  </si>
  <si>
    <t>EXECUÇÃO DE REVESTIMENTO DE CONCRETO PROJETADO COM ESPESSURA DE 7 CM, ARMADO COM FIBRAS DE AÇO, INCLINAÇÃO MENOR QUE 90°, APLICAÇÃO DESCONTÍNUA, UTILIZANDO EQUIPAMENTO DE PROJEÇÃO COM 6 M³/H DE CAPACIDADE. AF_01/2016</t>
  </si>
  <si>
    <t>EXECUÇÃO DE REVESTIMENTO DE CONCRETO PROJETADO COM ESPESSURA DE 10 CM, ARMADO COM FIBRAS DE AÇO, INCLINAÇÃO MENOR QUE 90°, APLICAÇÃO DESCONTÍNUA, UTILIZANDO EQUIPAMENTO DE PROJEÇÃO COM 6 M³/H DE CAPACIDADE. AF_01/2016</t>
  </si>
  <si>
    <t>EXECUÇÃO DE REVESTIMENTO DE CONCRETO PROJETADO COM ESPESSURA DE 7 CM, ARMADO COM FIBRAS DE AÇO, INCLINAÇÃO DE 90°, APLICAÇÃO DESCONTÍNUA, UTILIZANDO EQUIPAMENTO DE PROJEÇÃO COM 6 M³/H DE CAPACIDADE. AF_01/2016</t>
  </si>
  <si>
    <t>EXECUÇÃO DE REVESTIMENTO DE CONCRETO PROJETADO COM ESPESSURA DE 10 CM, ARMADO COM FIBRAS DE AÇO, INCLINAÇÃO DE 90°, APLICAÇÃO DESCONTÍNUA, UTILIZANDO EQUIPAMENTO DE PROJEÇÃO COM 6 M³/H DE CAPACIDADE. AF_01/2016</t>
  </si>
  <si>
    <t>EXECUÇÃO DE REVESTIMENTO DE CONCRETO PROJETADO COM ESPESSURA DE 7 CM, ARMADO COM FIBRAS DE AÇO, INCLINAÇÃO MENOR QUE 90°, APLICAÇÃO DESCONTÍNUA, UTILIZANDO EQUIPAMENTO DE PROJEÇÃO COM 3 M³/H DE CAPACIDADE. AF_01/2016</t>
  </si>
  <si>
    <t>EXECUÇÃO DE REVESTIMENTO DE CONCRETO PROJETADO COM ESPESSURA DE 10 CM, ARMADO COM FIBRAS DE AÇO, INCLINAÇÃO MENOR QUE 90°, APLICAÇÃO DESCONTÍNUA, UTILIZANDO EQUIPAMENTO DE PROJEÇÃO COM 3 M³/H DE CAPACIDADE. AF_01/2016</t>
  </si>
  <si>
    <t>EXECUÇÃO DE REVESTIMENTO DE CONCRETO PROJETADO COM ESPESSURA DE 7 CM, ARMADO COM FIBRAS DE AÇO, INCLINAÇÃO DE 90°, APLICAÇÃO DESCONTÍNUA, UTILIZANDO EQUIPAMENTO DE PROJEÇÃO COM 3 M³/H DE CAPACIDADE. AF_01/2016</t>
  </si>
  <si>
    <t>EXECUÇÃO DE REVESTIMENTO DE CONCRETO PROJETADO COM ESPESSURA DE 10 CM, ARMADO COM FIBRAS DE AÇO, INCLINAÇÃO DE 90°, APLICAÇÃO DESCONTÍNUA, UTILIZANDO EQUIPAMENTO DE PROJEÇÃO COM 3 M³/H DE CAPACIDADE. AF_01/2016</t>
  </si>
  <si>
    <t>73794/1</t>
  </si>
  <si>
    <t>PINTURA COM TINTA PROTETORA ACABAMENTO GRAFITE ESMALTE SOBRE SUPERFICIE METALICA, 2 DEMAOS</t>
  </si>
  <si>
    <t>EXECUÇÃO DE GRAMPO PARA SOLO GRAMPEADO COM COMPRIMENTO MAIOR QUE 4 M E MENOR OU IGUAL A 6 M, DIÂMETRO DE 10 CM, PERFURAÇÃO COM EQUIPAMENTO MANUAL E ARMADURA COM DIÂMETRO DE 16 MM. AF_05/2016</t>
  </si>
  <si>
    <t>EXECUÇÃO DE GRAMPO PARA SOLO GRAMPEADO COM COMPRIMENTO MAIOR QUE 6 M E MENOR OU IGUAL A 8 M, DIÂMETRO DE 10 CM, PERFURAÇÃO COM EQUIPAMENTO MANUAL E ARMADURA COM DIÂMETRO DE 16 MM. AF_05/2016</t>
  </si>
  <si>
    <t>EXECUÇÃO DE GRAMPO PARA SOLO GRAMPEADO COM COMPRIMENTO MAIOR QUE 10 M, DIÂMETRO DE 10 CM, PERFURAÇÃO COM EQUIPAMENTO MANUAL E ARMADURA COM DIÂMETRO DE 16 MM. AF_05/2016</t>
  </si>
  <si>
    <t>EXECUÇÃO DE GRAMPO PARA SOLO GRAMPEADO COM COMPRIMENTO MAIOR QUE 4 M E MENOR OU IGUAL A 6 M, DIÂMETRO DE 10 CM, PERFURAÇÃO COM EQUIPAMENTO MANUAL E ARMADURA COM DIÂMETRO DE 20 MM. AF_05/2016</t>
  </si>
  <si>
    <t>EXECUÇÃO DE GRAMPO PARA SOLO GRAMPEADO COM COMPRIMENTO MAIOR QUE 6 M E MENOR OU IGUAL A 8 M, DIÂMETRO DE 10 CM, PERFURAÇÃO COM EQUIPAMENTO MANUAL E ARMADURA COM DIÂMETRO DE 20 MM. AF_05/2016</t>
  </si>
  <si>
    <t>EXECUÇÃO DE GRAMPO PARA SOLO GRAMPEADO COM COMPRIMENTO MAIOR QUE 10 M, DIÂMETRO DE 10 CM, PERFURAÇÃO COM EQUIPAMENTO MANUAL E ARMADURA COM DIÂMETRO DE 20 MM. AF_05/2016</t>
  </si>
  <si>
    <t>EXECUÇÃO DE GRAMPO PARA SOLO GRAMPEADO COM COMPRIMENTO MAIOR QUE 4 E MENOR OU IGUAL A 6 M, DIÂMETRO DE 7 CM, PERFURAÇÃO COM EQUIPAMENTO MANUAL E ARMADURA COM DIÂMETRO DE 16 MM. AF_05/2016</t>
  </si>
  <si>
    <t>EXECUÇÃO DE GRAMPO PARA SOLO GRAMPEADO COM COMPRIMENTO MAIOR QUE 6 M E MENOR OU IGUAL A 8 M, DIÂMETRO DE 7 CM, PERFURAÇÃO COM EQUIPAMENTO MANUAL E ARMADURA COM DIÂMETRO DE 16 MM. AF_05/2016</t>
  </si>
  <si>
    <t>EXECUÇÃO DE GRAMPO PARA SOLO GRAMPEADO COM COMPRIMENTO MAIOR QUE 8 M E MENOR OU IGUAL A 10 M, DIÂMETRO DE 7 CM, PERFURAÇÃO COM EQUIPAMENTO MANUAL E ARMADURA COM DIÂMETRO DE 16 MM. AF_05/2016</t>
  </si>
  <si>
    <t>EXECUÇÃO DE GRAMPO PARA SOLO GRAMPEADO COM COMPRIMENTO MAIOR QUE 10 M, DIÂMETRO DE 7 CM, PERFURAÇÃO COM EQUIPAMENTO MANUAL E ARMADURA COM DIÂMETRO DE 16 MM. AF_05/2016</t>
  </si>
  <si>
    <t>EXECUÇÃO DE GRAMPO PARA SOLO GRAMPEADO COM COMPRIMENTO MAIOR QUE 4 E MENOR OU IGUAL A 6 M, DIÂMETRO DE 7 CM, PERFURAÇÃO COM EQUIPAMENTO MANUAL E ARMADURA COM DIÂMETRO DE 20 MM. AF_05/2016</t>
  </si>
  <si>
    <t>EXECUÇÃO DE GRAMPO PARA SOLO GRAMPEADO COM COMPRIMENTO MAIOR QUE 6 M E MENOR OU IGUAL A 8 M, DIÂMETRO DE 7 CM, PERFURAÇÃO COM EQUIPAMENTO MANUAL E ARMADURA COM DIÂMETRO DE 20 MM. AF_05/2016</t>
  </si>
  <si>
    <t>EXECUÇÃO DE GRAMPO PARA SOLO GRAMPEADO COM COMPRIMENTO MAIOR QUE 8 MENOR OU IGUAL A 10 M, DIÂMETRO DE 7 CM, PERFURAÇÃO COM EQUIPAMENTO MANUAL E ARMADURA COM DIÂMETRO DE 20 MM. AF_05/2016</t>
  </si>
  <si>
    <t>EXECUÇÃO DE GRAMPO PARA SOLO GRAMPEADO COM COMPRIMENTO MAIOR QUE 10 M, DIÂMETRO DE 7 CM, PERFURAÇÃO COM EQUIPAMENTO MANUAL E ARMADURA COM DIÂMETRO DE 20 MM. AF_05/2016</t>
  </si>
  <si>
    <t>EXECUÇÃO DE PROTEÇÃO DA CABEÇA DO TIRANTE COM USO DE FÔRMAS EM CHAPA COMPENSADA PLASTIFICADA DE MADEIRA E CONCRETO FCK =15 MPA. AF_07/2016</t>
  </si>
  <si>
    <t>MONTAGEM E DESMONTAGEM DE FÔRMA DE PILARES RETANGULARES E ESTRUTURAS SIMILARES COM ÁREA MÉDIA DAS SEÇÕES MAIOR QUE 0,25 M², PÉ-DIREITO SIMPLES, EM CHAPA DE MADEIRA COMPENSADA PLASTIFICADA, 18 UTILIZAÇÕES. AF_12/2015</t>
  </si>
  <si>
    <t>CONCRETO FCK = 15MPA, TRAÇO 1:3,4:3,5 (CIMENTO/ AREIA MÉDIA/ BRITA 1)  - PREPARO MECÂNICO COM BETONEIRA 400 L. AF_07/2016</t>
  </si>
  <si>
    <t>73799/1</t>
  </si>
  <si>
    <t>GRELHA EM FERRO FUNDIDO SIMPLES COM REQUADRO, CARGA MÁXIMA 12,5 T,  300 X 1000 MM, E = 15 MM, FORNECIDA E ASSENTADA COM ARGAMASSA 1:4 CIMENTO:AREIA.</t>
  </si>
  <si>
    <t>73856/1</t>
  </si>
  <si>
    <t>BOCA P/BUEIRO SIMPLES TUBULAR D=0,40M EM CONCRETO CICLOPICO, INCLINDO FORMAS, ESCAVACAO, REATERRO E MATERIAIS, EXCLUINDO MATERIAL REATERRO JAZIDA E TRANSPORTE</t>
  </si>
  <si>
    <t>ESCORAMENTO FORMAS ATE H = 3,30M, COM MADEIRA DE 3A QUALIDADE, NAO APARELHADA, APROVEITAMENTO TABUAS 3X E PRUMOS 4X.</t>
  </si>
  <si>
    <t>MONTAGEM E DESMONTAGEM DE FÔRMA DE PILARES RETANGULARES E ESTRUTURAS SIMILARES COM ÁREA MÉDIA DAS SEÇÕES MAIOR QUE 0,25 M², PÉ-DIREITO SIMPLES, EM MADEIRA SERRADA, 2 UTILIZAÇÕES. AF_12/2015</t>
  </si>
  <si>
    <t>73856/2</t>
  </si>
  <si>
    <t>BOCA PARA BUEIRO SIMPLES TUBULAR, DIAMETRO =0,60M, EM CONCRETO CICLOPICO, INCLUINDO FORMAS, ESCAVACAO, REATERRO E MATERIAIS, EXCLUINDO MATERIAL REATERRO JAZIDA E TRANSPORTE.</t>
  </si>
  <si>
    <t>73856/3</t>
  </si>
  <si>
    <t>BOCA PARA BUEIRO SIMPLES TUBULAR, DIAMETRO =0,80M, EM CONCRETO CICLOPICO, INCLUINDO FORMAS, ESCAVACAO, REATERRO E MATERIAIS, EXCLUINDO MATERIAL REATERRO JAZIDA E TRANSPORTE.</t>
  </si>
  <si>
    <t>73856/4</t>
  </si>
  <si>
    <t>BOCA PARA BUEIRO SIMPLES TUBULAR, DIAMETRO =1,00M, EM CONCRETO CICLOPICO, INCLUINDO FORMAS, ESCAVACAO, REATERRO E MATERIAIS, EXCLUINDO MATERIAL REATERRO JAZIDA E TRANSPORTE.</t>
  </si>
  <si>
    <t>73856/5</t>
  </si>
  <si>
    <t>BOCA PARA BUEIRO SIMPLES TUBULAR, DIAMETRO =1,20M, EM CONCRETO CICLOPICO, INCLUINDO FORMAS, ESCAVACAO, REATERRO E MATERIAIS, EXCLUINDO MATERIAL REATERRO JAZIDA E TRANSPORTE.</t>
  </si>
  <si>
    <t>73856/6</t>
  </si>
  <si>
    <t>BOCA PARA BUEIRO DUPLO TUBULAR, DIAMETRO =0,40M, EM CONCRETO CICLOPICO, INCLUINDO FORMAS, ESCAVACAO, REATERRO E MATERIAIS, EXCLUINDO MATERIAL REATERRO JAZIDA E TRANSPORTE.</t>
  </si>
  <si>
    <t>73856/7</t>
  </si>
  <si>
    <t>BOCA PARA BUEIRO DUPLO TUBULAR, DIAMETRO =0,60M, EM CONCRETO CICLOPICO, INCLUINDO FORMAS, ESCAVACAO, REATERRO E MATERIAIS, EXCLUINDO MATERIAL REATERRO JAZIDA E TRANSPORTE.</t>
  </si>
  <si>
    <t>73856/8</t>
  </si>
  <si>
    <t>BOCA PARA BUEIRO DUPLO TUBULAR, DIAMETRO =0,80M, EM CONCRETO CICLOPICO, INCLUINDO FORMAS, ESCAVACAO, REATERRO E MATERIAIS, EXCLUINDO MATERIAL REATERRO JAZIDA E TRANSPORTE.</t>
  </si>
  <si>
    <t>73856/9</t>
  </si>
  <si>
    <t>BOCA PARA BUEIRO DUPLO TUBULAR, DIAMETRO =1,00M, EM CONCRETO CICLOPICO, INCLUINDO FORMAS, ESCAVACAO, REATERRO E MATERIAIS, EXCLUINDO MATERIAL REATERRO JAZIDA E TRANSPORTE.</t>
  </si>
  <si>
    <t>73856/10</t>
  </si>
  <si>
    <t>73856/11</t>
  </si>
  <si>
    <t>BOCA PARA BUEIRO TRIPLO TUBULAR, DIAMETRO =0,40M, EM CONCRETO CICLOPICO, INCLUINDO FORMAS, ESCAVACAO, REATERRO E MATERIAIS, EXCLUINDO MATERIAL REATERRO JAZIDA E TRANSPORTE.</t>
  </si>
  <si>
    <t>73856/12</t>
  </si>
  <si>
    <t>BOCA PARA BUEIRO TRIPLO TUBULAR, DIAMETRO =0,60M, EM CONCRETO CICLOPICO, INCLUINDO FORMAS, ESCAVACAO, REATERRO E MATERIAIS, EXCLUINDO MATERIAL REATERRO JAZIDA E TRANSPORTE.</t>
  </si>
  <si>
    <t>73856/13</t>
  </si>
  <si>
    <t>BOCA PARA BUEIRO TRIPLO TUBULAR, DIAMETRO =0,80M, EM CONCRETO CICLOPICO, INCLUINDO FORMAS, ESCAVACAO, REATERRO E MATERIAIS, EXCLUINDO MATERIAL REATERRO JAZIDA E TRANSPORTE.</t>
  </si>
  <si>
    <t>73856/14</t>
  </si>
  <si>
    <t>BOCA PARA BUEIRO TRIPLO TUBULAR, DIAMETRO =1,00M, EM CONCRETO CICLOPICO, INCLUINDO FORMAS, ESCAVACAO, REATERRO E MATERIAIS, EXCLUINDO MATERIAL REATERRO JAZIDA E TRANSPORTE.</t>
  </si>
  <si>
    <t>73856/15</t>
  </si>
  <si>
    <t>BOCA PARA BUEIRO TRIPLO TUBULAR, DIAMETRO =1,20M, EM CONCRETO CICLOPICO, INCLUINDO FORMAS, ESCAVACAO, REATERRO E MATERIAIS, EXCLUINDO MATERIAL REATERRO JAZIDA E TRANSPORTE.</t>
  </si>
  <si>
    <t>CAIACAO INT OU EXT SOBRE REVESTIMENTO LISO C/ADOCAO DE FIXADOR COM    COM DUAS DEMAOS</t>
  </si>
  <si>
    <t>EMBOÇO, PARA RECEBIMENTO DE CERÂMICA, EM ARGAMASSA TRAÇO 1:2:8, PREPARO MECÂNICO COM BETONEIRA 400L, APLICADO MANUALMENTE EM FACES INTERNAS DE PAREDES, PARA AMBIENTE COM ÁREA MENOR QUE 5M2, ESPESSURA DE 10MM, COM EXECUÇÃO DE TALISCAS. AF_06/2014</t>
  </si>
  <si>
    <t>CHAPISCO APLICADO EM ALVENARIAS E ESTRUTURAS DE CONCRETO INTERNAS, COM COLHER DE PEDREIRO.  ARGAMASSA TRAÇO 1:3 COM PREPARO EM BETONEIRA 400L. AF_06/2014</t>
  </si>
  <si>
    <t>MONTAGEM E DESMONTAGEM DE FÔRMA DE PILARES RETANGULARES E ESTRUTURAS SIMILARES COM ÁREA MÉDIA DAS SEÇÕES MAIOR QUE 0,25 M², PÉ-DIREITO SIMPLES, EM CHAPA DE MADEIRA COMPENSADA RESINADA, 4 UTILIZAÇÕES. AF_12/2015</t>
  </si>
  <si>
    <t>LASTRO DE VALA COM PREPARO DE FUNDO, LARGURA MENOR QUE 1,5 M, COM CAMADA DE BRITA, LANÇAMENTO MANUAL, EM LOCAL COM NÍVEL ALTO DE INTERFERÊNCIA. AF_06/2016</t>
  </si>
  <si>
    <t>74224/1</t>
  </si>
  <si>
    <t>POCO DE VISITA PARA DRENAGEM PLUVIAL, EM CONCRETO ESTRUTURAL, DIMENSOES INTERNAS DE 90X150X80CM (LARGXCOMPXALT), PARA REDE DE 600 MM, EXCLUSOS TAMPAO E CHAMINE.</t>
  </si>
  <si>
    <t>PREPARO DE FUNDO DE VALA  COM LARGURA MENOR QUE 1,5 M, EM LOCAL COM NÍVEL ALTO DE INTERFERÊNCIA. AF_06/2016</t>
  </si>
  <si>
    <t>CONCRETO FCK = 15MPA, TRAÇO 1:3,4:3,5 (CIMENTO/ AREIA MÉDIA/ BRITA 1)  - PREPARO MECÂNICO COM BETONEIRA 600 L. AF_07/2016</t>
  </si>
  <si>
    <t>BOCA DE LOBO EM ALVENARIA TIJOLO MACICO, REVESTIDA C/ ARGAMASSA DE CIMENTO E AREIA 1:3, SOBRE LASTRO DE CONCRETO 10CM E TAMPA DE CONCRETO ARMADO</t>
  </si>
  <si>
    <t>ALVENARIA EM TIJOLO CERAMICO MACICO 5X10X20CM 1 1/2 VEZ (ESPESSURA 30CM), ASSENTADO COM ARGAMASSA TRACO 1:2:8 (CIMENTO, CAL E AREIA)</t>
  </si>
  <si>
    <t>GRELHA FF 30X90CM, 135KG, P/ CX RALO COM ASSENTAMENTO DE ARGAMASSA CIMENTO/AREIA 1:4 - FORNECIMENTO E INSTALAÇÃO</t>
  </si>
  <si>
    <t>ASSENTAMENTO DE GUIA (MEIO-FIO) EM TRECHO RETO, CONFECCIONADA EM CONCRETO PRÉ-FABRICADO, DIMENSÕES 100X15X13X30 CM (COMPRIMENTO X BASE INFERIOR X BASE SUPERIOR X ALTURA), PARA VIAS URBANAS (USO VIÁRIO). AF_06/2016</t>
  </si>
  <si>
    <t>ASSENTAMENTO DE GUIA (MEIO-FIO) EM TRECHO CURVO, CONFECCIONADA EM CONCRETO PRÉ-FABRICADO, DIMENSÕES 100X15X13X30 CM (COMPRIMENTO X BASE INFERIOR X BASE SUPERIOR X ALTURA), PARA VIAS URBANAS (USO VIÁRIO). AF_06/2016</t>
  </si>
  <si>
    <t>ASSENTAMENTO DE GUIA (MEIO-FIO) EM TRECHO RETO, CONFECCIONADA EM CONCRETO PRÉ-FABRICADO, DIMENSÕES 100X15X13X20 CM (COMPRIMENTO X BASE INFERIOR X BASE SUPERIOR X ALTURA), PARA URBANIZAÇÃO INTERNA DE EMPREENDIMENTOS. AF_06/2016_P</t>
  </si>
  <si>
    <t>ASSENTAMENTO DE GUIA (MEIO-FIO) EM TRECHO CURVO, CONFECCIONADA EM CONCRETO PRÉ-FABRICADO, DIMENSÕES 100X15X13X20 CM (COMPRIMENTO X BASE INFERIOR X BASE SUPERIOR X ALTURA), PARA URBANIZAÇÃO INTERNA DE EMPREENDIMENTOS. AF_06/2016_P</t>
  </si>
  <si>
    <t>EXECUÇÃO DE SARJETA DE CONCRETO USINADO, MOLDADA  IN LOCO  EM TRECHO RETO, 30 CM BASE X 15 CM ALTURA. AF_06/2016</t>
  </si>
  <si>
    <t>EXECUÇÃO DE SARJETA DE CONCRETO USINADO, MOLDADA  IN LOCO  EM TRECHO CURVO, 30 CM BASE X 15 CM ALTURA. AF_06/2016</t>
  </si>
  <si>
    <t>EXECUÇÃO DE SARJETA DE CONCRETO USINADO, MOLDADA  IN LOCO  EM TRECHO RETO, 45 CM BASE X 15 CM ALTURA. AF_06/2016</t>
  </si>
  <si>
    <t>EXECUÇÃO DE SARJETA DE CONCRETO USINADO, MOLDADA  IN LOCO  EM TRECHO CURVO, 45 CM BASE X 15 CM ALTURA. AF_06/2016</t>
  </si>
  <si>
    <t>EXECUÇÃO DE SARJETA DE CONCRETO USINADO, MOLDADA  IN LOCO  EM TRECHO RETO, 60 CM BASE X 15 CM ALTURA. AF_06/2016</t>
  </si>
  <si>
    <t>EXECUÇÃO DE SARJETA DE CONCRETO USINADO, MOLDADA  IN LOCO  EM TRECHO CURVO, 60 CM BASE X 15 CM ALTURA. AF_06/2016</t>
  </si>
  <si>
    <t>EXECUÇÃO DE SARJETA DE CONCRETO USINADO, MOLDADA  IN LOCO  EM TRECHO RETO, 30 CM BASE X 10 CM ALTURA. AF_06/2016</t>
  </si>
  <si>
    <t>EXECUÇÃO DE SARJETA DE CONCRETO USINADO, MOLDADA  IN LOCO  EM TRECHO CURVO, 30 CM BASE X 10 CM ALTURA. AF_06/2016</t>
  </si>
  <si>
    <t>EXECUÇÃO DE SARJETA DE CONCRETO USINADO, MOLDADA  IN LOCO  EM TRECHO RETO, 45 CM BASE X 10 CM ALTURA. AF_06/2016</t>
  </si>
  <si>
    <t>EXECUÇÃO DE SARJETA DE CONCRETO USINADO, MOLDADA  IN LOCO  EM TRECHO CURVO, 45 CM BASE X 10 CM ALTURA. AF_06/2016</t>
  </si>
  <si>
    <t>EXECUÇÃO DE SARJETA DE CONCRETO USINADO, MOLDADA  IN LOCO  EM TRECHO RETO, 60 CM BASE X 10 CM ALTURA. AF_06/2016</t>
  </si>
  <si>
    <t>EXECUÇÃO DE SARJETA DE CONCRETO USINADO, MOLDADA  IN LOCO  EM TRECHO CURVO, 60 CM BASE X 10 CM ALTURA. AF_06/2016</t>
  </si>
  <si>
    <t>EXECUÇÃO DE ESCORAS DE CONCRETO PARA CONTENÇÃO DE GUIAS PRÉ-FABRICADAS. AF_06/2016</t>
  </si>
  <si>
    <t>ESCORAMENTO DE VALA, TIPO PONTALETEAMENTO, COM PROFUNDIDADE DE 0 A 1,5 M, LARGURA MAIOR OU IGUAL A 1,5 M E MENOR QUE 2,5 M, EM LOCAL COM NÍVEL ALTO DE INTERFERÊNCIA. AF_06/2016</t>
  </si>
  <si>
    <t>ESCORAMENTO DE VALA, TIPO PONTALETEAMENTO, COM PROFUNDIDADE DE 1,5 A 3,0 M, LARGURA MENOR QUE 1,5 M, EM LOCAL COM NÍVEL ALTO DE INTERFERÊNCIA. AF_06/2016</t>
  </si>
  <si>
    <t>ESCORAMENTO DE VALA, TIPO PONTALETEAMENTO, COM PROFUNDIDADE DE 1,5 A 3,0 M, LARGURA MAIOR OU IGUAL A 1,5 M E MENOR QUE 2,5 M, EM LOCAL COM NÍVEL ALTO DE INTERFERÊNCIA. AF_06/2016</t>
  </si>
  <si>
    <t>ESCORAMENTO DE VALA, TIPO PONTALETEAMENTO, COM PROFUNDIDADE DE 3,0 A 4,5 M, LARGURA MENOR QUE 1,5 M EM LOCAL COM NÍVEL ALTO DE INTERFERÊNCIA. AF_06/2016</t>
  </si>
  <si>
    <t>ESCORAMENTO DE VALA, TIPO PONTALETEAMENTO, COM PROFUNDIDADE DE 3,0 A 4,5 M, LARGURA MAIOR OU IGUAL A 1,5 M E MENOR QUE 2,5 M, EM LOCAL COM NÍVEL ALTO DE INTERFERÊNCIA. AF_06/2016</t>
  </si>
  <si>
    <t>ESCORAMENTO DE VALA, TIPO PONTALETEAMENTO, COM PROFUNDIDADE DE 0 A 1,5 M, LARGURA MENOR QUE 1,5 M, EM LOCAL COM NÍVEL BAIXO DE INTERFERÊNCIA. AF_06/2016</t>
  </si>
  <si>
    <t>ESCORAMENTO DE VALA, TIPO PONTALETEAMENTO, COM PROFUNDIDADE DE 0 A 1,5 M, LARGURA MAIOR OU IGUAL A 1,5 M E MENOR QUE 2,5 M, EM LOCAL COM NÍVEL BAIXO DE INTERFERÊNCIA. AF_06/2016</t>
  </si>
  <si>
    <t>ESCORAMENTO DE VALA, TIPO PONTALETEAMENTO, COM PROFUNDIDADE DE 1,5 A 3,0 M, LARGURA MENOR QUE 1,5 M, EM LOCAL COM NÍVEL BAIXO DE INTERFERÊNCIA. AF_06/2016</t>
  </si>
  <si>
    <t>ESCORAMENTO DE VALA, TIPO PONTALETEAMENTO, COM PROFUNDIDADE DE 1,5 A 3,0 M, LARGURA MAIOR OU IGUAL A 1,5 M E MENOR QUE 2,5 M, EM LOCAL COM NÍVEL BAIXO DE INTERFERÊNCIA. AF_06/2016</t>
  </si>
  <si>
    <t>ESCORAMENTO DE VALA, TIPO PONTALETEAMENTO, COM PROFUNDIDADE DE 3,0 A 4,5 M, LARGURA MENOR QUE 1,5 M EM LOCAL COM NÍVEL BAIXO DE INTERFERÊNCIA. AF_06/2016</t>
  </si>
  <si>
    <t>ESCORAMENTO DE VALA, TIPO PONTALETEAMENTO, COM PROFUNDIDADE DE 3,0 A 4,5 M, LARGURA MAIOR OU IGUAL A 1,5 M E MENOR QUE 2,5 M, EM LOCAL COM NÍVEL BAIXO DE INTERFERÊNCIA. AF_06/2016</t>
  </si>
  <si>
    <t>ESCORAMENTO DE VALA, TIPO DESCONTÍNUO, COM PROFUNDIDADE DE 0 A 1,5 M, LARGURA MENOR QUE 1,5 M, EM LOCAL COM NÍVEL ALTO DE INTERFERÊNCIA. AF_06/2016</t>
  </si>
  <si>
    <t>ESCORAMENTO DE VALA, TIPO DESCONTÍNUO, COM PROFUNDIDADE DE 0 A 1,5 M, LARGURA MAIOR OU IGUAL A 1,5 M E MENOR QUE 2,5 M, EM LOCAL COM NÍVEL ALTO DE INTERFERÊNCIA. AF_06/2016</t>
  </si>
  <si>
    <t>ESCORAMENTO DE VALA, TIPO DESCONTÍNUO, COM PROFUNDIDADE DE 1,5 A 3,0 M, LARGURA MAIOR OU IGUAL A 1,5 M E MENOR QUE 2,5 M, EM LOCAL COM NÍVEL ALTO DE INTERFERÊNCIA. AF_06/2016</t>
  </si>
  <si>
    <t>ESCORAMENTO DE VALA, TIPO DESCONTÍNUO, COM PROFUNDIDADE DE 3,0 A 4,5 M, LARGURA MENOR QUE 1,5 M, EM LOCAL COM NÍVEL ALTO DE INTERFERÊNCIA. AF_06/2016</t>
  </si>
  <si>
    <t>ESCORAMENTO DE VALA, TIPO DESCONTÍNUO, COM PROFUNDIDADE DE 3,0 A 4,5 M, LARGURA MAIOR OU IGUAL A 1,5 E MENOR QUE 2,5 M, EM LOCAL COM NÍVEL ALTO DE INTERFERÊNCIA. AF_06/2016</t>
  </si>
  <si>
    <t>ESCORAMENTO DE VALA, TIPO DESCONTÍNUO, COM PROFUNDIDADE DE 0 A 1,5 M, LARGURA MENOR QUE 1,5 M, EM LOCAL COM NÍVEL BAIXO DE INTERFERÊNCIA. AF_06/2016</t>
  </si>
  <si>
    <t>ESCORAMENTO DE VALA, TIPO DESCONTÍNUO, COM PROFUNDIDADE DE 0 A 1,5 M, LARGURA MAIOR OU IGUAL A 1,5 M E MENOR QUE 2,5 M, EM LOCAL COM NÍVEL BAIXO DE INTERFERÊNCIA. AF_06/2016</t>
  </si>
  <si>
    <t>ESCORAMENTO DE VALA, TIPO DESCONTÍNUO, COM PROFUNDIDADE DE 1,5 M A 3,0 M, LARGURA MENOR QUE 1,5 M, EM LOCAL COM NÍVEL BAIXO DE INTERFERÊNCIA. AF_06/2016</t>
  </si>
  <si>
    <t>ESCORAMENTO DE VALA, TIPO DESCONTÍNUO, COM PROFUNDIDADE DE 1,5 A 3,0 M, LARGURA MAIOR OU IGUAL A 1,5 M E MENOR QUE 2,5 M, EM LOCAL COM NÍVEL BAIXO DE INTERFERÊNCIA. AF_06/2016</t>
  </si>
  <si>
    <t>ESCORAMENTO DE VALA, TIPO DESCONTÍNUO, COM PROFUNDIDADE DE 3,0 A 4,5 M, LARGURA MENOR QUE 1,5 M, EM LOCAL COM NÍVEL BAIXO DE INTERFERÊNCIA. AF_06/2016</t>
  </si>
  <si>
    <t>ESCORAMENTO DE VALA, TIPO DESCONTÍNUO, COM PROFUNDIDADE DE 3,0 A 4,5 M, LARGURA MAIOR OU IGUAL A 1,5 E MENOR QUE 2,5 M, EM LOCAL COM NÍVEL BAIXO DE INTERFERÊNCIA. AF_06/2016</t>
  </si>
  <si>
    <t>ESCORAMENTO FORMAS DE H=3,30 A 3,50 M, COM MADEIRA 3A QUALIDADE, NAO APARELHADA, APROVEITAMENTO TABUAS 3X E PRUMOS 4X</t>
  </si>
  <si>
    <t>ESCORAMENTO FORMAS H=3,50 A 4,00 M, COM MADEIRA DE 3A QUALIDADE, NAO APARELHADA, APROVEITAMENTO TABUAS 3X E PRUMOS 4X.</t>
  </si>
  <si>
    <t>RECOLOCACAO DE FOLHAS DE PORTA DE PASSAGEM OU JANELA, CONSIDERANDO REAPROVEITAMENTO DO MATERIAL</t>
  </si>
  <si>
    <t>73910/8</t>
  </si>
  <si>
    <t>PORTA DE MADEIRA COMPENSADA LISA PARA PINTURA, 120X210X3,5CM, 2 FOLHAS, INCLUSO ADUELA 2A, ALIZAR 2A E DOBRADICAS</t>
  </si>
  <si>
    <t>ADUELA / MARCO / BATENTE PARA PORTA DE 60X210CM, PADRÃO MÉDIO - FORNECIMENTO E MONTAGEM. AF_08/2015</t>
  </si>
  <si>
    <t>ADUELA / MARCO / BATENTE PARA PORTA DE 70X210CM, PADRÃO MÉDIO - FORNECIMENTO E MONTAGEM. AF_08/2015</t>
  </si>
  <si>
    <t>ADUELA / MARCO / BATENTE PARA PORTA DE 80X210CM, PADRÃO MÉDIO - FORNECIMENTO E MONTAGEM. AF_08/2015</t>
  </si>
  <si>
    <t>ADUELA / MARCO / BATENTE PARA PORTA DE 90X210CM, PADRÃO MÉDIO - FORNECIMENTO E MONTAGEM. AF_08/2015</t>
  </si>
  <si>
    <t>ADUELA / MARCO / BATENTE PARA PORTA DE 60X210CM, FIXAÇÃO COM ARGAMASSA, PADRÃO MÉDIO - FORNECIMENTO E INSTALAÇÃO. AF_08/2015_P</t>
  </si>
  <si>
    <t>ADUELA / MARCO / BATENTE PARA PORTA DE 70X210CM, FIXAÇÃO COM ARGAMASSA, PADRÃO MÉDIO - FORNECIMENTO E INSTALAÇÃO. AF_08/2015_P</t>
  </si>
  <si>
    <t>ADUELA / MARCO / BATENTE PARA PORTA DE 80X210CM, FIXAÇÃO COM ARGAMASSA, PADRÃO MÉDIO - FORNECIMENTO E INSTALAÇÃO. AF_08/2015_P</t>
  </si>
  <si>
    <t>ADUELA / MARCO / BATENTE PARA PORTA DE 90X210CM, FIXAÇÃO COM ARGAMASSA, PADRÃO MÉDIO - FORNECIMENTO E INSTALAÇÃO. AF_08/2015_P</t>
  </si>
  <si>
    <t>PORTA DE MADEIRA PARA PINTURA, SEMI-OCA (LEVE OU MÉDIA), 70X210CM, ESPESSURA DE 3,5CM, INCLUSO DOBRADIÇAS - FORNECIMENTO E INSTALAÇÃO. AF_08/2015</t>
  </si>
  <si>
    <t>PORTA DE MADEIRA PARA PINTURA, SEMI-OCA (LEVE OU MÉDIA), 90X210CM, ESPESSURA DE 3,5CM, INCLUSO DOBRADIÇAS - FORNECIMENTO E INSTALAÇÃO. AF_08/2015</t>
  </si>
  <si>
    <t>FECHADURA DE EMBUTIR COM CILINDRO, EXTERNA, COMPLETA, ACABAMENTO PADRÃO MÉDIO, INCLUSO EXECUÇÃO DE FURO - FORNECIMENTO E INSTALAÇÃO. AF_08/2015</t>
  </si>
  <si>
    <t>FECHADURA DE EMBUTIR PARA PORTA DE BANHEIRO, COMPLETA, ACABAMENTO PADRÃO MÉDIO, INCLUSO EXECUÇÃO DE FURO - FORNECIMENTO E INSTALAÇÃO. AF_08/2015</t>
  </si>
  <si>
    <t>KIT DE PORTA DE MADEIRA PARA PINTURA, SEMI-OCA (LEVE OU MÉDIA), PADRÃO MÉDIO, 60X210CM, ESPESSURA DE 3,5CM, ITENS INCLUSOS: DOBRADIÇAS, MONTAGEM E INSTALAÇÃO DO BATENTE, FECHADURA COM EXECUÇÃO DO FURO - FORNECIMENTO E INSTALAÇÃO. AF_08/2015</t>
  </si>
  <si>
    <t>KIT DE PORTA DE MADEIRA PARA PINTURA, SEMI-OCA (LEVE OU MÉDIA), PADRÃO MÉDIO, 70X210CM, ESPESSURA DE 3,5CM, ITENS INCLUSOS: DOBRADIÇAS, MONTAGEM E INSTALAÇÃO DO BATENTE, FECHADURA COM EXECUÇÃO DO FURO - FORNECIMENTO E INSTALAÇÃO. AF_08/2015</t>
  </si>
  <si>
    <t>KIT DE PORTA DE MADEIRA PARA PINTURA, SEMI-OCA (LEVE OU MÉDIA), PADRÃO MÉDIO, 80X210CM, ESPESSURA DE 3,5CM, ITENS INCLUSOS: DOBRADIÇAS, MONTAGEM E INSTALAÇÃO DO BATENTE, FECHADURA COM EXECUÇÃO DO FURO - FORNECIMENTO E INSTALAÇÃO. AF_08/2015</t>
  </si>
  <si>
    <t>KIT DE PORTA DE MADEIRA PARA PINTURA, SEMI-OCA (LEVE OU MÉDIA), PADRÃO MÉDIO, 90X210CM, ESPESSURA DE 3,5CM, ITENS INCLUSOS: DOBRADIÇAS, MONTAGEM E INSTALAÇÃO DO BATENTE, FECHADURA COM EXECUÇÃO DO FURO - FORNECIMENTO E INSTALAÇÃO. AF_08/2015</t>
  </si>
  <si>
    <t>KIT DE PORTA DE MADEIRA PARA PINTURA, SEMI-OCA (LEVE OU MÉDIA), PADRÃO MÉDIO, 60X210CM, ESPESSURA DE 3,5CM, ITENS INCLUSOS: DOBRADIÇAS, MONTAGEM E INSTALAÇÃO DO BATENTE, SEM FECHADURA - FORNECIMENTO E INSTALAÇÃO. AF_08/2015</t>
  </si>
  <si>
    <t>KIT DE PORTA DE MADEIRA PARA PINTURA, SEMI-OCA (LEVE OU MÉDIA), PADRÃO MÉDIO, 70X210CM, ESPESSURA DE 3,5CM, ITENS INCLUSOS: DOBRADIÇAS, MONTAGEM E INSTALAÇÃO DO BATENTE, SEM FECHADURA - FORNECIMENTO E INSTALAÇÃO. AF_08/2015</t>
  </si>
  <si>
    <t>KIT DE PORTA DE MADEIRA PARA PINTURA, SEMI-OCA (LEVE OU MÉDIA), PADRÃO MÉDIO, 80X210CM, ESPESSURA DE 3,5CM, ITENS INCLUSOS: DOBRADIÇAS, MONTAGEM E INSTALAÇÃO DO BATENTE, SEM FECHADURA - FORNECIMENTO E INSTALAÇÃO. AF_08/2015</t>
  </si>
  <si>
    <t>KIT DE PORTA DE MADEIRA PARA PINTURA, SEMI-OCA (LEVE OU MÉDIA), PADRÃO MÉDIO, 90X210CM, ESPESSURA DE 3,5CM, ITENS INCLUSOS: DOBRADIÇAS, MONTAGEM E INSTALAÇÃO DO BATENTE, SEM FECHADURA - FORNECIMENTO E INSTALAÇÃO. AF_08/2015</t>
  </si>
  <si>
    <t>PORTA DE MADEIRA PARA VERNIZ, SEMI-OCA (LEVE OU MÉDIA), 60X210CM, ESPESSURA DE 3,5CM, INCLUSO DOBRADIÇAS - FORNECIMENTO E INSTALAÇÃO. AF_08/2015</t>
  </si>
  <si>
    <t>PORTA DE MADEIRA PARA VERNIZ, SEMI-OCA (LEVE OU MÉDIA), 70X210CM, ESPESSURA DE 3,5CM, INCLUSO DOBRADIÇAS - FORNECIMENTO E INSTALAÇÃO. AF_08/2015</t>
  </si>
  <si>
    <t>PORTA DE MADEIRA PARA VERNIZ, SEMI-OCA (LEVE OU MÉDIA), 80X210CM, ESPESSURA DE 3,5CM, INCLUSO DOBRADIÇAS - FORNECIMENTO E INSTALAÇÃO. AF_08/2015</t>
  </si>
  <si>
    <t>PORTA DE MADEIRA PARA VERNIZ, SEMI-OCA (LEVE OU MÉDIA), 90X210CM, ESPESSURA DE 3,5CM, INCLUSO DOBRADIÇAS - FORNECIMENTO E INSTALAÇÃO. AF_08/2015</t>
  </si>
  <si>
    <t>KIT DE PORTA DE MADEIRA PARA VERNIZ, SEMI-OCA (LEVE OU MÉDIA), PADRÃO MÉDIO, 60X210CM, ESPESSURA DE 3,5CM, ITENS INCLUSOS: DOBRADIÇAS, MONTAGEM E INSTALAÇÃO DO BATENTE, SEM FECHADURA - FORNECIMENTO E INSTALAÇÃO. AF_08/2015</t>
  </si>
  <si>
    <t>KIT DE PORTA DE MADEIRA PARA VERNIZ, SEMI-OCA (LEVE OU MÉDIA), PADRÃO MÉDIO, 70X210CM, ESPESSURA DE 3,5CM, ITENS INCLUSOS: DOBRADIÇAS, MONTAGEM E INSTALAÇÃO DO BATENTE, SEM FECHADURA - FORNECIMENTO E INSTALAÇÃO. AF_08/2015</t>
  </si>
  <si>
    <t>KIT DE PORTA DE MADEIRA PARA VERNIZ, SEMI-OCA (LEVE OU MÉDIA), PADRÃO MÉDIO, 80X210CM, ESPESSURA DE 3,5CM, ITENS INCLUSOS: DOBRADIÇAS, MONTAGEM E INSTALAÇÃO DO BATENTE, SEM FECHADURA - FORNECIMENTO E INSTALAÇÃO. AF_08/2015</t>
  </si>
  <si>
    <t>KIT DE PORTA DE MADEIRA PARA VERNIZ, SEMI-OCA (LEVE OU MÉDIA), PADRÃO MÉDIO, 90X210CM, ESPESSURA DE 3,5CM, ITENS INCLUSOS: DOBRADIÇAS, MONTAGEM E INSTALAÇÃO DO BATENTE, SEM FECHADURA - FORNECIMENTO E INSTALAÇÃO. AF_08/2015</t>
  </si>
  <si>
    <t>ADUELA / MARCO / BATENTE PARA PORTA DE 60X210CM, PADRÃO POPULAR - FORNECIMENTO E MONTAGEM. AF_08/2015</t>
  </si>
  <si>
    <t>ADUELA / MARCO / BATENTE PARA PORTA DE 70X210CM, PADRÃO POPULAR - FORNECIMENTO E MONTAGEM. AF_08/2015</t>
  </si>
  <si>
    <t>ADUELA / MARCO / BATENTE PARA PORTA DE 80X210CM, PADRÃO POPULAR - FORNECIMENTO E MONTAGEM. AF_08/2015</t>
  </si>
  <si>
    <t>ADUELA / MARCO / BATENTE PARA PORTA DE 90X210CM, PADRÃO POPULAR - FORNECIMENTO E MONTAGEM. AF_08/2015</t>
  </si>
  <si>
    <t>ADUELA / MARCO / BATENTE PARA PORTA DE 60X210CM, FIXAÇÃO COM ARGAMASSA, PADRÃO POPULAR - FORNECIMENTO E INSTALAÇÃO. AF_08/2015_P</t>
  </si>
  <si>
    <t>ADUELA / MARCO / BATENTE PARA PORTA DE 70X210CM, FIXAÇÃO COM ARGAMASSA, PADRÃO POPULAR - FORNECIMENTO E INSTALAÇÃO. AF_08/2015_P</t>
  </si>
  <si>
    <t>ADUELA / MARCO / BATENTE PARA PORTA DE 80X210CM, FIXAÇÃO COM ARGAMASSA, PADRÃO POPULAR - FORNECIMENTO E INSTALAÇÃO. AF_08/2015_P</t>
  </si>
  <si>
    <t>ADUELA / MARCO / BATENTE PARA PORTA DE 90X210CM, FIXAÇÃO COM ARGAMASSA, PADRÃO POPULAR - FORNECIMENTO E INSTALAÇÃO. AF_08/2015_P</t>
  </si>
  <si>
    <t>FECHADURA DE EMBUTIR COM CILINDRO, EXTERNA, COMPLETA, ACABAMENTO PADRÃO POPULAR, INCLUSO EXECUÇÃO DE FURO - FORNECIMENTO E INSTALAÇÃO. AF_08/2015</t>
  </si>
  <si>
    <t>KIT DE PORTA DE MADEIRA PARA PINTURA, SEMI-OCA (LEVE OU MÉDIA), PADRÃO POPULAR, 60X210CM, ESPESSURA DE 3,5CM, ITENS INCLUSOS: DOBRADIÇAS, MONTAGEM E INSTALAÇÃO DO BATENTE, FECHADURA COM EXECUÇÃO DO FURO - FORNECIMENTO E INSTALAÇÃO. AF_08/2015</t>
  </si>
  <si>
    <t>KIT DE PORTA DE MADEIRA PARA PINTURA, SEMI-OCA (LEVE OU MÉDIA), PADRÃO POPULAR, 70X210CM, ESPESSURA DE 3,5CM, ITENS INCLUSOS: DOBRADIÇAS, MONTAGEM E INSTALAÇÃO DO BATENTE, FECHADURA COM EXECUÇÃO DO FURO - FORNECIMENTO E INSTALAÇÃO. AF_08/2015</t>
  </si>
  <si>
    <t>KIT DE PORTA DE MADEIRA PARA PINTURA, SEMI-OCA (LEVE OU MÉDIA), PADRÃO POPULAR, 80X210CM, ESPESSURA DE 3,5CM, ITENS INCLUSOS: DOBRADIÇAS, MONTAGEM E INSTALAÇÃO DO BATENTE, FECHADURA COM EXECUÇÃO DO FURO - FORNECIMENTO E INSTALAÇÃO. AF_08/2015</t>
  </si>
  <si>
    <t>KIT DE PORTA DE MADEIRA PARA PINTURA, SEMI-OCA (LEVE OU MÉDIA), PADRÃO POPULAR, 90X210CM, ESPESSURA DE 3,5CM, ITENS INCLUSOS: DOBRADIÇAS, MONTAGEM E INSTALAÇÃO DO BATENTE, FECHADURA COM EXECUÇÃO DO FURO - FORNECIMENTO E INSTALAÇÃO. AF_08/2015</t>
  </si>
  <si>
    <t>KIT DE PORTA DE MADEIRA PARA PINTURA, SEMI-OCA (LEVE OU MÉDIA), PADRÃO POPULAR, 60X210CM, ESPESSURA DE 3,5CM, ITENS INCLUSOS: DOBRADIÇAS, MONTAGEM E INSTALAÇÃO DO BATENTE, SEM FECHADURA - FORNECIMENTO E INSTALAÇÃO. AF_08/2015</t>
  </si>
  <si>
    <t>KIT DE PORTA DE MADEIRA PARA PINTURA, SEMI-OCA (LEVE OU MÉDIA), PADRÃO POPULAR, 70X210CM, ESPESSURA DE 3,5CM, ITENS INCLUSOS: DOBRADIÇAS, MONTAGEM E INSTALAÇÃO DO BATENTE, SEM FECHADURA - FORNECIMENTO E INSTALAÇÃO. AF_08/2015</t>
  </si>
  <si>
    <t>KIT DE PORTA DE MADEIRA PARA PINTURA, SEMI-OCA (LEVE OU MÉDIA), PADRÃO POPULAR, 80X210CM, ESPESSURA DE 3,5CM, ITENS INCLUSOS: DOBRADIÇAS, MONTAGEM E INSTALAÇÃO DO BATENTE, SEM FECHADURA - FORNECIMENTO E INSTALAÇÃO. AF_08/2015</t>
  </si>
  <si>
    <t>KIT DE PORTA DE MADEIRA PARA PINTURA, SEMI-OCA (LEVE OU MÉDIA), PADRÃO POPULAR, 90X210CM, ESPESSURA DE 3,5CM, ITENS INCLUSOS: DOBRADIÇAS, MONTAGEM E INSTALAÇÃO DO BATENTE, SEM FECHADURA - FORNECIMENTO E INSTALAÇÃO. AF_08/2015</t>
  </si>
  <si>
    <t>KIT DE PORTA DE MADEIRA PARA VERNIZ, SEMI-OCA (LEVE OU MÉDIA), PADRÃO POPULAR, 60X210CM, ESPESSURA DE 3,5CM, ITENS INCLUSOS: DOBRADIÇAS, MONTAGEM E INSTALAÇÃO DO BATENTE, SEM FECHADURA - FORNECIMENTO E INSTALAÇÃO. AF_08/2015</t>
  </si>
  <si>
    <t>KIT DE PORTA DE MADEIRA PARA VERNIZ, SEMI-OCA (LEVE OU MÉDIA), PADRÃO POPULAR, 70X210CM, ESPESSURA DE 3,5CM, ITENS INCLUSOS: DOBRADIÇAS, MONTAGEM E INSTALAÇÃO DO BATENTE, SEM FECHADURA - FORNECIMENTO E INSTALAÇÃO. AF_08/2015</t>
  </si>
  <si>
    <t>KIT DE PORTA DE MADEIRA PARA VERNIZ, SEMI-OCA (LEVE OU MÉDIA), PADRÃO POPULAR, 80X210CM, ESPESSURA DE 3,5CM, ITENS INCLUSOS: DOBRADIÇAS, MONTAGEM E INSTALAÇÃO DO BATENTE, SEM FECHADURA - FORNECIMENTO E INSTALAÇÃO. AF_08/2015</t>
  </si>
  <si>
    <t>KIT DE PORTA DE MADEIRA PARA VERNIZ, SEMI-OCA (LEVE OU MÉDIA), PADRÃO POPULAR, 90X210CM, ESPESSURA DE 3,5CM, ITENS INCLUSOS: DOBRADIÇAS, MONTAGEM E INSTALAÇÃO DO BATENTE, SEM FECHADURA - FORNECIMENTO E INSTALAÇÃO. AF_08/2015</t>
  </si>
  <si>
    <t>73813/1</t>
  </si>
  <si>
    <t>JANELA DE MADEIRA ALMOFADADA 1A, 1,5X1,5M, DE ABRIR, INCLUSO GUARNICOES E DOBRADICAS</t>
  </si>
  <si>
    <t>JANELA DE MADEIRA ALMOFADADA, DE ABRIR, INCLUSAS GUARNICOES SEM FERRAGENS</t>
  </si>
  <si>
    <t>73933/1</t>
  </si>
  <si>
    <t>PORTA DE FERRO, DE ABRIR, TIPO GRADE COM CHAPA, 87X210CM, COM GUARNICOES</t>
  </si>
  <si>
    <t>73933/4</t>
  </si>
  <si>
    <t>PORTA DE FERRO DE ABRIR TIPO BARRA CHATA, COM REQUADRO E GUARNICAO COMPLETA</t>
  </si>
  <si>
    <t>74073/1</t>
  </si>
  <si>
    <t>74073/2</t>
  </si>
  <si>
    <t>74136/1</t>
  </si>
  <si>
    <t>74136/2</t>
  </si>
  <si>
    <t>74136/3</t>
  </si>
  <si>
    <t>PORTA DE ACO CHAPA 24, DE ENROLAR, RAIADA, LARGA COM ACABAMENTO GALVANIZADO NATURAL</t>
  </si>
  <si>
    <t>JANELA DE AÇO BASCULANTE, FIXAÇÃO COM PARAFUSO SOBRE CONTRAMARCO (EXCLUSIVE CONTRAMARCO), SEM VIDROS, PADRONIZADA. AF_07/2016</t>
  </si>
  <si>
    <t>JANELA DE AÇO DE CORRER, 2 FOLHAS, FIXAÇÃO COM PARAFUSO SOBRE CONTRAMARCO (EXCLUSIVE CONTRAMARCO), COM VIDROS, PADRONIZADA. AF_07/2016</t>
  </si>
  <si>
    <t>JANELA DE AÇO DE CORRER, 4 FOLHAS, FIXAÇÃO COM PARAFUSO SOBRE CONTRAMARCO (EXCLUSIVE CONTRAMARCO), SEM VIDROS, PADRONIZADA. AF_07/2016</t>
  </si>
  <si>
    <t>JANELA DE AÇO DE CORRER, 6 FOLHAS, FIXAÇÃO COM PARAFUSO SOBRE CONTRAMARCO (EXCLUSIVE CONTRAMARCO), COM VIDROS, PADRONIZADA. AF_07/2016</t>
  </si>
  <si>
    <t>ESCADA TIPO MARINHEIRO EM ACO CA-50 9,52MM INCLUSO PINTURA COM FUNDO ANTICORROSIVO TIPO ZARCAO</t>
  </si>
  <si>
    <t>74194/1</t>
  </si>
  <si>
    <t>PORTA EM ALUMÍNIO DE ABRIR TIPO VENEZIANA COM GUARNIÇÃO, FIXAÇÃO COM PARAFUSOS - FORNECIMENTO E INSTALAÇÃO. AF_08/2015</t>
  </si>
  <si>
    <t>PORTA DE ALUMÍNIO DE ABRIR PARA VIDRO SEM GUARNIÇÃO, 87X210CM, FIXAÇÃO COM PARAFUSOS, INCLUSIVE VIDROS - FORNECIMENTO E INSTALAÇÃO. AF_08/2015</t>
  </si>
  <si>
    <t>73736/1</t>
  </si>
  <si>
    <t>JOGO DE FERRAGENS CROMADAS PARA PORTA DE VIDRO TEMPERADO, UMA FOLHA COMPOSTO DE DOBRADICAS SUPERIOR E INFERIOR, TRINCO, FECHADURA, CONTRA FECHADURA COM CAPUCHINHO SEM MOLA E PUXADOR</t>
  </si>
  <si>
    <t>74046/2</t>
  </si>
  <si>
    <t>74047/2</t>
  </si>
  <si>
    <t>74084/1</t>
  </si>
  <si>
    <t>PORTA CADEADO ZINCADO OXIDADO PRETO COM CADEADO DE ACO INOX, LARGURA DE *50* MM</t>
  </si>
  <si>
    <t>VIDRO TEMPERADO INCOLOR, ESPESSURA 6MM, FORNECIMENTO E INSTALACAO, INCLUSIVE MASSA PARA VEDACAO</t>
  </si>
  <si>
    <t>VIDRO TEMPERADO INCOLOR, ESPESSURA 8MM, FORNECIMENTO E INSTALACAO, INCLUSIVE MASSA PARA VEDACAO</t>
  </si>
  <si>
    <t>VIDRO TEMPERADO INCOLOR, ESPESSURA 10MM, FORNECIMENTO E INSTALACAO, INCLUSIVE MASSA PARA VEDACAO</t>
  </si>
  <si>
    <t>73838/1</t>
  </si>
  <si>
    <t>PORTA DE VIDRO TEMPERADO, 0,9X2,10M, ESPESSURA 10MM, INCLUSIVE ACESSORIOS</t>
  </si>
  <si>
    <t>74125/1</t>
  </si>
  <si>
    <t>74125/2</t>
  </si>
  <si>
    <t>ESPELHO CRISTAL ESPESSURA 4MM, COM MOLDURA EM ALUMINIO E COMPENSADO 6MM PLASTIFICADO COLADO</t>
  </si>
  <si>
    <t>74100/1</t>
  </si>
  <si>
    <t>74238/2</t>
  </si>
  <si>
    <t>PORTAO EM TELA ARAME GALVANIZADO N.12 MALHA 2" E MOLDURA EM TUBOS DE ACO COM DUAS FOLHAS DE ABRIR, INCLUSO FERRAGENS</t>
  </si>
  <si>
    <t>PORTAO EM TUBO DE ACO GALVANIZADO DIN 2440/NBR 5580, PAINEL UNICO, DIMENSOES 1,0X1,6M, INCLUSIVE CADEADO</t>
  </si>
  <si>
    <t>PORTAO EM TUBO DE ACO GALVANIZADO DIN 2440/NBR 5580, PAINEL UNICO, DIMENSOES 4,0X1,2M, INCLUSIVE CADEADO</t>
  </si>
  <si>
    <t>JANELA DE ALUMÍNIO MAXIM-AR, FIXAÇÃO COM PARAFUSO SOBRE CONTRAMARCO (EXCLUSIVE CONTRAMARCO), COM VIDROS, PADRONIZADA. AF_07/2016</t>
  </si>
  <si>
    <t>JANELA DE ALUMÍNIO DE CORRER, 2 FOLHAS, FIXAÇÃO COM PARAFUSO SOBRE CONTRAMARCO (EXCLUSIVE CONTRAMARCO), COM VIDROS PADRONIZADA. AF_07/2016</t>
  </si>
  <si>
    <t>JANELA DE ALUMÍNIO DE CORRER, 3 FOLHAS, FIXAÇÃO COM PARAFUSO SOBRE CONTRAMARCO (EXCLUSIVE CONTRAMARCO), COM VIDROS, PADRONIZADA. AF_07/2016</t>
  </si>
  <si>
    <t>JANELA DE ALUMÍNIO DE CORRER, 4 FOLHAS, FIXAÇÃO COM PARAFUSO SOBRE CONTRAMARCO (EXCLUSIVE CONTRAMARCO), COM VIDROS, PADRONIZADA. AF_07/2016</t>
  </si>
  <si>
    <t>JANELA DE ALUMÍNIO DE CORRER, 6 FOLHAS, FIXAÇÃO COM PARAFUSO SOBRE CONTRAMARCO (EXCLUSIVE CONTRAMARCO), COM VIDROS, PADRONIZADA. AF_07/2016</t>
  </si>
  <si>
    <t>JANELA DE ALUMÍNIO MAXIM-AR, FIXAÇÃO COM ARGAMASSA, COM VIDROS, PADRONIZADA. AF_07/2016</t>
  </si>
  <si>
    <t>JANELA DE ALUMÍNIO DE CORRER, 2 FOLHAS, FIXAÇÃO COM ARGAMASSA, COM VIDROS, PADRONIZADA. AF_07/2016</t>
  </si>
  <si>
    <t>JANELA DE ALUMÍNIO DE CORRER, 3 FOLHAS, FIXAÇÃO COM ARGAMASSA, COM VIDROS, PADRONIZADA. AF_07/2016</t>
  </si>
  <si>
    <t>JANELA DE ALUMÍNIO DE CORRER, 4 FOLHAS, FIXAÇÃO COM ARGAMASSA, COM VIDROS, PADRONIZADA. AF_07/2016</t>
  </si>
  <si>
    <t>JANELA DE ALUMÍNIO 6 FOLHAS, FIXAÇÃO COM ARGAMASSA, COM VIDROS, PADRONIZADA. AF_07/2016</t>
  </si>
  <si>
    <t>73908/1</t>
  </si>
  <si>
    <t>73908/2</t>
  </si>
  <si>
    <t>CANTONEIRA DE ALUMINIO 1"X1, PARA PROTECAO DE QUINA DE PAREDE</t>
  </si>
  <si>
    <t>74010/1</t>
  </si>
  <si>
    <t>CARGA E DESCARGA MECANICA DE SOLO UTILIZANDO CAMINHAO BASCULANTE 6,0M3/16T E PA CARREGADEIRA SOBRE PNEUS 128 HP, CAPACIDADE DA CAÇAMBA 1,7 A 2,8 M3, PESO OPERACIONAL 11632 KG</t>
  </si>
  <si>
    <t>LASTRO DE CONCRETO, PREPARO MECÂNICO, INCLUSOS ADITIVO IMPERMEABILIZANTE, LANÇAMENTO E ADENSAMENTO</t>
  </si>
  <si>
    <t>FORMAS MANUSEÁVEIS PARA PAREDES DE CONCRETO MOLDADAS IN LOCO, DE EDIFICAÇÕES DE MULTIPLOS PAVIMENTO, EM PLATIBANDA. AF_06/2015</t>
  </si>
  <si>
    <t>FORMAS MANUSEÁVEIS PARA PAREDES DE CONCRETO MOLDADAS IN LOCO, DE EDIFICAÇÕES DE MULTIPLOS PAVIMENTOS, EM FACES INTERNAS DE PAREDES. AF_06/2015</t>
  </si>
  <si>
    <t>FORMAS MANUSEÁVEIS PARA PAREDES DE CONCRETO MOLDADAS IN LOCO, DE EDIFICAÇÕES DE MULTIPLOS PAVIMENTOS, EM LAJES. AF_06/2015</t>
  </si>
  <si>
    <t>FORMAS MANUSEÁVEIS PARA PAREDES DE CONCRETO MOLDADAS IN LOCO, DE EDIFICAÇÕES DE MULTIPLOS PAVIMENTOS, EM PANOS DE FACHADA COM VÃOS. AF_06/2015</t>
  </si>
  <si>
    <t>FORMAS MANUSEÁVEIS PARA PAREDES DE CONCRETO MOLDADAS IN LOCO, DE EDIFICAÇÕES DE MULTIPLOS PAVIMENTOS, EM PANOS DE FACHADA SEM VÃOS. AF_06/2015</t>
  </si>
  <si>
    <t>FORMAS MANUSEÁVEIS PARA PAREDES DE CONCRETO MOLDADAS IN LOCO, DE EDIFICAÇÕES DE MULTIPLOS PAVIMENTOS, EM PANOS DE FACHADA COM VARANDAS. AF_06/2015</t>
  </si>
  <si>
    <t>FORMAS MANUSEÁVEIS PARA PAREDES DE CONCRETO MOLDADAS IN LOCO, DE EDIFICAÇÕES DE PAVIMENTO ÚNICO, EM FACES INTERNAS DE PAREDES. AF_06/2015</t>
  </si>
  <si>
    <t>FORMAS MANUSEÁVEIS PARA PAREDES DE CONCRETO MOLDADAS IN LOCO, DE EDIFICAÇÕES DE PAVIMENTO ÚNICO, EM LAJES. AF_06/2015</t>
  </si>
  <si>
    <t>FORMAS MANUSEÁVEIS PARA PAREDES DE CONCRETO MOLDADAS IN LOCO, DE EDIFICAÇÕES DE PAVIMENTO ÚNICO, EM PANOS DE FACHADA COM VÃOS. AF_06/2015</t>
  </si>
  <si>
    <t>FORMAS MANUSEÁVEIS PARA PAREDES DE CONCRETO MOLDADAS IN LOCO, DE EDIFICAÇÕES DE PAVIMENTO ÚNICO, EM PANOS DE FACHADA SEM VÃOS. AF_06/2015</t>
  </si>
  <si>
    <t>FORMAS MANUSEÁVEIS PARA PAREDES DE CONCRETO MOLDADAS IN LOCO, DE EDIFICAÇÕES DE PAVIMENTO ÚNICO, EM PANOS DE FACHADA COM VARANDA. AF_06/2015</t>
  </si>
  <si>
    <t>FABRICAÇÃO DE FÔRMA PARA PILARES E ESTRUTURAS SIMILARES, EM CHAPA DE MADEIRA COMPENSADA RESINADA, E = 17 MM. AF_12/2015</t>
  </si>
  <si>
    <t>FABRICAÇÃO DE FÔRMA PARA PILARES E ESTRUTURAS SIMILARES, EM CHAPA DE MADEIRA COMPENSADA PLASTIFICADA, E = 18 MM. AF_12/2015</t>
  </si>
  <si>
    <t>FABRICAÇÃO DE FÔRMA PARA VIGAS, EM CHAPA DE MADEIRA COMPENSADA RESINADA, E = 17 MM. AF_12/2015</t>
  </si>
  <si>
    <t>FABRICAÇÃO DE FÔRMA PARA VIGAS, EM CHAPA DE MADEIRA COMPENSADA PLASTIFICADA, E = 18 MM. AF_12/2015</t>
  </si>
  <si>
    <t>FABRICAÇÃO DE FÔRMA PARA LAJES, EM CHAPA DE MADEIRA COMPENSADA RESINADA, E = 17 MM. AF_12/2015</t>
  </si>
  <si>
    <t>FABRICAÇÃO DE FÔRMA PARA LAJES, EM CHAPA DE MADEIRA COMPENSADA PLASTIFICADA, E = 18 MM. AF_12/2015</t>
  </si>
  <si>
    <t>FABRICAÇÃO DE FÔRMA PARA PILARES E ESTRUTURAS SIMILARES, EM MADEIRA SERRADA, E=25 MM. AF_12/2015</t>
  </si>
  <si>
    <t>FABRICAÇÃO DE FÔRMA PARA VIGAS, COM MADEIRA SERRADA, E = 25 MM. AF_12/2015</t>
  </si>
  <si>
    <t>FABRICAÇÃO DE FÔRMA PARA LAJES, EM MADEIRA SERRADA, E=25 MM. AF_12/2015</t>
  </si>
  <si>
    <t>MONTAGEM E DESMONTAGEM DE FÔRMA DE PILARES RETANGULARES E ESTRUTURAS SIMILARES COM ÁREA MÉDIA DAS SEÇÕES MENOR OU IGUAL A 0,25 M², PÉ-DIREITO SIMPLES, EM MADEIRA SERRADA, 1 UTILIZAÇÃO. AF_12/2015</t>
  </si>
  <si>
    <t>MONTAGEM E DESMONTAGEM DE FÔRMA DE PILARES RETANGULARES E ESTRUTURAS SIMILARES COM ÁREA MÉDIA DAS SEÇÕES MAIOR QUE 0,25 M², PÉ-DIREITO SIMPLES, EM MADEIRA SERRADA, 1 UTILIZAÇÃO. AF_12/2015</t>
  </si>
  <si>
    <t>MONTAGEM E DESMONTAGEM DE FÔRMA DE PILARES RETANGULARES E ESTRUTURAS SIMILARES COM ÁREA MÉDIA DAS SEÇÕES MENOR OU IGUAL A 0,25 M², PÉ-DIREITO SIMPLES, EM MADEIRA SERRADA, 2 UTILIZAÇÕES. AF_12/2015</t>
  </si>
  <si>
    <t>MONTAGEM E DESMONTAGEM DE FÔRMA DE PILARES RETANGULARES E ESTRUTURAS SIMILARES COM ÁREA MÉDIA DAS SEÇÕES MENOR OU IGUAL A 0,25 M², PÉ-DIREITO SIMPLES, EM MADEIRA SERRADA, 4 UTILIZAÇÕES. AF_12/2015</t>
  </si>
  <si>
    <t>MONTAGEM E DESMONTAGEM DE FÔRMA DE PILARES RETANGULARES E ESTRUTURAS SIMILARES COM ÁREA MÉDIA DAS SEÇÕES MAIOR QUE 0,25 M², PÉ-DIREITO SIMPLES, EM MADEIRA SERRADA, 4 UTILIZAÇÕES. AF_12/2015</t>
  </si>
  <si>
    <t>MONTAGEM E DESMONTAGEM DE FÔRMA DE PILARES RETANGULARES E ESTRUTURAS SIMILARES COM ÁREA MÉDIA DAS SEÇÕES MENOR OU IGUAL A 0,25 M², PÉ-DIREITO SIMPLES, EM CHAPA DE MADEIRA COMPENSADA RESINADA, 2 UTILIZAÇÕES. AF_12/2015</t>
  </si>
  <si>
    <t>MONTAGEM E DESMONTAGEM DE FÔRMA DE PILARES RETANGULARES E ESTRUTURAS SIMILARES COM ÁREA MÉDIA DAS SEÇÕES MAIOR QUE 0,25 M², PÉ-DIREITO SIMPLES, EM CHAPA DE MADEIRA COMPENSADA RESINADA, 2 UTILIZAÇÕES. AF_12/2015</t>
  </si>
  <si>
    <t>MONTAGEM E DESMONTAGEM DE FÔRMA DE PILARES RETANGULARES E ESTRUTURAS SIMILARES COM ÁREA MÉDIA DAS SEÇÕES MENOR OU IGUAL A 0,25 M², PÉ-DIREITO DUPLO, EM CHAPA DE MADEIRA COMPENSADA RESINADA, 2 UTILIZAÇÕES. AF_12/2015</t>
  </si>
  <si>
    <t>MONTAGEM E DESMONTAGEM DE FÔRMA DE PILARES RETANGULARES E ESTRUTURAS SIMILARES COM ÁREA MÉDIA DAS SEÇÕES MAIOR QUE 0,25 M², PÉ-DIREITO DUPLO, EM CHAPA DE MADEIRA COMPENSADA RESINADA, 2 UTILIZAÇÕES. AF_12/2015</t>
  </si>
  <si>
    <t>MONTAGEM E DESMONTAGEM DE FÔRMA DE PILARES RETANGULARES E ESTRUTURAS SIMILARES COM ÁREA MÉDIA DAS SEÇÕES MENOR OU IGUAL A 0,25 M², PÉ-DIREITO SIMPLES, EM CHAPA DE MADEIRA COMPENSADA RESINADA, 4 UTILIZAÇÕES. AF_12/2015</t>
  </si>
  <si>
    <t>MONTAGEM E DESMONTAGEM DE FÔRMA DE PILARES RETANGULARES E ESTRUTURAS SIMILARES COM ÁREA MÉDIA DAS SEÇÕES MENOR OU IGUAL A 0,25 M², PÉ-DIREITO DUPLO, EM CHAPA DE MADEIRA COMPENSADA RESINADA, 4 UTILIZAÇÕES. AF_12/2015</t>
  </si>
  <si>
    <t>MONTAGEM E DESMONTAGEM DE FÔRMA DE PILARES RETANGULARES E ESTRUTURAS SIMILARES COM ÁREA MÉDIA DAS SEÇÕES MAIOR QUE 0,25 M², PÉ-DIREITO DUPLO, EM CHAPA DE MADEIRA COMPENSADA RESINADA, 4 UTILIZAÇÕES. AF_12/2015</t>
  </si>
  <si>
    <t>MONTAGEM E DESMONTAGEM DE FÔRMA DE PILARES RETANGULARES E ESTRUTURAS SIMILARES COM ÁREA MÉDIA DAS SEÇÕES MENOR OU IGUAL A 0,25 M², PÉ-DIREITO SIMPLES, EM CHAPA DE MADEIRA COMPENSADA RESINADA, 6 UTILIZAÇÕES. AF_12/2015</t>
  </si>
  <si>
    <t>MONTAGEM E DESMONTAGEM DE FÔRMA DE PILARES RETANGULARES E ESTRUTURAS SIMILARES COM ÁREA MÉDIA DAS SEÇÕES MAIOR QUE 0,25 M², PÉ-DIREITO SIMPLES, EM CHAPA DE MADEIRA COMPENSADA RESINADA, 6 UTILIZAÇÕES. AF_12/2015</t>
  </si>
  <si>
    <t>MONTAGEM E DESMONTAGEM DE FÔRMA DE PILARES RETANGULARES E ESTRUTURAS SIMILARES COM ÁREA MÉDIA DAS SEÇÕES MENOR OU IGUAL A 0,25 M², PÉ-DIREITO DUPLO, EM CHAPA DE MADEIRA COMPENSADA RESINADA, 6 UTILIZAÇÕES. AF_12/2015</t>
  </si>
  <si>
    <t>MONTAGEM E DESMONTAGEM DE FÔRMA DE PILARES RETANGULARES E ESTRUTURAS SIMILARES COM ÁREA MÉDIA DAS SEÇÕES MAIOR QUE 0,25 M², PÉ-DIREITO DUPLO, EM CHAPA DE MADEIRA COMPENSADA RESINADA, 6 UTILIZAÇÕES. AF_12/2015</t>
  </si>
  <si>
    <t>MONTAGEM E DESMONTAGEM DE FÔRMA DE PILARES RETANGULARES E ESTRUTURAS SIMILARES COM ÁREA MÉDIA DAS SEÇÕES MENOR OU IGUAL A 0,25 M², PÉ-DIREITO SIMPLES, EM CHAPA DE MADEIRA COMPENSADA RESINADA, 8 UTILIZAÇÕES. AF_12/2015</t>
  </si>
  <si>
    <t>MONTAGEM E DESMONTAGEM DE FÔRMA DE PILARES RETANGULARES E ESTRUTURAS SIMILARES COM ÁREA MÉDIA DAS SEÇÕES MAIOR QUE 0,25 M², PÉ-DIREITO SIMPLES, EM CHAPA DE MADEIRA COMPENSADA RESINADA, 8 UTILIZAÇÕES. AF_12/2015</t>
  </si>
  <si>
    <t>MONTAGEM E DESMONTAGEM DE FÔRMA DE PILARES RETANGULARES E ESTRUTURAS SIMILARES COM ÁREA MÉDIA DAS SEÇÕES MENOR OU IGUAL A 0,25 M², PÉ-DIREITO DUPLO, EM CHAPA DE MADEIRA COMPENSADA RESINADA, 8 UTILIZAÇÕES. AF_12/2015</t>
  </si>
  <si>
    <t>MONTAGEM E DESMONTAGEM DE FÔRMA DE PILARES RETANGULARES E ESTRUTURAS SIMILARES COM ÁREA MÉDIA DAS SEÇÕES MAIOR QUE 0,25 M², PÉ-DIREITO DUPLO, EM CHAPA DE MADEIRA COMPENSADA RESINADA, 8 UTILIZAÇÕES. AF_12/2015</t>
  </si>
  <si>
    <t>MONTAGEM E DESMONTAGEM DE FÔRMA DE PILARES RETANGULARES E ESTRUTURAS SIMILARES COM ÁREA MÉDIA DAS SEÇÕES MENOR OU IGUAL A 0,25 M², PÉ-DIREITO SIMPLES, EM CHAPA DE MADEIRA COMPENSADA PLASTIFICADA, 10 UTILIZAÇÕES. AF_12/2015</t>
  </si>
  <si>
    <t>MONTAGEM E DESMONTAGEM DE FÔRMA DE PILARES RETANGULARES E ESTRUTURAS SIMILARES COM ÁREA MÉDIA DAS SEÇÕES MAIOR QUE 0,25 M², PÉ-DIREITO SIMPLES, EM CHAPA DE MADEIRA COMPENSADA PLASTIFICADA, 10 UTILIZAÇÕES. AF_12/2015</t>
  </si>
  <si>
    <t>MONTAGEM E DESMONTAGEM DE FÔRMA DE PILARES RETANGULARES E ESTRUTURAS SIMILARES COM ÁREA MÉDIA DAS SEÇÕES MENOR OU IGUAL A 0,25 M², PÉ-DIREITO DUPLO, EM CHAPA DE MADEIRA COMPENSADA PLASTIFICADA, 10 UTILIZAÇÕES. AF_12/2015</t>
  </si>
  <si>
    <t>MONTAGEM E DESMONTAGEM DE FÔRMA DE PILARES RETANGULARES E ESTRUTURAS SIMILARES COM ÁREA MÉDIA DAS SEÇÕES MAIOR QUE 0,25 M², PÉ-DIREITO DUPLO, EM CHAPA DE MADEIRA COMPENSADA PLASTIFICADA, 10 UTILIZAÇÕES. AF_12/2015</t>
  </si>
  <si>
    <t>MONTAGEM E DESMONTAGEM DE FÔRMA DE PILARES RETANGULARES E ESTRUTURAS SIMILARES COM ÁREA MÉDIA DAS SEÇÕES MENOR OU IGUAL A 0,25 M², PÉ-DIREITO SIMPLES, EM CHAPA DE MADEIRA COMPENSADA PLASTIFICADA, 12 UTILIZAÇÕES. AF_12/2015</t>
  </si>
  <si>
    <t>MONTAGEM E DESMONTAGEM DE FÔRMA DE PILARES RETANGULARES E ESTRUTURAS SIMILARES COM ÁREA MÉDIA DAS SEÇÕES MAIOR QUE 0,25 M², PÉ-DIREITO SIMPLES, EM CHAPA DE MADEIRA COMPENSADA PLASTIFICADA, 12 UTILIZAÇÕES. AF_12/2015</t>
  </si>
  <si>
    <t>MONTAGEM E DESMONTAGEM DE FÔRMA DE PILARES RETANGULARES E ESTRUTURAS SIMILARES COM ÁREA MÉDIA DAS SEÇÕES MENOR OU IGUAL A 0,25 M², PÉ-DIREITO DUPLO, EM CHAPA DE MADEIRA COMPENSADA PLASTIFICADA, 12 UTILIZAÇÕES. AF_12/2015</t>
  </si>
  <si>
    <t>MONTAGEM E DESMONTAGEM DE FÔRMA DE PILARES RETANGULARES E ESTRUTURAS SIMILARES COM ÁREA MÉDIA DAS SEÇÕES MAIOR QUE 0,25 M², PÉ-DIREITO DUPLO, EM CHAPA DE MADEIRA COMPENSADA PLASTIFICADA, 12 UTILIZAÇÕES. AF_12/2015</t>
  </si>
  <si>
    <t>MONTAGEM E DESMONTAGEM DE FÔRMA DE PILARES RETANGULARES E ESTRUTURAS SIMILARES COM ÁREA MÉDIA DAS SEÇÕES MENOR OU IGUAL A 0,25 M², PÉ-DIREITO SIMPLES, EM CHAPA DE MADEIRA COMPENSADA PLASTIFICADA, 14 UTILIZAÇÕES. AF_12/2015</t>
  </si>
  <si>
    <t>MONTAGEM E DESMONTAGEM DE FÔRMA DE PILARES RETANGULARES E ESTRUTURAS SIMILARES COM ÁREA MÉDIA DAS SEÇÕES MAIOR QUE 0,25 M², PÉ-DIREITO SIMPLES, EM CHAPA DE MADEIRA COMPENSADA PLASTIFICADA, 14 UTILIZAÇÕES. AF_12/2015</t>
  </si>
  <si>
    <t>MONTAGEM E DESMONTAGEM DE FÔRMA DE PILARES RETANGULARES E ESTRUTURAS SIMILARES COM ÁREA MÉDIA DAS SEÇÕES MENOR OU IGUAL A 0,25 M², PÉ-DIREITO DUPLO, EM CHAPA DE MADEIRA COMPENSADA PLASTIFICADA, 14 UTILIZAÇÕES. AF_12/2015</t>
  </si>
  <si>
    <t>MONTAGEM E DESMONTAGEM DE FÔRMA DE PILARES RETANGULARES E ESTRUTURAS SIMILARES COM ÁREA MÉDIA DAS SEÇÕES MAIOR QUE 0,25 M², PÉ-DIREITO DUPLO, EM CHAPA DE MADEIRA COMPENSADA PLASTIFICADA, 14 UTILIZAÇÕES. AF_12/2015</t>
  </si>
  <si>
    <t>MONTAGEM E DESMONTAGEM DE FÔRMA DE PILARES RETANGULARES E ESTRUTURAS SIMILARES COM ÁREA MÉDIA DAS SEÇÕES MENOR OU IGUAL A 0,25 M², PÉ-DIREITO SIMPLES, EM CHAPA DE MADEIRA COMPENSADA PLASTIFICADA, 18 UTILIZAÇÕES. AF_12/2015</t>
  </si>
  <si>
    <t>MONTAGEM E DESMONTAGEM DE FÔRMA DE PILARES RETANGULARES E ESTRUTURAS SIMILARES COM ÁREA MÉDIA DAS SEÇÕES MENOR OU IGUAL A 0,25 M², PÉ-DIREITO DUPLO, EM CHAPA DE MADEIRA COMPENSADA PLASTIFICADA, 18 UTILIZAÇÕES. AF_12/2015</t>
  </si>
  <si>
    <t>MONTAGEM E DESMONTAGEM DE FÔRMA DE PILARES RETANGULARES E ESTRUTURAS SIMILARES COM ÁREA MÉDIA DAS SEÇÕES MAIOR QUE 0,25 M², PÉ-DIREITO DUPLO, EM CHAPA DE MADEIRA COMPENSADA PLASTIFICADA, 18 UTILIZAÇÕES. AF_12/2015</t>
  </si>
  <si>
    <t>MONTAGEM E DESMONTAGEM DE FÔRMA DE VIGA, ESCORAMENTO COM PONTALETE DE MADEIRA, PÉ-DIREITO SIMPLES, EM MADEIRA SERRADA, 1 UTILIZAÇÃO. AF_12/2015</t>
  </si>
  <si>
    <t>MONTAGEM E DESMONTAGEM DE FÔRMA DE VIGA, ESCORAMENTO COM PONTALETE DE MADEIRA, PÉ-DIREITO SIMPLES, EM MADEIRA SERRADA, 2 UTILIZAÇÕES. AF_12/2015</t>
  </si>
  <si>
    <t>MONTAGEM E DESMONTAGEM DE FÔRMA DE VIGA, ESCORAMENTO COM PONTALETE DE MADEIRA, PÉ-DIREITO SIMPLES, EM MADEIRA SERRADA, 4 UTILIZAÇÕES. AF_12/2015</t>
  </si>
  <si>
    <t>MONTAGEM E DESMONTAGEM DE FÔRMA DE VIGA, ESCORAMENTO COM GARFO DE MADEIRA, PÉ-DIREITO DUPLO, EM CHAPA DE MADEIRA RESINADA, 2 UTILIZAÇÕES. AF_12/2015</t>
  </si>
  <si>
    <t>MONTAGEM E DESMONTAGEM DE FÔRMA DE VIGA, ESCORAMENTO METÁLICO, PÉ-DIREITO DUPLO, EM CHAPA DE MADEIRA RESINADA, 2 UTILIZAÇÕES. AF_12/2015</t>
  </si>
  <si>
    <t>MONTAGEM E DESMONTAGEM DE FÔRMA DE VIGA, ESCORAMENTO COM GARFO DE MADEIRA, PÉ-DIREITO SIMPLES, EM CHAPA DE MADEIRA RESINADA, 2 UTILIZAÇÕES. AF_12/2015</t>
  </si>
  <si>
    <t>MONTAGEM E DESMONTAGEM DE FÔRMA DE VIGA, ESCORAMENTO METÁLICO, PÉ-DIREITO SIMPLES, EM CHAPA DE MADEIRA RESINADA, 2 UTILIZAÇÕES. AF_12/2015</t>
  </si>
  <si>
    <t>MONTAGEM E DESMONTAGEM DE FÔRMA DE VIGA, ESCORAMENTO COM GARFO DE MADEIRA, PÉ-DIREITO DUPLO, EM CHAPA DE MADEIRA RESINADA, 4 UTILIZAÇÕES. AF_12/2015</t>
  </si>
  <si>
    <t>MONTAGEM E DESMONTAGEM DE FÔRMA DE VIGA, ESCORAMENTO METÁLICO, PÉ-DIREITO DUPLO, EM CHAPA DE MADEIRA RESINADA, 4 UTILIZAÇÕES. AF_12/2015</t>
  </si>
  <si>
    <t>MONTAGEM E DESMONTAGEM DE FÔRMA DE VIGA, ESCORAMENTO COM GARFO DE MADEIRA, PÉ-DIREITO SIMPLES, EM CHAPA DE MADEIRA RESINADA, 4 UTILIZAÇÕES. AF_12/2015</t>
  </si>
  <si>
    <t>MONTAGEM E DESMONTAGEM DE FÔRMA DE VIGA, ESCORAMENTO METÁLICO, PÉ-DIREITO SIMPLES, EM CHAPA DE MADEIRA RESINADA, 4 UTILIZAÇÕES. AF_12/2015</t>
  </si>
  <si>
    <t>MONTAGEM E DESMONTAGEM DE FÔRMA DE VIGA, ESCORAMENTO COM GARFO DE MADEIRA, PÉ-DIREITO DUPLO, EM CHAPA DE MADEIRA RESINADA, 6 UTILIZAÇÕES. AF_12/2015</t>
  </si>
  <si>
    <t>MONTAGEM E DESMONTAGEM DE FÔRMA DE VIGA, ESCORAMENTO METÁLICO, PÉ-DIREITO DUPLO, EM CHAPA DE MADEIRA RESINADA, 6 UTILIZAÇÕES. AF_12/2015</t>
  </si>
  <si>
    <t>MONTAGEM E DESMONTAGEM DE FÔRMA DE VIGA, ESCORAMENTO COM GARFO DE MADEIRA, PÉ-DIREITO SIMPLES, EM CHAPA DE MADEIRA RESINADA, 6 UTILIZAÇÕES. AF_12/2015</t>
  </si>
  <si>
    <t>MONTAGEM E DESMONTAGEM DE FÔRMA DE VIGA, ESCORAMENTO METÁLICO, PÉ-DIREITO SIMPLES, EM CHAPA DE MADEIRA RESINADA, 6 UTILIZAÇÕES. AF_12/2015</t>
  </si>
  <si>
    <t>MONTAGEM E DESMONTAGEM DE FÔRMA DE VIGA, ESCORAMENTO COM GARFO DE MADEIRA, PÉ-DIREITO DUPLO, EM CHAPA DE MADEIRA RESINADA, 8 UTILIZAÇÕES. AF_12/2015</t>
  </si>
  <si>
    <t>MONTAGEM E DESMONTAGEM DE FÔRMA DE VIGA, ESCORAMENTO METÁLICO, PÉ-DIREITO DUPLO, EM CHAPA DE MADEIRA RESINADA, 8 UTILIZAÇÕES. AF_12/2015</t>
  </si>
  <si>
    <t>MONTAGEM E DESMONTAGEM DE FÔRMA DE VIGA, ESCORAMENTO COM GARFO DE MADEIRA, PÉ-DIREITO SIMPLES, EM CHAPA DE MADEIRA RESINADA, 8 UTILIZAÇÕES. AF_12/2015</t>
  </si>
  <si>
    <t>MONTAGEM E DESMONTAGEM DE FÔRMA DE VIGA, ESCORAMENTO METÁLICO, PÉ-DIREITO SIMPLES, EM CHAPA DE MADEIRA RESINADA, 8 UTILIZAÇÕES. AF_12/2015</t>
  </si>
  <si>
    <t>MONTAGEM E DESMONTAGEM DE FÔRMA DE VIGA, ESCORAMENTO COM GARFO DE MADEIRA, PÉ-DIREITO DUPLO, EM CHAPA DE MADEIRA PLASTIFICADA, 10 UTILIZAÇÕES. AF_12/2015</t>
  </si>
  <si>
    <t>MONTAGEM E DESMONTAGEM DE FÔRMA DE VIGA, ESCORAMENTO METÁLICO, PÉ-DIREITO DUPLO, EM CHAPA DE MADEIRA PLASTIFICADA, 10 UTILIZAÇÕES. AF_12/2015</t>
  </si>
  <si>
    <t>MONTAGEM E DESMONTAGEM DE FÔRMA DE VIGA, ESCORAMENTO COM GARFO DE MADEIRA, PÉ-DIREITO SIMPLES, EM CHAPA DE MADEIRA PLASTIFICADA, 10 UTILIZAÇÕES. AF_12/2015</t>
  </si>
  <si>
    <t>MONTAGEM E DESMONTAGEM DE FÔRMA DE VIGA, ESCORAMENTO METÁLICO, PÉ-DIREITO SIMPLES, EM CHAPA DE MADEIRA PLASTIFICADA, 10 UTILIZAÇÕES. AF_12/2015</t>
  </si>
  <si>
    <t>MONTAGEM E DESMONTAGEM DE FÔRMA DE VIGA, ESCORAMENTO COM GARFO DE MADEIRA, PÉ-DIREITO DUPLO, EM CHAPA DE MADEIRA PLASTIFICADA, 12 UTILIZAÇÕES. AF_12/2015</t>
  </si>
  <si>
    <t>MONTAGEM E DESMONTAGEM DE FÔRMA DE VIGA, ESCORAMENTO METÁLICO, PÉ-DIREITO DUPLO, EM CHAPA DE MADEIRA PLASTIFICADA, 12 UTILIZAÇÕES. AF_12/2015</t>
  </si>
  <si>
    <t>MONTAGEM E DESMONTAGEM DE FÔRMA DE VIGA, ESCORAMENTO COM GARFO DE MADEIRA, PÉ-DIREITO SIMPLES, EM CHAPA DE MADEIRA PLASTIFICADA, 12 UTILIZAÇÕES. AF_12/2015</t>
  </si>
  <si>
    <t>MONTAGEM E DESMONTAGEM DE FÔRMA DE VIGA, ESCORAMENTO METÁLICO, PÉ-DIREITO SIMPLES, EM CHAPA DE MADEIRA PLASTIFICADA, 12 UTILIZAÇÕES. AF_12/2015</t>
  </si>
  <si>
    <t>MONTAGEM E DESMONTAGEM DE FÔRMA DE VIGA, ESCORAMENTO COM GARFO DE MADEIRA, PÉ-DIREITO DUPLO, EM CHAPA DE MADEIRA PLASTIFICADA, 14 UTILIZAÇÕES. AF_12/2015</t>
  </si>
  <si>
    <t>MONTAGEM E DESMONTAGEM DE FÔRMA DE VIGA, ESCORAMENTO METÁLICO, PÉ-DIREITO DUPLO, EM CHAPA DE MADEIRA PLASTIFICADA, 14 UTILIZAÇÕES. AF_12/2015</t>
  </si>
  <si>
    <t>MONTAGEM E DESMONTAGEM DE FÔRMA DE VIGA, ESCORAMENTO COM GARFO DE MADEIRA, PÉ-DIREITO SIMPLES, EM CHAPA DE MADEIRA PLASTIFICADA, 14 UTILIZAÇÕES. AF_12/2015</t>
  </si>
  <si>
    <t>MONTAGEM E DESMONTAGEM DE FÔRMA DE VIGA, ESCORAMENTO METÁLICO, PÉ-DIREITO SIMPLES, EM CHAPA DE MADEIRA PLASTIFICADA, 14 UTILIZAÇÕES. AF_12/2015</t>
  </si>
  <si>
    <t>MONTAGEM E DESMONTAGEM DE FÔRMA DE VIGA, ESCORAMENTO COM GARFO DE MADEIRA, PÉ-DIREITO DUPLO, EM CHAPA DE MADEIRA PLASTIFICADA, 18 UTILIZAÇÕES. AF_12/2015</t>
  </si>
  <si>
    <t>MONTAGEM E DESMONTAGEM DE FÔRMA DE VIGA, ESCORAMENTO METÁLICO, PÉ-DIREITO DUPLO, EM CHAPA DE MADEIRA PLASTIFICADA, 18 UTILIZAÇÕES. AF_12/2015</t>
  </si>
  <si>
    <t>MONTAGEM E DESMONTAGEM DE FÔRMA DE VIGA, ESCORAMENTO COM GARFO DE MADEIRA, PÉ-DIREITO SIMPLES, EM CHAPA DE MADEIRA PLASTIFICADA, 18 UTILIZAÇÕES. AF_12/2015</t>
  </si>
  <si>
    <t>MONTAGEM E DESMONTAGEM DE FÔRMA DE VIGA, ESCORAMENTO METÁLICO, PÉ-DIREITO SIMPLES, EM CHAPA DE MADEIRA PLASTIFICADA, 18 UTILIZAÇÕES. AF_12/2015</t>
  </si>
  <si>
    <t>MONTAGEM E DESMONTAGEM DE FÔRMA DE LAJE MACIÇA COM ÁREA MÉDIA MAIOR QUE 20 M², PÉ-DIREITO SIMPLES, EM MADEIRA SERRADA, 1 UTILIZAÇÃO. AF_12/2015</t>
  </si>
  <si>
    <t>MONTAGEM E DESMONTAGEM DE FÔRMA DE LAJE MACIÇA COM ÁREA MÉDIA MAIOR QUE 20 M², PÉ-DIREITO SIMPLES, EM MADEIRA SERRADA, 2 UTILIZAÇÕES. AF_12/2015</t>
  </si>
  <si>
    <t>MONTAGEM E DESMONTAGEM DE FÔRMA DE LAJE MACIÇA COM ÁREA MÉDIA MAIOR QUE 20 M², PÉ-DIREITO SIMPLES, EM MADEIRA SERRADA, 4 UTILIZAÇÕES. AF_12/2015</t>
  </si>
  <si>
    <t>MONTAGEM E DESMONTAGEM DE FÔRMA DE LAJE NERVURADA COM CUBETA E ASSOALHO COM ÁREA MÉDIA MENOR OU IGUAL A 20 M², PÉ-DIREITO DUPLO, EM CHAPA DE MADEIRA COMPENSADA RESINADA, 8 UTILIZAÇÕES. AF_12/2015</t>
  </si>
  <si>
    <t>MONTAGEM E DESMONTAGEM DE FÔRMA DE LAJE NERVURADA COM CUBETA E ASSOALHO COM ÁREA MÉDIA MAIOR QUE 20 M², PÉ-DIREITO DUPLO, EM CHAPA DE MADEIRA COMPENSADA RESINADA, 8 UTILIZAÇÕES. AF_12/2015</t>
  </si>
  <si>
    <t>MONTAGEM E DESMONTAGEM DE FÔRMA DE LAJE NERVURADA COM CUBETA E ASSOALHO COM ÁREA MÉDIA MENOR OU IGUAL A 20 M², PÉ-DIREITO SIMPLES, EM CHAPA DE MADEIRA COMPENSADA RESINADA, 8 UTILIZAÇÕES. AF_12/2015</t>
  </si>
  <si>
    <t>MONTAGEM E DESMONTAGEM DE FÔRMA DE LAJE NERVURADA COM CUBETA E ASSOALHO COM ÁREA MÉDIA MAIOR QUE 20 M², PÉ-DIREITO SIMPLES, EM CHAPA DE MADEIRA COMPENSADA RESINADA, 8 UTILIZAÇÕES. AF_12/2015</t>
  </si>
  <si>
    <t>MONTAGEM E DESMONTAGEM DE FÔRMA DE LAJE NERVURADA COM CUBETA E ASSOALHO COM ÁREA MÉDIA MENOR OU IGUAL A 20 M², PÉ-DIREITO DUPLO, EM CHAPA DE MADEIRA COMPENSADA RESINADA, 10 UTILIZAÇÕES. AF_12/2015</t>
  </si>
  <si>
    <t>MONTAGEM E DESMONTAGEM DE FÔRMA DE LAJE NERVURADA COM CUBETA E ASSOALHO COM ÁREA MÉDIA MAIOR QUE 20 M², PÉ-DIREITO DUPLO, EM CHAPA DE MADEIRA COMPENSADA RESINADA, 10 UTILIZAÇÕES. AF_12/2015</t>
  </si>
  <si>
    <t>MONTAGEM E DESMONTAGEM DE FÔRMA DE LAJE NERVURADA COM CUBETA E ASSOALHO COM ÁREA MÉDIA MENOR OU IGUAL A 20 M², PÉ-DIREITO SIMPLES, EM CHAPA DE MADEIRA COMPENSADA RESINADA, 10 UTILIZAÇÕES. AF_12/2015</t>
  </si>
  <si>
    <t>MONTAGEM E DESMONTAGEM DE FÔRMA DE LAJE NERVURADA COM CUBETA E ASSOALHO COM ÁREA MÉDIA MAIOR QUE 20 M², PÉ-DIREITO SIMPLES, EM CHAPA DE MADEIRA COMPENSADA RESINADA, 10 UTILIZAÇÕES. AF_12/2015</t>
  </si>
  <si>
    <t>MONTAGEM E DESMONTAGEM DE FÔRMA DE LAJE NERVURADA COM CUBETA E ASSOALHO COM ÁREA MÉDIA MENOR OU IGUAL A 20 M², PÉ-DIREITO DUPLO, EM CHAPA DE MADEIRA COMPENSADA RESINADA, 12 UTILIZAÇÕES. AF_12/2015</t>
  </si>
  <si>
    <t>MONTAGEM E DESMONTAGEM DE FÔRMA DE LAJE NERVURADA COM CUBETA E ASSOALHO COM ÁREA MÉDIA MAIOR QUE 20 M², PÉ-DIREITO DUPLO, EM CHAPA DE MADEIRA COMPENSADA RESINADA, 12 UTILIZAÇÕES. AF_12/2015</t>
  </si>
  <si>
    <t>MONTAGEM E DESMONTAGEM DE FÔRMA DE LAJE NERVURADA COM CUBETA E ASSOALHO COM ÁREA MÉDIA MENOR OU IGUAL A 20 M², PÉ-DIREITO SIMPLES, EM CHAPA DE MADEIRA COMPENSADA RESINADA, 12 UTILIZAÇÕES. AF_12/2015</t>
  </si>
  <si>
    <t>MONTAGEM E DESMONTAGEM DE FÔRMA DE LAJE NERVURADA COM CUBETA E ASSOALHO COM ÁREA MÉDIA MAIOR QUE 20 M², PÉ-DIREITO SIMPLES, EM CHAPA DE MADEIRA COMPENSADA RESINADA, 12 UTILIZAÇÕES. AF_12/2015</t>
  </si>
  <si>
    <t>MONTAGEM E DESMONTAGEM DE FÔRMA DE LAJE NERVURADA COM CUBETA E ASSOALHO COM ÁREA MÉDIA MENOR OU IGUAL A 20 M², PÉ-DIREITO DUPLO, EM CHAPA DE MADEIRA COMPENSADA RESINADA, 14 UTILIZAÇÕES. AF_12/2015</t>
  </si>
  <si>
    <t>MONTAGEM E DESMONTAGEM DE FÔRMA DE LAJE NERVURADA COM CUBETA E ASSOALHO COM ÁREA MÉDIA MAIOR QUE 20 M², PÉ-DIREITO DUPLO, EM CHAPA DE MADEIRA COMPENSADA RESINADA, 14 UTILIZAÇÕES. AF_12/2015</t>
  </si>
  <si>
    <t>MONTAGEM E DESMONTAGEM DE FÔRMA DE LAJE NERVURADA COM CUBETA E ASSOALHO COM ÁREA MÉDIA MENOR OU IGUAL A 20 M², PÉ-DIREITO SIMPLES, EM CHAPA DE MADEIRA COMPENSADA RESINADA, 14 UTILIZAÇÕES. AF_12/2015</t>
  </si>
  <si>
    <t>MONTAGEM E DESMONTAGEM DE FÔRMA DE LAJE NERVURADA COM CUBETA E ASSOALHO COM ÁREA MÉDIA MAIOR QUE 20 M², PÉ-DIREITO SIMPLES, EM CHAPA DE MADEIRA COMPENSADA RESINADA, 14 UTILIZAÇÕES. AF_12/2015</t>
  </si>
  <si>
    <t>MONTAGEM E DESMONTAGEM DE FÔRMA DE LAJE NERVURADA COM CUBETA E ASSOALHO COM ÁREA MÉDIA MENOR OU IGUAL A 20 M², PÉ-DIREITO DUPLO, EM CHAPA DE MADEIRA COMPENSADA RESINADA, 18 UTILIZAÇÕES. AF_12/2015</t>
  </si>
  <si>
    <t>MONTAGEM E DESMONTAGEM DE FÔRMA DE LAJE NERVURADA COM CUBETA E ASSOALHO COM ÁREA MÉDIA MAIOR QUE 20 M², PÉ-DIREITO DUPLO, EM CHAPA DE MADEIRA COMPENSADA RESINADA, 18 UTILIZAÇÕES. AF_12/2015</t>
  </si>
  <si>
    <t>MONTAGEM E DESMONTAGEM DE FÔRMA DE LAJE NERVURADA COM CUBETA E ASSOALHO COM ÁREA MÉDIA MENOR OU IGUAL A 20 M², PÉ-DIREITO SIMPLES, EM CHAPA DE MADEIRA COMPENSADA RESINADA, 18 UTILIZAÇÕES. AF_12/2015</t>
  </si>
  <si>
    <t>MONTAGEM E DESMONTAGEM DE FÔRMA DE LAJE NERVURADA COM CUBETA E ASSOALHO COM ÁREA MÉDIA MAIOR QUE 20 M², PÉ-DIREITO SIMPLES, EM CHAPA DE MADEIRA COMPENSADA RESINADA, 18 UTILIZAÇÕES. AF_12/2015</t>
  </si>
  <si>
    <t>MONTAGEM E DESMONTAGEM DE FÔRMA DE LAJE MACIÇA COM ÁREA MÉDIA MENOR OU IGUAL A 20 M², PÉ-DIREITO DUPLO, EM CHAPA DE MADEIRA COMPENSADA RESINADA, 2 UTILIZAÇÕES. AF_12/2015</t>
  </si>
  <si>
    <t>MONTAGEM E DESMONTAGEM DE FÔRMA DE LAJE MACIÇA COM ÁREA MÉDIA MAIOR QUE 20 M², PÉ-DIREITO DUPLO, EM CHAPA DE MADEIRA COMPENSADA RESINADA, 2 UTILIZAÇÕES. AF_12/2015</t>
  </si>
  <si>
    <t>MONTAGEM E DESMONTAGEM DE FÔRMA DE LAJE MACIÇA COM ÁREA MÉDIA MENOR OU IGUAL A 20 M², PÉ-DIREITO SIMPLES, EM CHAPA DE MADEIRA COMPENSADA RESINADA, 2 UTILIZAÇÕES. AF_12/2015</t>
  </si>
  <si>
    <t>MONTAGEM E DESMONTAGEM DE FÔRMA DE LAJE MACIÇA COM ÁREA MÉDIA MAIOR QUE 20 M², PÉ-DIREITO SIMPLES, EM CHAPA DE MADEIRA COMPENSADA RESINADA, 2 UTILIZAÇÕES. AF_12/2015</t>
  </si>
  <si>
    <t>MONTAGEM E DESMONTAGEM DE FÔRMA DE LAJE MACIÇA COM ÁREA MÉDIA MENOR OU IGUAL A 20 M², PÉ-DIREITO DUPLO, EM CHAPA DE MADEIRA COMPENSADA RESINADA, 4 UTILIZAÇÕES. AF_12/2015</t>
  </si>
  <si>
    <t>MONTAGEM E DESMONTAGEM DE FÔRMA DE LAJE MACIÇA COM ÁREA MÉDIA MAIOR QUE 20 M², PÉ-DIREITO DUPLO, EM CHAPA DE MADEIRA COMPENSADA RESINADA, 4 UTILIZAÇÕES. AF_12/2015</t>
  </si>
  <si>
    <t>MONTAGEM E DESMONTAGEM DE FÔRMA DE LAJE MACIÇA COM ÁREA MÉDIA MENOR OU IGUAL A 20 M², PÉ-DIREITO SIMPLES, EM CHAPA DE MADEIRA COMPENSADA RESINADA, 4 UTILIZAÇÕES. AF_12/2015</t>
  </si>
  <si>
    <t>MONTAGEM E DESMONTAGEM DE FÔRMA DE LAJE MACIÇA COM ÁREA MÉDIA MAIOR QUE 20 M², PÉ-DIREITO SIMPLES, EM CHAPA DE MADEIRA COMPENSADA RESINADA, 4 UTILIZAÇÕES. AF_12/2015</t>
  </si>
  <si>
    <t>MONTAGEM E DESMONTAGEM DE FÔRMA DE LAJE MACIÇA COM ÁREA MÉDIA MAIOR QUE 20 M², PÉ-DIREITO DUPLO, EM CHAPA DE MADEIRA COMPENSADA RESINADA, 6 UTILIZAÇÕES. AF_12/2015</t>
  </si>
  <si>
    <t>MONTAGEM E DESMONTAGEM DE FÔRMA DE LAJE MACIÇA COM ÁREA MÉDIA MENOR OU IGUAL A 20 M², PÉ-DIREITO DUPLO, EM CHAPA DE MADEIRA COMPENSADA RESINADA, 6 UTILIZAÇÕES. AF_12/2015</t>
  </si>
  <si>
    <t>MONTAGEM E DESMONTAGEM DE FÔRMA DE LAJE MACIÇA COM ÁREA MÉDIA MENOR OU IGUAL A 20 M², PÉ-DIREITO SIMPLES, EM CHAPA DE MADEIRA COMPENSADA RESINADA, 6 UTILIZAÇÕES. AF_12/2015</t>
  </si>
  <si>
    <t>MONTAGEM E DESMONTAGEM DE FÔRMA DE LAJE MACIÇA COM ÁREA MÉDIA MAIOR QUE 20 M², PÉ-DIREITO SIMPLES, EM CHAPA DE MADEIRA COMPENSADA RESINADA, 6 UTILIZAÇÕES. AF_12/2015</t>
  </si>
  <si>
    <t>MONTAGEM E DESMONTAGEM DE FÔRMA DE LAJE MACIÇA COM ÁREA MÉDIA MENOR OU IGUAL A 20 M², PÉ-DIREITO DUPLO, EM CHAPA DE MADEIRA COMPENSADA RESINADA, 8 UTILIZAÇÕES. AF_12/2015</t>
  </si>
  <si>
    <t>MONTAGEM E DESMONTAGEM DE FÔRMA DE LAJE MACIÇA COM ÁREA MÉDIA MAIOR QUE 20 M², PÉ-DIREITO DUPLO, EM CHAPA DE MADEIRA COMPENSADA RESINADA, 8 UTILIZAÇÕES. AF_12/2015</t>
  </si>
  <si>
    <t>MONTAGEM E DESMONTAGEM DE FÔRMA DE LAJE MACIÇA COM ÁREA MÉDIA MENOR OU IGUAL A 20 M², PÉ-DIREITO SIMPLES, EM CHAPA DE MADEIRA COMPENSADA RESINADA, 8 UTILIZAÇÕES. AF_12/2015</t>
  </si>
  <si>
    <t>MONTAGEM E DESMONTAGEM DE FÔRMA DE LAJE MACIÇA COM ÁREA MÉDIA MAIOR QUE 20 M², PÉ-DIREITO SIMPLES, EM CHAPA DE MADEIRA COMPENSADA RESINADA, 8 UTILIZAÇÕES. AF_12/2015</t>
  </si>
  <si>
    <t>MONTAGEM E DESMONTAGEM DE FÔRMA DE LAJE MACIÇA COM ÁREA MÉDIA MENOR OU IGUAL A 20 M², PÉ-DIREITO DUPLO, EM CHAPA DE MADEIRA COMPENSADA PLASTIFICADA, 10 UTILIZAÇÕES. AF_12/2015</t>
  </si>
  <si>
    <t>MONTAGEM E DESMONTAGEM DE FÔRMA DE LAJE MACIÇA COM ÁREA MÉDIA MAIOR QUE 20 M², PÉ-DIREITO DUPLO, EM CHAPA DE MADEIRA COMPENSADA PLASTIFICADA, 10 UTILIZAÇÕES. AF_12/2015</t>
  </si>
  <si>
    <t>MONTAGEM E DESMONTAGEM DE FÔRMA DE LAJE MACIÇA COM ÁREA MÉDIA MENOR OU IGUAL A 20 M², PÉ-DIREITO SIMPLES, EM CHAPA DE MADEIRA COMPENSADA PLASTIFICADA, 10 UTILIZAÇÕES. AF_12/2015</t>
  </si>
  <si>
    <t>MONTAGEM E DESMONTAGEM DE FÔRMA DE LAJE MACIÇA COM ÁREA MÉDIA MAIOR QUE 20 M², PÉ-DIREITO SIMPLES, EM CHAPA DE MADEIRA COMPENSADA PLASTIFICADA, 10 UTILIZAÇÕES. AF_12/2015</t>
  </si>
  <si>
    <t>MONTAGEM E DESMONTAGEM DE FÔRMA DE LAJE MACIÇA COM ÁREA MÉDIA MENOR OU IGUAL A 20 M², PÉ-DIREITO DUPLO, EM CHAPA DE MADEIRA COMPENSADA PLASTIFICADA, 12 UTILIZAÇÕES. AF_12/2015</t>
  </si>
  <si>
    <t>MONTAGEM E DESMONTAGEM DE FÔRMA DE LAJE MACIÇA COM ÁREA MÉDIA MAIOR QUE 20 M², PÉ-DIREITO DUPLO, EM CHAPA DE MADEIRA COMPENSADA PLASTIFICADA, 12 UTILIZAÇÕES. AF_12/2015</t>
  </si>
  <si>
    <t>MONTAGEM E DESMONTAGEM DE FÔRMA DE LAJE MACIÇA COM ÁREA MÉDIA MENOR OU IGUAL A 20 M², PÉ-DIREITO SIMPLES, EM CHAPA DE MADEIRA COMPENSADA PLASTIFICADA, 12 UTILIZAÇÕES. AF_12/2015</t>
  </si>
  <si>
    <t>MONTAGEM E DESMONTAGEM DE FÔRMA DE LAJE MACIÇA COM ÁREA MÉDIA MAIOR QUE 20 M², PÉ-DIREITO SIMPLES, EM CHAPA DE MADEIRA COMPENSADA PLASTIFICADA, 12 UTILIZAÇÕES. AF_12/2015</t>
  </si>
  <si>
    <t>MONTAGEM E DESMONTAGEM DE FÔRMA DE LAJE MACIÇA COM ÁREA MÉDIA MENOR OU IGUAL A 20 M², PÉ-DIREITO DUPLO, EM CHAPA DE MADEIRA COMPENSADA PLASTIFICADA, 14 UTILIZAÇÕES. AF_12/2015</t>
  </si>
  <si>
    <t>MONTAGEM E DESMONTAGEM DE FÔRMA DE LAJE MACIÇA COM ÁREA MÉDIA MAIOR QUE 20 M², PÉ-DIREITO DUPLO, EM CHAPA DE MADEIRA COMPENSADA PLASTIFICADA, 14 UTILIZAÇÕES. AF_12/2015</t>
  </si>
  <si>
    <t>MONTAGEM E DESMONTAGEM DE FÔRMA DE LAJE MACIÇA COM ÁREA MÉDIA MENOR OU IGUAL A 20 M², PÉ-DIREITO SIMPLES, EM CHAPA DE MADEIRA COMPENSADA PLASTIFICADA, 14 UTILIZAÇÕES. AF_12/2015</t>
  </si>
  <si>
    <t>MONTAGEM E DESMONTAGEM DE FÔRMA DE LAJE MACIÇA COM ÁREA MÉDIA MAIOR QUE 20 M², PÉ-DIREITO SIMPLES, EM CHAPA DE MADEIRA COMPENSADA PLASTIFICADA, 14 UTILIZAÇÕES. AF_12/2015</t>
  </si>
  <si>
    <t>MONTAGEM E DESMONTAGEM DE FÔRMA DE LAJE MACIÇA COM ÁREA MÉDIA MENOR OU IGUAL A 20 M², PÉ-DIREITO DUPLO, EM CHAPA DE MADEIRA COMPENSADA PLASTIFICADA, 18 UTILIZAÇÕES. AF_12/2015</t>
  </si>
  <si>
    <t>MONTAGEM E DESMONTAGEM DE FÔRMA DE LAJE MACIÇA COM ÁREA MÉDIA MAIOR QUE 20 M², PÉ-DIREITO DUPLO, EM CHAPA DE MADEIRA COMPENSADA PLASTIFICADA, 18 UTILIZAÇÕES. AF_12/2015</t>
  </si>
  <si>
    <t>MONTAGEM E DESMONTAGEM DE FÔRMA DE LAJE MACIÇA COM ÁREA MÉDIA MENOR OU IGUAL A 20 M², PÉ-DIREITO SIMPLES, EM CHAPA DE MADEIRA COMPENSADA PLASTIFICADA, 18 UTILIZAÇÕES. AF_12/2015</t>
  </si>
  <si>
    <t>MONTAGEM E DESMONTAGEM DE FÔRMA DE LAJE MACIÇA COM ÁREA MÉDIA MAIOR QUE 20 M², PÉ-DIREITO SIMPLES, EM CHAPA DE MADEIRA COMPENSADA PLASTIFICADA, 18 UTILIZAÇÕES. AF_12/2015</t>
  </si>
  <si>
    <t>73771/1</t>
  </si>
  <si>
    <t>73990/1</t>
  </si>
  <si>
    <t>ARMAÇÃO VERTICAL DE ALVENARIA ESTRUTURAL; DIÂMETRO DE 10,0 MM. AF_01/2015</t>
  </si>
  <si>
    <t>ARMAÇÃO VERTICAL DE ALVENARIA ESTRUTURAL; DIÂMETRO DE 12,5 MM. AF_01/2015</t>
  </si>
  <si>
    <t>ARMAÇÃO DE CINTA DE ALVENARIA ESTRUTURAL; DIÂMETRO DE 10,0 MM. AF_01/2015</t>
  </si>
  <si>
    <t>ARMAÇÃO DE VERGA E CONTRAVERGA DE ALVENARIA ESTRUTURAL; DIÂMETRO DE 8,0 MM. AF_01/2015</t>
  </si>
  <si>
    <t>ARMAÇÃO DE VERGA E CONTRAVERGA DE ALVENARIA ESTRUTURAL; DIÂMETRO DE 10,0 MM. AF_01/2015</t>
  </si>
  <si>
    <t>74157/4</t>
  </si>
  <si>
    <t>GRAUTE FGK=20 MPA; TRAÇO 1:0,04:1,6:1,9 (CIMENTO/ CAL/ AREIA GROSSA/ BRITA 0) - PREPARO MECÂNICO COM BETONEIRA 400 L. AF_02/2015</t>
  </si>
  <si>
    <t>GRAUTEAMENTO DE CINTA INTERMEDIÁRIA OU DE CONTRAVERGA EM ALVENARIA ESTRUTURAL. AF_01/2015</t>
  </si>
  <si>
    <t>GRAUTEAMENTO DE CINTA SUPERIOR OU DE VERGA EM ALVENARIA ESTRUTURAL. AF_01/2015</t>
  </si>
  <si>
    <t>GRAUTE FGK=15 MPA; TRAÇO 1:0,04:2,0:2,4 (CIMENTO/ CAL/ AREIA GROSSA/ BRITA 0) - PREPARO MECÂNICO COM BETONEIRA 400 L. AF_02/2015</t>
  </si>
  <si>
    <t>GRAUTE FGK=25 MPA; TRAÇO 1:0,02:1,2:1,5 (CIMENTO/ CAL/ AREIA GROSSA/ BRITA 0) - PREPARO MECÂNICO COM BETONEIRA 400 L. AF_02/2015</t>
  </si>
  <si>
    <t>GRAUTE FGK=30 MPA; TRAÇO 1:0,02:0,8:1,1 (CIMENTO/ CAL/ AREIA GROSSA/ BRITA 0) - PREPARO MECÂNICO COM BETONEIRA 400 L. AF_02/2015</t>
  </si>
  <si>
    <t>GRAUTE FGK=15 MPA; TRAÇO 1:2,0:2,4 (CIMENTO/ AREIA GROSSA/ BRITA 0/ ADITIVO) - PREPARO MECÂNICO COM BETONEIRA 400 L. AF_02/2015</t>
  </si>
  <si>
    <t>GRAUTE FGK=20 MPA; TRAÇO 1:1,6:1,9 (CIMENTO/ AREIA GROSSA/ BRITA 0/ ADITIVO) - PREPARO MECÂNICO COM BETONEIRA 400 L. AF_02/2015</t>
  </si>
  <si>
    <t>GRAUTE FGK=25 MPA; TRAÇO 1:1,2:1,5 (CIMENTO/ AREIA GROSSA/ BRITA 0/ ADITIVO) - PREPARO MECÂNICO COM BETONEIRA 400 L. AF_02/2015</t>
  </si>
  <si>
    <t>GRAUTE FGK=30 MPA; TRAÇO 1:0,8:1,1 (CIMENTO/ AREIA GROSSA/ BRITA 0/ ADITIVO) - PREPARO MECÂNICO COM BETONEIRA 400 L. AF_02/2015</t>
  </si>
  <si>
    <t>CONCRETAGEM DE PILARES, FCK = 25 MPA,  COM USO DE BALDES EM EDIFICAÇÃO COM SEÇÃO MÉDIA DE PILARES MENOR OU IGUAL A 0,25 M² - LANÇAMENTO, ADENSAMENTO E ACABAMENTO. AF_12/2015</t>
  </si>
  <si>
    <t>CONCRETAGEM DE PILARES, FCK = 25 MPA, COM USO DE GRUA EM EDIFICAÇÃO COM SEÇÃO MÉDIA DE PILARES MENOR OU IGUAL A 0,25 M² - LANÇAMENTO, ADENSAMENTO E ACABAMENTO. AF_12/2015</t>
  </si>
  <si>
    <t>CONCRETAGEM DE PILARES, FCK = 25 MPA, COM USO DE BOMBA EM EDIFICAÇÃO COM SEÇÃO MÉDIA DE PILARES MENOR OU IGUAL A 0,25 M² - LANÇAMENTO, ADENSAMENTO E ACABAMENTO. AF_12/2015</t>
  </si>
  <si>
    <t>CONCRETAGEM DE PILARES, FCK = 25 MPA, COM USO DE GRUA EM EDIFICAÇÃO COM SEÇÃO MÉDIA DE PILARES MAIOR QUE 0,25 M² - LANÇAMENTO, ADENSAMENTO E ACABAMENTO. AF_12/2015</t>
  </si>
  <si>
    <t>CONCRETAGEM DE PILARES, FCK = 25 MPA, COM USO DE BOMBA EM EDIFICAÇÃO COM SEÇÃO MÉDIA DE PILARES MAIOR QUE 0,25 M² - LANÇAMENTO, ADENSAMENTO E ACABAMENTO. AF_12/2015</t>
  </si>
  <si>
    <t>CONCRETAGEM DE VIGAS E LAJES, FCK=20 MPA, PARA LAJES PREMOLDADAS COM USO DE BOMBA EM EDIFICAÇÃO COM ÁREA MÉDIA DE LAJES MENOR OU IGUAL A 20 M² - LANÇAMENTO, ADENSAMENTO E ACABAMENTO. AF_12/2015</t>
  </si>
  <si>
    <t>CONCRETAGEM DE VIGAS E LAJES, FCK=20 MPA, PARA LAJES PREMOLDADAS COM USO DE BOMBA EM EDIFICAÇÃO COM ÁREA MÉDIA DE LAJES MAIOR QUE 20 M² - LANÇAMENTO, ADENSAMENTO E ACABAMENTO. AF_12/2015</t>
  </si>
  <si>
    <t>CONCRETAGEM DE VIGAS E LAJES, FCK=20 MPA, PARA LAJES MACIÇAS OU NERVURADAS COM USO DE BOMBA EM EDIFICAÇÃO COM ÁREA MÉDIA DE LAJES MENOR OU IGUAL A 20 M² - LANÇAMENTO, ADENSAMENTO E ACABAMENTO. AF_12/2015</t>
  </si>
  <si>
    <t>CONCRETAGEM DE VIGAS E LAJES, FCK=20 MPA, PARA LAJES MACIÇAS OU NERVURADAS COM USO DE BOMBA EM EDIFICAÇÃO COM ÁREA MÉDIA DE LAJES MAIOR QUE 20 M² - LANÇAMENTO, ADENSAMENTO E ACABAMENTO. AF_12/2015</t>
  </si>
  <si>
    <t>CONCRETAGEM DE VIGAS E LAJES, FCK=20 MPA, PARA LAJES PREMOLDADAS COM JERICAS EM ELEVADOR DE CABO EM EDIFICAÇÃO DE MULTIPAVIMENTOS ATÉ 16 ANDARES, COM ÁREA MÉDIA DE LAJES MENOR OU IGUAL A 20 M² - LANÇAMENTO, ADENSAMENTO E ACABAMENTO. AF_12/2015</t>
  </si>
  <si>
    <t>CONCRETAGEM DE VIGAS E LAJES, FCK=20 MPA, PARA LAJES PREMOLDADAS COM JERICAS EM ELEVADOR DE CABO EM EDIFICAÇÃO DE MULTIPAVIMENTOS ATÉ 16 ANDARES, COM ÁREA MÉDIA DE LAJES MAIOR QUE 20 M² - LANÇAMENTO, ADENSAMENTO E ACABAMENTO. AF_12/2015</t>
  </si>
  <si>
    <t>CONCRETAGEM DE VIGAS E LAJES, FCK=20 MPA, PARA LAJES MACIÇAS OU NERVURADAS COM JERICAS EM ELEVADOR DE CABO EM EDIFICAÇÃO DE MULTIPAVIMENTOS ATÉ 16 ANDARES, COM ÁREA MÉDIA DE LAJES MAIOR QUE 20 M² - LANÇAMENTO, ADENSAMENTO E ACABAMENTO. AF_12/2015</t>
  </si>
  <si>
    <t>CONCRETAGEM DE VIGAS E LAJES, FCK=20 MPA, PARA LAJES PREMOLDADAS COM JERICAS EM CREMALHEIRA EM EDIFICAÇÃO DE MULTIPAVIMENTOS ATÉ 16 ANDARES, COM ÁREA MÉDIA DE LAJES MENOR OU IGUAL A 20 M² - LANÇAMENTO, ADENSAMENTO E ACABAMENTO. AF_12/2015</t>
  </si>
  <si>
    <t>CONCRETAGEM DE VIGAS E LAJES, FCK=20 MPA, PARA LAJES PREMOLDADAS COM JERICAS EM CREMALHEIRA EM EDIFICAÇÃO DE MULTIPAVIMENTOS ATÉ 16 ANDARES, COM ÁREA MÉDIA DE LAJES MAIOR QUE 20 M² - LANÇAMENTO, ADENSAMENTO E ACABAMENTO. AF_12/2015</t>
  </si>
  <si>
    <t>CONCRETAGEM DE VIGAS E LAJES, FCK=20 MPA, PARA LAJES MACIÇAS OU NERVURADAS COM JERICAS EM CREMALHEIRA EM EDIFICAÇÃO DE MULTIPAVIMENTOS ATÉ 16 ANDARES, COM ÁREA MÉDIA DE LAJES MENOR OU IGUAL A 20 M² - LANÇAMENTO, ADENSAMENTO E ACABAMENTO. AF_12/2015</t>
  </si>
  <si>
    <t>CONCRETAGEM DE VIGAS E LAJES, FCK=20 MPA, PARA LAJES MACIÇAS OU NERVURADAS COM JERICAS EM CREMALHEIRA EM EDIFICAÇÃO DE MULTIPAVIMENTOS ATÉ 16 ANDARES, COM ÁREA MÉDIA DE LAJES MAIOR QUE 20 M² - LANÇAMENTO, ADENSAMENTO E ACABAMENTO. AF_12/2015</t>
  </si>
  <si>
    <t>CONCRETAGEM DE VIGAS E LAJES, FCK=20 MPA, PARA LAJES PREMOLDADAS COM GRUA DE CAÇAMBA DE 350 L EM EDIFICAÇÃO DE MULTIPAVIMENTOS ATÉ 16 ANDARES, COM ÁREA MÉDIA DE LAJES MENOR OU IGUAL A 20 M² - LANÇAMENTO, ADENSAMENTO E ACABAMENTO. AF_12/2015</t>
  </si>
  <si>
    <t>CONCRETAGEM DE VIGAS E LAJES, FCK=20 MPA, PARA LAJES PREMOLDADAS COM GRUA DE CAÇAMBA DE 350 L EM EDIFICAÇÃO DE MULTIPAVIMENTOS ATÉ 16 ANDARES, COM ÁREA MÉDIA DE LAJES MAIOR QUE 20 M² - LANÇAMENTO, ADENSAMENTO E ACABAMENTO. AF_12/2015</t>
  </si>
  <si>
    <t>CONCRETAGEM DE VIGAS E LAJES, FCK=20 MPA, PARA LAJES MACIÇAS OU NERVURADAS COM GRUA DE CAÇAMBA DE 500 L EM EDIFICAÇÃO DE MULTIPAVIMENTOS ATÉ 16 ANDARES, COM ÁREA MÉDIA DE LAJES MENOR OU IGUAL A 20 M² - LANÇAMENTO, ADENSAMENTO E ACABAMENTO. AF_12/2015</t>
  </si>
  <si>
    <t>CONCRETAGEM DE VIGAS E LAJES, FCK=20 MPA, PARA LAJES MACIÇAS OU NERVURADAS COM GRUA DE CAÇAMBA DE 500 L EM EDIFICAÇÃO DE MULTIPAVIMENTOS ATÉ 16 ANDARES, COM ÁREA MÉDIA DE LAJES MAIOR QUE 20 M² - LANÇAMENTO, ADENSAMENTO E ACABAMENTO. AF_12/2015</t>
  </si>
  <si>
    <t>CONCRETAGEM DE VIGAS E LAJES, FCK=20 MPA, PARA QUALQUER TIPO DE LAJE COM BALDES EM EDIFICAÇÃO TÉRREA, COM ÁREA MÉDIA DE LAJES MENOR OU IGUAL A 20 M² - LANÇAMENTO, ADENSAMENTO E ACABAMENTO. AF_12/2015</t>
  </si>
  <si>
    <t>CONCRETAGEM DE VIGAS E LAJES, FCK=20 MPA, PARA QUALQUER TIPO DE LAJE COM BALDES EM EDIFICAÇÃO DE MULTIPAVIMENTOS ATÉ 04 ANDARES, COM ÁREA MÉDIA DE LAJES MENOR OU IGUAL A 20 M² - LANÇAMENTO, ADENSAMENTO E ACABAMENTO. AF_12/2015</t>
  </si>
  <si>
    <t>LANÇAMENTO COM USO DE BOMBA, ADENSAMENTO E ACABAMENTO DE CONCRETO EM ESTRUTURAS. AF_12/2015</t>
  </si>
  <si>
    <t>CONCRETO FCK = 25MPA, TRAÇO 1:2,3:2,7 (CIMENTO/ AREIA MÉDIA/ BRITA 1)  - PREPARO MECÂNICO COM BETONEIRA 400 L. AF_07/2016</t>
  </si>
  <si>
    <t>CONCRETO FCK = 30MPA, TRAÇO 1:2,1:2,5 (CIMENTO/ AREIA MÉDIA/ BRITA 1)  - PREPARO MECÂNICO COM BETONEIRA 400 L. AF_07/2016</t>
  </si>
  <si>
    <t>CONCRETO FCK = 40MPA, TRAÇO 1:1,6:1,9 (CIMENTO/ AREIA MÉDIA/ BRITA 1)  - PREPARO MECÂNICO COM BETONEIRA 400 L. AF_07/2016</t>
  </si>
  <si>
    <t>CONCRETO MAGRO PARA LASTRO, TRAÇO 1:4,5:4,5 (CIMENTO/ AREIA MÉDIA/ BRITA 1)  - PREPARO MECÂNICO COM BETONEIRA 600 L. AF_07/2016</t>
  </si>
  <si>
    <t>CONCRETO FCK = 25MPA, TRAÇO 1:2,3:2,7 (CIMENTO/ AREIA MÉDIA/ BRITA 1)  - PREPARO MECÂNICO COM BETONEIRA 600 L. AF_07/2016</t>
  </si>
  <si>
    <t>CONCRETO FCK = 30MPA, TRAÇO 1:2,1:2,5 (CIMENTO/ AREIA MÉDIA/ BRITA 1)  - PREPARO MECÂNICO COM BETONEIRA 600 L. AF_07/2016</t>
  </si>
  <si>
    <t>CONCRETO FCK = 40MPA, TRAÇO 1:1,6:1,9 (CIMENTO/ AREIA MÉDIA/ BRITA 1)  - PREPARO MECÂNICO COM BETONEIRA 600 L. AF_07/2016</t>
  </si>
  <si>
    <t>CONCRETO MAGRO PARA LASTRO, TRAÇO 1:4,5:4,5 (CIMENTO/ AREIA MÉDIA/ BRITA 1)  - PREPARO MANUAL. AF_07/2016</t>
  </si>
  <si>
    <t>CONCRETO FCK = 15MPA, TRAÇO 1:3,4:3,5 (CIMENTO/ AREIA MÉDIA/ BRITA 1)  - PREPARO MANUAL. AF_07/2016</t>
  </si>
  <si>
    <t>74141/1</t>
  </si>
  <si>
    <t>LAJE PRE-MOLD BETA 11 P/1KN/M2 VAOS 4,40M/INCL VIGOTAS TIJOLOS ARMADURA NEGATIVA CAPEAMENTO 3CM CONCRETO 20MPA ESCORAMENTO MATERIAL E MAO  DE OBRA.</t>
  </si>
  <si>
    <t>74141/2</t>
  </si>
  <si>
    <t>LAJE PRE-MOLD BETA 12 P/3,5KN/M2 VAO 4,1M INCL VIGOTAS TIJOLOS ARMADU-RA NEGATIVA CAPEAMENTO 3CM CONCRETO 15MPA ESCORAMENTO MATERIAIS E MAO DE OBRA.</t>
  </si>
  <si>
    <t>74141/3</t>
  </si>
  <si>
    <t>LAJE PRE-MOLD BETA 16 P/3,5KN/M2 VAO 5,2M INCL VIGOTAS TIJOLOS ARMADU-RA NEGATIVA CAPEAMENTO 3CM CONCRETO 15MPA ESCORAMENTO MATERIAL E MAO  DE OBRA.</t>
  </si>
  <si>
    <t>74141/4</t>
  </si>
  <si>
    <t>LAJE PRE-MOLD BETA 20 P/3,5KN/M2 VAO 6,2M INCL VIGOTAS TIJOLOS ARMADU-RA NEGATIVA CAPEAMENTO 3CM CONCRETO 15MPA ESCORAMENTO MATERIAL E MAO  DE OBRA.</t>
  </si>
  <si>
    <t>74202/1</t>
  </si>
  <si>
    <t>LAJE PRE-MOLDADA P/FORRO, SOBRECARGA 100KG/M2, VAOS ATE 3,50M/E=8CM, C/LAJOTAS E CAP.C/CONC FCK=20MPA, 3CM, INTER-EIXO 38CM, C/ESCORAMENTO (REAPR.3X) E FERRAGEM NEGATIVA</t>
  </si>
  <si>
    <t>74202/2</t>
  </si>
  <si>
    <t>LAJE PRE-MOLDADA P/PISO, SOBRECARGA 200KG/M2, VAOS ATE 3,50M/E=8CM, C/LAJOTAS E CAP.C/CONC FCK=20MPA, 4CM, INTER-EIXO 38CM, C/ESCORAMENTO (REAPR.3X) E FERRAGEM NEGATIVA</t>
  </si>
  <si>
    <t>73817/1</t>
  </si>
  <si>
    <t>73817/2</t>
  </si>
  <si>
    <t>74078/1</t>
  </si>
  <si>
    <t>73898/1</t>
  </si>
  <si>
    <t>VERGA MOLDADA IN LOCO EM CONCRETO PARA JANELAS COM ATÉ 1,5 M DE VÃO. AF_03/2016</t>
  </si>
  <si>
    <t>VERGA MOLDADA IN LOCO EM CONCRETO PARA JANELAS COM MAIS DE 1,5 M DE VÃO. AF_03/2016</t>
  </si>
  <si>
    <t>VERGA MOLDADA IN LOCO EM CONCRETO PARA PORTAS COM ATÉ 1,5 M DE VÃO. AF_03/2016</t>
  </si>
  <si>
    <t>VERGA MOLDADA IN LOCO EM CONCRETO PARA PORTAS COM MAIS DE 1,5 M DE VÃO. AF_03/2016</t>
  </si>
  <si>
    <t>VERGA MOLDADA IN LOCO COM UTILIZAÇÃO DE BLOCOS CANALETA PARA JANELAS COM ATÉ 1,5 M DE VÃO. AF_03/2016</t>
  </si>
  <si>
    <t>VERGA MOLDADA IN LOCO COM UTILIZAÇÃO DE BLOCOS CANALETA PARA JANELAS COM MAIS DE 1,5 M DE VÃO. AF_03/2016</t>
  </si>
  <si>
    <t>VERGA MOLDADA IN LOCO COM UTILIZAÇÃO DE BLOCOS CANALETA PARA PORTAS COM ATÉ 1,5 M DE VÃO. AF_03/2016</t>
  </si>
  <si>
    <t>VERGA MOLDADA IN LOCO COM UTILIZAÇÃO DE BLOCOS CANALETA PARA PORTAS COM MAIS DE 1,5 M DE VÃO. AF_03/2016</t>
  </si>
  <si>
    <t>CONTRAVERGA PRÉ-MOLDADA PARA VÃOS DE ATÉ 1,5 M DE COMPRIMENTO. AF_03/2016</t>
  </si>
  <si>
    <t>CONTRAVERGA PRÉ-MOLDADA PARA VÃOS DE MAIS DE 1,5 M DE COMPRIMENTO. AF_03/2016</t>
  </si>
  <si>
    <t>CONTRAVERGA MOLDADA IN LOCO EM CONCRETO PARA VÃOS DE ATÉ 1,5 M DE COMPRIMENTO. AF_03/2016</t>
  </si>
  <si>
    <t>CONTRAVERGA MOLDADA IN LOCO COM UTILIZAÇÃO DE BLOCOS CANALETA PARA VÃOS DE ATÉ 1,5 M DE COMPRIMENTO. AF_03/2016</t>
  </si>
  <si>
    <t>CONTRAVERGA MOLDADA IN LOCO COM UTILIZAÇÃO DE BLOCOS CANALETA PARA VÃOS DE MAIS DE 1,5 M DE COMPRIMENTO. AF_03/2016</t>
  </si>
  <si>
    <t>FIXAÇÃO (ENCUNHAMENTO) DE ALVENARIA DE VEDAÇÃO COM TIJOLO MACIÇO. AF_03/2016</t>
  </si>
  <si>
    <t>CINTA DE AMARRAÇÃO DE ALVENARIA MOLDADA IN LOCO EM CONCRETO. AF_03/2016</t>
  </si>
  <si>
    <t>CHAPIM DE CONCRETO APARENTE COM ACABAMENTO DESEMPENADO, FORMA DE COMPENSADO PLASTIFICADO (MADEIRIT) DE 14 X 10 CM, FUNDIDO NO LOCAL.</t>
  </si>
  <si>
    <t>FORNECIMENTO/INSTALACAO LONA PLASTICA PRETA, PARA IMPERMEABILIZACAO, ESPESSURA 150 MICRAS.</t>
  </si>
  <si>
    <t>74033/1</t>
  </si>
  <si>
    <t>IMPERMEABILIZACAO DE SUPERFICIE COM GEOMEMBRANA (MANTA TERMOPLASTICA LISA) TIPO PEAD, E=2MM.</t>
  </si>
  <si>
    <t>73762/4</t>
  </si>
  <si>
    <t>IMPERMEABILIZACAO DE SUPERFICIE COM ASFALTO ELASTOMERICO, INCLUSOS PRIMER E VEU DE FIBRA DE VIDRO.</t>
  </si>
  <si>
    <t>74066/2</t>
  </si>
  <si>
    <t>74106/1</t>
  </si>
  <si>
    <t>73872/1</t>
  </si>
  <si>
    <t>IMPERMEABILIZACAO COM PINTURA A BASE DE RESINA EPOXI ALCATRAO, UMA DEMAO.</t>
  </si>
  <si>
    <t>73872/2</t>
  </si>
  <si>
    <t>IMPERMEABILIZACAO COM PINTURA A BASE DE RESINA EPOXI ALCATRAO, DUAS DEMAOS.</t>
  </si>
  <si>
    <t>IMPERMEABILIZACAO DE SUPERFICIE COM MASTIQUE ELASTICO A BASE DE SILICONE, POR VOLUME.</t>
  </si>
  <si>
    <t>74025/1</t>
  </si>
  <si>
    <t>IMPERMEABILIZACAO DE SUPERFICIE COM MASTIQUE BETUMINOSO A FRIO, POR METRO.</t>
  </si>
  <si>
    <t>74190/1</t>
  </si>
  <si>
    <t>IMPERMEABILIZACAO DE SUPERFICIE COM MASTIQUE BETUMINOSO A FRIO, POR AREA.</t>
  </si>
  <si>
    <t>73798/1</t>
  </si>
  <si>
    <t>DUTO ESPIRAL FLEXIVEL SINGELO PEAD D=50MM(2") REVESTIDO COM PVC COM FIO GUIA DE ACO GALVANIZADO, LANCADO DIRETO NO SOLO, INCL CONEXOES</t>
  </si>
  <si>
    <t>73798/3</t>
  </si>
  <si>
    <t>DUTO ESPIRAL FLEXIVEL SINGELO PEAD D=75MM(3") REVESTIDO COM PVC COM FIO GUIA DE ACO GALVANIZADO, LANCADO DIRETO NO SOLO, INCL CONEXOES</t>
  </si>
  <si>
    <t>ELETRODUTO FLEXÍVEL CORRUGADO, PVC, DN 32 MM (1"), PARA CIRCUITOS TERMINAIS, INSTALADO EM FORRO - FORNECIMENTO E INSTALAÇÃO. AF_12/2015</t>
  </si>
  <si>
    <t>ELETRODUTO FLEXÍVEL CORRUGADO, PVC, DN 20 MM (1/2"), PARA CIRCUITOS TERMINAIS, INSTALADO EM LAJE - FORNECIMENTO E INSTALAÇÃO. AF_12/2015</t>
  </si>
  <si>
    <t>ELETRODUTO FLEXÍVEL CORRUGADO, PVC, DN 25 MM (3/4"), PARA CIRCUITOS TERMINAIS, INSTALADO EM LAJE - FORNECIMENTO E INSTALAÇÃO. AF_12/2015</t>
  </si>
  <si>
    <t>ELETRODUTO FLEXÍVEL CORRUGADO, PVC, DN 32 MM (1"), PARA CIRCUITOS TERMINAIS, INSTALADO EM LAJE - FORNECIMENTO E INSTALAÇÃO. AF_12/2015</t>
  </si>
  <si>
    <t>ELETRODUTO FLEXÍVEL CORRUGADO, PVC, DN 32 MM (1"), PARA CIRCUITOS TERMINAIS, INSTALADO EM PAREDE - FORNECIMENTO E INSTALAÇÃO. AF_12/2015</t>
  </si>
  <si>
    <t>ELETRODUTO RÍGIDO ROSCÁVEL, PVC, DN 32 MM (1"), PARA CIRCUITOS TERMINAIS, INSTALADO EM FORRO - FORNECIMENTO E INSTALAÇÃO. AF_12/2015</t>
  </si>
  <si>
    <t>ELETRODUTO RÍGIDO ROSCÁVEL, PVC, DN 40 MM (1 1/4"), PARA CIRCUITOS TERMINAIS, INSTALADO EM FORRO - FORNECIMENTO E INSTALAÇÃO. AF_12/2015</t>
  </si>
  <si>
    <t>ELETRODUTO RÍGIDO ROSCÁVEL, PVC, DN 20 MM (1/2"), PARA CIRCUITOS TERMINAIS, INSTALADO EM LAJE - FORNECIMENTO E INSTALAÇÃO. AF_12/2015</t>
  </si>
  <si>
    <t>ELETRODUTO RÍGIDO ROSCÁVEL, PVC, DN 25 MM (3/4"), PARA CIRCUITOS TERMINAIS, INSTALADO EM LAJE - FORNECIMENTO E INSTALAÇÃO. AF_12/2015</t>
  </si>
  <si>
    <t>ELETRODUTO RÍGIDO ROSCÁVEL, PVC, DN 32 MM (1"), PARA CIRCUITOS TERMINAIS, INSTALADO EM LAJE - FORNECIMENTO E INSTALAÇÃO. AF_12/2015</t>
  </si>
  <si>
    <t>ELETRODUTO RÍGIDO ROSCÁVEL, PVC, DN 40 MM (1 1/4"), PARA CIRCUITOS TERMINAIS, INSTALADO EM LAJE - FORNECIMENTO E INSTALAÇÃO. AF_12/2015</t>
  </si>
  <si>
    <t>ELETRODUTO RÍGIDO ROSCÁVEL, PVC, DN 32 MM (1"), PARA CIRCUITOS TERMINAIS, INSTALADO EM PAREDE - FORNECIMENTO E INSTALAÇÃO. AF_12/2015</t>
  </si>
  <si>
    <t>ELETRODUTO RÍGIDO ROSCÁVEL, PVC, DN 40 MM (1 1/4"), PARA CIRCUITOS TERMINAIS, INSTALADO EM PAREDE - FORNECIMENTO E INSTALAÇÃO. AF_12/2015</t>
  </si>
  <si>
    <t>ELETRODUTO RÍGIDO ROSCÁVEL, PVC, DN 50 MM (1 1/2") - FORNECIMENTO E INSTALAÇÃO. AF_12/2015</t>
  </si>
  <si>
    <t>ELETRODUTO RÍGIDO ROSCÁVEL, PVC, DN 60 MM (2") - FORNECIMENTO E INSTALAÇÃO. AF_12/2015</t>
  </si>
  <si>
    <t>ELETRODUTO RÍGIDO ROSCÁVEL, PVC, DN 75 MM (2 1/2") - FORNECIMENTO E INSTALAÇÃO. AF_12/2015</t>
  </si>
  <si>
    <t>ELETRODUTO RÍGIDO ROSCÁVEL, PVC, DN 85 MM (3") - FORNECIMENTO E INSTALAÇÃO. AF_12/2015</t>
  </si>
  <si>
    <t>ELETRODUTO RÍGIDO ROSCÁVEL, PVC, DN 110 MM (4") - FORNECIMENTO E INSTALAÇÃO. AF_12/2015</t>
  </si>
  <si>
    <t>TERMINAL OU CONECTOR DE PRESSAO - PARA CABO 50MM2 - FORNECIMENTO E INSTALACAO</t>
  </si>
  <si>
    <t>CONECTOR PARAFUSO FENDIDO SPLIT-BOLT - PARA CABO DE 16MM2 - FORNECIMENTO E INSTALACAO</t>
  </si>
  <si>
    <t>CONECTOR PARAFUSO FENDIDO SPLIT-BOLT - PARA CABO DE 35MM2 - FORNECIMENTO E INSTALACAO</t>
  </si>
  <si>
    <t>LUVA PARA ELETRODUTO, PVC, ROSCÁVEL, DN 20 MM (1/2"), PARA CIRCUITOS TERMINAIS, INSTALADA EM FORRO - FORNECIMENTO E INSTALAÇÃO. AF_12/2015</t>
  </si>
  <si>
    <t>LUVA PARA ELETRODUTO, PVC, ROSCÁVEL, DN 32 MM (1"), PARA CIRCUITOS TERMINAIS, INSTALADA EM FORRO - FORNECIMENTO E INSTALAÇÃO. AF_12/2015</t>
  </si>
  <si>
    <t>LUVA PARA ELETRODUTO, PVC, ROSCÁVEL, DN 20 MM (1/2"), PARA CIRCUITOS TERMINAIS, INSTALADA EM LAJE - FORNECIMENTO E INSTALAÇÃO. AF_12/2015</t>
  </si>
  <si>
    <t>LUVA PARA ELETRODUTO, PVC, ROSCÁVEL, DN 25 MM (3/4"), PARA CIRCUITOS TERMINAIS, INSTALADA EM LAJE - FORNECIMENTO E INSTALAÇÃO. AF_12/2015</t>
  </si>
  <si>
    <t>LUVA PARA ELETRODUTO, PVC, ROSCÁVEL, DN 32 MM (1"), PARA CIRCUITOS TERMINAIS, INSTALADA EM LAJE - FORNECIMENTO E INSTALAÇÃO. AF_12/2015</t>
  </si>
  <si>
    <t>LUVA PARA ELETRODUTO, PVC, ROSCÁVEL, DN 25 MM (3/4"), PARA CIRCUITOS TERMINAIS, INSTALADA EM PAREDE - FORNECIMENTO E INSTALAÇÃO. AF_12/2015</t>
  </si>
  <si>
    <t>LUVA PARA ELETRODUTO, PVC, ROSCÁVEL, DN 32 MM (1"), PARA CIRCUITOS TERMINAIS, INSTALADA EM PAREDE - FORNECIMENTO E INSTALAÇÃO. AF_12/2015</t>
  </si>
  <si>
    <t>LUVA PARA ELETRODUTO, PVC, ROSCÁVEL, DN 40 MM (1 1/4"), PARA CIRCUITOS TERMINAIS, INSTALADA EM PAREDE - FORNECIMENTO E INSTALAÇÃO. AF_12/2015</t>
  </si>
  <si>
    <t>CURVA 90 GRAUS PARA ELETRODUTO, PVC, ROSCÁVEL, DN 20 MM (1/2"), PARA CIRCUITOS TERMINAIS, INSTALADA EM FORRO - FORNECIMENTO E INSTALAÇÃO. AF_12/2015</t>
  </si>
  <si>
    <t>CURVA 180 GRAUS PARA ELETRODUTO, PVC, ROSCÁVEL, DN 25 MM (3/4"), PARA CIRCUITOS TERMINAIS, INSTALADA EM FORRO - FORNECIMENTO E INSTALAÇÃO. AF_12/2015</t>
  </si>
  <si>
    <t>CURVA 90 GRAUS PARA ELETRODUTO, PVC, ROSCÁVEL, DN 32 MM (1"), PARA CIRCUITOS TERMINAIS, INSTALADA EM FORRO - FORNECIMENTO E INSTALAÇÃO. AF_12/2015</t>
  </si>
  <si>
    <t>CURVA 90 GRAUS PARA ELETRODUTO, PVC, ROSCÁVEL, DN 20 MM (1/2"), PARA CIRCUITOS TERMINAIS, INSTALADA EM LAJE - FORNECIMENTO E INSTALAÇÃO. AF_12/2015</t>
  </si>
  <si>
    <t>CURVA 90 GRAUS PARA ELETRODUTO, PVC, ROSCÁVEL, DN 25 MM (3/4"), PARA CIRCUITOS TERMINAIS, INSTALADA EM LAJE - FORNECIMENTO E INSTALAÇÃO. AF_12/2015</t>
  </si>
  <si>
    <t>CURVA 180 GRAUS PARA ELETRODUTO, PVC, ROSCÁVEL, DN 25 MM (3/4"), PARA CIRCUITOS TERMINAIS, INSTALADA EM LAJE - FORNECIMENTO E INSTALAÇÃO. AF_12/2015</t>
  </si>
  <si>
    <t>CURVA 90 GRAUS PARA ELETRODUTO, PVC, ROSCÁVEL, DN 32 MM (1"), PARA CIRCUITOS TERMINAIS, INSTALADA EM LAJE - FORNECIMENTO E INSTALAÇÃO. AF_12/2015</t>
  </si>
  <si>
    <t>CURVA 90 GRAUS PARA ELETRODUTO, PVC, ROSCÁVEL, DN 40 MM (1 1/4"), PARA CIRCUITOS TERMINAIS, INSTALADA EM LAJE - FORNECIMENTO E INSTALAÇÃO. AF_12/2015</t>
  </si>
  <si>
    <t>CURVA 90 GRAUS PARA ELETRODUTO, PVC, ROSCÁVEL, DN 25 MM (3/4"), PARA CIRCUITOS TERMINAIS, INSTALADA EM PAREDE - FORNECIMENTO E INSTALAÇÃO. AF_12/2015</t>
  </si>
  <si>
    <t>CURVA 90 GRAUS PARA ELETRODUTO, PVC, ROSCÁVEL, DN 32 MM (1"), PARA CIRCUITOS TERMINAIS, INSTALADA EM PAREDE - FORNECIMENTO E INSTALAÇÃO. AF_12/2015</t>
  </si>
  <si>
    <t>LUVA PARA ELETRODUTO, PVC, ROSCÁVEL, DN 60 MM (2") - FORNECIMENTO E INSTALAÇÃO. AF_12/2015</t>
  </si>
  <si>
    <t>LUVA PARA ELETRODUTO, PVC, ROSCÁVEL, DN 85 MM (3") - FORNECIMENTO E INSTALAÇÃO. AF_12/2015</t>
  </si>
  <si>
    <t>LUVA PARA ELETRODUTO, PVC, ROSCÁVEL, DN 110 MM (4") - FORNECIMENTO E INSTALAÇÃO. AF_12/2015</t>
  </si>
  <si>
    <t>CURVA 90 GRAUS PARA ELETRODUTO, PVC, ROSCÁVEL, DN 50 MM (1 1/2") - FORNECIMENTO E INSTALAÇÃO. AF_12/2015</t>
  </si>
  <si>
    <t>CURVA 90 GRAUS PARA ELETRODUTO, PVC, ROSCÁVEL, DN 60 MM (2") - FORNECIMENTO E INSTALAÇÃO. AF_12/2015</t>
  </si>
  <si>
    <t>CURVA 90 GRAUS PARA ELETRODUTO, PVC, ROSCÁVEL, DN 75 MM (2 1/2") - FORNECIMENTO E INSTALAÇÃO. AF_12/2015</t>
  </si>
  <si>
    <t>CURVA 90 GRAUS PARA ELETRODUTO, PVC, ROSCÁVEL, DN 85 MM (3") - FORNECIMENTO E INSTALAÇÃO. AF_12/2015</t>
  </si>
  <si>
    <t>CURVA 90 GRAUS PARA ELETRODUTO, PVC, ROSCÁVEL, DN 110 MM (4") - FORNECIMENTO E INSTALAÇÃO. AF_12/2015</t>
  </si>
  <si>
    <t>CABO DE COBRE FLEXÍVEL ISOLADO, 1,5 MM², ANTI-CHAMA 0,6/1,0 KV, PARA CIRCUITOS TERMINAIS - FORNECIMENTO E INSTALAÇÃO. AF_12/2015</t>
  </si>
  <si>
    <t>CABO DE COBRE FLEXÍVEL ISOLADO, 2,5 MM², ANTI-CHAMA 0,6/1,0 KV, PARA CIRCUITOS TERMINAIS - FORNECIMENTO E INSTALAÇÃO. AF_12/2015</t>
  </si>
  <si>
    <t>CABO DE COBRE FLEXÍVEL ISOLADO, 4 MM², ANTI-CHAMA 0,6/1,0 KV, PARA CIRCUITOS TERMINAIS - FORNECIMENTO E INSTALAÇÃO. AF_12/2015</t>
  </si>
  <si>
    <t>CABO DE COBRE FLEXÍVEL ISOLADO, 6 MM², ANTI-CHAMA 450/750 V, PARA CIRCUITOS TERMINAIS - FORNECIMENTO E INSTALAÇÃO. AF_12/2015</t>
  </si>
  <si>
    <t>CABO DE COBRE FLEXÍVEL ISOLADO, 6 MM², ANTI-CHAMA 0,6/1,0 KV, PARA CIRCUITOS TERMINAIS - FORNECIMENTO E INSTALAÇÃO. AF_12/2015</t>
  </si>
  <si>
    <t>CABO DE COBRE FLEXÍVEL ISOLADO, 10 MM², ANTI-CHAMA 450/750 V, PARA CIRCUITOS TERMINAIS - FORNECIMENTO E INSTALAÇÃO. AF_12/2015</t>
  </si>
  <si>
    <t>CABO DE COBRE FLEXÍVEL ISOLADO, 10 MM², ANTI-CHAMA 0,6/1,0 KV, PARA CIRCUITOS TERMINAIS - FORNECIMENTO E INSTALAÇÃO. AF_12/2015</t>
  </si>
  <si>
    <t>CABO DE COBRE FLEXÍVEL ISOLADO, 16 MM², ANTI-CHAMA 450/750 V, PARA CIRCUITOS TERMINAIS - FORNECIMENTO E INSTALAÇÃO. AF_12/2015</t>
  </si>
  <si>
    <t>CABO DE COBRE FLEXÍVEL ISOLADO, 16 MM², ANTI-CHAMA 0,6/1,0 KV, PARA CIRCUITOS TERMINAIS - FORNECIMENTO E INSTALAÇÃO. AF_12/2015</t>
  </si>
  <si>
    <t>CABO DE COBRE FLEXÍVEL ISOLADO, 10 MM², ANTI-CHAMA 450/750 V, PARA DISTRIBUIÇÃO - FORNECIMENTO E INSTALAÇÃO. AF_12/2015</t>
  </si>
  <si>
    <t>CABO DE COBRE FLEXÍVEL ISOLADO, 10 MM², ANTI-CHAMA 0,6/1,0 KV, PARA DISTRIBUIÇÃO - FORNECIMENTO E INSTALAÇÃO. AF_12/2015</t>
  </si>
  <si>
    <t>CABO DE COBRE FLEXÍVEL ISOLADO, 16 MM², ANTI-CHAMA 450/750 V, PARA DISTRIBUIÇÃO - FORNECIMENTO E INSTALAÇÃO. AF_12/2015</t>
  </si>
  <si>
    <t>CABO DE COBRE FLEXÍVEL ISOLADO, 16 MM², ANTI-CHAMA 0,6/1,0 KV, PARA DISTRIBUIÇÃO - FORNECIMENTO E INSTALAÇÃO. AF_12/2015</t>
  </si>
  <si>
    <t>CABO DE COBRE FLEXÍVEL ISOLADO, 25 MM², ANTI-CHAMA 450/750 V, PARA DISTRIBUIÇÃO - FORNECIMENTO E INSTALAÇÃO. AF_12/2015</t>
  </si>
  <si>
    <t>CABO DE COBRE FLEXÍVEL ISOLADO, 25 MM², ANTI-CHAMA 0,6/1,0 KV, PARA DISTRIBUIÇÃO - FORNECIMENTO E INSTALAÇÃO. AF_12/2015</t>
  </si>
  <si>
    <t>CABO DE COBRE FLEXÍVEL ISOLADO, 35 MM², ANTI-CHAMA 450/750 V, PARA DISTRIBUIÇÃO - FORNECIMENTO E INSTALAÇÃO. AF_12/2015</t>
  </si>
  <si>
    <t>CABO DE COBRE FLEXÍVEL ISOLADO, 35 MM², ANTI-CHAMA 0,6/1,0 KV, PARA DISTRIBUIÇÃO - FORNECIMENTO E INSTALAÇÃO. AF_12/2015</t>
  </si>
  <si>
    <t>CABO DE COBRE FLEXÍVEL ISOLADO, 50 MM², ANTI-CHAMA 450/750 V, PARA DISTRIBUIÇÃO - FORNECIMENTO E INSTALAÇÃO. AF_12/2015</t>
  </si>
  <si>
    <t>CABO DE COBRE FLEXÍVEL ISOLADO, 50 MM², ANTI-CHAMA 0,6/1,0 KV, PARA DISTRIBUIÇÃO - FORNECIMENTO E INSTALAÇÃO. AF_12/2015</t>
  </si>
  <si>
    <t>CABO DE COBRE FLEXÍVEL ISOLADO, 70 MM², ANTI-CHAMA 450/750 V, PARA DISTRIBUIÇÃO - FORNECIMENTO E INSTALAÇÃO. AF_12/2015</t>
  </si>
  <si>
    <t>CABO DE COBRE FLEXÍVEL ISOLADO, 70 MM², ANTI-CHAMA 0,6/1,0 KV, PARA DISTRIBUIÇÃO - FORNECIMENTO E INSTALAÇÃO. AF_12/2015</t>
  </si>
  <si>
    <t>CABO DE COBRE FLEXÍVEL ISOLADO, 95 MM², ANTI-CHAMA 450/750 V, PARA DISTRIBUIÇÃO - FORNECIMENTO E INSTALAÇÃO. AF_12/2015</t>
  </si>
  <si>
    <t>CABO DE COBRE FLEXÍVEL ISOLADO, 95 MM², ANTI-CHAMA 0,6/1,0 KV, PARA DISTRIBUIÇÃO - FORNECIMENTO E INSTALAÇÃO. AF_12/2015</t>
  </si>
  <si>
    <t>CABO DE COBRE FLEXÍVEL ISOLADO, 120 MM², ANTI-CHAMA 450/750 V, PARA DISTRIBUIÇÃO - FORNECIMENTO E INSTALAÇÃO. AF_12/2015</t>
  </si>
  <si>
    <t>CABO DE COBRE FLEXÍVEL ISOLADO, 120 MM², ANTI-CHAMA 0,6/1,0 KV, PARA DISTRIBUIÇÃO - FORNECIMENTO E INSTALAÇÃO. AF_12/2015</t>
  </si>
  <si>
    <t>CABO DE COBRE FLEXÍVEL ISOLADO, 150 MM², ANTI-CHAMA 450/750 V, PARA DISTRIBUIÇÃO - FORNECIMENTO E INSTALAÇÃO. AF_12/2015</t>
  </si>
  <si>
    <t>CABO DE COBRE FLEXÍVEL ISOLADO, 150 MM², ANTI-CHAMA 0,6/1,0 KV, PARA DISTRIBUIÇÃO - FORNECIMENTO E INSTALAÇÃO. AF_12/2015</t>
  </si>
  <si>
    <t>CABO DE COBRE FLEXÍVEL ISOLADO, 185 MM², ANTI-CHAMA 450/750 V, PARA DISTRIBUIÇÃO - FORNECIMENTO E INSTALAÇÃO. AF_12/2015</t>
  </si>
  <si>
    <t>CABO DE COBRE FLEXÍVEL ISOLADO, 185 MM², ANTI-CHAMA 0,6/1,0 KV, PARA DISTRIBUIÇÃO - FORNECIMENTO E INSTALAÇÃO. AF_12/2015</t>
  </si>
  <si>
    <t>CABO DE COBRE FLEXÍVEL ISOLADO, 240 MM², ANTI-CHAMA 450/750 V, PARA DISTRIBUIÇÃO - FORNECIMENTO E INSTALAÇÃO. AF_12/2015</t>
  </si>
  <si>
    <t>CABO DE COBRE FLEXÍVEL ISOLADO, 240 MM², ANTI-CHAMA 0,6/1,0 KV, PARA DISTRIBUIÇÃO - FORNECIMENTO E INSTALAÇÃO. AF_12/2015</t>
  </si>
  <si>
    <t>CABO DE COBRE FLEXÍVEL ISOLADO, 300 MM², ANTI-CHAMA 0,6/1,0 KV, PARA DISTRIBUIÇÃO - FORNECIMENTO E INSTALAÇÃO. AF_12/2015</t>
  </si>
  <si>
    <t>CAIXA OCTOGONAL 4" X 4", PVC, INSTALADA EM LAJE - FORNECIMENTO E INSTALAÇÃO. AF_12/2015</t>
  </si>
  <si>
    <t>CAIXA RETANGULAR 4" X 4" ALTA (2,00 M DO PISO), PVC, INSTALADA EM PAREDE - FORNECIMENTO E INSTALAÇÃO. AF_12/2015</t>
  </si>
  <si>
    <t>CAIXA RETANGULAR 4" X 4" MÉDIA (1,30 M DO PISO), PVC, INSTALADA EM PAREDE - FORNECIMENTO E INSTALAÇÃO. AF_12/2015</t>
  </si>
  <si>
    <t>CAIXA RETANGULAR 4" X 4" BAIXA (0,30 M DO PISO), PVC, INSTALADA EM PAREDE - FORNECIMENTO E INSTALAÇÃO. AF_12/2015</t>
  </si>
  <si>
    <t>CAIXA RETANGULAR 4" X 2" MÉDIA (1,30 M DO PISO), METÁLICA, INSTALADA EM PAREDE - FORNECIMENTO E INSTALAÇÃO. AF_12/2015</t>
  </si>
  <si>
    <t>CAIXA RETANGULAR 4" X 2" BAIXA (0,30 M DO PISO), METÁLICA, INSTALADA EM PAREDE - FORNECIMENTO E INSTALAÇÃO. AF_12/2015</t>
  </si>
  <si>
    <t>CAIXA RETANGULAR 4" X 4" MÉDIA (1,30 M DO PISO), METÁLICA, INSTALADA EM PAREDE - FORNECIMENTO E INSTALAÇÃO. AF_12/2015</t>
  </si>
  <si>
    <t>CAIXA RETANGULAR 4" X 4" BAIXA (0,30 M DO PISO), METÁLICA, INSTALADA EM PAREDE - FORNECIMENTO E INSTALAÇÃO. AF_12/2015</t>
  </si>
  <si>
    <t>DISJUNTOR BAIXA TENSAO TRIPOLAR A SECO  800A/600V, INCLUSIVE ELETROTÉCNICO</t>
  </si>
  <si>
    <t>74130/2</t>
  </si>
  <si>
    <t>DISJUNTOR TERMOMAGNETICO MONOPOLAR PADRAO NEMA (AMERICANO) 35 A 50A 240V, FORNECIMENTO E INSTALACAO</t>
  </si>
  <si>
    <t>74130/3</t>
  </si>
  <si>
    <t>DISJUNTOR TERMOMAGNETICO BIPOLAR PADRAO NEMA (AMERICANO) 10 A 50A 240V, FORNECIMENTO E INSTALACAO</t>
  </si>
  <si>
    <t>74130/4</t>
  </si>
  <si>
    <t>DISJUNTOR TERMOMAGNETICO TRIPOLAR PADRAO NEMA (AMERICANO) 10 A 50A 240V, FORNECIMENTO E INSTALACAO</t>
  </si>
  <si>
    <t>74130/5</t>
  </si>
  <si>
    <t>DISJUNTOR TERMOMAGNETICO TRIPOLAR PADRAO NEMA (AMERICANO) 60 A 100A 240V, FORNECIMENTO E INSTALACAO</t>
  </si>
  <si>
    <t>74130/6</t>
  </si>
  <si>
    <t>DISJUNTOR TERMOMAGNETICO TRIPOLAR PADRAO NEMA (AMERICANO) 125 A 150A 240V, FORNECIMENTO E INSTALACAO</t>
  </si>
  <si>
    <t>74130/7</t>
  </si>
  <si>
    <t>DISJUNTOR TERMOMAGNETICO TRIPOLAR EM CAIXA MOLDADA 250A 600V, FORNECIMENTO E INSTALACAO</t>
  </si>
  <si>
    <t>74130/8</t>
  </si>
  <si>
    <t>DISJUNTOR TERMOMAGNETICO TRIPOLAR EM CAIXA MOLDADA 300 A 400A 600V, FORNECIMENTO E INSTALACAO</t>
  </si>
  <si>
    <t>74130/9</t>
  </si>
  <si>
    <t>DISJUNTOR TERMOMAGNETICO TRIPOLAR EM CAIXA MOLDADA 500 A 600A 600V, FORNECIMENTO E INSTALACAO</t>
  </si>
  <si>
    <t>74130/10</t>
  </si>
  <si>
    <t>DISJUNTOR TERMOMAGNETICO TRIPOLAR EM CAIXA MOLDADA 175 A 225A 240V, FORNECIMENTO E INSTALACAO</t>
  </si>
  <si>
    <t>74131/1</t>
  </si>
  <si>
    <t>74131/4</t>
  </si>
  <si>
    <t>74131/5</t>
  </si>
  <si>
    <t>74131/6</t>
  </si>
  <si>
    <t>74131/7</t>
  </si>
  <si>
    <t>74131/8</t>
  </si>
  <si>
    <t>DISJUNTOR BIPOLAR TIPO DIN, CORRENTE NOMINAL DE 10A - FORNECIMENTO E INSTALAÇÃO. AF_04/2016</t>
  </si>
  <si>
    <t>DISJUNTOR BIPOLAR TIPO DIN, CORRENTE NOMINAL DE 16A - FORNECIMENTO E INSTALAÇÃO. AF_04/2016</t>
  </si>
  <si>
    <t>DISJUNTOR BIPOLAR TIPO DIN, CORRENTE NOMINAL DE 20A - FORNECIMENTO E INSTALAÇÃO. AF_04/2016</t>
  </si>
  <si>
    <t>DISJUNTOR BIPOLAR TIPO DIN, CORRENTE NOMINAL DE 25A - FORNECIMENTO E INSTALAÇÃO. AF_04/2016</t>
  </si>
  <si>
    <t>DISJUNTOR BIPOLAR TIPO DIN, CORRENTE NOMINAL DE 32A - FORNECIMENTO E INSTALAÇÃO. AF_04/2016</t>
  </si>
  <si>
    <t>DISJUNTOR BIPOLAR TIPO DIN, CORRENTE NOMINAL DE 40A - FORNECIMENTO E INSTALAÇÃO. AF_04/2016</t>
  </si>
  <si>
    <t>DISJUNTOR BIPOLAR TIPO DIN, CORRENTE NOMINAL DE 50A - FORNECIMENTO E INSTALAÇÃO. AF_04/2016</t>
  </si>
  <si>
    <t>INTERRUPTOR PULSADOR DE CAMPAINHA OU MINUTERIA 2A/250V C/ CAIXA - FORNECIMENTO E INSTALACAO</t>
  </si>
  <si>
    <t>INTERRUPTOR SIMPLES (1 MÓDULO), 10A/250V, SEM SUPORTE E SEM PLACA - FORNECIMENTO E INSTALAÇÃO. AF_12/2015</t>
  </si>
  <si>
    <t>INTERRUPTOR PARALELO (1 MÓDULO), 10A/250V, SEM SUPORTE E SEM PLACA - FORNECIMENTO E INSTALAÇÃO. AF_12/2015</t>
  </si>
  <si>
    <t>INTERRUPTOR SIMPLES (1 MÓDULO) COM INTERRUPTOR PARALELO (1 MÓDULO), 10A/250V, SEM SUPORTE E SEM PLACA - FORNECIMENTO E INSTALAÇÃO. AF_12/2015</t>
  </si>
  <si>
    <t>INTERRUPTOR SIMPLES (1 MÓDULO) COM INTERRUPTOR PARALELO (1 MÓDULO), 10A/250V, INCLUINDO SUPORTE E PLACA - FORNECIMENTO E INSTALAÇÃO. AF_12/2015</t>
  </si>
  <si>
    <t>INTERRUPTOR SIMPLES (2 MÓDULOS), 10A/250V, SEM SUPORTE E SEM PLACA - FORNECIMENTO E INSTALAÇÃO. AF_12/2015</t>
  </si>
  <si>
    <t>INTERRUPTOR SIMPLES (1 MÓDULO) COM INTERRUPTOR PARALELO (2 MÓDULOS), 10A/250V, SEM SUPORTE E SEM PLACA - FORNECIMENTO E INSTALAÇÃO. AF_12/2015</t>
  </si>
  <si>
    <t>INTERRUPTOR SIMPLES (1 MÓDULO) COM INTERRUPTOR PARALELO (2 MÓDULOS), 10A/250V, INCLUINDO SUPORTE E PLACA - FORNECIMENTO E INSTALAÇÃO. AF_12/2015</t>
  </si>
  <si>
    <t>INTERRUPTOR SIMPLES (2 MÓDULOS) COM INTERRUPTOR PARALELO (1 MÓDULO), 10A/250V, SEM SUPORTE E SEM PLACA - FORNECIMENTO E INSTALAÇÃO. AF_12/2015</t>
  </si>
  <si>
    <t>INTERRUPTOR SIMPLES (2 MÓDULOS) COM INTERRUPTOR PARALELO (1 MÓDULO), 10A/250V, INCLUINDO SUPORTE E PLACA - FORNECIMENTO E INSTALAÇÃO. AF_12/2015</t>
  </si>
  <si>
    <t>INTERRUPTOR SIMPLES (3 MÓDULOS), 10A/250V, SEM SUPORTE E SEM PLACA - FORNECIMENTO E INSTALAÇÃO. AF_12/2015</t>
  </si>
  <si>
    <t>INTERRUPTOR SIMPLES (3 MÓDULOS) COM INTERRUPTOR PARALELO (1 MÓDULO), 10A/250V, SEM SUPORTE E SEM PLACA - FORNECIMENTO E INSTALAÇÃO. AF_12/2015</t>
  </si>
  <si>
    <t>INTERRUPTOR SIMPLES (3 MÓDULOS) COM INTERRUPTOR PARALELO (1 MÓDULO), 10A/250V, INCLUINDO SUPORTE E PLACA - FORNECIMENTO E INSTALAÇÃO. AF_12/2015</t>
  </si>
  <si>
    <t>INTERRUPTOR SIMPLES (2 MÓDULOS) COM INTERRUPTOR PARALELO (2 MÓDULOS), 10A/250V, SEM SUPORTE E SEM PLACA - FORNECIMENTO E INSTALAÇÃO. AF_12/2015</t>
  </si>
  <si>
    <t>INTERRUPTOR SIMPLES (2 MÓDULOS) COM INTERRUPTOR PARALELO (2 MÓDULOS), 10A/250V, INCLUINDO SUPORTE E PLACA - FORNECIMENTO E INSTALAÇÃO. AF_12/2015</t>
  </si>
  <si>
    <t>INTERRUPTOR SIMPLES (4 MÓDULOS), 10A/250V, SEM SUPORTE E SEM PLACA - FORNECIMENTO E INSTALAÇÃO. AF_12/2015</t>
  </si>
  <si>
    <t>INTERRUPTOR SIMPLES (6 MÓDULOS), 10A/250V, SEM SUPORTE E SEM PLACA - FORNECIMENTO E INSTALAÇÃO. AF_12/2015</t>
  </si>
  <si>
    <t>TOMADA ALTA DE EMBUTIR (1 MÓDULO), 2P+T 10 A, INCLUINDO SUPORTE E PLACA - FORNECIMENTO E INSTALAÇÃO. AF_12/2015</t>
  </si>
  <si>
    <t>TOMADA ALTA DE EMBUTIR (1 MÓDULO), 2P+T 20 A, INCLUINDO SUPORTE E PLACA - FORNECIMENTO E INSTALAÇÃO. AF_12/2015</t>
  </si>
  <si>
    <t>TOMADA MÉDIA DE EMBUTIR (1 MÓDULO), 2P+T 10 A, INCLUINDO SUPORTE E PLACA - FORNECIMENTO E INSTALAÇÃO. AF_12/2015</t>
  </si>
  <si>
    <t>TOMADA MÉDIA DE EMBUTIR (1 MÓDULO), 2P+T 20 A, INCLUINDO SUPORTE E PLACA - FORNECIMENTO E INSTALAÇÃO. AF_12/2015</t>
  </si>
  <si>
    <t>TOMADA MÉDIA DE EMBUTIR (2 MÓDULOS), 2P+T 10 A, SEM SUPORTE E SEM PLACA - FORNECIMENTO E INSTALAÇÃO. AF_12/2015</t>
  </si>
  <si>
    <t>TOMADA MÉDIA DE EMBUTIR (2 MÓDULOS), 2P+T 20 A, SEM SUPORTE E SEM PLACA - FORNECIMENTO E INSTALAÇÃO. AF_12/2015</t>
  </si>
  <si>
    <t>TOMADA MÉDIA DE EMBUTIR (2 MÓDULOS), 2P+T 10 A, INCLUINDO SUPORTE E PLACA - FORNECIMENTO E INSTALAÇÃO. AF_12/2015</t>
  </si>
  <si>
    <t>TOMADA MÉDIA DE EMBUTIR (2 MÓDULOS), 2P+T 20 A, INCLUINDO SUPORTE E PLACA - FORNECIMENTO E INSTALAÇÃO. AF_12/2015</t>
  </si>
  <si>
    <t>TOMADA BAIXA DE EMBUTIR (2 MÓDULOS), 2P+T 10 A, SEM SUPORTE E SEM PLACA - FORNECIMENTO E INSTALAÇÃO. AF_12/2015</t>
  </si>
  <si>
    <t>TOMADA BAIXA DE EMBUTIR (2 MÓDULOS), 2P+T 20 A, SEM SUPORTE E SEM PLACA - FORNECIMENTO E INSTALAÇÃO. AF_12/2015</t>
  </si>
  <si>
    <t>TOMADA BAIXA DE EMBUTIR (2 MÓDULOS), 2P+T 20 A, INCLUINDO SUPORTE E PLACA - FORNECIMENTO E INSTALAÇÃO. AF_12/2015</t>
  </si>
  <si>
    <t>TOMADA MÉDIA DE EMBUTIR (3 MÓDULOS), 2P+T 10 A, SEM SUPORTE E SEM PLACA - FORNECIMENTO E INSTALAÇÃO. AF_12/2015</t>
  </si>
  <si>
    <t>TOMADA MÉDIA DE EMBUTIR (3 MÓDULOS), 2P+T 20 A, SEM SUPORTE E SEM PLACA - FORNECIMENTO E INSTALAÇÃO. AF_12/2015</t>
  </si>
  <si>
    <t>TOMADA MÉDIA DE EMBUTIR (3 MÓDULOS), 2P+T 10 A, INCLUINDO SUPORTE E PLACA - FORNECIMENTO E INSTALAÇÃO. AF_12/2015</t>
  </si>
  <si>
    <t>TOMADA MÉDIA DE EMBUTIR (3 MÓDULOS), 2P+T 20 A, INCLUINDO SUPORTE E PLACA - FORNECIMENTO E INSTALAÇÃO. AF_12/2015</t>
  </si>
  <si>
    <t>TOMADA BAIXA DE EMBUTIR (3 MÓDULOS), 2P+T 10 A, SEM SUPORTE E SEM PLACA - FORNECIMENTO E INSTALAÇÃO. AF_12/2015</t>
  </si>
  <si>
    <t>TOMADA BAIXA DE EMBUTIR (3 MÓDULOS), 2P+T 20 A, SEM SUPORTE E SEM PLACA - FORNECIMENTO E INSTALAÇÃO. AF_12/2015</t>
  </si>
  <si>
    <t>TOMADA BAIXA DE EMBUTIR (3 MÓDULOS), 2P+T 10 A, INCLUINDO SUPORTE E PLACA - FORNECIMENTO E INSTALAÇÃO. AF_12/2015</t>
  </si>
  <si>
    <t>TOMADA BAIXA DE EMBUTIR (3 MÓDULOS), 2P+T 20 A, INCLUINDO SUPORTE E PLACA - FORNECIMENTO E INSTALAÇÃO. AF_12/2015</t>
  </si>
  <si>
    <t>TOMADA BAIXA DE EMBUTIR (4 MÓDULOS), 2P+T 10 A, SEM SUPORTE E SEM PLACA - FORNECIMENTO E INSTALAÇÃO. AF_12/2015</t>
  </si>
  <si>
    <t>TOMADA BAIXA DE EMBUTIR (4 MÓDULOS), 2P+T 10 A, INCLUINDO SUPORTE E PLACA - FORNECIMENTO E INSTALAÇÃO. AF_12/2015</t>
  </si>
  <si>
    <t>TOMADA BAIXA DE EMBUTIR (6 MÓDULOS), 2P+T 10 A, SEM SUPORTE E SEM PLACA - FORNECIMENTO E INSTALAÇÃO. AF_12/2015</t>
  </si>
  <si>
    <t>TOMADA BAIXA DE EMBUTIR (6 MÓDULOS), 2P+T 10 A, INCLUINDO SUPORTE E PLACA - FORNECIMENTO E INSTALAÇÃO. AF_12/2015</t>
  </si>
  <si>
    <t>INTERRUPTOR SIMPLES (1 MÓDULO) COM 2 TOMADAS DE EMBUTIR 2P+T 10 A,  SEM SUPORTE E SEM PLACA - FORNECIMENTO E INSTALAÇÃO. AF_12/2015</t>
  </si>
  <si>
    <t>INTERRUPTOR SIMPLES (2 MÓDULOS) COM 1 TOMADA DE EMBUTIR 2P+T 10 A,  SEM SUPORTE E SEM PLACA - FORNECIMENTO E INSTALAÇÃO. AF_12/2015</t>
  </si>
  <si>
    <t>INTERRUPTOR PARALELO (1 MÓDULO) COM 1 TOMADA DE EMBUTIR 2P+T 10 A,  SEM SUPORTE E SEM PLACA - FORNECIMENTO E INSTALAÇÃO. AF_12/2015</t>
  </si>
  <si>
    <t>INTERRUPTOR PARALELO (1 MÓDULO) COM 1 TOMADA DE EMBUTIR 2P+T 10 A,  INCLUINDO SUPORTE E PLACA - FORNECIMENTO E INSTALAÇÃO. AF_12/2015</t>
  </si>
  <si>
    <t>INTERRUPTOR PARALELO (1 MÓDULO) COM 2 TOMADAS DE EMBUTIR 2P+T 10 A,  SEM SUPORTE E SEM PLACA - FORNECIMENTO E INSTALAÇÃO. AF_12/2015</t>
  </si>
  <si>
    <t>INTERRUPTOR PARALELO (1 MÓDULO) COM 2 TOMADAS DE EMBUTIR 2P+T 10 A,  INCLUINDO SUPORTE E PLACA - FORNECIMENTO E INSTALAÇÃO. AF_12/2015</t>
  </si>
  <si>
    <t>INTERRUPTOR PARALELO (2 MÓDULOS) COM 1 TOMADA DE EMBUTIR 2P+T 10 A,  SEM SUPORTE E SEM PLACA - FORNECIMENTO E INSTALAÇÃO. AF_12/2015</t>
  </si>
  <si>
    <t>INTERRUPTOR PARALELO (2 MÓDULOS) COM 1 TOMADA DE EMBUTIR 2P+T 10 A,  INCLUINDO SUPORTE E PLACA - FORNECIMENTO E INSTALAÇÃO. AF_12/2015</t>
  </si>
  <si>
    <t>INTERRUPTOR SIMPLES (1 MÓDULO), INTERRUPTOR PARALELO (1 MÓDULO) E 1 TOMADA DE EMBUTIR 2P+T 10 A,  SEM SUPORTE E SEM PLACA - FORNECIMENTO E INSTALAÇÃO. AF_12/2015</t>
  </si>
  <si>
    <t>INTERRUPTOR SIMPLES (1 MÓDULO), INTERRUPTOR PARALELO (1 MÓDULO) E 1 TOMADA DE EMBUTIR 2P+T 10 A,  INCLUINDO SUPORTE E PLACA - FORNECIMENTO E INSTALAÇÃO. AF_12/2015</t>
  </si>
  <si>
    <t>73953/4</t>
  </si>
  <si>
    <t>73953/8</t>
  </si>
  <si>
    <t>73953/9</t>
  </si>
  <si>
    <t>LUMINARIA SOBREPOR TP CALHA C/REATOR PART CONVENC LAMP 1X20W E STARTERFIX EM LAJE OU FORRO - FORNECIMENTO E COLOCACAO</t>
  </si>
  <si>
    <t>REATOR PARA LAMPADA FLUORESCENTE 2X40W PARTIDA RAPIDA FORNECIMENTO E INSTALACAO</t>
  </si>
  <si>
    <t>REATOR PARA LAMPADA FLUORESCENTE 1X20W PARTIDA RAPIDA FORNECIMENTO E INSTALACAO</t>
  </si>
  <si>
    <t>REATOR PARA LAMPADA FLUORESCENTE 1X40W PARTIDA RAPIDA FORNECIMENTO E INSTALACAO</t>
  </si>
  <si>
    <t>LÂMPADA FLUORESCENTE ESPIRAL BRANCA 65 W, BASE E27 - FORNECIMENTO E INSTALAÇÃO</t>
  </si>
  <si>
    <t>ENTRADA PROVISORIA DE ENERGIA ELETRICA AEREA TRIFASICA 40A EM POSTE MADEIRA</t>
  </si>
  <si>
    <t>APARELHO SINALIZADOR DE SAIDA DE GARAGEM, COM CELULA FOTOELETRICA - FORNECIMENTO E INSTALACAO</t>
  </si>
  <si>
    <t>73767/1</t>
  </si>
  <si>
    <t>73767/2</t>
  </si>
  <si>
    <t>73767/3</t>
  </si>
  <si>
    <t>LACO DE ROLDANA PRE-FORMADO ACO RECOBERTO DE ALUMINIO PARA CABO DE ALUMINIO NU BITOLA 25MM2 - FORNECIMENTO E COLOCACAO</t>
  </si>
  <si>
    <t>73767/4</t>
  </si>
  <si>
    <t>ALCA PRE-FORMADA DISTRIBUICAO EM ACO RECOBERTO COM ALUMINIO NU PARA CABO 25MM2, ENCAPADO. FORNECIMENTO E INSTALACAO.</t>
  </si>
  <si>
    <t>73767/5</t>
  </si>
  <si>
    <t>ALCA PRE-FORMADA SERV DE ACO RECOB C/ALUM NU ENCAPADO 25MM2 (BITOLA)  CONF PROJ A4-148-CP RIOLUZ FORNECIMENTO E COLOCACAO</t>
  </si>
  <si>
    <t>73781/2</t>
  </si>
  <si>
    <t>ISOLADOR DE PINO TP HI-POT CILINDRICO CLASSE 15KV. FORNECIMENTO E INSTALACAO.</t>
  </si>
  <si>
    <t>73781/3</t>
  </si>
  <si>
    <t>ISOLADOR DE SUSPENSAO (DISCO) TP CAVILHA CLASSE 15KV - 6''. FORNECIMENTO E INSTALACAO.</t>
  </si>
  <si>
    <t>ARMACAO SECUNDARIA OU REX COMPLETA PARA TRESLINHAS-FORNECIMENTO E INSTALACAO.</t>
  </si>
  <si>
    <t>ARMACAO SECUNDARIA OU REX COMPLETA PARA DUAS LINHAS-FORNECIMENTO E INSTALACAO.</t>
  </si>
  <si>
    <t>ARMACAO SECUNDARIA OU REX COMPLETA PARA QUATRO LINHAS-FORNECIMENTO E INSTALACAO.</t>
  </si>
  <si>
    <t>POSTE CONICO CONTINUO EM ACO GALVANIZADO, CURVO, BRACO SIMPLES, FLANGEADO,  H = 9 M, DIAMETRO INFERIOR = *135* MM</t>
  </si>
  <si>
    <t>POSTE CONICO CONTINUO EM ACO GALVANIZADO, CURVO, BRACO SIMPLES, ENGASTADO,  H = 9 M, DIAMETRO INFERIOR = *135* MM</t>
  </si>
  <si>
    <t>REATOR PARA LAMPADA VAPOR DE SODIO ALTA PRESSAO - 220V/250W - USO EXTERNO</t>
  </si>
  <si>
    <t>73831/2</t>
  </si>
  <si>
    <t>73831/3</t>
  </si>
  <si>
    <t>73831/4</t>
  </si>
  <si>
    <t>73831/5</t>
  </si>
  <si>
    <t>73831/6</t>
  </si>
  <si>
    <t>73831/7</t>
  </si>
  <si>
    <t>73831/8</t>
  </si>
  <si>
    <t>73831/9</t>
  </si>
  <si>
    <t>74231/1</t>
  </si>
  <si>
    <t>LUMINARIA ABERTA PARA ILUMINACAO PUBLICA, PARA LAMPADA A VAPOR DE MERCURIO ATE 400W E MISTA ATE 500W, COM BRACO EM TUBO DE ACO GALV D=50MM PROJ HOR=2.500MM E PROJ VERT= 2.200MM, FORNECIMENTO E INSTALACAO</t>
  </si>
  <si>
    <t>74246/1</t>
  </si>
  <si>
    <t>RELE FOTOELETRICO P/ COMANDO DE ILUMINACAO EXTERNA 220V/1000W - FORNECIMENTO E INSTALACAO</t>
  </si>
  <si>
    <t>BRACO P/ ILUMINACAO DE RUAS EM TUBO ACO GALV 1" COMP = 1,20M E INCLINACAO 25GRAUS EM RELACAO AO PLANO VERTICAL P/ FIXACAO EM POSTE OU PAREDE - FORNECIMENTO E INSTALACAO</t>
  </si>
  <si>
    <t>BRACO P/ LUMINARIA PUBLICA 1 X 1,50 M, EM TUBO ACO GALV 3/4, P/ FIXACAO EM POSTE OU PAREDE - FORNECIMENTO E INSTALACAO</t>
  </si>
  <si>
    <t>LUMINARIA FECHADA PARA ILUMINACAO PUBLICA - LAMPADAS DE 250/500W - FORNECIMENTO E INSTALACAO (EXCLUINDO LAMPADAS)</t>
  </si>
  <si>
    <t>LUMINARIA ESTANQUE - PROTECAO CONTRA AGUA, POEIRA OU IMPACTOS - TIPO AQUATIC PIAL OU EQUIVALENTE</t>
  </si>
  <si>
    <t>73857/1</t>
  </si>
  <si>
    <t>73857/2</t>
  </si>
  <si>
    <t>73857/3</t>
  </si>
  <si>
    <t>TRANSFORMADOR DISTRIBUICAO  150KVA TRIFASICO 60HZ CLASSE 15KV IMERSO EM ÓLEO MINERAL FORNECIMENTO E INSTALACAO</t>
  </si>
  <si>
    <t>73857/4</t>
  </si>
  <si>
    <t>TRANSFORMADOR DISTRIBUICAO  225KVA TRIFASICO 60HZ CLASSE 15KV IMERSO EM ÓLEO MINERAL FORNECIMENTO E INSTALACAO</t>
  </si>
  <si>
    <t>73857/5</t>
  </si>
  <si>
    <t>TRANSFORMADOR DISTRIBUICAO  300KVA TRIFASICO 60HZ CLASSE 15KV IMERSO EM ÓLEO MINERAL FORNECIMENTO E INSTALACAO</t>
  </si>
  <si>
    <t>73857/6</t>
  </si>
  <si>
    <t>TRANSFORMADOR DISTRIBUICAO  500KVA TRIFASICO 60HZ CLASSE 15KV IMERSO EM ÓLEO MINERAL FORNECIMENTO E INSTALACAO</t>
  </si>
  <si>
    <t>73857/7</t>
  </si>
  <si>
    <t>73857/8</t>
  </si>
  <si>
    <t>73857/9</t>
  </si>
  <si>
    <t>TRANSFORMADOR DISTRIBUICAO  750KVA TRIFASICO 60HZ CLASSE 15KV IMERSO EM ÓLEO MINERAL FORNECIMENTO E INSTALACAO</t>
  </si>
  <si>
    <t>73857/10</t>
  </si>
  <si>
    <t>PONTO DE ILUMINAÇÃO RESIDENCIAL INCLUINDO INTERRUPTOR SIMPLES, CAIXA ELÉTRICA, ELETRODUTO, CABO, RASGO, QUEBRA E CHUMBAMENTO (EXCLUINDO LUMINÁRIA E LÂMPADA). AF_01/2016</t>
  </si>
  <si>
    <t>PONTO DE ILUMINAÇÃO RESIDENCIAL INCLUINDO INTERRUPTOR SIMPLES (2 MÓDULOS), CAIXA ELÉTRICA, ELETRODUTO, CABO, RASGO, QUEBRA E CHUMBAMENTO (EXCLUINDO LUMINÁRIA E LÂMPADA). AF_01/2016</t>
  </si>
  <si>
    <t>PONTO DE ILUMINAÇÃO RESIDENCIAL INCLUINDO INTERRUPTOR PARALELO, CAIXA ELÉTRICA, ELETRODUTO, CABO, RASGO, QUEBRA E CHUMBAMENTO (EXCLUINDO LUMINÁRIA E LÂMPADA). AF_01/2016</t>
  </si>
  <si>
    <t>PONTO DE ILUMINAÇÃO RESIDENCIAL INCLUINDO INTERRUPTOR PARALELO (2 MÓDULOS), CAIXA ELÉTRICA, ELETRODUTO, CABO, RASGO, QUEBRA E CHUMBAMENTO (EXCLUINDO LUMINÁRIA E LÂMPADA). AF_01/2016</t>
  </si>
  <si>
    <t>PONTO DE ILUMINAÇÃO RESIDENCIAL INCLUINDO INTERRUPTOR SIMPLES CONJUGADO COM PARALELO, CAIXA ELÉTRICA, ELETRODUTO, CABO, RASGO, QUEBRA E CHUMBAMENTO (EXCLUINDO LUMINÁRIA E LÂMPADA). AF_01/2016</t>
  </si>
  <si>
    <t>PONTO DE TOMADA RESIDENCIAL INCLUINDO TOMADA (2 MÓDULOS) 10A/250V, CAIXA ELÉTRICA, ELETRODUTO, CABO, RASGO, QUEBRA E CHUMBAMENTO. AF_01/2016</t>
  </si>
  <si>
    <t>PONTO DE UTILIZAÇÃO DE EQUIPAMENTOS ELÉTRICOS, RESIDENCIAL, INCLUINDO SUPORTE E PLACA, CAIXA ELÉTRICA, ELETRODUTO, CABO, RASGO, QUEBRA E CHUMBAMENTO. AF_01/2016</t>
  </si>
  <si>
    <t>PONTO DE ILUMINAÇÃO E TOMADA, RESIDENCIAL, INCLUINDO INTERRUPTOR SIMPLES E TOMADA 10A/250V, CAIXA ELÉTRICA, ELETRODUTO, CABO, RASGO, QUEBRA E CHUMBAMENTO (EXCLUINDO LUMINÁRIA E LÂMPADA). AF_01/2016</t>
  </si>
  <si>
    <t>PONTO DE ILUMINAÇÃO E TOMADA, RESIDENCIAL, INCLUINDO INTERRUPTOR PARALELO E TOMADA 10A/250V, CAIXA ELÉTRICA, ELETRODUTO, CABO, RASGO, QUEBRA E CHUMBAMENTO (EXCLUINDO LUMINÁRIA E LÂMPADA). AF_01/2016</t>
  </si>
  <si>
    <t>PONTO DE ILUMINAÇÃO E TOMADA, RESIDENCIAL, INCLUINDO INTERRUPTOR SIMPLES, INTERRUPTOR PARALELO E TOMADA 10A/250V, CAIXA ELÉTRICA, ELETRODUTO, CABO, RASGO, QUEBRA E CHUMBAMENTO (EXCLUINDO LUMINÁRIA E LÂMPADA). AF_01/2016</t>
  </si>
  <si>
    <t>ABRIGO PARA HIDRANTE, 75X45X17CM, COM REGISTRO GLOBO ANGULAR 45º 2.1/2", ADAPTADOR STORZ 2.1/2", MANGUEIRA DE INCÊNDIO 15M, REDUÇÃO 2.1/2X1.1/2" E ESGUICHO EM LATÃO 1.1/2" - FORNECIMENTO E INSTALAÇÃO</t>
  </si>
  <si>
    <t>73775/1</t>
  </si>
  <si>
    <t>73775/2</t>
  </si>
  <si>
    <t>EXTINTOR INCENDIO AGUA-PRESSURIZADA 10L INCL SUPORTE PAREDE CARGA     COMPLETA FORNECIMENTO E COLOCACAO</t>
  </si>
  <si>
    <t>EXTINTOR INCENDIO TP GAS CARBONICO 4KG COMPLETO - FORNECIMENTO E INSTALACAO</t>
  </si>
  <si>
    <t>73749/1</t>
  </si>
  <si>
    <t>CAIXA ENTERRADA PARA INSTALACOES TELEFONICAS TIPO R1 0,60X0,35X0,50M EM BLOCOS DE CONCRETO ESTRUTURAL</t>
  </si>
  <si>
    <t>ALVENARIA DE VEDAÇÃO DE BLOCOS VAZADOS DE CONCRETO DE 9X19X39CM (ESPESSURA 9CM) DE PAREDES COM ÁREA LÍQUIDA MENOR QUE 6M² SEM VÃOS E ARGAMASSA DE ASSENTAMENTO COM PREPARO EM BETONEIRA. AF_06/2014</t>
  </si>
  <si>
    <t>73749/2</t>
  </si>
  <si>
    <t>CAIXA ENTERRADA PARA INSTALACOES TELEFONICAS TIPO R2 1,07X0,52X0,50M EM BLOCOS DE CONCRETO ESTRUTURAL</t>
  </si>
  <si>
    <t>73749/3</t>
  </si>
  <si>
    <t>CAIXA ENTERRADA PARA INSTALACOES TELEFONICAS TIPO R3 1,30X1,20X1,20M EM BLOCOS DE CONCRETO ESTRUTURAL</t>
  </si>
  <si>
    <t>TAMPAO FOFO P/ CAIXA R2 PADRAO TELEBRAS COMPLETO - FORNECIMENTO E INSTALACAO</t>
  </si>
  <si>
    <t>TAMPAO FOFO P/ CAIXA R1 PADRAO TELEBRAS COMPLETO - FORNECIMENTO E INSTALACAO</t>
  </si>
  <si>
    <t>74003/1</t>
  </si>
  <si>
    <t>INSTALACOES GAS CENTRAL P/ EDIFICIO RESIDENCIAL C/ 4 PAVTOS 16 UNID.  UMA CENTRAL POR BLOCO COM 16 PONTOS</t>
  </si>
  <si>
    <t>MANOMETRO 0 A 200 PSI (0 A 14 KGF/CM2), D = 50MM - FORNECIMENTO E COLOCACAO</t>
  </si>
  <si>
    <t>BOMBA SUBMERSIVEL ELETRICA, TRIFASICA, POTÊNCIA 3,75 HP, DIAMETRO DO ROTOR 90 MM SEMIABERTO, BOCAL DE SAIDA DIAMETRO DE 2 POLEGADAS, HM/Q = 5 M / 61,2 M3/H A 25,5 M / 3,6 M3/H</t>
  </si>
  <si>
    <t>TUBO, PVC, SOLDÁVEL, DN 20MM, INSTALADO EM RAMAL DE DISTRIBUIÇÃO DE ÁGUA - FORNECIMENTO E INSTALAÇÃO. AF_12/2014</t>
  </si>
  <si>
    <t>TUBO, PVC, SOLDÁVEL, DN 32MM, INSTALADO EM RAMAL DE DISTRIBUIÇÃO DE ÁGUA - FORNECIMENTO E INSTALAÇÃO. AF_12/2014</t>
  </si>
  <si>
    <t>TUBO, PVC, SOLDÁVEL, DN 25MM, INSTALADO EM PRUMADA DE ÁGUA - FORNECIMENTO E INSTALAÇÃO. AF_12/2014</t>
  </si>
  <si>
    <t>TUBO, PVC, SOLDÁVEL, DN 32MM, INSTALADO EM PRUMADA DE ÁGUA - FORNECIMENTO E INSTALAÇÃO. AF_12/2014</t>
  </si>
  <si>
    <t>TUBO, PVC, SOLDÁVEL, DN 40MM, INSTALADO EM PRUMADA DE ÁGUA - FORNECIMENTO E INSTALAÇÃO. AF_12/2014</t>
  </si>
  <si>
    <t>TUBO, PVC, SOLDÁVEL, DN 50MM, INSTALADO EM PRUMADA DE ÁGUA - FORNECIMENTO E INSTALAÇÃO. AF_12/2014</t>
  </si>
  <si>
    <t>TUBO, PVC, SOLDÁVEL, DN 60MM, INSTALADO EM PRUMADA DE ÁGUA - FORNECIMENTO E INSTALAÇÃO. AF_12/2014</t>
  </si>
  <si>
    <t>TUBO, PVC, SOLDÁVEL, DN 75MM, INSTALADO EM PRUMADA DE ÁGUA - FORNECIMENTO E INSTALAÇÃO. AF_12/2014</t>
  </si>
  <si>
    <t>TUBO, PVC, SOLDÁVEL, DN 85MM, INSTALADO EM PRUMADA DE ÁGUA - FORNECIMENTO E INSTALAÇÃO. AF_12/2014</t>
  </si>
  <si>
    <t>TUBO PVC, SÉRIE R, ÁGUA PLUVIAL, DN 40 MM, FORNECIDO E INSTALADO EM RAMAL DE ENCAMINHAMENTO. AF_12/2014</t>
  </si>
  <si>
    <t>TUBO PVC, SÉRIE R, ÁGUA PLUVIAL, DN 75 MM, FORNECIDO E INSTALADO EM RAMAL DE ENCAMINHAMENTO. AF_12/2014</t>
  </si>
  <si>
    <t>TUBO PVC, SÉRIE R, ÁGUA PLUVIAL, DN 100 MM, FORNECIDO E INSTALADO EM RAMAL DE ENCAMINHAMENTO. AF_12/2014</t>
  </si>
  <si>
    <t>TUBO PVC, SÉRIE R, ÁGUA PLUVIAL, DN 75 MM, FORNECIDO E INSTALADO EM CONDUTORES VERTICAIS DE ÁGUAS PLUVIAIS. AF_12/2014</t>
  </si>
  <si>
    <t>TUBO PVC, SÉRIE R, ÁGUA PLUVIAL, DN 100 MM, FORNECIDO E INSTALADO EM CONDUTORES VERTICAIS DE ÁGUAS PLUVIAIS. AF_12/2014</t>
  </si>
  <si>
    <t>TUBO PVC, SÉRIE R, ÁGUA PLUVIAL, DN 150 MM, FORNECIDO E INSTALADO EM CONDUTORES VERTICAIS DE ÁGUAS PLUVIAIS. AF_12/2014</t>
  </si>
  <si>
    <t>TUBO, CPVC, SOLDÁVEL, DN 35MM, INSTALADO EM RAMAL OU SUB-RAMAL DE ÁGUA  FORNECIMENTO E INSTALAÇÃO. AF_12/2014</t>
  </si>
  <si>
    <t>TUBO PVC, SERIE NORMAL, ESGOTO PREDIAL, DN 75 MM, FORNECIDO E INSTALADO EM RAMAL DE DESCARGA OU RAMAL DE ESGOTO SANITÁRIO. AF_12/2014</t>
  </si>
  <si>
    <t>TUBO, CPVC, SOLDÁVEL, DN 22MM, INSTALADO EM RAMAL DE DISTRIBUIÇÃO DE ÁGUA - FORNECIMENTO E INSTALAÇÃO. AF_12/2014</t>
  </si>
  <si>
    <t>TUBO, CPVC, SOLDÁVEL, DN 28MM, INSTALADO EM RAMAL DE DISTRIBUIÇÃO DE ÁGUA - FORNECIMENTO E INSTALAÇÃO. AF_12/2014</t>
  </si>
  <si>
    <t>TUBO, CPVC, SOLDÁVEL, DN 35MM, INSTALADO EM PRUMADA DE ÁGUA  FORNECIMENTO E INSTALAÇÃO. AF_12/2014</t>
  </si>
  <si>
    <t>TUBO, CPVC, SOLDÁVEL, DN 42MM, INSTALADO EM PRUMADA DE ÁGUA  FORNECIMENTO E INSTALAÇÃO. AF_12/2014</t>
  </si>
  <si>
    <t>TUBO, CPVC, SOLDÁVEL, DN 73MM, INSTALADO EM PRUMADA DE ÁGUA  FORNECIMENTO E INSTALAÇÃO. AF_12/2014</t>
  </si>
  <si>
    <t>TUBO, CPVC, SOLDÁVEL, DN 89MM, INSTALADO EM PRUMADA DE ÁGUA  FORNECIMENTO E INSTALAÇÃO. AF_12/2014</t>
  </si>
  <si>
    <t>TUBO PVC, SERIE NORMAL, ESGOTO PREDIAL, DN 50 MM, FORNECIDO E INSTALADO EM PRUMADA DE ESGOTO SANITÁRIO OU VENTILAÇÃO. AF_12/2014</t>
  </si>
  <si>
    <t>TUBO PVC, SERIE NORMAL, ESGOTO PREDIAL, DN 75 MM, FORNECIDO E INSTALADO EM PRUMADA DE ESGOTO SANITÁRIO OU VENTILAÇÃO. AF_12/2014</t>
  </si>
  <si>
    <t>TUBO PVC, SERIE NORMAL, ESGOTO PREDIAL, DN 100 MM, FORNECIDO E INSTALADO EM PRUMADA DE ESGOTO SANITÁRIO OU VENTILAÇÃO. AF_12/2014</t>
  </si>
  <si>
    <t>TUBO PVC, SERIE NORMAL, ESGOTO PREDIAL, DN 100 MM, FORNECIDO E INSTALADO EM SUBCOLETOR AÉREO DE ESGOTO SANITÁRIO. AF_12/2014</t>
  </si>
  <si>
    <t>TUBO PVC, SERIE NORMAL, ESGOTO PREDIAL, DN 150 MM, FORNECIDO E INSTALADO EM SUBCOLETOR AÉREO DE ESGOTO SANITÁRIO. AF_12/2014</t>
  </si>
  <si>
    <t>JOELHO 90 GRAUS, PVC, SOLDÁVEL, DN 20MM, INSTALADO EM RAMAL OU SUB-RAMAL DE ÁGUA - FORNECIMENTO E INSTALAÇÃO. AF_12/2014</t>
  </si>
  <si>
    <t>JOELHO 45 GRAUS, PVC, SOLDÁVEL, DN 20MM, INSTALADO EM RAMAL OU SUB-RAMAL DE ÁGUA - FORNECIMENTO E INSTALAÇÃO. AF_12/2014</t>
  </si>
  <si>
    <t>LUVA COM BUCHA DE LATÃO, PVC, SOLDÁVEL, DN 20MM X 1/2, INSTALADO EM RAMAL OU SUB-RAMAL DE ÁGUA - FORNECIMENTO E INSTALAÇÃO. AF_12/2014</t>
  </si>
  <si>
    <t>ADAPTADOR CURTO COM BOLSA E ROSCA PARA REGISTRO, PVC, SOLDÁVEL, DN 20MM X 1/2, INSTALADO EM RAMAL OU SUB-RAMAL DE ÁGUA - FORNECIMENTO E INSTALAÇÃO. AF_12/2014</t>
  </si>
  <si>
    <t>TÊ DE REDUÇÃO, PVC, SOLDÁVEL, DN 25MM X 20MM, INSTALADO EM RAMAL OU SUB-RAMAL DE ÁGUA - FORNECIMENTO E INSTALAÇÃO. AF_12/2014</t>
  </si>
  <si>
    <t>JOELHO 90 GRAUS, PVC, SOLDÁVEL, DN 20MM, INSTALADO EM RAMAL DE DISTRIBUIÇÃO DE ÁGUA - FORNECIMENTO E INSTALAÇÃO. AF_12/2014</t>
  </si>
  <si>
    <t>JOELHO 45 GRAUS, PVC, SOLDÁVEL, DN 20MM, INSTALADO EM RAMAL DE DISTRIBUIÇÃO DE ÁGUA - FORNECIMENTO E INSTALAÇÃO. AF_12/2014</t>
  </si>
  <si>
    <t>LUVA, PVC, SOLDÁVEL, DN 20MM, INSTALADO EM RAMAL DE DISTRIBUIÇÃO DE ÁGUA - FORNECIMENTO E INSTALAÇÃO. AF_12/2014</t>
  </si>
  <si>
    <t>ADAPTADOR CURTO COM BOLSA E ROSCA PARA REGISTRO, PVC, SOLDÁVEL, DN 20MM X 1/2, INSTALADO EM RAMAL DE DISTRIBUIÇÃO DE ÁGUA - FORNECIMENTO E INSTALAÇÃO. AF_12/2014</t>
  </si>
  <si>
    <t>TÊ DE REDUÇÃO, PVC, SOLDÁVEL, DN 25MM X 20MM, INSTALADO EM RAMAL DE DISTRIBUIÇÃO DE ÁGUA - FORNECIMENTO E INSTALAÇÃO. AF_12/2014</t>
  </si>
  <si>
    <t>JOELHO 90 GRAUS, PVC, SOLDÁVEL, DN 25MM, INSTALADO EM RAMAL OU SUB-RAMAL DE ÁGUA - FORNECIMENTO E INSTALAÇÃO. AF_12/2014</t>
  </si>
  <si>
    <t>JOELHO 90 GRAUS COM BUCHA DE LATÃO, PVC, SOLDÁVEL, DN 25MM, X 3/4 INSTALADO EM RAMAL OU SUB-RAMAL DE ÁGUA - FORNECIMENTO E INSTALAÇÃO. AF_12/2014</t>
  </si>
  <si>
    <t>ADAPTADOR CURTO COM BOLSA E ROSCA PARA REGISTRO, PVC, SOLDÁVEL, DN 25MM X 3/4, INSTALADO EM RAMAL OU SUB-RAMAL DE ÁGUA - FORNECIMENTO E INSTALAÇÃO. AF_12/2014</t>
  </si>
  <si>
    <t>TÊ COM BUCHA DE LATÃO NA BOLSA CENTRAL, PVC, SOLDÁVEL, DN 25MM X 1/2, INSTALADO EM RAMAL OU SUB-RAMAL DE ÁGUA - FORNECIMENTO E INSTALAÇÃO. AF_12/2014</t>
  </si>
  <si>
    <t>TÊ DE REDUÇÃO, PVC, SOLDÁVEL, DN 32MM X 25MM, INSTALADO EM RAMAL OU SUB-RAMAL DE ÁGUA - FORNECIMENTO E INSTALAÇÃO. AF_12/2014</t>
  </si>
  <si>
    <t>LUVA, PVC, SOLDÁVEL, DN 25MM, INSTALADO EM RAMAL DE DISTRIBUIÇÃO DE ÁGUA - FORNECIMENTO E INSTALAÇÃO. AF_12/2014</t>
  </si>
  <si>
    <t>TÊ DE REDUÇÃO, PVC, SOLDÁVEL, DN 32MM X 25MM, INSTALADO EM RAMAL DE DISTRIBUIÇÃO DE ÁGUA - FORNECIMENTO E INSTALAÇÃO. AF_12/2014</t>
  </si>
  <si>
    <t>LUVA, PVC, SOLDÁVEL, DN 25MM, INSTALADO EM PRUMADA DE ÁGUA - FORNECIMENTO E INSTALAÇÃO. AF_12/2014</t>
  </si>
  <si>
    <t>LUVA DE REDUÇÃO, PVC, SOLDÁVEL, DN 32MM X 25MM, INSTALADO EM PRUMADA DE ÁGUA - FORNECIMENTO E INSTALAÇÃO. AF_12/2014</t>
  </si>
  <si>
    <t>FIXAÇÃO DE TUBOS HORIZONTAIS DE PVC, CPVC OU COBRE DIÂMETROS MENORES OU IGUAIS A 40 MM COM ABRAÇADEIRA METÁLICA FLEXÍVEL 18 MM, FIXADA DIRETAMENTE NA LAJE. AF_05/2015</t>
  </si>
  <si>
    <t>JOELHO 90 GRAUS, PVC, SOLDÁVEL, DN 32MM, INSTALADO EM RAMAL DE DISTRIBUIÇÃO DE ÁGUA - FORNECIMENTO E INSTALAÇÃO. AF_12/2014</t>
  </si>
  <si>
    <t>JOELHO 45 GRAUS, PVC, SOLDÁVEL, DN 32MM, INSTALADO EM RAMAL DE DISTRIBUIÇÃO DE ÁGUA - FORNECIMENTO E INSTALAÇÃO. AF_12/2014</t>
  </si>
  <si>
    <t>LUVA, PVC, SOLDÁVEL, DN 32MM, INSTALADO EM RAMAL DE DISTRIBUIÇÃO DE ÁGUA - FORNECIMENTO E INSTALAÇÃO. AF_12/2014</t>
  </si>
  <si>
    <t>UNIÃO, PVC, SOLDÁVEL, DN 32MM, INSTALADO EM RAMAL DE DISTRIBUIÇÃO DE ÁGUA - FORNECIMENTO E INSTALAÇÃO. AF_12/2014</t>
  </si>
  <si>
    <t>ADAPTADOR CURTO COM BOLSA E ROSCA PARA REGISTRO, PVC, SOLDÁVEL, DN 32MM X 1, INSTALADO EM RAMAL DE DISTRIBUIÇÃO DE ÁGUA - FORNECIMENTO E INSTALAÇÃO. AF_12/2014</t>
  </si>
  <si>
    <t>LUVA, PVC, SOLDÁVEL, DN 32MM, INSTALADO EM PRUMADA DE ÁGUA - FORNECIMENTO E INSTALAÇÃO. AF_12/2014</t>
  </si>
  <si>
    <t>ADAPTADOR CURTO COM BOLSA E ROSCA PARA REGISTRO, PVC, SOLDÁVEL, DN 32MM X 1, INSTALADO EM PRUMADA DE ÁGUA - FORNECIMENTO E INSTALAÇÃO. AF_12/2014</t>
  </si>
  <si>
    <t>LUVA DE REDUÇÃO, PVC, SOLDÁVEL, DN 40MM X 32MM, INSTALADO EM PRUMADA DE ÁGUA - FORNECIMENTO E INSTALAÇÃO. AF_12/2014</t>
  </si>
  <si>
    <t>TE, PVC, SOLDÁVEL, DN 32MM, INSTALADO EM PRUMADA DE ÁGUA - FORNECIMENTO E INSTALAÇÃO. AF_12/2014</t>
  </si>
  <si>
    <t>LUVA, PVC, SOLDÁVEL, DN 40MM, INSTALADO EM PRUMADA DE ÁGUA - FORNECIMENTO E INSTALAÇÃO. AF_12/2014</t>
  </si>
  <si>
    <t>UNIÃO, PVC, SOLDÁVEL, DN 40MM, INSTALADO EM PRUMADA DE ÁGUA - FORNECIMENTO E INSTALAÇÃO. AF_12/2014</t>
  </si>
  <si>
    <t>ADAPTADOR CURTO COM BOLSA E ROSCA PARA REGISTRO, PVC, SOLDÁVEL, DN 40MM X 1.1/2, INSTALADO EM PRUMADA DE ÁGUA - FORNECIMENTO E INSTALAÇÃO. AF_12/2014</t>
  </si>
  <si>
    <t>ADAPTADOR CURTO COM BOLSA E ROSCA PARA REGISTRO, PVC, SOLDÁVEL, DN 40MM X 1.1/4, INSTALADO EM PRUMADA DE ÁGUA - FORNECIMENTO E INSTALAÇÃO. AF_12/2014</t>
  </si>
  <si>
    <t>TE, PVC, SOLDÁVEL, DN 40MM, INSTALADO EM PRUMADA DE ÁGUA - FORNECIMENTO E INSTALAÇÃO. AF_12/2014</t>
  </si>
  <si>
    <t>LUVA, PVC, SOLDÁVEL, DN 50MM, INSTALADO EM PRUMADA DE ÁGUA - FORNECIMENTO E INSTALAÇÃO. AF_12/2014</t>
  </si>
  <si>
    <t>UNIÃO, PVC, SOLDÁVEL, DN 50MM, INSTALADO EM PRUMADA DE ÁGUA - FORNECIMENTO E INSTALAÇÃO. AF_12/2014</t>
  </si>
  <si>
    <t>ADAPTADOR CURTO COM BOLSA E ROSCA PARA REGISTRO, PVC, SOLDÁVEL, DN 50MM X 1.1/2, INSTALADO EM PRUMADA DE ÁGUA - FORNECIMENTO E INSTALAÇÃO. AF_12/2014</t>
  </si>
  <si>
    <t>TE, PVC, SOLDÁVEL, DN 50MM, INSTALADO EM PRUMADA DE ÁGUA - FORNECIMENTO E INSTALAÇÃO. AF_12/2014</t>
  </si>
  <si>
    <t>FIXAÇÃO DE TUBOS HORIZONTAIS DE PVC, CPVC OU COBRE DIÂMETROS MAIORES QUE 40 MM E MENORES OU IGUAIS A 75 MM COM ABRAÇADEIRA METÁLICA FLEXÍVEL 18 MM, FIXADA DIRETAMENTE NA LAJE. AF_05/2015</t>
  </si>
  <si>
    <t>LUVA SIMPLES, PVC, SERIE R, ÁGUA PLUVIAL, DN 75 MM, JUNTA ELÁSTICA, FORNECIDO E INSTALADO EM RAMAL DE ENCAMINHAMENTO. AF_12/2014</t>
  </si>
  <si>
    <t>JOELHO 90 GRAUS, PVC, SERIE R, ÁGUA PLUVIAL, DN 75 MM, JUNTA ELÁSTICA, FORNECIDO E INSTALADO EM CONDUTORES VERTICAIS DE ÁGUAS PLUVIAIS. AF_12/2014</t>
  </si>
  <si>
    <t>JOELHO 45 GRAUS, PVC, SERIE R, ÁGUA PLUVIAL, DN 75 MM, JUNTA ELÁSTICA, FORNECIDO E INSTALADO EM CONDUTORES VERTICAIS DE ÁGUAS PLUVIAIS. AF_12/2014</t>
  </si>
  <si>
    <t>LUVA SIMPLES, PVC, SERIE R, ÁGUA PLUVIAL, DN 75 MM, JUNTA ELÁSTICA, FORNECIDO E INSTALADO EM CONDUTORES VERTICAIS DE ÁGUAS PLUVIAIS. AF_12/2014</t>
  </si>
  <si>
    <t>JUNÇÃO SIMPLES, PVC, SERIE R, ÁGUA PLUVIAL, DN 75 X 75 MM, JUNTA ELÁSTICA, FORNECIDO E INSTALADO EM CONDUTORES VERTICAIS DE ÁGUAS PLUVIAIS. AF_12/2014</t>
  </si>
  <si>
    <t>TÊ, PVC, SERIE R, ÁGUA PLUVIAL, DN 75 X 75 MM, JUNTA ELÁSTICA, FORNECIDO E INSTALADO EM CONDUTORES VERTICAIS DE ÁGUAS PLUVIAIS. AF_12/2014</t>
  </si>
  <si>
    <t>JUNÇÃO SIMPLES, PVC, SERIE R, ÁGUA PLUVIAL, DN 100 X 75 MM, JUNTA ELÁSTICA, FORNECIDO E INSTALADO EM CONDUTORES VERTICAIS DE ÁGUAS PLUVIAIS. AF_12/2014</t>
  </si>
  <si>
    <t>JOELHO 90 GRAUS, PVC, SERIE R, ÁGUA PLUVIAL, DN 100 MM, JUNTA ELÁSTICA, FORNECIDO E INSTALADO EM RAMAL DE ENCAMINHAMENTO. AF_12/2014</t>
  </si>
  <si>
    <t>LUVA SIMPLES, PVC, SERIE R, ÁGUA PLUVIAL, DN 100 MM, JUNTA ELÁSTICA, FORNECIDO E INSTALADO EM RAMAL DE ENCAMINHAMENTO. AF_12/2014</t>
  </si>
  <si>
    <t>JOELHO 90 GRAUS, PVC, SERIE R, ÁGUA PLUVIAL, DN 100 MM, JUNTA ELÁSTICA, FORNECIDO E INSTALADO EM CONDUTORES VERTICAIS DE ÁGUAS PLUVIAIS. AF_12/2014</t>
  </si>
  <si>
    <t>JOELHO 45 GRAUS, PVC, SERIE R, ÁGUA PLUVIAL, DN 100 MM, JUNTA ELÁSTICA, FORNECIDO E INSTALADO EM CONDUTORES VERTICAIS DE ÁGUAS PLUVIAIS. AF_12/2014</t>
  </si>
  <si>
    <t>LUVA SIMPLES, PVC, SERIE R, ÁGUA PLUVIAL, DN 100 MM, JUNTA ELÁSTICA, FORNECIDO E INSTALADO EM CONDUTORES VERTICAIS DE ÁGUAS PLUVIAIS. AF_12/2014</t>
  </si>
  <si>
    <t>REDUÇÃO EXCÊNTRICA, PVC, SERIE R, ÁGUA PLUVIAL, DN 100 X 75 MM, JUNTA ELÁSTICA, FORNECIDO E INSTALADO EM CONDUTORES VERTICAIS DE ÁGUAS PLUVIAIS. AF_12/2014</t>
  </si>
  <si>
    <t>TÊ DE INSPEÇÃO, PVC, SERIE R, ÁGUA PLUVIAL, DN 100 MM, JUNTA ELÁSTICA, FORNECIDO E INSTALADO EM CONDUTORES VERTICAIS DE ÁGUAS PLUVIAIS. AF_12/2014</t>
  </si>
  <si>
    <t>REDUÇÃO EXCÊNTRICA, PVC, SERIE R, ÁGUA PLUVIAL, DN 150 X 100 MM, JUNTA ELÁSTICA, FORNECIDO E INSTALADO EM CONDUTORES VERTICAIS DE ÁGUAS PLUVIAIS. AF_12/2014</t>
  </si>
  <si>
    <t>JUNÇÃO SIMPLES, PVC, SERIE R, ÁGUA PLUVIAL, DN 100 X 100 MM, JUNTA ELÁSTICA, FORNECIDO E INSTALADO EM CONDUTORES VERTICAIS DE ÁGUAS PLUVIAIS. AF_12/2014</t>
  </si>
  <si>
    <t>JUNÇÃO SIMPLES, PVC, SERIE R, ÁGUA PLUVIAL, DN 150 X 100 MM, JUNTA ELÁSTICA, FORNECIDO E INSTALADO EM CONDUTORES VERTICAIS DE ÁGUAS PLUVIAIS. AF_12/2014</t>
  </si>
  <si>
    <t>PASSANTE TIPO TUBO DE DIÂMETRO MAIOR QUE 75 MM, FIXADO EM LAJE. AF_05/2015</t>
  </si>
  <si>
    <t>FIXAÇÃO DE TUBOS HORIZONTAIS DE PVC, CPVC OU COBRE DIÂMETROS MAIORES QUE 75 MM COM ABRAÇADEIRA METÁLICA FLEXÍVEL 18 MM, FIXADA DIRETAMENTE NA LAJE. AF_05/2015</t>
  </si>
  <si>
    <t>JOELHO 90 GRAUS, PVC, SERIE R, ÁGUA PLUVIAL, DN 150 MM, JUNTA ELÁSTICA, FORNECIDO E INSTALADO EM CONDUTORES VERTICAIS DE ÁGUAS PLUVIAIS. AF_12/2014</t>
  </si>
  <si>
    <t>JOELHO 45 GRAUS, PVC, SERIE R, ÁGUA PLUVIAL, DN 150 MM, JUNTA ELÁSTICA, FORNECIDO E INSTALADO EM CONDUTORES VERTICAIS DE ÁGUAS PLUVIAIS. AF_12/2014</t>
  </si>
  <si>
    <t>LUVA SIMPLES, PVC, SERIE R, ÁGUA PLUVIAL, DN 150 MM, JUNTA ELÁSTICA, FORNECIDO E INSTALADO EM CONDUTORES VERTICAIS DE ÁGUAS PLUVIAIS. AF_12/2014</t>
  </si>
  <si>
    <t>LUVA SIMPLES, PVC, SERIE NORMAL, ESGOTO PREDIAL, DN 40 MM, JUNTA SOLDÁVEL, FORNECIDO E INSTALADO EM RAMAL DE DESCARGA OU RAMAL DE ESGOTO SANITÁRIO. AF_12/2014</t>
  </si>
  <si>
    <t>JUNÇÃO SIMPLES, PVC, SERIE NORMAL, ESGOTO PREDIAL, DN 40 MM, JUNTA SOLDÁVEL, FORNECIDO E INSTALADO EM RAMAL DE DESCARGA OU RAMAL DE ESGOTO SANITÁRIO. AF_12/2014</t>
  </si>
  <si>
    <t>JOELHO 45 GRAUS, PVC, SERIE NORMAL, ESGOTO PREDIAL, DN 50 MM, JUNTA ELÁSTICA, FORNECIDO E INSTALADO EM RAMAL DE DESCARGA OU RAMAL DE ESGOTO SANITÁRIO. AF_12/2014</t>
  </si>
  <si>
    <t>LUVA SIMPLES, PVC, SERIE NORMAL, ESGOTO PREDIAL, DN 50 MM, JUNTA ELÁSTICA, FORNECIDO E INSTALADO EM RAMAL DE DESCARGA OU RAMAL DE ESGOTO SANITÁRIO. AF_12/2014</t>
  </si>
  <si>
    <t>LUVA SIMPLES, PVC, SERIE NORMAL, ESGOTO PREDIAL, DN 50 MM, JUNTA ELÁSTICA, FORNECIDO E INSTALADO EM PRUMADA DE ESGOTO SANITÁRIO OU VENTILAÇÃO. AF_12/2014</t>
  </si>
  <si>
    <t>JOELHO 90 GRAUS, PVC, SERIE NORMAL, ESGOTO PREDIAL, DN 75 MM, JUNTA ELÁSTICA, FORNECIDO E INSTALADO EM RAMAL DE DESCARGA OU RAMAL DE ESGOTO SANITÁRIO. AF_12/2014</t>
  </si>
  <si>
    <t>JOELHO 45 GRAUS, PVC, SERIE NORMAL, ESGOTO PREDIAL, DN 75 MM, JUNTA ELÁSTICA, FORNECIDO E INSTALADO EM RAMAL DE DESCARGA OU RAMAL DE ESGOTO SANITÁRIO. AF_12/2014</t>
  </si>
  <si>
    <t>LUVA SIMPLES, PVC, SERIE NORMAL, ESGOTO PREDIAL, DN 75 MM, JUNTA ELÁSTICA, FORNECIDO E INSTALADO EM RAMAL DE DESCARGA OU RAMAL DE ESGOTO SANITÁRIO. AF_12/2014</t>
  </si>
  <si>
    <t>TE, PVC, SERIE NORMAL, ESGOTO PREDIAL, DN 75 X 75 MM, JUNTA ELÁSTICA, FORNECIDO E INSTALADO EM RAMAL DE DESCARGA OU RAMAL DE ESGOTO SANITÁRIO. AF_12/2014</t>
  </si>
  <si>
    <t>JUNÇÃO SIMPLES, PVC, SERIE NORMAL, ESGOTO PREDIAL, DN 75 X 75 MM, JUNTA ELÁSTICA, FORNECIDO E INSTALADO EM RAMAL DE DESCARGA OU RAMAL DE ESGOTO SANITÁRIO. AF_12/2014</t>
  </si>
  <si>
    <t>JOELHO 45 GRAUS, PVC, SERIE NORMAL, ESGOTO PREDIAL, DN 75 MM, JUNTA ELÁSTICA, FORNECIDO E INSTALADO EM PRUMADA DE ESGOTO SANITÁRIO OU VENTILAÇÃO. AF_12/2014</t>
  </si>
  <si>
    <t>CURVA CURTA 90 GRAUS, PVC, SERIE NORMAL, ESGOTO PREDIAL, DN 75 MM, JUNTA ELÁSTICA, FORNECIDO E INSTALADO EM PRUMADA DE ESGOTO SANITÁRIO OU VENTILAÇÃO. AF_12/2014</t>
  </si>
  <si>
    <t>LUVA SIMPLES, PVC, SERIE NORMAL, ESGOTO PREDIAL, DN 75 MM, JUNTA ELÁSTICA, FORNECIDO E INSTALADO EM PRUMADA DE ESGOTO SANITÁRIO OU VENTILAÇÃO. AF_12/2014</t>
  </si>
  <si>
    <t>TE, PVC, SERIE NORMAL, ESGOTO PREDIAL, DN 75 X 75 MM, JUNTA ELÁSTICA, FORNECIDO E INSTALADO EM PRUMADA DE ESGOTO SANITÁRIO OU VENTILAÇÃO. AF_12/2014</t>
  </si>
  <si>
    <t>JUNÇÃO SIMPLES, PVC, SERIE NORMAL, ESGOTO PREDIAL, DN 75 X 75 MM, JUNTA ELÁSTICA, FORNECIDO E INSTALADO EM PRUMADA DE ESGOTO SANITÁRIO OU VENTILAÇÃO. AF_12/2014</t>
  </si>
  <si>
    <t>JOELHO 45 GRAUS, PVC, SERIE NORMAL, ESGOTO PREDIAL, DN 100 MM, JUNTA ELÁSTICA, FORNECIDO E INSTALADO EM RAMAL DE DESCARGA OU RAMAL DE ESGOTO SANITÁRIO. AF_12/2014</t>
  </si>
  <si>
    <t>LUVA SIMPLES, PVC, SERIE NORMAL, ESGOTO PREDIAL, DN 100 MM, JUNTA ELÁSTICA, FORNECIDO E INSTALADO EM RAMAL DE DESCARGA OU RAMAL DE ESGOTO SANITÁRIO. AF_12/2014</t>
  </si>
  <si>
    <t>JUNÇÃO SIMPLES, PVC, SERIE NORMAL, ESGOTO PREDIAL, DN 100 X 100 MM, JUNTA ELÁSTICA, FORNECIDO E INSTALADO EM RAMAL DE DESCARGA OU RAMAL DE ESGOTO SANITÁRIO. AF_12/2014</t>
  </si>
  <si>
    <t>JOELHO 45 GRAUS, PVC, SERIE NORMAL, ESGOTO PREDIAL, DN 100 MM, JUNTA ELÁSTICA, FORNECIDO E INSTALADO EM PRUMADA DE ESGOTO SANITÁRIO OU VENTILAÇÃO. AF_12/2014</t>
  </si>
  <si>
    <t>LUVA SIMPLES, PVC, SERIE NORMAL, ESGOTO PREDIAL, DN 100 MM, JUNTA ELÁSTICA, FORNECIDO E INSTALADO EM PRUMADA DE ESGOTO SANITÁRIO OU VENTILAÇÃO. AF_12/2014</t>
  </si>
  <si>
    <t>TE, PVC, SERIE NORMAL, ESGOTO PREDIAL, DN 100 X 100 MM, JUNTA ELÁSTICA, FORNECIDO E INSTALADO EM PRUMADA DE ESGOTO SANITÁRIO OU VENTILAÇÃO. AF_12/2014</t>
  </si>
  <si>
    <t>JUNÇÃO SIMPLES, PVC, SERIE NORMAL, ESGOTO PREDIAL, DN 100 X 100 MM, JUNTA ELÁSTICA, FORNECIDO E INSTALADO EM PRUMADA DE ESGOTO SANITÁRIO OU VENTILAÇÃO. AF_12/2014</t>
  </si>
  <si>
    <t>JOELHO 45 GRAUS, PVC, SERIE NORMAL, ESGOTO PREDIAL, DN 100 MM, JUNTA ELÁSTICA, FORNECIDO E INSTALADO EM SUBCOLETOR AÉREO DE ESGOTO SANITÁRIO. AF_12/2014</t>
  </si>
  <si>
    <t>LUVA SIMPLES, PVC, SERIE NORMAL, ESGOTO PREDIAL, DN 100 MM, JUNTA ELÁSTICA, FORNECIDO E INSTALADO EM SUBCOLETOR AÉREO DE ESGOTO SANITÁRIO. AF_12/2014</t>
  </si>
  <si>
    <t>JUNÇÃO SIMPLES, PVC, SERIE NORMAL, ESGOTO PREDIAL, DN 100 X 100 MM, JUNTA ELÁSTICA, FORNECIDO E INSTALADO EM SUBCOLETOR AÉREO DE ESGOTO SANITÁRIO. AF_12/2014</t>
  </si>
  <si>
    <t>JOELHO 45 GRAUS, PVC, SERIE NORMAL, ESGOTO PREDIAL, DN 150 MM, JUNTA ELÁSTICA, FORNECIDO E INSTALADO EM SUBCOLETOR AÉREO DE ESGOTO SANITÁRIO. AF_12/2014</t>
  </si>
  <si>
    <t>TUBO DE AÇO GALVANIZADO COM COSTURA, CLASSE MÉDIA, CONEXÃO RANHURADA, DN 50 (2"), INSTALADO EM PRUMADAS - FORNECIMENTO E INSTALAÇÃO. AF_12/2015</t>
  </si>
  <si>
    <t>TUBO DE AÇO GALVANIZADO COM COSTURA, CLASSE MÉDIA, CONEXÃO RANHURADA, DN 65 (2 1/2"), INSTALADO EM PRUMADAS - FORNECIMENTO E INSTALAÇÃO. AF_12/2015</t>
  </si>
  <si>
    <t>TUBO DE AÇO GALVANIZADO COM COSTURA, CLASSE MÉDIA, CONEXÃO RANHURADA, DN 80 (3"), INSTALADO EM PRUMADAS - FORNECIMENTO E INSTALAÇÃO. AF_12/2015</t>
  </si>
  <si>
    <t>TUBO DE AÇO PRETO SEM COSTURA, CONEXÃO SOLDADA, DN 65 (2 1/2"), INSTALADO EM PRUMADAS - FORNECIMENTO E INSTALAÇÃO. AF_12/2015</t>
  </si>
  <si>
    <t>TUBO DE AÇO GALVANIZADO COM COSTURA, CLASSE MÉDIA, DN 50 (2"), CONEXÃO ROSQUEADA, INSTALADO EM PRUMADAS - FORNECIMENTO E INSTALAÇÃO. AF_12/2015</t>
  </si>
  <si>
    <t>TUBO DE AÇO GALVANIZADO COM COSTURA, CLASSE MÉDIA, DN 65 (2 1/2"), CONEXÃO ROSQUEADA, INSTALADO EM PRUMADAS - FORNECIMENTO E INSTALAÇÃO. AF_12/2015</t>
  </si>
  <si>
    <t>TUBO DE AÇO GALVANIZADO COM COSTURA, CLASSE MÉDIA, DN 80 (3"), CONEXÃO ROSQUEADA, INSTALADO EM PRUMADAS - FORNECIMENTO E INSTALAÇÃO. AF_12/2015</t>
  </si>
  <si>
    <t>TUBO DE AÇO PRETO SEM COSTURA, CONEXÃO SOLDADA, DN 50 (2"), INSTALADO EM REDE DE ALIMENTAÇÃO PARA HIDRANTE - FORNECIMENTO E INSTALAÇÃO. AF_12/2015</t>
  </si>
  <si>
    <t>TUBO DE AÇO PRETO SEM COSTURA, CONEXÃO SOLDADA, DN 65 (2 1/2"), INSTALADO EM REDE DE ALIMENTAÇÃO PARA HIDRANTE - FORNECIMENTO E INSTALAÇÃO. AF_12/2015</t>
  </si>
  <si>
    <t>TUBO DE AÇO GALVANIZADO COM COSTURA, CLASSE MÉDIA, DN 32 (1 1/4"), CONEXÃO ROSQUEADA, INSTALADO EM REDE DE ALIMENTAÇÃO PARA HIDRANTE - FORNECIMENTO E INSTALAÇÃO. AF_12/2015</t>
  </si>
  <si>
    <t>TUBO DE AÇO GALVANIZADO COM COSTURA, CLASSE MÉDIA, DN 40 (1 1/2"), CONEXÃO ROSQUEADA, INSTALADO EM REDE DE ALIMENTAÇÃO PARA HIDRANTE - FORNECIMENTO E INSTALAÇÃO. AF_12/2015</t>
  </si>
  <si>
    <t>TUBO DE AÇO GALVANIZADO COM COSTURA, CLASSE MÉDIA, DN 50 (2"), CONEXÃO ROSQUEADA, INSTALADO EM REDE DE ALIMENTAÇÃO PARA HIDRANTE - FORNECIMENTO E INSTALAÇÃO. AF_12/2015</t>
  </si>
  <si>
    <t>TUBO DE AÇO GALVANIZADO COM COSTURA, CLASSE MÉDIA, DN 65 (2 1/2"), CONEXÃO ROSQUEADA, INSTALADO EM REDE DE ALIMENTAÇÃO PARA HIDRANTE - FORNECIMENTO E INSTALAÇÃO. AF_12/2015</t>
  </si>
  <si>
    <t>TUBO DE AÇO GALVANIZADO COM COSTURA, CLASSE MÉDIA, DN 80 (3"), CONEXÃO ROSQUEADA, INSTALADO EM REDE DE ALIMENTAÇÃO PARA HIDRANTE - FORNECIMENTO E INSTALAÇÃO. AF_12/2015</t>
  </si>
  <si>
    <t>TUBO DE AÇO PRETO SEM COSTURA, CONEXÃO SOLDADA, DN 50 (2"), INSTALADO EM REDE DE ALIMENTAÇÃO PARA SPRINKLER - FORNECIMENTO E INSTALAÇÃO. AF_12/2015</t>
  </si>
  <si>
    <t>TUBO DE AÇO PRETO SEM COSTURA, CONEXÃO SOLDADA, DN 65 (2 1/2"), INSTALADO EM REDE DE ALIMENTAÇÃO PARA SPRINKLER - FORNECIMENTO E INSTALAÇÃO. AF_12/2015</t>
  </si>
  <si>
    <t>TUBO DE AÇO GALVANIZADO COM COSTURA, CLASSE MÉDIA, CONEXÃO ROSQUEADA, DN 32 (1 1/4"), INSTALADO EM REDE DE ALIMENTAÇÃO PARA SPRINKLER - FORNECIMENTO E INSTALAÇÃO. AF_12/2015</t>
  </si>
  <si>
    <t>TUBO DE AÇO GALVANIZADO COM COSTURA, CLASSE MÉDIA, CONEXÃO ROSQUEADA, DN 40 (1 1/2"), INSTALADO EM REDE DE ALIMENTAÇÃO PARA SPRINKLER - FORNECIMENTO E INSTALAÇÃO. AF_12/2015</t>
  </si>
  <si>
    <t>TUBO DE AÇO GALVANIZADO COM COSTURA, CLASSE MÉDIA, CONEXÃO ROSQUEADA, DN 50 (2"), INSTALADO EM REDE DE ALIMENTAÇÃO PARA SPRINKLER - FORNECIMENTO E INSTALAÇÃO. AF_12/2015</t>
  </si>
  <si>
    <t>TUBO DE AÇO GALVANIZADO COM COSTURA, CLASSE MÉDIA, CONEXÃO ROSQUEADA, DN 65 (2 1/2"), INSTALADO EM REDE DE ALIMENTAÇÃO PARA SPRINKLER - FORNECIMENTO E INSTALAÇÃO. AF_12/2015</t>
  </si>
  <si>
    <t>TUBO DE AÇO GALVANIZADO COM COSTURA, CLASSE MÉDIA, CONEXÃO ROSQUEADA, DN 80 (3"), INSTALADO EM REDE DE ALIMENTAÇÃO PARA SPRINKLER - FORNECIMENTO E INSTALAÇÃO. AF_12/2015</t>
  </si>
  <si>
    <t>TUBO DE AÇO PRETO SEM COSTURA, CLASSE MÉDIA, CONEXÃO SOLDADA, DN 15 (1/2"), INSTALADO EM RAMAIS E SUB-RAMAIS DE GÁS - FORNECIMENTO E INSTALAÇÃO. AF_12/2015</t>
  </si>
  <si>
    <t>TUBO DE AÇO PRETO SEM COSTURA, CLASSE MÉDIA, CONEXÃO SOLDADA, DN 20 (3/4"), INSTALADO EM RAMAIS E SUB-RAMAIS DE GÁS - FORNECIMENTO E INSTALAÇÃO. AF_12/2015</t>
  </si>
  <si>
    <t>TUBO DE AÇO GALVANIZADO COM COSTURA, CLASSE MÉDIA, DN 50 (2), CONEXÃO ROSQUEADA, INSTALADO EM RESERVAÇÃO DE ÁGUA DE EDIFICAÇÃO QUE POSSUA RESERVATÓRIO DE FIBRA/FIBROCIMENTO  FORNECIMENTO E INSTALAÇÃO. AF_06/2016</t>
  </si>
  <si>
    <t>TUBO DE AÇO GALVANIZADO COM COSTURA, CLASSE MÉDIA, DN 65 (2 1/2), CONEXÃO ROSQUEADA, INSTALADO EM RESERVAÇÃO DE ÁGUA DE EDIFICAÇÃO QUE POSSUA RESERVATÓRIO DE FIBRA/FIBROCIMENTO  FORNECIMENTO E INSTALAÇÃO. AF_06/2016</t>
  </si>
  <si>
    <t>TUBO DE AÇO GALVANIZADO COM COSTURA, CLASSE MÉDIA, DN 80 (3), CONEXÃO ROSQUEADA, INSTALADO EM RESERVAÇÃO DE ÁGUA DE EDIFICAÇÃO QUE POSSUA RESERVATÓRIO DE FIBRA/FIBROCIMENTO  FORNECIMENTO E INSTALAÇÃO. AF_06/2016</t>
  </si>
  <si>
    <t>TUBO, PVC, SOLDÁVEL, DN  25 MM, INSTALADO EM RESERVAÇÃO DE ÁGUA DE EDIFICAÇÃO QUE POSSUA RESERVATÓRIO DE FIBRA/FIBROCIMENTO   FORNECIMENTO E INSTALAÇÃO. AF_06/2016</t>
  </si>
  <si>
    <t>TUBO, PVC, SOLDÁVEL, DN 32 MM, INSTALADO EM RESERVAÇÃO DE ÁGUA DE EDIFICAÇÃO QUE POSSUA RESERVATÓRIO DE FIBRA/FIBROCIMENTO   FORNECIMENTO E INSTALAÇÃO. AF_06/2016</t>
  </si>
  <si>
    <t>TUBO, PVC, SOLDÁVEL, DN 40 MM, INSTALADO EM RESERVAÇÃO DE ÁGUA DE EDIFICAÇÃO QUE POSSUA RESERVATÓRIO DE FIBRA/FIBROCIMENTO   FORNECIMENTO E INSTALAÇÃO. AF_06/2016</t>
  </si>
  <si>
    <t>TUBO, PVC, SOLDÁVEL, DN 50 MM, INSTALADO EM RESERVAÇÃO DE ÁGUA DE EDIFICAÇÃO QUE POSSUA RESERVATÓRIO DE FIBRA/FIBROCIMENTO   FORNECIMENTO E INSTALAÇÃO. AF_06/2016</t>
  </si>
  <si>
    <t>TUBO, PVC, SOLDÁVEL, DN 60 MM, INSTALADO EM RESERVAÇÃO DE ÁGUA DE EDIFICAÇÃO QUE POSSUA RESERVATÓRIO DE FIBRA/FIBROCIMENTO   FORNECIMENTO E INSTALAÇÃO. AF_06/2016</t>
  </si>
  <si>
    <t>TUBO, PVC, SOLDÁVEL, DN 75 MM, INSTALADO EM RESERVAÇÃO DE ÁGUA DE EDIFICAÇÃO QUE POSSUA RESERVATÓRIO DE FIBRA/FIBROCIMENTO   FORNECIMENTO E INSTALAÇÃO. AF_06/2016</t>
  </si>
  <si>
    <t>TUBO, PVC, SOLDÁVEL, DN 85 MM, INSTALADO EM RESERVAÇÃO DE ÁGUA DE EDIFICAÇÃO QUE POSSUA RESERVATÓRIO DE FIBRA/FIBROCIMENTO   FORNECIMENTO E INSTALAÇÃO. AF_06/2016</t>
  </si>
  <si>
    <t>TUBO, PVC, SOLDÁVEL, DN 110 MM, INSTALADO EM RESERVAÇÃO DE ÁGUA DE EDIFICAÇÃO QUE POSSUA RESERVATÓRIO DE FIBRA/FIBROCIMENTO   FORNECIMENTO E INSTALAÇÃO. AF_06/2016</t>
  </si>
  <si>
    <t>TUBO, CPVC, SOLDÁVEL, DN 22 MM, INSTALADO EM RESERVAÇÃO DE ÁGUA DE EDIFICAÇÃO QUE POSSUA RESERVATÓRIO DE FIBRA/FIBROCIMENTO  FORNECIMENTO E INSTALAÇÃO. AF_06/2016</t>
  </si>
  <si>
    <t>TUBO, CPVC, SOLDÁVEL, DN 28 MM, INSTALADO EM RESERVAÇÃO DE ÁGUA DE EDIFICAÇÃO QUE POSSUA RESERVATÓRIO DE FIBRA/FIBROCIMENTO  FORNECIMENTO E INSTALAÇÃO. AF_06/2016</t>
  </si>
  <si>
    <t>TUBO, CPVC, SOLDÁVEL, DN 35 MM, INSTALADO EM RESERVAÇÃO DE ÁGUA DE EDIFICAÇÃO QUE POSSUA RESERVATÓRIO DE FIBRA/FIBROCIMENTO  FORNECIMENTO E INSTALAÇÃO. AF_06/2016</t>
  </si>
  <si>
    <t>TUBO, CPVC, SOLDÁVEL, DN 42 MM, INSTALADO EM RESERVAÇÃO DE ÁGUA DE EDIFICAÇÃO QUE POSSUA RESERVATÓRIO DE FIBRA/FIBROCIMENTO  FORNECIMENTO E INSTALAÇÃO. AF_06/2016</t>
  </si>
  <si>
    <t>TUBO, CPVC, SOLDÁVEL, DN 54 MM, INSTALADO EM RESERVAÇÃO DE ÁGUA DE EDIFICAÇÃO QUE POSSUA RESERVATÓRIO DE FIBRA/FIBROCIMENTO  FORNECIMENTO E INSTALAÇÃO. AF_06/2016</t>
  </si>
  <si>
    <t>TUBO, CPVC, SOLDÁVEL, DN 73 MM, INSTALADO EM RESERVAÇÃO DE ÁGUA DE EDIFICAÇÃO QUE POSSUA RESERVATÓRIO DE FIBRA/FIBROCIMENTO  FORNECIMENTO E INSTALAÇÃO. AF_06/2016</t>
  </si>
  <si>
    <t>TUBO, CPVC, SOLDÁVEL, DN 89 MM, INSTALADO EM RESERVAÇÃO DE ÁGUA DE EDIFICAÇÃO QUE POSSUA RESERVATÓRIO DE FIBRA/FIBROCIMENTO  FORNECIMENTO E INSTALAÇÃO. AF_06/2016</t>
  </si>
  <si>
    <t>CURVA 90 GRAUS, PVC, SOLDÁVEL, DN 20MM, INSTALADO EM RAMAL OU SUB-RAMAL DE ÁGUA - FORNECIMENTO E INSTALAÇÃO. AF_12/2014</t>
  </si>
  <si>
    <t>CURVA 45 GRAUS, PVC, SOLDÁVEL, DN 20MM, INSTALADO EM RAMAL OU SUB-RAMAL DE ÁGUA - FORNECIMENTO E INSTALAÇÃO. AF_12/2014</t>
  </si>
  <si>
    <t>JOELHO 45 GRAUS, PVC, SOLDÁVEL, DN 25MM, INSTALADO EM RAMAL OU SUB-RAMAL DE ÁGUA - FORNECIMENTO E INSTALAÇÃO. AF_12/2014</t>
  </si>
  <si>
    <t>CURVA 90 GRAUS, PVC, SOLDÁVEL, DN 25MM, INSTALADO EM RAMAL OU SUB-RAMAL DE ÁGUA - FORNECIMENTO E INSTALAÇÃO. AF_12/2014</t>
  </si>
  <si>
    <t>CURVA 45 GRAUS, PVC, SOLDÁVEL, DN 25MM, INSTALADO EM RAMAL OU SUB-RAMAL DE ÁGUA - FORNECIMENTO E INSTALAÇÃO. AF_12/2014</t>
  </si>
  <si>
    <t>JOELHO 90 GRAUS, PVC, SOLDÁVEL, DN 32MM, INSTALADO EM RAMAL OU SUB-RAMAL DE ÁGUA - FORNECIMENTO E INSTALAÇÃO. AF_12/2014</t>
  </si>
  <si>
    <t>JOELHO 45 GRAUS, PVC, SOLDÁVEL, DN 32MM, INSTALADO EM RAMAL OU SUB-RAMAL DE ÁGUA - FORNECIMENTO E INSTALAÇÃO. AF_12/2014</t>
  </si>
  <si>
    <t>CURVA 90 GRAUS, PVC, SOLDÁVEL, DN 32MM, INSTALADO EM RAMAL OU SUB-RAMAL DE ÁGUA - FORNECIMENTO E INSTALAÇÃO. AF_12/2014</t>
  </si>
  <si>
    <t>CURVA 45 GRAUS, PVC, SOLDÁVEL, DN 32MM, INSTALADO EM RAMAL OU SUB-RAMAL DE ÁGUA - FORNECIMENTO E INSTALAÇÃO. AF_12/2014</t>
  </si>
  <si>
    <t>LUVA DE CORRER, PVC, SOLDÁVEL, DN 20MM, INSTALADO EM RAMAL OU SUB-RAMAL DE ÁGUA - FORNECIMENTO E INSTALAÇÃO. AF_12/2014</t>
  </si>
  <si>
    <t>CURVA DE TRANSPOSIÇÃO, PVC, SOLDÁVEL, DN 20MM, INSTALADO EM RAMAL OU SUB-RAMAL DE ÁGUA - FORNECIMENTO E INSTALAÇÃO. AF_12/2014</t>
  </si>
  <si>
    <t>LUVA DE CORRER, PVC, SOLDÁVEL, DN 25MM, INSTALADO EM RAMAL OU SUB-RAMAL DE ÁGUA - FORNECIMENTO E INSTALAÇÃO. AF_12/2014</t>
  </si>
  <si>
    <t>LUVA COM BUCHA DE LATÃO, PVC, SOLDÁVEL, DN 25MM X 3/4, INSTALADO EM RAMAL OU SUB-RAMAL DE ÁGUA - FORNECIMENTO E INSTALAÇÃO. AF_12/2014</t>
  </si>
  <si>
    <t>CURVA DE TRANSPOSIÇÃO, PVC, SOLDÁVEL, DN 25MM, INSTALADO EM RAMAL OU SUB-RAMAL DE ÁGUA   FORNECIMENTO E INSTALAÇÃO. AF_12/2014</t>
  </si>
  <si>
    <t>LUVA SOLDÁVEL E COM ROSCA, PVC, SOLDÁVEL, DN 25MM X 3/4, INSTALADO EM RAMAL OU SUB-RAMAL DE ÁGUA - FORNECIMENTO E INSTALAÇÃO. AF_12/2014</t>
  </si>
  <si>
    <t>LUVA DE CORRER, PVC, SOLDÁVEL, DN 32MM, INSTALADO EM RAMAL OU SUB-RAMAL DE ÁGUA   FORNECIMENTO E INSTALAÇÃO. AF_12/2014</t>
  </si>
  <si>
    <t>LUVA SOLDÁVEL E COM ROSCA, PVC, SOLDÁVEL, DN 32MM X 1, INSTALADO EM RAMAL OU SUB-RAMAL DE ÁGUA - FORNECIMENTO E INSTALAÇÃO. AF_12/2014</t>
  </si>
  <si>
    <t>ADAPTADOR CURTO COM BOLSA E ROSCA PARA REGISTRO, PVC, SOLDÁVEL, DN 32MM X 1, INSTALADO EM RAMAL OU SUB-RAMAL DE ÁGUA - FORNECIMENTO E INSTALAÇÃO. AF_12/2014</t>
  </si>
  <si>
    <t>CURVA DE TRANSPOSIÇÃO, PVC, SOLDÁVEL, DN 32MM, INSTALADO EM RAMAL OU SUB-RAMAL DE ÁGUA   FORNECIMENTO E INSTALAÇÃO. AF_12/2014</t>
  </si>
  <si>
    <t>TÊ COM BUCHA DE LATÃO NA BOLSA CENTRAL, PVC, SOLDÁVEL, DN 20MM X 1/2, INSTALADO EM RAMAL OU SUB-RAMAL DE ÁGUA - FORNECIMENTO E INSTALAÇÃO. AF_12/2014</t>
  </si>
  <si>
    <t>TÊ COM BUCHA DE LATÃO NA BOLSA CENTRAL, PVC, SOLDÁVEL, DN 32MM X 3/4, INSTALADO EM RAMAL OU SUB-RAMAL DE ÁGUA - FORNECIMENTO E INSTALAÇÃO. AF_12/2014</t>
  </si>
  <si>
    <t>CURVA 90 GRAUS, PVC, SOLDÁVEL, DN 20MM, INSTALADO EM RAMAL DE DISTRIBUIÇÃO DE ÁGUA - FORNECIMENTO E INSTALAÇÃO. AF_12/2014</t>
  </si>
  <si>
    <t>CURVA 45 GRAUS, PVC, SOLDÁVEL, DN 20MM, INSTALADO EM RAMAL DE DISTRIBUIÇÃO DE ÁGUA - FORNECIMENTO E INSTALAÇÃO. AF_12/2014</t>
  </si>
  <si>
    <t>JOELHO 45 GRAUS, PVC, SOLDÁVEL, DN 25MM, INSTALADO EM RAMAL DE DISTRIBUIÇÃO DE ÁGUA - FORNECIMENTO E INSTALAÇÃO. AF_12/2014</t>
  </si>
  <si>
    <t>CURVA 90 GRAUS, PVC, SOLDÁVEL, DN 25MM, INSTALADO EM RAMAL DE DISTRIBUIÇÃO DE ÁGUA - FORNECIMENTO E INSTALAÇÃO. AF_12/2014</t>
  </si>
  <si>
    <t>CURVA 45 GRAUS, PVC, SOLDÁVEL, DN 25MM, INSTALADO EM RAMAL DE DISTRIBUIÇÃO DE ÁGUA - FORNECIMENTO E INSTALAÇÃO. AF_12/2014</t>
  </si>
  <si>
    <t>JOELHO 90 GRAUS, PVC, SOLDÁVEL, DN 25MM, X 3/4 INSTALADO EM RAMAL DE DISTRIBUIÇÃO DE ÁGUA - FORNECIMENTO E INSTALAÇÃO. AF_12/2014</t>
  </si>
  <si>
    <t>CURVA 90 GRAUS, PVC, SOLDÁVEL, DN 32MM, INSTALADO EM RAMAL DE DISTRIBUIÇÃO DE ÁGUA - FORNECIMENTO E INSTALAÇÃO. AF_12/2014</t>
  </si>
  <si>
    <t>CURVA 45 GRAUS, PVC, SOLDÁVEL, DN 32MM, INSTALADO EM RAMAL DE DISTRIBUIÇÃO DE ÁGUA - FORNECIMENTO E INSTALAÇÃO. AF_12/2014</t>
  </si>
  <si>
    <t>LUVA DE CORRER, PVC, SOLDÁVEL, DN 20MM, INSTALADO EM RAMAL DE DISTRIBUIÇÃO DE ÁGUA - FORNECIMENTO E INSTALAÇÃO. AF_12/2014</t>
  </si>
  <si>
    <t>LUVA COM BUCHA DE LATÃO, PVC, SOLDÁVEL, DN 20MM X 1/2, INSTALADO EM RAMAL DE DISTRIBUIÇÃO DE ÁGUA - FORNECIMENTO E INSTALAÇÃO. AF_12/2014</t>
  </si>
  <si>
    <t>UNIÃO, PVC, SOLDÁVEL, DN 20MM, INSTALADO EM RAMAL DE DISTRIBUIÇÃO DE ÁGUA - FORNECIMENTO E INSTALAÇÃO. AF_12/2014</t>
  </si>
  <si>
    <t>CURVA DE TRANSPOSIÇÃO, PVC, SOLDÁVEL, DN 20MM, INSTALADO EM RAMAL DE DISTRIBUIÇÃO DE ÁGUA   FORNECIMENTO E INSTALAÇÃO. AF_12/2014</t>
  </si>
  <si>
    <t>LUVA DE CORRER, PVC, SOLDÁVEL, DN 25MM, INSTALADO EM RAMAL DE DISTRIBUIÇÃO DE ÁGUA - FORNECIMENTO E INSTALAÇÃO. AF_12/2014</t>
  </si>
  <si>
    <t>LUVA COM BUCHA DE LATÃO, PVC, SOLDÁVEL, DN 25MM X 3/4, INSTALADO EM RAMAL DE DISTRIBUIÇÃO DE ÁGUA - FORNECIMENTO E INSTALAÇÃO. AF_12/2014</t>
  </si>
  <si>
    <t>UNIÃO, PVC, SOLDÁVEL, DN 25MM, INSTALADO EM RAMAL DE DISTRIBUIÇÃO DE ÁGUA - FORNECIMENTO E INSTALAÇÃO. AF_12/2014</t>
  </si>
  <si>
    <t>ADAPTADOR CURTO COM BOLSA E ROSCA PARA REGISTRO, PVC, SOLDÁVEL, DN 25MM X 3/4, INSTALADO EM RAMAL DE DISTRIBUIÇÃO DE ÁGUA - FORNECIMENTO E INSTALAÇÃO. AF_12/2014</t>
  </si>
  <si>
    <t>CURVA DE TRANSPOSIÇÃO, PVC, SOLDÁVEL, DN 25MM, INSTALADO EM RAMAL DE DISTRIBUIÇÃO DE ÁGUA   FORNECIMENTO E INSTALAÇÃO. AF_12/2014</t>
  </si>
  <si>
    <t>LUVA DE CORRER, PVC, SOLDÁVEL, DN 32MM, INSTALADO EM RAMAL DE DISTRIBUIÇÃO DE ÁGUA   FORNECIMENTO E INSTALAÇÃO. AF_12/2014</t>
  </si>
  <si>
    <t>LUVA SOLDÁVEL E COM ROSCA, PVC, SOLDÁVEL, DN 32MM X 1, INSTALADO EM RAMAL DE DISTRIBUIÇÃO DE ÁGUA - FORNECIMENTO E INSTALAÇÃO. AF_12/2014</t>
  </si>
  <si>
    <t>CURVA DE TRANSPOSIÇÃO, PVC, SOLDÁVEL, DN 32MM, INSTALADO EM RAMAL DE DISTRIBUIÇÃO DE ÁGUA   FORNECIMENTO E INSTALAÇÃO. AF_12/2014</t>
  </si>
  <si>
    <t>TÊ SOLDÁVEL E COM ROSCA NA BOLSA CENTRAL, PVC, SOLDÁVEL, DN 20MM X 1/2, INSTALADO EM RAMAL DE DISTRIBUIÇÃO DE ÁGUA - FORNECIMENTO E INSTALAÇÃO. AF_12/2014</t>
  </si>
  <si>
    <t>TÊ COM BUCHA DE LATÃO NA BOLSA CENTRAL, PVC, SOLDÁVEL, DN 25MM X 1/2, INSTALADO EM RAMAL DE DISTRIBUIÇÃO DE ÁGUA - FORNECIMENTO E INSTALAÇÃO. AF_12/2014</t>
  </si>
  <si>
    <t>TÊ COM BUCHA DE LATÃO NA BOLSA CENTRAL, PVC, SOLDÁVEL, DN 32MM X 3/4, INSTALADO EM RAMAL DE DISTRIBUIÇÃO DE ÁGUA - FORNECIMENTO E INSTALAÇÃO. AF_12/2014</t>
  </si>
  <si>
    <t>JOELHO 45 GRAUS, PVC, SERIE R, ÁGUA PLUVIAL, DN 100 MM, JUNTA ELÁSTICA, FORNECIDO E INSTALADO EM RAMAL DE ENCAMINHAMENTO. AF_12/2014</t>
  </si>
  <si>
    <t>LUVA SOLDÁVEL E COM ROSCA, PVC, SOLDÁVEL, DN 25MM X 3/4, INSTALADO EM PRUMADA DE ÁGUA - FORNECIMENTO E INSTALAÇÃO. AF_12/2014</t>
  </si>
  <si>
    <t>UNIÃO, PVC, SOLDÁVEL, DN 25MM, INSTALADO EM PRUMADA DE ÁGUA - FORNECIMENTO E INSTALAÇÃO. AF_12/2014</t>
  </si>
  <si>
    <t>ADAPTADOR CURTO COM BOLSA E ROSCA PARA REGISTRO, PVC, SOLDÁVEL, DN 25MM X 3/4, INSTALADO EM PRUMADA DE ÁGUA - FORNECIMENTO E INSTALAÇÃO. AF_12/2014</t>
  </si>
  <si>
    <t>LUVA SIMPLES, PVC, SERIE R, ÁGUA PLUVIAL, DN 40 MM, JUNTA SOLDÁVEL, FORNECIDO E INSTALADO EM RAMAL DE ENCAMINHAMENTO. AF_12/2014</t>
  </si>
  <si>
    <t>LUVA SIMPLES, PVC, SERIE R, ÁGUA PLUVIAL, DN 50 MM, JUNTA ELÁSTICA, FORNECIDO E INSTALADO EM RAMAL DE ENCAMINHAMENTO. AF_12/2014</t>
  </si>
  <si>
    <t>REDUÇÃO EXCÊNTRICA, PVC, SERIE R, ÁGUA PLUVIAL, DN 75 X 50 MM, JUNTA ELÁSTICA, FORNECIDO E INSTALADO EM RAMAL DE ENCAMINHAMENTO. AF_12/2014</t>
  </si>
  <si>
    <t>LUVA SOLDÁVEL E COM ROSCA, PVC, SOLDÁVEL, DN 32MM X 1, INSTALADO EM PRUMADA DE ÁGUA - FORNECIMENTO E INSTALAÇÃO. AF_12/2014</t>
  </si>
  <si>
    <t>UNIÃO, PVC, SOLDÁVEL, DN 32MM, INSTALADO EM PRUMADA DE ÁGUA - FORNECIMENTO E INSTALAÇÃO. AF_12/2014</t>
  </si>
  <si>
    <t>LUVA COM ROSCA, PVC, SOLDÁVEL, DN 40MM X 1.1/4, INSTALADO EM PRUMADA DE ÁGUA - FORNECIMENTO E INSTALAÇÃO. AF_12/2014</t>
  </si>
  <si>
    <t>JUNÇÃO SIMPLES, PVC, SERIE R, ÁGUA PLUVIAL, DN 75 X 75 MM, JUNTA ELÁSTICA, FORNECIDO E INSTALADO EM RAMAL DE ENCAMINHAMENTO. AF_12/2014</t>
  </si>
  <si>
    <t>JUNÇÃO SIMPLES, PVC, SERIE R, ÁGUA PLUVIAL, DN 100 X 100 MM, JUNTA ELÁSTICA, FORNECIDO E INSTALADO EM RAMAL DE ENCAMINHAMENTO. AF_12/2014</t>
  </si>
  <si>
    <t>JUNÇÃO SIMPLES, PVC, SERIE R, ÁGUA PLUVIAL, DN 100 X 75 MM, JUNTA ELÁSTICA, FORNECIDO E INSTALADO EM RAMAL DE ENCAMINHAMENTO. AF_12/2014</t>
  </si>
  <si>
    <t>TÊ, PVC, SERIE R, ÁGUA PLUVIAL, DN 100 X 100 MM, JUNTA ELÁSTICA, FORNECIDO E INSTALADO EM RAMAL DE ENCAMINHAMENTO. AF_12/2014</t>
  </si>
  <si>
    <t>TÊ, PVC, SERIE R, ÁGUA PLUVIAL, DN 100 X 75 MM, JUNTA ELÁSTICA, FORNECIDO E INSTALADO EM RAMAL DE ENCAMINHAMENTO. AF_12/2014</t>
  </si>
  <si>
    <t>JUNÇÃO DUPLA, PVC, SERIE R, ÁGUA PLUVIAL, DN 100 X 100 X 100 MM, JUNTA ELÁSTICA, FORNECIDO E INSTALADO EM RAMAL DE ENCAMINHAMENTO. AF_12/2014</t>
  </si>
  <si>
    <t>LUVA DE REDUÇÃO, PVC, SOLDÁVEL, DN 50MM X 25MM, INSTALADO EM PRUMADA DE ÁGUA   FORNECIMENTO E INSTALAÇÃO. AF_12/2014</t>
  </si>
  <si>
    <t>LUVA COM ROSCA, PVC, SOLDÁVEL, DN 50MM X 1.1/2, INSTALADO EM PRUMADA DE ÁGUA - FORNECIMENTO E INSTALAÇÃO. AF_12/2014</t>
  </si>
  <si>
    <t>ADAPTADOR CURTO COM BOLSA E ROSCA PARA REGISTRO, PVC, SOLDÁVEL, DN 50MM X 1.1/4, INSTALADO EM PRUMADA DE ÁGUA - FORNECIMENTO E INSTALAÇÃO. AF_12/2014</t>
  </si>
  <si>
    <t>LUVA, PVC, SOLDÁVEL, DN 60MM, INSTALADO EM PRUMADA DE ÁGUA - FORNECIMENTO E INSTALAÇÃO. AF_12/2014</t>
  </si>
  <si>
    <t>LUVA DE CORRER, PVC, SOLDÁVEL, DN 60MM, INSTALADO EM PRUMADA DE ÁGUA   FORNECIMENTO E INSTALAÇÃO. AF_12/2014</t>
  </si>
  <si>
    <t>LUVA DE CORRER, PVC, SERIE R, ÁGUA PLUVIAL, DN 75 MM, JUNTA ELÁSTICA, FORNECIDO E INSTALADO EM CONDUTORES VERTICAIS DE ÁGUAS PLUVIAIS. AF_12/2014</t>
  </si>
  <si>
    <t>LUVA DE REDUÇÃO, PVC, SOLDÁVEL, DN 60MM X 50MM, INSTALADO EM PRUMADA DE ÁGUA - FORNECIMENTO E INSTALAÇÃO. AF_12/2014</t>
  </si>
  <si>
    <t>UNIÃO, PVC, SOLDÁVEL, DN 60MM, INSTALADO EM PRUMADA DE ÁGUA - FORNECIMENTO E INSTALAÇÃO. AF_12/2014</t>
  </si>
  <si>
    <t>ADAPTADOR CURTO COM BOLSA E ROSCA PARA REGISTRO, PVC, SOLDÁVEL, DN 60MM X 2, INSTALADO EM PRUMADA DE ÁGUA - FORNECIMENTO E INSTALAÇÃO. AF_12/2014</t>
  </si>
  <si>
    <t>LUVA, PVC, SOLDÁVEL, DN 75MM, INSTALADO EM PRUMADA DE ÁGUA - FORNECIMENTO E INSTALAÇÃO. AF_12/2014</t>
  </si>
  <si>
    <t>UNIÃO, PVC, SOLDÁVEL, DN 75MM, INSTALADO EM PRUMADA DE ÁGUA - FORNECIMENTO E INSTALAÇÃO. AF_12/2014</t>
  </si>
  <si>
    <t>ADAPTADOR CURTO COM BOLSA E ROSCA PARA REGISTRO, PVC, SOLDÁVEL, DN 75MM X 2.1/2, INSTALADO EM PRUMADA DE ÁGUA - FORNECIMENTO E INSTALAÇÃO. AF_12/2014</t>
  </si>
  <si>
    <t>LUVA, PVC, SOLDÁVEL, DN 85MM, INSTALADO EM PRUMADA DE ÁGUA - FORNECIMENTO E INSTALAÇÃO. AF_12/2014</t>
  </si>
  <si>
    <t>UNIÃO, PVC, SOLDÁVEL, DN 85MM, INSTALADO EM PRUMADA DE ÁGUA - FORNECIMENTO E INSTALAÇÃO. AF_12/2014</t>
  </si>
  <si>
    <t>ADAPTADOR CURTO COM BOLSA E ROSCA PARA REGISTRO, PVC, SOLDÁVEL, DN 85MM X 3, INSTALADO EM PRUMADA DE ÁGUA - FORNECIMENTO E INSTALAÇÃO. AF_12/2014</t>
  </si>
  <si>
    <t>TE, PVC, SOLDÁVEL, DN 25MM, INSTALADO EM PRUMADA DE ÁGUA - FORNECIMENTO E INSTALAÇÃO. AF_12/2014</t>
  </si>
  <si>
    <t>TÊ COM BUCHA DE LATÃO NA BOLSA CENTRAL, PVC, SOLDÁVEL, DN 25MM X 1/2, INSTALADO EM PRUMADA DE ÁGUA - FORNECIMENTO E INSTALAÇÃO. AF_12/2014</t>
  </si>
  <si>
    <t>TÊ COM BUCHA DE LATÃO NA BOLSA CENTRAL, PVC, SOLDÁVEL, DN 32MM X 3/4, INSTALADO EM PRUMADA DE ÁGUA - FORNECIMENTO E INSTALAÇÃO. AF_12/2014</t>
  </si>
  <si>
    <t>TE, PVC, SOLDÁVEL, DN 60MM, INSTALADO EM PRUMADA DE ÁGUA - FORNECIMENTO E INSTALAÇÃO. AF_12/2014</t>
  </si>
  <si>
    <t>TE, PVC, SOLDÁVEL, DN 75MM, INSTALADO EM PRUMADA DE ÁGUA - FORNECIMENTO E INSTALAÇÃO. AF_12/2014</t>
  </si>
  <si>
    <t>TE, PVC, SOLDÁVEL, DN 85MM, INSTALADO EM PRUMADA DE ÁGUA - FORNECIMENTO E INSTALAÇÃO. AF_12/2014</t>
  </si>
  <si>
    <t>JOELHO 90 GRAUS, CPVC, SOLDÁVEL, DN 15MM, INSTALADO EM RAMAL OU SUB-RAMAL DE ÁGUA - FORNECIMENTO E INSTALAÇÃO. AF_12/2014</t>
  </si>
  <si>
    <t>JOELHO 45 GRAUS, CPVC, SOLDÁVEL, DN 15MM, INSTALADO EM RAMAL OU SUB-RAMAL DE ÁGUA - FORNECIMENTO E INSTALAÇÃO. AF_12/2014</t>
  </si>
  <si>
    <t>CURVA 90 GRAUS, CPVC, SOLDÁVEL, DN 15MM, INSTALADO EM RAMAL OU SUB-RAMAL DE ÁGUA - FORNECIMENTO E INSTALAÇÃO. AF_12/2014</t>
  </si>
  <si>
    <t>JOELHO 90 GRAUS, CPVC, SOLDÁVEL, DN 22MM, INSTALADO EM RAMAL OU SUB-RAMAL DE ÁGUA - FORNECIMENTO E INSTALAÇÃO. AF_12/2014</t>
  </si>
  <si>
    <t>JOELHO 45 GRAUS, CPVC, SOLDÁVEL, DN 22MM, INSTALADO EM RAMAL OU SUB-RAMAL DE ÁGUA - FORNECIMENTO E INSTALAÇÃO. AF_12/2014</t>
  </si>
  <si>
    <t>CURVA 90 GRAUS, CPVC, SOLDÁVEL, DN 22MM, INSTALADO EM RAMAL OU SUB-RAMAL DE ÁGUA - FORNECIMENTO E INSTALAÇÃO. AF_12/2014</t>
  </si>
  <si>
    <t>JOELHO DE TRANSIÇÃO, 90 GRAUS, CPVC, SOLDÁVEL, DN 22MM X 3/4", INSTALADO EM RAMAL OU SUB-RAMAL DE ÁGUA - FORNECIMENTO E INSTALAÇÃO. AF_12/2014</t>
  </si>
  <si>
    <t>JOELHO 90 GRAUS, CPVC, SOLDÁVEL, DN 28MM, INSTALADO EM RAMAL OU SUB-RAMAL DE ÁGUA - FORNECIMENTO E INSTALAÇÃO. AF_12/2014</t>
  </si>
  <si>
    <t>JOELHO 45 GRAUS, CPVC, SOLDÁVEL, DN 28MM, INSTALADO EM RAMAL OU SUB-RAMAL DE ÁGUA  FORNECIMENTO E INSTALAÇÃO. AF_12/2014</t>
  </si>
  <si>
    <t>CURVA 90 GRAUS, CPVC, SOLDÁVEL, DN 28MM, INSTALADO EM RAMAL OU SUB-RAMAL DE ÁGUA  FORNECIMENTO E INSTALAÇÃO. AF_12/2014</t>
  </si>
  <si>
    <t>JOELHO 90 GRAUS, CPVC, SOLDÁVEL, DN 35MM, INSTALADO EM RAMAL OU SUB-RAMAL DE ÁGUA  FORNECIMENTO E INSTALAÇÃO. AF_12/2014</t>
  </si>
  <si>
    <t>JOELHO 45 GRAUS, CPVC, SOLDÁVEL, DN 35MM, INSTALADO EM RAMAL OU SUB-RAMAL DE ÁGUA  FORNECIMENTO E INSTALAÇÃO. AF_12/2014</t>
  </si>
  <si>
    <t>LUVA DE CORRER, CPVC, SOLDÁVEL, DN 15MM, INSTALADO EM RAMAL OU SUB-RAMAL DE ÁGUA  FORNECIMENTO E INSTALAÇÃO. AF_12/2014</t>
  </si>
  <si>
    <t>LUVA DE TRANSIÇÃO, CPVC, SOLDÁVEL, DN15MM X 1/2", INSTALADO EM RAMAL OU SUB-RAMAL DE ÁGUA - FORNECIMENTO E INSTALAÇÃO. AF_12/2014</t>
  </si>
  <si>
    <t>UNIÃO, CPVC, SOLDÁVEL, DN15MM, INSTALADO EM RAMAL OU SUB-RAMAL DE ÁGUA  FORNECIMENTO E INSTALAÇÃO. AF_12/2014</t>
  </si>
  <si>
    <t>CONECTOR, CPVC, SOLDÁVEL, DN 15MM X 1/2, INSTALADO EM RAMAL OU SUB-RAMAL DE ÁGUA  FORNECIMENTO E INSTALAÇÃO. AF_12/2014</t>
  </si>
  <si>
    <t>ADAPTADOR, CPVC, SOLDÁVEL, DN15MM, INSTALADO EM RAMAL OU SUB-RAMAL DE ÁGUA  FORNECIMENTO E INSTALAÇÃO. AF_12/2014</t>
  </si>
  <si>
    <t>CURVA DE TRANSPOSIÇÃO, CPVC, SOLDÁVEL, DN15MM, INSTALADO EM RAMAL OU SUB-RAMAL DE ÁGUA  FORNECIMENTO E INSTALAÇÃO. AF_12/2014</t>
  </si>
  <si>
    <t>LUVA, CPVC, SOLDÁVEL, DN 22MM, INSTALADO EM RAMAL OU SUB-RAMAL DE ÁGUA  FORNECIMENTO E INSTALAÇÃO. AF_12/2014</t>
  </si>
  <si>
    <t>LUVA DE CORRER, CPVC, SOLDÁVEL, DN 22MM, INSTALADO EM RAMAL OU SUB-RAMAL DE ÁGUA  FORNECIMENTO E INSTALAÇÃO. AF_12/2014</t>
  </si>
  <si>
    <t>LUVA DE TRANSIÇÃO, CPVC, SOLDÁVEL, DN22MM X 25MM, INSTALADO EM RAMAL OU SUB-RAMAL DE ÁGUA - FORNECIMENTO E INSTALAÇÃO. AF_12/2014</t>
  </si>
  <si>
    <t>UNIÃO, CPVC, SOLDÁVEL, DN22MM, INSTALADO EM RAMAL OU SUB-RAMAL DE ÁGUA  FORNECIMENTO E INSTALAÇÃO. AF_12/2014</t>
  </si>
  <si>
    <t>CONECTOR, CPVC, SOLDÁVEL, DN 22MM X 1/2, INSTALADO EM RAMAL OU SUB-RAMAL DE ÁGUA  FORNECIMENTO E INSTALAÇÃO. AF_12/2014</t>
  </si>
  <si>
    <t>ADAPTADOR, CPVC, SOLDÁVEL, DN22MM, INSTALADO EM RAMAL OU SUB-RAMAL DE ÁGUA  FORNECIMENTO E INSTALAÇÃO. AF_12/2014</t>
  </si>
  <si>
    <t>CURVA DE TRANSPOSIÇÃO, CPVC, SOLDÁVEL, DN22MM, INSTALADO EM RAMAL OU SUB-RAMAL DE ÁGUA  FORNECIMENTO E INSTALAÇÃO. AF_12/2014</t>
  </si>
  <si>
    <t>REDUÇÃO EXCÊNTRICA, PVC, SERIE R, ÁGUA PLUVIAL, DN 75 X 50 MM, JUNTA ELÁSTICA, FORNECIDO E INSTALADO EM CONDUTORES VERTICAIS DE ÁGUAS PLUVIAIS. AF_12/2014</t>
  </si>
  <si>
    <t>BUCHA DE REDUÇÃO, CPVC, SOLDÁVEL, DN22MM X 15MM, INSTALADO EM RAMAL OU SUB-RAMAL DE ÁGUA  FORNECIMENTO E INSTALAÇÃO. AF_12/2014</t>
  </si>
  <si>
    <t>TÊ DE INSPEÇÃO, PVC, SERIE R, ÁGUA PLUVIAL, DN 75 MM, JUNTA ELÁSTICA, FORNECIDO E INSTALADO EM CONDUTORES VERTICAIS DE ÁGUAS PLUVIAIS. AF_12/2014</t>
  </si>
  <si>
    <t>CONECTOR, CPVC, SOLDÁVEL, DN22MM X 3/4", INSTALADO EM RAMAL OU SUB-RAMAL DE ÁGUA - FORNECIMENTO E INSTALAÇÃO. AF_12/2014</t>
  </si>
  <si>
    <t>LUVA, CPVC, SOLDÁVEL, DN 28MM, INSTALADO EM RAMAL OU SUB-RAMAL DE ÁGUA  FORNECIMENTO E INSTALAÇÃO. AF_12/2014</t>
  </si>
  <si>
    <t>LUVA DE CORRER, PVC, SERIE R, ÁGUA PLUVIAL, DN 100 MM, JUNTA ELÁSTICA, FORNECIDO E INSTALADO EM CONDUTORES VERTICAIS DE ÁGUAS PLUVIAIS. AF_12/2014</t>
  </si>
  <si>
    <t>LUVA DE CORRER, CPVC, SOLDÁVEL, DN 28MM, INSTALADO EM RAMAL OU SUB-RAMAL DE ÁGUA  FORNECIMENTO E INSTALAÇÃO. AF_12/2014</t>
  </si>
  <si>
    <t>UNIÃO, CPVC, SOLDÁVEL, DN28MM, INSTALADO EM RAMAL OU SUB-RAMAL DE ÁGUA  FORNECIMENTO E INSTALAÇÃO. AF_12/2014</t>
  </si>
  <si>
    <t>CONECTOR, CPVC, SOLDÁVEL, DN 28MM X 1, INSTALADO EM RAMAL OU SUB-RAMAL DE ÁGUA  FORNECIMENTO E INSTALAÇÃO. AF_12/2014</t>
  </si>
  <si>
    <t>BUCHA DE REDUÇÃO, CPVC, SOLDÁVEL, DN28MM X 22MM, INSTALADO EM RAMAL OU SUB-RAMAL DE ÁGUA  FORNECIMENTO E INSTALAÇÃO. AF_12/2014</t>
  </si>
  <si>
    <t>LUVA DE CORRER, PVC, SERIE R, ÁGUA PLUVIAL, DN 150 MM, JUNTA ELÁSTICA, FORNECIDO E INSTALADO EM CONDUTORES VERTICAIS DE ÁGUAS PLUVIAIS. AF_12/2014</t>
  </si>
  <si>
    <t>LUVA, CPVC, SOLDÁVEL, DN 35MM, INSTALADO EM RAMAL OU SUB-RAMAL DE ÁGUA  FORNECIMENTO E INSTALAÇÃO. AF_12/2014</t>
  </si>
  <si>
    <t>LUVA DE CORRER, CPVC, SOLDÁVEL, DN 35MM, INSTALADO EM RAMAL OU SUB-RAMAL DE ÁGUA  FORNECIMENTO E INSTALAÇÃO. AF_12/2014</t>
  </si>
  <si>
    <t>UNIÃO, CPVC, SOLDÁVEL, DN35MM, INSTALADO EM RAMAL OU SUB-RAMAL DE ÁGUA  FORNECIMENTO E INSTALAÇÃO. AF_12/2014</t>
  </si>
  <si>
    <t>CONECTOR, CPVC, SOLDÁVEL, DN 35MM X 1 1/4, INSTALADO EM RAMAL OU SUB-RAMAL DE ÁGUA  FORNECIMENTO E INSTALAÇÃO. AF_12/2014</t>
  </si>
  <si>
    <t>BUCHA DE REDUÇÃO, CPVC, SOLDÁVEL, DN35MM X 28MM, INSTALADO EM RAMAL OU SUB-RAMAL DE ÁGUA  FORNECIMENTO E INSTALAÇÃO. AF_12/2014</t>
  </si>
  <si>
    <t>TÊ, PVC, SERIE R, ÁGUA PLUVIAL, DN 100 X 100 MM, JUNTA ELÁSTICA, FORNECIDO E INSTALADO EM CONDUTORES VERTICAIS DE ÁGUAS PLUVIAIS. AF_12/2014</t>
  </si>
  <si>
    <t>TE DE TRANSIÇÃO, CPVC, SOLDÁVEL, DN 15MM X 1/2, INSTALADO EM RAMAL OU SUB-RAMAL DE ÁGUA  FORNECIMENTO E INSTALAÇÃO. AF_12/2014</t>
  </si>
  <si>
    <t>TÊ MISTURADOR, CPVC, SOLDÁVEL, DN15MM, INSTALADO EM RAMAL OU SUB-RAMAL DE ÁGUA  FORNECIMENTO E INSTALAÇÃO. AF_12/2014</t>
  </si>
  <si>
    <t>TÊ, PVC, SERIE R, ÁGUA PLUVIAL, DN 100 X 75 MM, JUNTA ELÁSTICA, FORNECIDO E INSTALADO EM CONDUTORES VERTICAIS DE ÁGUAS PLUVIAIS. AF_12/2014</t>
  </si>
  <si>
    <t>JUNÇÃO SIMPLES, PVC, SERIE R, ÁGUA PLUVIAL, DN 150 X 150 MM, JUNTA ELÁSTICA, FORNECIDO E INSTALADO EM CONDUTORES VERTICAIS DE ÁGUAS PLUVIAIS. AF_12/2014</t>
  </si>
  <si>
    <t>TE DE TRANSIÇÃO, CPVC, SOLDÁVEL, DN 22MM X 1/2, INSTALADO EM RAMAL OU SUB-RAMAL DE ÁGUA  FORNECIMENTO E INSTALAÇÃO. AF_12/2014</t>
  </si>
  <si>
    <t>TÊ, PVC, SERIE R, ÁGUA PLUVIAL, DN 150 X 150 MM, JUNTA ELÁSTICA, FORNECIDO E INSTALADO EM CONDUTORES VERTICAIS DE ÁGUAS PLUVIAIS. AF_12/2014</t>
  </si>
  <si>
    <t>TÊ MISTURADOR, CPVC, SOLDÁVEL, DN22MM, INSTALADO EM RAMAL OU SUB-RAMAL DE ÁGUA  FORNECIMENTO E INSTALAÇÃO. AF_12/2014</t>
  </si>
  <si>
    <t>TÊ, PVC, SERIE R, ÁGUA PLUVIAL, DN 150 X 100 MM, JUNTA ELÁSTICA, FORNECIDO E INSTALADO EM CONDUTORES VERTICAIS DE ÁGUAS PLUVIAIS. AF_12/2014</t>
  </si>
  <si>
    <t>TÊ, CPVC, SOLDÁVEL, DN28MM, INSTALADO EM RAMAL OU SUB-RAMAL DE ÁGUA   FORNECIMENTO E INSTALAÇÃO. AF_12/2014</t>
  </si>
  <si>
    <t>TÊ, CPVC, SOLDÁVEL, DN35MM, INSTALADO EM RAMAL OU SUB-RAMAL DE ÁGUA  FORNECIMENTO E INSTALAÇÃO. AF_12/2014</t>
  </si>
  <si>
    <t>TUBO, CPVC, SOLDÁVEL, DN 35MM, INSTALADO EM RAMAL DE DISTRIBUIÇÃO DE ÁGUA   FORNECIMENTO E INSTALAÇÃO. AF_12/2014</t>
  </si>
  <si>
    <t>JOELHO 90 GRAUS, CPVC, SOLDÁVEL, DN 22MM, INSTALADO EM RAMAL DE DISTRIBUIÇÃO DE ÁGUA   FORNECIMENTO E INSTALAÇÃO. AF_12/2014</t>
  </si>
  <si>
    <t>JOELHO 45 GRAUS, CPVC, SOLDÁVEL, DN 22MM, INSTALADO EM RAMAL DE DISTRIBUIÇÃO DE ÁGUA   FORNECIMENTO E INSTALAÇÃO. AF_12/2014</t>
  </si>
  <si>
    <t>CURVA 90 GRAUS, CPVC, SOLDÁVEL, DN 22MM, INSTALADO EM RAMAL DE DISTRIBUIÇÃO DE ÁGUA - FORNECIMENTO E INSTALAÇÃO. AF_12/2014</t>
  </si>
  <si>
    <t>JOELHO 90 GRAUS, CPVC, SOLDÁVEL, DN 28MM, INSTALADO EM RAMAL DE DISTRIBUIÇÃO DE ÁGUA   FORNECIMENTO E INSTALAÇÃO. AF_12/2014</t>
  </si>
  <si>
    <t>JOELHO 45 GRAUS, CPVC, SOLDÁVEL, DN 28MM, INSTALADO EM RAMAL DE DISTRIBUIÇÃO DE ÁGUA   FORNECIMENTO E INSTALAÇÃO. AF_12/2014</t>
  </si>
  <si>
    <t>CURVA 90 GRAUS, CPVC, SOLDÁVEL, DN 28MM, INSTALADO EM RAMAL DE DISTRIBUIÇÃO DE ÁGUA   FORNECIMENTO E INSTALAÇÃO. AF_12/2014</t>
  </si>
  <si>
    <t>CURVA CURTA 90 GRAUS, PVC, SERIE NORMAL, ESGOTO PREDIAL, DN 40 MM, JUNTA SOLDÁVEL, FORNECIDO E INSTALADO EM RAMAL DE DESCARGA OU RAMAL DE ESGOTO SANITÁRIO. AF_12/2014</t>
  </si>
  <si>
    <t>JOELHO 90 GRAUS, CPVC, SOLDÁVEL, DN 35MM, INSTALADO EM RAMAL DE DISTRIBUIÇÃO DE ÁGUA   FORNECIMENTO E INSTALAÇÃO. AF_12/2014</t>
  </si>
  <si>
    <t>CURVA LONGA 90 GRAUS, PVC, SERIE NORMAL, ESGOTO PREDIAL, DN 40 MM, JUNTA SOLDÁVEL, FORNECIDO E INSTALADO EM RAMAL DE DESCARGA OU RAMAL DE ESGOTO SANITÁRIO. AF_12/2014</t>
  </si>
  <si>
    <t>CURVA CURTA 90 GRAUS, PVC, SERIE NORMAL, ESGOTO PREDIAL, DN 50 MM, JUNTA ELÁSTICA, FORNECIDO E INSTALADO EM RAMAL DE DESCARGA OU RAMAL DE ESGOTO SANITÁRIO. AF_12/2014</t>
  </si>
  <si>
    <t>JOELHO 45 GRAUS, CPVC, SOLDÁVEL, DN 35MM, INSTALADO EM RAMAL DE DISTRIBUIÇÃO DE ÁGUA   FORNECIMENTO E INSTALAÇÃO. AF_12/2014</t>
  </si>
  <si>
    <t>CURVA LONGA 90 GRAUS, PVC, SERIE NORMAL, ESGOTO PREDIAL, DN 50 MM, JUNTA ELÁSTICA, FORNECIDO E INSTALADO EM RAMAL DE DESCARGA OU RAMAL DE ESGOTO SANITÁRIO. AF_12/2014</t>
  </si>
  <si>
    <t>LUVA, CPVC, SOLDÁVEL, DN 22MM, INSTALADO EM RAMAL DE DISTRIBUIÇÃO DE ÁGUA   FORNECIMENTO E INSTALAÇÃO. AF_12/2014</t>
  </si>
  <si>
    <t>LUVA DE CORRER, CPVC, SOLDÁVEL, DN 22MM, INSTALADO EM RAMAL DE DISTRIBUIÇÃO DE ÁGUA   FORNECIMENTO E INSTALAÇÃO. AF_12/2014</t>
  </si>
  <si>
    <t>CURVA CURTA 90 GRAUS, PVC, SERIE NORMAL, ESGOTO PREDIAL, DN 75 MM, JUNTA ELÁSTICA, FORNECIDO E INSTALADO EM RAMAL DE DESCARGA OU RAMAL DE ESGOTO SANITÁRIO. AF_12/2014</t>
  </si>
  <si>
    <t>CURVA LONGA 90 GRAUS, PVC, SERIE NORMAL, ESGOTO PREDIAL, DN 75 MM, JUNTA ELÁSTICA, FORNECIDO E INSTALADO EM RAMAL DE DESCARGA OU RAMAL DE ESGOTO SANITÁRIO. AF_12/2014</t>
  </si>
  <si>
    <t>JOELHO 90 GRAUS, PVC, SERIE NORMAL, ESGOTO PREDIAL, DN 100 MM, JUNTA ELÁSTICA, FORNECIDO E INSTALADO EM RAMAL DE DESCARGA OU RAMAL DE ESGOTO SANITÁRIO. AF_12/2014</t>
  </si>
  <si>
    <t>CONECTOR, CPVC, SOLDÁVEL, DN 22MM X 1/2 , INSTALADO EM RAMAL DE DISTRIBUIÇÃO DE ÁGUA   FORNECIMENTO E INSTALAÇÃO. AF_12/2014</t>
  </si>
  <si>
    <t>CURVA LONGA 90 GRAUS, PVC, SERIE NORMAL, ESGOTO PREDIAL, DN 100 MM, JUNTA ELÁSTICA, FORNECIDO E INSTALADO EM RAMAL DE DESCARGA OU RAMAL DE ESGOTO SANITÁRIO. AF_12/2014</t>
  </si>
  <si>
    <t>BUCHA DE REDUÇÃO, CPVC, SOLDÁVEL, DN 22MM X 15MM, INSTALADO EM RAMAL DE DISTRIBUIÇÃO DE ÁGUA   FORNECIMENTO E INSTALAÇÃO. AF_12/2014</t>
  </si>
  <si>
    <t>LUVA DE CORRER, PVC, SERIE NORMAL, ESGOTO PREDIAL, DN 50 MM, JUNTA ELÁSTICA, FORNECIDO E INSTALADO EM RAMAL DE DESCARGA OU RAMAL DE ESGOTO SANITÁRIO. AF_12/2014</t>
  </si>
  <si>
    <t>LUVA, CPVC, SOLDÁVEL, DN 28MM, INSTALADO EM RAMAL DE DISTRIBUIÇÃO DE ÁGUA   FORNECIMENTO E INSTALAÇÃO. AF_12/2014</t>
  </si>
  <si>
    <t>LUVA DE CORRER, CPVC, SOLDÁVEL, DN 28MM, INSTALADO EM RAMAL DE DISTRIBUIÇÃO DE ÁGUA   FORNECIMENTO E INSTALAÇÃO. AF_12/2014</t>
  </si>
  <si>
    <t>CONECTOR, CPVC, SOLDÁVEL, DN 28MM X 1 , INSTALADO EM RAMAL DE DISTRIBUIÇÃO DE ÁGUA   FORNECIMENTO E INSTALAÇÃO. AF_12/2014</t>
  </si>
  <si>
    <t>BUCHA DE REDUÇÃO, CPVC, SOLDÁVEL, DN 28MM X 22MM, INSTALADO EM RAMAL DE DISTRIBUIÇÃO DE ÁGUA - FORNECIMENTO E INSTALAÇÃO. AF_12/2014</t>
  </si>
  <si>
    <t>LUVA, CPVC, SOLDÁVEL, DN 35MM, INSTALADO EM RAMAL DE DISTRIBUIÇÃO DE ÁGUA - FORNECIMENTO E INSTALAÇÃO. AF_12/2014</t>
  </si>
  <si>
    <t>LUVA DE CORRER, CPVC, SOLDÁVEL, DN 35MM, INSTALADO EM RAMAL DE DISTRIBUIÇÃO DE ÁGUA - FORNECIMENTO E INSTALAÇÃO. AF_12/2014</t>
  </si>
  <si>
    <t>UNIÃO, CPVC, SOLDÁVEL, DN35MM, INSTALADO EM RAMAL DE DISTRIBUIÇÃO DE ÁGUA - FORNECIMENTO E INSTALAÇÃO. AF_12/2014</t>
  </si>
  <si>
    <t>CONECTOR, CPVC, SOLDÁVEL, DN 35MM X 1 1/4 , INSTALADO EM RAMAL DE DISTRIBUIÇÃO DE ÁGUA - FORNECIMENTO E INSTALAÇÃO. AF_12/2014</t>
  </si>
  <si>
    <t>TE, CPVC, SOLDÁVEL, DN 22MM, INSTALADO EM RAMAL DE DISTRIBUIÇÃO DE ÁGUA - FORNECIMENTO E INSTALAÇÃO. AF_12/2014</t>
  </si>
  <si>
    <t>TÊ MISTURADOR, CPVC, SOLDÁVEL, DN 22MM, INSTALADO EM RAMAL DE DISTRIBUIÇÃO DE ÁGUA - FORNECIMENTO E INSTALAÇÃO. AF_12/2014</t>
  </si>
  <si>
    <t>TÊ, CPVC, SOLDÁVEL, DN 28MM, INSTALADO EM RAMAL DE DISTRIBUIÇÃO DE ÁGUA - FORNECIMENTO E INSTALAÇÃO. AF_12/2014</t>
  </si>
  <si>
    <t>TUBO, CPVC, SOLDÁVEL, DN 54MM, INSTALADO EM PRUMADA DE ÁGUA  FORNECIMENTO E INSTALAÇÃO. AF_12/2014</t>
  </si>
  <si>
    <t>LUVA DE CORRER, PVC, SERIE NORMAL, ESGOTO PREDIAL, DN 75 MM, JUNTA ELÁSTICA, FORNECIDO E INSTALADO EM RAMAL DE DESCARGA OU RAMAL DE ESGOTO SANITÁRIO. AF_12/2014</t>
  </si>
  <si>
    <t>JOELHO 90 GRAUS, CPVC, SOLDÁVEL, DN 35MM, INSTALADO EM PRUMADA DE ÁGUA  FORNECIMENTO E INSTALAÇÃO. AF_12/2014</t>
  </si>
  <si>
    <t>LUVA DE CORRER, PVC, SERIE NORMAL, ESGOTO PREDIAL, DN 100 MM, JUNTA ELÁSTICA, FORNECIDO E INSTALADO EM RAMAL DE DESCARGA OU RAMAL DE ESGOTO SANITÁRIO. AF_12/2014</t>
  </si>
  <si>
    <t>JOELHO 90 GRAUS, CPVC, SOLDÁVEL, DN 42MM, INSTALADO EM PRUMADA DE ÁGUA  FORNECIMENTO E INSTALAÇÃO. AF_12/2014</t>
  </si>
  <si>
    <t>TE, PVC, SERIE NORMAL, ESGOTO PREDIAL, DN 40 X 40 MM, JUNTA SOLDÁVEL, FORNECIDO E INSTALADO EM RAMAL DE DESCARGA OU RAMAL DE ESGOTO SANITÁRIO. AF_12/2014</t>
  </si>
  <si>
    <t>JUNÇÃO SIMPLES, PVC, SERIE NORMAL, ESGOTO PREDIAL, DN 50 X 50 MM, JUNTA ELÁSTICA, FORNECIDO E INSTALADO EM RAMAL DE DESCARGA OU RAMAL DE ESGOTO SANITÁRIO. AF_12/2014</t>
  </si>
  <si>
    <t>JOELHO 45 GRAUS, CPVC, SOLDÁVEL, DN 42MM, INSTALADO EM PRUMADA DE ÁGUA  FORNECIMENTO E INSTALAÇÃO. AF_12/2014</t>
  </si>
  <si>
    <t>JOELHO 90 GRAUS, CPVC, SOLDÁVEL, DN 54MM, INSTALADO EM PRUMADA DE ÁGUA  FORNECIMENTO E INSTALAÇÃO. AF_12/2014</t>
  </si>
  <si>
    <t>JOELHO 45 GRAUS, CPVC, SOLDÁVEL, DN 54MM, INSTALADO EM PRUMADA DE ÁGUA  FORNECIMENTO E INSTALAÇÃO. AF_12/2014</t>
  </si>
  <si>
    <t>JOELHO 90 GRAUS, CPVC, SOLDÁVEL, DN 73MM, INSTALADO EM PRUMADA DE ÁGUA  FORNECIMENTO E INSTALAÇÃO. AF_12/2014</t>
  </si>
  <si>
    <t>JOELHO 45 GRAUS, CPVC, SOLDÁVEL, DN 73MM, INSTALADO EM PRUMADA DE ÁGUA  FORNECIMENTO E INSTALAÇÃO. AF_12/2014</t>
  </si>
  <si>
    <t>JOELHO 90 GRAUS, CPVC, SOLDÁVEL, DN 89MM, INSTALADO EM PRUMADA DE ÁGUA  FORNECIMENTO E INSTALAÇÃO. AF_12/2014</t>
  </si>
  <si>
    <t>JOELHO 45 GRAUS, CPVC, SOLDÁVEL, DN 89MM, INSTALADO EM PRUMADA DE ÁGUA  FORNECIMENTO E INSTALAÇÃO. AF_12/2014</t>
  </si>
  <si>
    <t>LUVA, CPVC, SOLDÁVEL, DN 35MM, INSTALADO EM PRUMADA DE ÁGUA  FORNECIMENTO E INSTALAÇÃO. AF_12/2014</t>
  </si>
  <si>
    <t>JOELHO 90 GRAUS, PVC, SERIE NORMAL, ESGOTO PREDIAL, DN 50 MM, JUNTA ELÁSTICA, FORNECIDO E INSTALADO EM PRUMADA DE ESGOTO SANITÁRIO OU VENTILAÇÃO. AF_12/2014</t>
  </si>
  <si>
    <t>JOELHO 45 GRAUS, PVC, SERIE NORMAL, ESGOTO PREDIAL, DN 50 MM, JUNTA ELÁSTICA, FORNECIDO E INSTALADO EM PRUMADA DE ESGOTO SANITÁRIO OU VENTILAÇÃO. AF_12/2014</t>
  </si>
  <si>
    <t>CURVA CURTA 90 GRAUS, PVC, SERIE NORMAL, ESGOTO PREDIAL, DN 50 MM, JUNTA ELÁSTICA, FORNECIDO E INSTALADO EM PRUMADA DE ESGOTO SANITÁRIO OU VENTILAÇÃO. AF_12/2014</t>
  </si>
  <si>
    <t>CURVA LONGA 90 GRAUS, PVC, SERIE NORMAL, ESGOTO PREDIAL, DN 50 MM, JUNTA ELÁSTICA, FORNECIDO E INSTALADO EM PRUMADA DE ESGOTO SANITÁRIO OU VENTILAÇÃO. AF_12/2014</t>
  </si>
  <si>
    <t>JOELHO 90 GRAUS, PVC, SERIE NORMAL, ESGOTO PREDIAL, DN 75 MM, JUNTA ELÁSTICA, FORNECIDO E INSTALADO EM PRUMADA DE ESGOTO SANITÁRIO OU VENTILAÇÃO. AF_12/2014</t>
  </si>
  <si>
    <t>CURVA LONGA 90 GRAUS, PVC, SERIE NORMAL, ESGOTO PREDIAL, DN 75 MM, JUNTA ELÁSTICA, FORNECIDO E INSTALADO EM PRUMADA DE ESGOTO SANITÁRIO OU VENTILAÇÃO. AF_12/2014</t>
  </si>
  <si>
    <t>JOELHO 90 GRAUS, PVC, SERIE NORMAL, ESGOTO PREDIAL, DN 100 MM, JUNTA ELÁSTICA, FORNECIDO E INSTALADO EM PRUMADA DE ESGOTO SANITÁRIO OU VENTILAÇÃO. AF_12/2014</t>
  </si>
  <si>
    <t>CURVA CURTA 90 GRAUS, PVC, SERIE NORMAL, ESGOTO PREDIAL, DN 100 MM, JUNTA ELÁSTICA, FORNECIDO E INSTALADO EM PRUMADA DE ESGOTO SANITÁRIO OU VENTILAÇÃO. AF_12/2014</t>
  </si>
  <si>
    <t>CURVA LONGA 90 GRAUS, PVC, SERIE NORMAL, ESGOTO PREDIAL, DN 100 MM, JUNTA ELÁSTICA, FORNECIDO E INSTALADO EM PRUMADA DE ESGOTO SANITÁRIO OU VENTILAÇÃO. AF_12/2014</t>
  </si>
  <si>
    <t>LUVA DE CORRER, PVC, SERIE NORMAL, ESGOTO PREDIAL, DN 50 MM, JUNTA ELÁSTICA, FORNECIDO E INSTALADO EM PRUMADA DE ESGOTO SANITÁRIO OU VENTILAÇÃO. AF_12/2014</t>
  </si>
  <si>
    <t>LUVA DE CORRER, CPVC, SOLDÁVEL, DN 35MM, INSTALADO EM PRUMADA DE ÁGUA  FORNECIMENTO E INSTALAÇÃO. AF_12/2014</t>
  </si>
  <si>
    <t>UNIÃO, CPVC, SOLDÁVEL, DN35MM, INSTALADO EM PRUMADA DE ÁGUA  FORNECIMENTO E INSTALAÇÃO. AF_12/2014</t>
  </si>
  <si>
    <t>CONECTOR, CPVC, SOLDÁVEL, DN 35MM X 1 1/4, INSTALADO EM PRUMADA DE ÁGUA  FORNECIMENTO E INSTALAÇÃO. AF_12/2014</t>
  </si>
  <si>
    <t>LUVA DE CORRER, PVC, SERIE NORMAL, ESGOTO PREDIAL, DN 75 MM, JUNTA ELÁSTICA, FORNECIDO E INSTALADO EM PRUMADA DE ESGOTO SANITÁRIO OU VENTILAÇÃO. AF_12/2014</t>
  </si>
  <si>
    <t>BUCHA DE REDUÇÃO, CPVC, SOLDÁVEL, DN35MM X 28MM, INSTALADO EM PRUMADA DE ÁGUA  FORNECIMENTO E INSTALAÇÃO. AF_12/2014</t>
  </si>
  <si>
    <t>LUVA, CPVC, SOLDÁVEL, DN 42MM, INSTALADO EM PRUMADA DE ÁGUA  FORNECIMENTO E INSTALAÇÃO. AF_12/2014</t>
  </si>
  <si>
    <t>LUVA DE CORRER, PVC, SERIE NORMAL, ESGOTO PREDIAL, DN 100 MM, JUNTA ELÁSTICA, FORNECIDO E INSTALADO EM PRUMADA DE ESGOTO SANITÁRIO OU VENTILAÇÃO. AF_12/2014</t>
  </si>
  <si>
    <t>LUVA DE CORRER, CPVC, SOLDÁVEL, DN 42MM, INSTALADO EM PRUMADA DE ÁGUA  FORNECIMENTO E INSTALAÇÃO. AF_12/2014</t>
  </si>
  <si>
    <t>TE, PVC, SERIE NORMAL, ESGOTO PREDIAL, DN 50 X 50 MM, JUNTA ELÁSTICA, FORNECIDO E INSTALADO EM PRUMADA DE ESGOTO SANITÁRIO OU VENTILAÇÃO. AF_12/2014</t>
  </si>
  <si>
    <t>LUVA DE TRANSIÇÃO, CPVC, SOLDÁVEL, DN42MM X 1.1/2, INSTALADO EM PRUMADA DE ÁGUA  FORNECIMENTO E INSTALAÇÃO. AF_12/2014</t>
  </si>
  <si>
    <t>JUNÇÃO SIMPLES, PVC, SERIE NORMAL, ESGOTO PREDIAL, DN 50 X 50 MM, JUNTA ELÁSTICA, FORNECIDO E INSTALADO EM PRUMADA DE ESGOTO SANITÁRIO OU VENTILAÇÃO. AF_12/2014</t>
  </si>
  <si>
    <t>UNIÃO, CPVC, SOLDÁVEL, DN42MM, INSTALADO EM PRUMADA DE ÁGUA  FORNECIMENTO E INSTALAÇÃO. AF_12/2014</t>
  </si>
  <si>
    <t>CONECTOR, CPVC, SOLDÁVEL, DN 42MM X 1.1/2, INSTALADO EM PRUMADA DE ÁGUA  FORNECIMENTO E INSTALAÇÃO. AF_12/2014</t>
  </si>
  <si>
    <t>BUCHA DE REDUÇÃO, CPVC, SOLDÁVEL, DN 42MM X 22MM, INSTALADO EM RAMAL DE DISTRIBUIÇÃO DE ÁGUA - FORNECIMENTO E INSTALAÇÃO. AF_12/2014</t>
  </si>
  <si>
    <t>LUVA, CPVC, SOLDÁVEL, DN 54MM, INSTALADO EM PRUMADA DE ÁGUA  FORNECIMENTO E INSTALAÇÃO. AF_12/2014</t>
  </si>
  <si>
    <t>LUVA DE TRANSIÇÃO, CPVC, SOLDÁVEL, DN 54MM X 2, INSTALADO EM PRUMADA DE ÁGUA  FORNECIMENTO E INSTALAÇÃO. AF_12/2014</t>
  </si>
  <si>
    <t>UNIÃO, CPVC, SOLDÁVEL, DN 54MM, INSTALADO EM PRUMADA DE ÁGUA  FORNECIMENTO E INSTALAÇÃO. AF_12/2014</t>
  </si>
  <si>
    <t>LUVA, CPVC, SOLDÁVEL, DN 73MM, INSTALADO EM PRUMADA DE ÁGUA  FORNECIMENTO E INSTALAÇÃO. AF_12/2014</t>
  </si>
  <si>
    <t>UNIÃO, CPVC, SOLDÁVEL, DN 73MM, INSTALADO EM PRUMADA DE ÁGUA  FORNECIMENTO E INSTALAÇÃO. AF_12/2014</t>
  </si>
  <si>
    <t>LUVA, CPVC, SOLDÁVEL, DN 89MM, INSTALADO EM PRUMADA DE ÁGUA  FORNECIMENTO E INSTALAÇÃO. AF_12/2014</t>
  </si>
  <si>
    <t>UNIÃO, CPVC, SOLDÁVEL, DN 89MM, INSTALADO EM PRUMADA DE ÁGUA  FORNECIMENTO E INSTALAÇÃO. AF_12/2014</t>
  </si>
  <si>
    <t>TÊ, CPVC, SOLDÁVEL, DN 35MM, INSTALADO EM PRUMADA DE ÁGUA  FORNECIMENTO E INSTALAÇÃO. AF_12/2014</t>
  </si>
  <si>
    <t>TE, CPVC, SOLDÁVEL, DN  42MM, INSTALADO EM PRUMADA DE ÁGUA  FORNECIMENTO E INSTALAÇÃO. AF_12/2014</t>
  </si>
  <si>
    <t>TÊ, CPVC, SOLDÁVEL, DN 54 MM, INSTALADO EM PRUMADA DE ÁGUA  FORNECIMENTO E INSTALAÇÃO. AF_12/2014</t>
  </si>
  <si>
    <t>TÊ, CPVC, SOLDÁVEL, DN 73MM, INSTALADO EM PRUMADA DE ÁGUA  FORNECIMENTO E INSTALAÇÃO. AF_12/2014</t>
  </si>
  <si>
    <t>TÊ, CPVC, SOLDÁVEL, DN 89MM, INSTALADO EM PRUMADA DE ÁGUA  FORNECIMENTO E INSTALAÇÃO. AF_12/2014</t>
  </si>
  <si>
    <t>JOELHO 90 GRAUS, PVC, SERIE NORMAL, ESGOTO PREDIAL, DN 100 MM, JUNTA ELÁSTICA, FORNECIDO E INSTALADO EM SUBCOLETOR AÉREO DE ESGOTO SANITÁRIO. AF_12/2014</t>
  </si>
  <si>
    <t>CURVA CURTA 90 GRAUS, PVC, SERIE NORMAL, ESGOTO PREDIAL, DN 100 MM, JUNTA ELÁSTICA, FORNECIDO E INSTALADO EM SUBCOLETOR AÉREO DE ESGOTO SANITÁRIO. AF_12/2014</t>
  </si>
  <si>
    <t>CURVA LONGA 90 GRAUS, PVC, SERIE NORMAL, ESGOTO PREDIAL, DN 100 MM, JUNTA ELÁSTICA, FORNECIDO E INSTALADO EM SUBCOLETOR AÉREO DE ESGOTO SANITÁRIO. AF_12/2014</t>
  </si>
  <si>
    <t>JOELHO 90 GRAUS, PVC, SERIE NORMAL, ESGOTO PREDIAL, DN 150 MM, JUNTA ELÁSTICA, FORNECIDO E INSTALADO EM SUBCOLETOR AÉREO DE ESGOTO SANITÁRIO. AF_12/2014</t>
  </si>
  <si>
    <t>LUVA DE CORRER, PVC, SERIE NORMAL, ESGOTO PREDIAL, DN 100 MM, JUNTA ELÁSTICA, FORNECIDO E INSTALADO EM SUBCOLETOR AÉREO DE ESGOTO SANITÁRIO. AF_12/2014</t>
  </si>
  <si>
    <t>LUVA DE CORRER, PVC, SERIE NORMAL, ESGOTO PREDIAL, DN 150 MM, JUNTA ELÁSTICA, FORNECIDO E INSTALADO EM SUBCOLETOR AÉREO DE ESGOTO SANITÁRIO. AF_12/2014</t>
  </si>
  <si>
    <t>TE, PVC, SERIE NORMAL, ESGOTO PREDIAL, DN 100 X 100 MM, JUNTA ELÁSTICA, FORNECIDO E INSTALADO EM SUBCOLETOR AÉREO DE ESGOTO SANITÁRIO. AF_12/2014</t>
  </si>
  <si>
    <t>TE, PVC, SERIE NORMAL, ESGOTO PREDIAL, DN 150 X 150 MM, JUNTA ELÁSTICA, FORNECIDO E INSTALADO EM SUBCOLETOR AÉREO DE ESGOTO SANITÁRIO. AF_12/2014</t>
  </si>
  <si>
    <t>JUNÇÃO SIMPLES, PVC, SERIE NORMAL, ESGOTO PREDIAL, DN 150 X 150 MM, JUNTA ELÁSTICA, FORNECIDO E INSTALADO EM SUBCOLETOR AÉREO DE ESGOTO SANITÁRIO. AF_12/2014</t>
  </si>
  <si>
    <t>JOELHO 90 GRAUS, PVC, SOLDÁVEL, DN 25MM, INSTALADO EM DRENO DE AR-CONDICIONADO - FORNECIMENTO E INSTALAÇÃO. AF_12/2014</t>
  </si>
  <si>
    <t>JOELHO 45 GRAUS, PVC, SOLDÁVEL, DN 25MM, INSTALADO EM DRENO DE AR-CONDICIONADO - FORNECIMENTO E INSTALAÇÃO. AF_12/2014</t>
  </si>
  <si>
    <t>TE, PVC, SOLDÁVEL, DN 25MM, INSTALADO EM DRENO DE AR-CONDICIONADO - FORNECIMENTO E INSTALAÇÃO. AF_12/2014</t>
  </si>
  <si>
    <t>LUVA COM BUCHA DE LATÃO, PVC, SOLDÁVEL, DN 32MM X 1 , INSTALADO EM RAMAL OU SUB-RAMAL DE ÁGUA   FORNECIMENTO E INSTALAÇÃO. AF_12/2014</t>
  </si>
  <si>
    <t>LUVA COM BUCHA DE LATÃO, PVC, SOLDÁVEL, DN 25MM X 3/4, INSTALADO EM PRUMADA DE ÁGUA - FORNECIMENTO E INSTALAÇÃO. AF_12/2014</t>
  </si>
  <si>
    <t>LUVA SOLDÁVEL E COM BUCHA DE LATÃO, PVC, SOLDÁVEL, DN 32MM X 1 , INSTALADO EM PRUMADA DE ÁGUA   FORNECIMENTO E INSTALAÇÃO. AF_12/2014</t>
  </si>
  <si>
    <t>JOELHO 90 GRAUS COM BUCHA DE LATÃO, PVC, SOLDÁVEL, DN 25MM, X 1/2 INSTALADO EM RAMAL OU SUB-RAMAL DE ÁGUA - FORNECIMENTO E INSTALAÇÃO. AF_12/2014</t>
  </si>
  <si>
    <t>TÊ COM BUCHA DE LATÃO NA BOLSA CENTRAL, PVC, SOLDÁVEL, DN 25MM X 3/4, INSTALADO EM RAMAL OU SUB-RAMAL DE ÁGUA - FORNECIMENTO E INSTALAÇÃO. AF_03/2015</t>
  </si>
  <si>
    <t>LUVA, EM FERRO GALVANIZADO, DN 50 (2"), CONEXÃO ROSQUEADA, INSTALADO EM PRUMADAS - FORNECIMENTO E INSTALAÇÃO. AF_12/2015</t>
  </si>
  <si>
    <t>NIPLE, EM FERRO GALVANIZADO, DN 65 (2 1/2"), CONEXÃO ROSQUEADA, INSTALADO EM PRUMADAS - FORNECIMENTO E INSTALAÇÃO. AF_12/2015</t>
  </si>
  <si>
    <t>LUVA, EM FERRO GALVANIZADO, DN 65 (2 1/2"), CONEXÃO ROSQUEADA, INSTALADO EM PRUMADAS - FORNECIMENTO E INSTALAÇÃO. AF_12/2015</t>
  </si>
  <si>
    <t>LUVA, EM FERRO GALVANIZADO, DN 80 (3"), CONEXÃO ROSQUEADA, INSTALADO EM PRUMADAS - FORNECIMENTO E INSTALAÇÃO. AF_12/2015</t>
  </si>
  <si>
    <t>JOELHO 45 GRAUS, EM FERRO GALVANIZADO, DN 65 (2 1/2"), CONEXÃO ROSQUEADA, INSTALADO EM PRUMADAS - FORNECIMENTO E INSTALAÇÃO. AF_12/2015</t>
  </si>
  <si>
    <t>JOELHO 90 GRAUS, EM FERRO GALVANIZADO, DN 65 (2 1/2"), CONEXÃO ROSQUEADA, INSTALADO EM PRUMADAS - FORNECIMENTO E INSTALAÇÃO. AF_12/2015</t>
  </si>
  <si>
    <t>NIPLE, EM FERRO GALVANIZADO, DN 25 (1"), CONEXÃO ROSQUEADA, INSTALADO EM REDE DE ALIMENTAÇÃO PARA HIDRANTE - FORNECIMENTO E INSTALAÇÃO. AF_12/2015</t>
  </si>
  <si>
    <t>LUVA, EM FERRO GALVANIZADO, DN 25 (1"), CONEXÃO ROSQUEADA, INSTALADO EM REDE DE ALIMENTAÇÃO PARA HIDRANTE - FORNECIMENTO E INSTALAÇÃO. AF_12/2015</t>
  </si>
  <si>
    <t>NIPLE, EM FERRO GALVANIZADO, DN 32 (1 1/4"), CONEXÃO ROSQUEADA, INSTALADO EM REDE DE ALIMENTAÇÃO PARA HIDRANTE - FORNECIMENTO E INSTALAÇÃO. AF_12/2015</t>
  </si>
  <si>
    <t>LUVA, EM FERRO GALVANIZADO, DN 32 (1 1/4"), CONEXÃO ROSQUEADA, INSTALADO EM REDE DE ALIMENTAÇÃO PARA HIDRANTE - FORNECIMENTO E INSTALAÇÃO. AF_12/2015</t>
  </si>
  <si>
    <t>NIPLE, EM FERRO GALVANIZADO, DN 40 (1 1/2"), CONEXÃO ROSQUEADA, INSTALADO EM REDE DE ALIMENTAÇÃO PARA HIDRANTE - FORNECIMENTO E INSTALAÇÃO. AF_12/2015</t>
  </si>
  <si>
    <t>LUVA, EM FERRO GALVANIZADO, DN 40 (1 1/2"), CONEXÃO ROSQUEADA, INSTALADO EM REDE DE ALIMENTAÇÃO PARA HIDRANTE - FORNECIMENTO E INSTALAÇÃO. AF_12/2015</t>
  </si>
  <si>
    <t>NIPLE, EM FERRO GALVANIZADO, DN 50 (2"), CONEXÃO ROSQUEADA, INSTALADO EM REDE DE ALIMENTAÇÃO PARA HIDRANTE - FORNECIMENTO E INSTALAÇÃO. AF_12/2015</t>
  </si>
  <si>
    <t>LUVA, EM FERRO GALVANIZADO, DN 50 (2"), CONEXÃO ROSQUEADA, INSTALADO EM REDE DE ALIMENTAÇÃO PARA HIDRANTE - FORNECIMENTO E INSTALAÇÃO. AF_12/2015</t>
  </si>
  <si>
    <t>NIPLE, EM FERRO GALVANIZADO, DN 65 (2 1/2"), CONEXÃO ROSQUEADA, INSTALADO EM REDE DE ALIMENTAÇÃO PARA HIDRANTE - FORNECIMENTO E INSTALAÇÃO. AF_12/2015</t>
  </si>
  <si>
    <t>LUVA, EM FERRO GALVANIZADO, DN 65 (2 1/2"), CONEXÃO ROSQUEADA, INSTALADO EM REDE DE ALIMENTAÇÃO PARA HIDRANTE - FORNECIMENTO E INSTALAÇÃO. AF_12/2015</t>
  </si>
  <si>
    <t>NIPLE, EM FERRO GALVANIZADO, DN 80 (3"), CONEXÃO ROSQUEADA, INSTALADO EM REDE DE ALIMENTAÇÃO PARA HIDRANTE - FORNECIMENTO E INSTALAÇÃO. AF_12/2015</t>
  </si>
  <si>
    <t>LUVA, EM FERRO GALVANIZADO, DN 80 (3"), CONEXÃO ROSQUEADA, INSTALADO EM REDE DE ALIMENTAÇÃO PARA HIDRANTE - FORNECIMENTO E INSTALAÇÃO. AF_12/2015</t>
  </si>
  <si>
    <t>JOELHO 45 GRAUS, EM FERRO GALVANIZADO, DN 25 (1"), CONEXÃO ROSQUEADA, INSTALADO EM REDE DE ALIMENTAÇÃO PARA HIDRANTE - FORNECIMENTO E INSTALAÇÃO. AF_12/2015</t>
  </si>
  <si>
    <t>JOELHO 90 GRAUS, EM FERRO GALVANIZADO, DN 25 (1"), CONEXÃO ROSQUEADA, INSTALADO EM REDE DE ALIMENTAÇÃO PARA HIDRANTE - FORNECIMENTO E INSTALAÇÃO. AF_12/2015</t>
  </si>
  <si>
    <t>JOELHO 45 GRAUS, EM FERRO GALVANIZADO, DN 32 (1 1/4"), CONEXÃO ROSQUEADA, INSTALADO EM REDE DE ALIMENTAÇÃO PARA HIDRANTE - FORNECIMENTO E INSTALAÇÃO. AF_12/2015</t>
  </si>
  <si>
    <t>JOELHO 90 GRAUS, EM FERRO GALVANIZADO, DN 32 (1 1/4"), CONEXÃO ROSQUEADA, INSTALADO EM REDE DE ALIMENTAÇÃO PARA HIDRANTE - FORNECIMENTO E INSTALAÇÃO. AF_12/2015</t>
  </si>
  <si>
    <t>JOELHO 45 GRAUS, EM FERRO GALVANIZADO, DN 40 (1 1/2"), CONEXÃO ROSQUEADA, INSTALADO EM REDE DE ALIMENTAÇÃO PARA HIDRANTE - FORNECIMENTO E INSTALAÇÃO. AF_12/2015</t>
  </si>
  <si>
    <t>JOELHO 90 GRAUS, EM FERRO GALVANIZADO, DN 40 (1 1/2"), CONEXÃO ROSQUEADA, INSTALADO EM REDE DE ALIMENTAÇÃO PARA HIDRANTE - FORNECIMENTO E INSTALAÇÃO. AF_12/2015</t>
  </si>
  <si>
    <t>JOELHO 45 GRAUS, EM FERRO GALVANIZADO, DN 50 (2"), CONEXÃO ROSQUEADA, INSTALADO EM REDE DE ALIMENTAÇÃO PARA HIDRANTE - FORNECIMENTO E INSTALAÇÃO. AF_12/2015</t>
  </si>
  <si>
    <t>JOELHO 90 GRAUS, EM FERRO GALVANIZADO, DN 50 (2"), CONEXÃO ROSQUEADA, INSTALADO EM REDE DE ALIMENTAÇÃO PARA HIDRANTE - FORNECIMENTO E INSTALAÇÃO. AF_12/2015</t>
  </si>
  <si>
    <t>JOELHO 45 GRAUS, EM FERRO GALVANIZADO, DN 65 (2 1/2"), CONEXÃO ROSQUEADA, INSTALADO EM REDE DE ALIMENTAÇÃO PARA HIDRANTE - FORNECIMENTO E INSTALAÇÃO. AF_12/2015</t>
  </si>
  <si>
    <t>JOELHO 90 GRAUS, EM FERRO GALVANIZADO, DN 65 (2 1/2"), CONEXÃO ROSQUEADA, INSTALADO EM REDE DE ALIMENTAÇÃO PARA HIDRANTE - FORNECIMENTO E INSTALAÇÃO. AF_12/2015</t>
  </si>
  <si>
    <t>JOELHO 45 GRAUS, EM FERRO GALVANIZADO, CONEXÃO ROSQUEADA, DN 80 (3"), INSTALADO EM REDE DE ALIMENTAÇÃO PARA HIDRANTE - FORNECIMENTO E INSTALAÇÃO. AF_12/2015</t>
  </si>
  <si>
    <t>JOELHO 90 GRAUS, EM FERRO GALVANIZADO, CONEXÃO ROSQUEADA, DN 80 (3"), INSTALADO EM REDE DE ALIMENTAÇÃO PARA HIDRANTE - FORNECIMENTO E INSTALAÇÃO. AF_12/2015</t>
  </si>
  <si>
    <t>TÊ, EM FERRO GALVANIZADO, CONEXÃO ROSQUEADA, DN 25 (1"), INSTALADO EM REDE DE ALIMENTAÇÃO PARA HIDRANTE - FORNECIMENTO E INSTALAÇÃO. AF_12/2015</t>
  </si>
  <si>
    <t>TÊ, EM FERRO GALVANIZADO, CONEXÃO ROSQUEADA, DN 32 (1 1/4"), INSTALADO EM REDE DE ALIMENTAÇÃO PARA HIDRANTE - FORNECIMENTO E INSTALAÇÃO. AF_12/2015</t>
  </si>
  <si>
    <t>TÊ, EM FERRO GALVANIZADO, CONEXÃO ROSQUEADA, DN 40 (1 1/2"), INSTALADO EM REDE DE ALIMENTAÇÃO PARA HIDRANTE - FORNECIMENTO E INSTALAÇÃO. AF_12/2015</t>
  </si>
  <si>
    <t>TÊ, EM FERRO GALVANIZADO, CONEXÃO ROSQUEADA, DN 50 (2"), INSTALADO EM REDE DE ALIMENTAÇÃO PARA HIDRANTE - FORNECIMENTO E INSTALAÇÃO. AF_12/2015</t>
  </si>
  <si>
    <t>TÊ, EM FERRO GALVANIZADO, CONEXÃO ROSQUEADA, DN 65 (2 1/2"), INSTALADO EM REDE DE ALIMENTAÇÃO PARA HIDRANTE - FORNECIMENTO E INSTALAÇÃO. AF_12/2015</t>
  </si>
  <si>
    <t>TÊ, EM FERRO GALVANIZADO, CONEXÃO ROSQUEADA, DN 80 (3"), INSTALADO EM REDE DE ALIMENTAÇÃO PARA HIDRANTE - FORNECIMENTO E INSTALAÇÃO. AF_12/2015</t>
  </si>
  <si>
    <t>NIPLE, EM FERRO GALVANIZADO, CONEXÃO ROSQUEADA, DN 25 (1"), INSTALADO EM REDE DE ALIMENTAÇÃO PARA SPRINKLER - FORNECIMENTO E INSTALAÇÃO. AF_12/2015</t>
  </si>
  <si>
    <t>LUVA, EM FERRO GALVANIZADO, CONEXÃO ROSQUEADA, DN 25 (1"), INSTALADO EM REDE DE ALIMENTAÇÃO PARA SPRINKLER - FORNECIMENTO E INSTALAÇÃO. AF_12/2015</t>
  </si>
  <si>
    <t>NIPLE, EM FERRO GALVANIZADO, CONEXÃO ROSQUEADA, DN 32 (1 1/4"), INSTALADO EM REDE DE ALIMENTAÇÃO PARA SPRINKLER - FORNECIMENTO E INSTALAÇÃO. AF_12/2015</t>
  </si>
  <si>
    <t>LUVA, EM FERRO GALVANIZADO, CONEXÃO ROSQUEADA, DN 32 (1 1/4"), INSTALADO EM REDE DE ALIMENTAÇÃO PARA SPRINKLER - FORNECIMENTO E INSTALAÇÃO. AF_12/2015</t>
  </si>
  <si>
    <t>NIPLE, EM FERRO GALVANIZADO, CONEXÃO ROSQUEADA, DN 40 (1 1/2"), INSTALADO EM REDE DE ALIMENTAÇÃO PARA SPRINKLER - FORNECIMENTO E INSTALAÇÃO. AF_12/2015</t>
  </si>
  <si>
    <t>LUVA, EM FERRO GALVANIZADO, CONEXÃO ROSQUEADA, DN 40 (1 1/2"), INSTALADO EM REDE DE ALIMENTAÇÃO PARA SPRINKLER - FORNECIMENTO E INSTALAÇÃO. AF_12/2015</t>
  </si>
  <si>
    <t>NIPLE, EM FERRO GALVANIZADO, CONEXÃO ROSQUEADA, DN 50 (2"), INSTALADO EM REDE DE ALIMENTAÇÃO PARA SPRINKLER - FORNECIMENTO E INSTALAÇÃO. AF_12/2015</t>
  </si>
  <si>
    <t>LUVA, EM FERRO GALVANIZADO, CONEXÃO ROSQUEADA, DN 50 (2"), INSTALADO EM REDE DE ALIMENTAÇÃO PARA SPRINKLER - FORNECIMENTO E INSTALAÇÃO. AF_12/2015</t>
  </si>
  <si>
    <t>NIPLE, EM FERRO GALVANIZADO, CONEXÃO ROSQUEADA, DN 65 (2 1/2"), INSTALADO EM REDE DE ALIMENTAÇÃO PARA SPRINKLER - FORNECIMENTO E INSTALAÇÃO. AF_12/2015</t>
  </si>
  <si>
    <t>LUVA, EM FERRO GALVANIZADO, CONEXÃO ROSQUEADA, DN 65 (2 1/2"), INSTALADO EM REDE DE ALIMENTAÇÃO PARA SPRINKLER - FORNECIMENTO E INSTALAÇÃO. AF_12/2015</t>
  </si>
  <si>
    <t>NIPLE, EM FERRO GALVANIZADO, CONEXÃO ROSQUEADA, DN 80 (3"), INSTALADO EM REDE DE ALIMENTAÇÃO PARA SPRINKLER - FORNECIMENTO E INSTALAÇÃO. AF_12/2015</t>
  </si>
  <si>
    <t>LUVA, EM FERRO GALVANIZADO, CONEXÃO ROSQUEADA, DN 80 (3"), INSTALADO EM REDE DE ALIMENTAÇÃO PARA SPRINKLER - FORNECIMENTO E INSTALAÇÃO. AF_12/2015</t>
  </si>
  <si>
    <t>JOELHO 45 GRAUS, EM FERRO GALVANIZADO, CONEXÃO ROSQUEADA, DN 25 (1"), INSTALADO EM REDE DE ALIMENTAÇÃO PARA SPRINKLER - FORNECIMENTO E INSTALAÇÃO. AF_12/2015</t>
  </si>
  <si>
    <t>JOELHO 90 GRAUS, EM FERRO GALVANIZADO, CONEXÃO ROSQUEADA, DN 25 (1"), INSTALADO EM REDE DE ALIMENTAÇÃO PARA SPRINKLER - FORNECIMENTO E INSTALAÇÃO. AF_12/2015</t>
  </si>
  <si>
    <t>JOELHO 45 GRAUS, EM FERRO GALVANIZADO, CONEXÃO ROSQUEADA, DN 32 (1 1/4"), INSTALADO EM REDE DE ALIMENTAÇÃO PARA SPRINKLER - FORNECIMENTO E INSTALAÇÃO. AF_12/2015</t>
  </si>
  <si>
    <t>JOELHO 90 GRAUS, EM FERRO GALVANIZADO, CONEXÃO ROSQUEADA, DN 32 (1 1/4"), INSTALADO EM REDE DE ALIMENTAÇÃO PARA SPRINKLER - FORNECIMENTO E INSTALAÇÃO. AF_12/2015</t>
  </si>
  <si>
    <t>JOELHO 45 GRAUS, EM FERRO GALVANIZADO, CONEXÃO ROSQUEADA, DN 40 (1 1/2"), INSTALADO EM REDE DE ALIMENTAÇÃO PARA SPRINKLER - FORNECIMENTO E INSTALAÇÃO. AF_12/2015</t>
  </si>
  <si>
    <t>JOELHO 90 GRAUS, EM FERRO GALVANIZADO, CONEXÃO ROSQUEADA, DN 40 (1 1/2"), INSTALADO EM REDE DE ALIMENTAÇÃO PARA SPRINKLER - FORNECIMENTO E INSTALAÇÃO. AF_12/2015</t>
  </si>
  <si>
    <t>JOELHO 45 GRAUS, EM FERRO GALVANIZADO, CONEXÃO ROSQUEADA, DN 50 (2"), INSTALADO EM REDE DE ALIMENTAÇÃO PARA SPRINKLER - FORNECIMENTO E INSTALAÇÃO. AF_12/2015</t>
  </si>
  <si>
    <t>JOELHO 90 GRAUS, EM FERRO GALVANIZADO, CONEXÃO ROSQUEADA, DN 50 (2"), INSTALADO EM REDE DE ALIMENTAÇÃO PARA SPRINKLER - FORNECIMENTO E INSTALAÇÃO. AF_12/2015</t>
  </si>
  <si>
    <t>JOELHO 45 GRAUS, EM FERRO GALVANIZADO, CONEXÃO ROSQUEADA, DN 65 (2 1/2"), INSTALADO EM REDE DE ALIMENTAÇÃO PARA SPRINKLER - FORNECIMENTO E INSTALAÇÃO. AF_12/2015</t>
  </si>
  <si>
    <t>JOELHO 90 GRAUS, EM FERRO GALVANIZADO, CONEXÃO ROSQUEADA, DN 65 (2 1/2"), INSTALADO EM REDE DE ALIMENTAÇÃO PARA SPRINKLER - FORNECIMENTO E INSTALAÇÃO. AF_12/2015</t>
  </si>
  <si>
    <t>JOELHO 45 GRAUS, EM FERRO GALVANIZADO, CONEXÃO ROSQUEADA, DN 80 (3"), INSTALADO EM REDE DE ALIMENTAÇÃO PARA SPRINKLER - FORNECIMENTO E INSTALAÇÃO. AF_12/2015</t>
  </si>
  <si>
    <t>JOELHO 90 GRAUS, EM FERRO GALVANIZADO, CONEXÃO ROSQUEADA, DN 80 (3"), INSTALADO EM REDE DE ALIMENTAÇÃO PARA SPRINKLER - FORNECIMENTO E INSTALAÇÃO. AF_12/2015</t>
  </si>
  <si>
    <t>TÊ, EM FERRO GALVANIZADO, CONEXÃO ROSQUEADA, DN 25 (1"), INSTALADO EM REDE DE ALIMENTAÇÃO PARA SPRINKLER - FORNECIMENTO E INSTALAÇÃO. AF_12/2015</t>
  </si>
  <si>
    <t>TÊ, EM FERRO GALVANIZADO, CONEXÃO ROSQUEADA, DN 32 (1 1/4"), INSTALADO EM REDE DE ALIMENTAÇÃO PARA SPRINKLER - FORNECIMENTO E INSTALAÇÃO. AF_12/2015</t>
  </si>
  <si>
    <t>TÊ, EM FERRO GALVANIZADO, CONEXÃO ROSQUEADA, DN 40 (1 1/2"), INSTALADO EM REDE DE ALIMENTAÇÃO PARA SPRINKLER - FORNECIMENTO E INSTALAÇÃO. AF_12/2015</t>
  </si>
  <si>
    <t>TÊ, EM FERRO GALVANIZADO, CONEXÃO ROSQUEADA, DN 50 (2"), INSTALADO EM REDE DE ALIMENTAÇÃO PARA SPRINKLER - FORNECIMENTO E INSTALAÇÃO. AF_12/2015</t>
  </si>
  <si>
    <t>TÊ, EM FERRO GALVANIZADO, CONEXÃO ROSQUEADA, DN 65 (2 1/2"), INSTALADO EM REDE DE ALIMENTAÇÃO PARA SPRINKLER - FORNECIMENTO E INSTALAÇÃO. AF_12/2015</t>
  </si>
  <si>
    <t>TÊ, EM FERRO GALVANIZADO, CONEXÃO ROSQUEADA, DN 80 (3"), INSTALADO EM REDE DE ALIMENTAÇÃO PARA SPRINKLER - FORNECIMENTO E INSTALAÇÃO. AF_12/2015</t>
  </si>
  <si>
    <t>NIPLE, EM FERRO GALVANIZADO, CONEXÃO ROSQUEADA, DN 15 (1/2"), INSTALADO EM RAMAIS E SUB-RAMAIS DE GÁS - FORNECIMENTO E INSTALAÇÃO. AF_12/2015</t>
  </si>
  <si>
    <t>NIPLE, EM FERRO GALVANIZADO, CONEXÃO ROSQUEADA, DN 20 (3/4"), INSTALADO EM RAMAIS E SUB-RAMAIS DE GÁS - FORNECIMENTO E INSTALAÇÃO. AF_12/2015</t>
  </si>
  <si>
    <t>LUVA, EM FERRO GALVANIZADO, CONEXÃO ROSQUEADA, DN 25 (1"), INSTALADO EM RAMAIS E SUB-RAMAIS DE GÁS - FORNECIMENTO E INSTALAÇÃO. AF_12/2015</t>
  </si>
  <si>
    <t>JOELHO 45 GRAUS, EM FERRO GALVANIZADO, CONEXÃO ROSQUEADA, DN 15 (1/2"), INSTALADO EM RAMAIS E SUB-RAMAIS DE GÁS - FORNECIMENTO E INSTALAÇÃO. AF_12/2015</t>
  </si>
  <si>
    <t>JOELHO 90 GRAUS, EM FERRO GALVANIZADO, CONEXÃO ROSQUEADA, DN 15 (1/2"), INSTALADO EM RAMAIS E SUB-RAMAIS DE GÁS - FORNECIMENTO E INSTALAÇÃO. AF_12/2015</t>
  </si>
  <si>
    <t>JOELHO 45 GRAUS, EM FERRO GALVANIZADO, CONEXÃO ROSQUEADA, DN 20 (3/4"), INSTALADO EM RAMAIS E SUB-RAMAIS DE GÁS - FORNECIMENTO E INSTALAÇÃO. AF_12/2015</t>
  </si>
  <si>
    <t>JOELHO 90 GRAUS, EM FERRO GALVANIZADO, CONEXÃO ROSQUEADA, DN 20 (3/4"), INSTALADO EM RAMAIS E SUB-RAMAIS DE GÁS - FORNECIMENTO E INSTALAÇÃO. AF_12/2015</t>
  </si>
  <si>
    <t>JOELHO 45 GRAUS, EM FERRO GALVANIZADO, CONEXÃO ROSQUEADA, DN 25 (1"), INSTALADO EM RAMAIS E SUB-RAMAIS DE GÁS - FORNECIMENTO E INSTALAÇÃO. AF_12/2015</t>
  </si>
  <si>
    <t>JOELHO 90 GRAUS, EM FERRO GALVANIZADO, CONEXÃO ROSQUEADA, DN 25 (1"), INSTALADO EM RAMAIS E SUB-RAMAIS DE GÁS - FORNECIMENTO E INSTALAÇÃO. AF_12/2015</t>
  </si>
  <si>
    <t>TÊ, EM FERRO GALVANIZADO, CONEXÃO ROSQUEADA, DN 15 (1/2"), INSTALADO EM RAMAIS E SUB-RAMAIS DE GÁS - FORNECIMENTO E INSTALAÇÃO. AF_12/2015</t>
  </si>
  <si>
    <t>TÊ, EM FERRO GALVANIZADO, CONEXÃO ROSQUEADA, DN 20 (3/4"), INSTALADO EM RAMAIS E SUB-RAMAIS DE GÁS - FORNECIMENTO E INSTALAÇÃO. AF_12/2015</t>
  </si>
  <si>
    <t>UNIÃO, EM FERRO GALVANIZADO, DN 65 (2 1/2"), CONEXÃO ROSQUEADA, INSTALADO EM PRUMADAS - FORNECIMENTO E INSTALAÇÃO. AF_12/2015</t>
  </si>
  <si>
    <t>UNIÃO, EM FERRO GALVANIZADO, DN 25 (1"), CONEXÃO ROSQUEADA, INSTALADO EM REDE DE ALIMENTAÇÃO PARA HIDRANTE - FORNECIMENTO E INSTALAÇÃO. AF_12/2015</t>
  </si>
  <si>
    <t>UNIÃO, EM FERRO GALVANIZADO, DN 32 (1 1/4"), CONEXÃO ROSQUEADA, INSTALADO EM REDE DE ALIMENTAÇÃO PARA HIDRANTE - FORNECIMENTO E INSTALAÇÃO. AF_12/2015</t>
  </si>
  <si>
    <t>UNIÃO, EM FERRO GALVANIZADO, DN 40 (1 1/2"), CONEXÃO ROSQUEADA, INSTALADO EM REDE DE ALIMENTAÇÃO PARA HIDRANTE - FORNECIMENTO E INSTALAÇÃO. AF_12/2015</t>
  </si>
  <si>
    <t>UNIÃO, EM FERRO GALVANIZADO, DN 50 (2"), CONEXÃO ROSQUEADA, INSTALADO EM REDE DE ALIMENTAÇÃO PARA HIDRANTE - FORNECIMENTO E INSTALAÇÃO. AF_12/2015</t>
  </si>
  <si>
    <t>UNIÃO, EM FERRO GALVANIZADO, DN 65 (2 1/2"), CONEXÃO ROSQUEADA, INSTALADO EM REDE DE ALIMENTAÇÃO PARA HIDRANTE - FORNECIMENTO E INSTALAÇÃO. AF_12/2015</t>
  </si>
  <si>
    <t>UNIÃO, EM FERRO GALVANIZADO, DN 80 (3"), CONEXÃO ROSQUEADA, INSTALADO EM REDE DE ALIMENTAÇÃO PARA HIDRANTE - FORNECIMENTO E INSTALAÇÃO. AF_12/2015</t>
  </si>
  <si>
    <t>UNIÃO, EM FERRO GALVANIZADO, CONEXÃO ROSQUEADA, DN 25 (1"), INSTALADO EM REDE DE ALIMENTAÇÃO PARA SPRINKLER - FORNECIMENTO E INSTALAÇÃO. AF_12/2015</t>
  </si>
  <si>
    <t>UNIÃO, EM FERRO GALVANIZADO, CONEXÃO ROSQUEADA, DN 32 (1 1/4"), INSTALADO EM REDE DE ALIMENTAÇÃO PARA SPRINKLER - FORNECIMENTO E INSTALAÇÃO. AF_12/2015</t>
  </si>
  <si>
    <t>UNIÃO, EM FERRO GALVANIZADO, CONEXÃO ROSQUEADA, DN 40 (1 1/2"), INSTALADO EM REDE DE ALIMENTAÇÃO PARA SPRINKLER - FORNECIMENTO E INSTALAÇÃO. AF_12/2015</t>
  </si>
  <si>
    <t>UNIÃO, EM FERRO GALVANIZADO, CONEXÃO ROSQUEADA, DN 50 (2"), INSTALADO EM REDE DE ALIMENTAÇÃO PARA SPRINKLER - FORNECIMENTO E INSTALAÇÃO. AF_12/2015</t>
  </si>
  <si>
    <t>UNIÃO, EM FERRO GALVANIZADO, CONEXÃO ROSQUEADA, DN 65 (2 1/2"), INSTALADO EM REDE DE ALIMENTAÇÃO PARA SPRINKLER - FORNECIMENTO E INSTALAÇÃO. AF_12/2015</t>
  </si>
  <si>
    <t>UNIÃO, EM FERRO GALVANIZADO, CONEXÃO ROSQUEADA, DN 80 (3"), INSTALADO EM REDE DE ALIMENTAÇÃO PARA SPRINKLER - FORNECIMENTO E INSTALAÇÃO. AF_12/2015</t>
  </si>
  <si>
    <t>UNIÃO, EM FERRO GALVANIZADO, CONEXÃO ROSQUEADA, DN 15 (1/2"), INSTALADO EM RAMAIS E SUB-RAMAIS DE GÁS - FORNECIMENTO E INSTALAÇÃO. AF_12/2015</t>
  </si>
  <si>
    <t>UNIÃO, EM FERRO GALVANIZADO, CONEXÃO ROSQUEADA, DN 20 (3/4"), INSTALADO EM RAMAIS E SUB-RAMAIS DE GÁS - FORNECIMENTO E INSTALAÇÃO. AF_12/2015</t>
  </si>
  <si>
    <t>LUVA DE REDUÇÃO, EM FERRO GALVANIZADO, 2" X 1", CONEXÃO ROSQUEADA, INSTALADO EM PRUMADAS - FORNECIMENTO E INSTALAÇÃO. AF_12/2015</t>
  </si>
  <si>
    <t>LUVA DE REDUÇÃO, EM FERRO GALVANIZADO, 3" X 2", CONEXÃO ROSQUEADA, INSTALADO EM PRUMADAS - FORNECIMENTO E INSTALAÇÃO. AF_12/2015</t>
  </si>
  <si>
    <t>LUVA DE REDUÇÃO, EM FERRO GALVANIZADO, 1" X 1/2", CONEXÃO ROSQUEADA, INSTALADO EM REDE DE ALIMENTAÇÃO PARA HIDRANTE - FORNECIMENTO E INSTALAÇÃO. AF_12/2015</t>
  </si>
  <si>
    <t>LUVA DE REDUÇÃO, EM FERRO GALVANIZADO, 1" X 3/4", CONEXÃO ROSQUEADA, INSTALADO EM REDE DE ALIMENTAÇÃO PARA HIDRANTE - FORNECIMENTO E INSTALAÇÃO. AF_12/2015</t>
  </si>
  <si>
    <t>LUVA DE REDUÇÃO, EM FERRO GALVANIZADO, 1 1/4" X 1", CONEXÃO ROSQUEADA, INSTALADO EM REDE DE ALIMENTAÇÃO PARA HIDRANTE - FORNECIMENTO E INSTALAÇÃO. AF_12/2015</t>
  </si>
  <si>
    <t>LUVA DE REDUÇÃO, EM FERRO GALVANIZADO, 1 1/4" X 1/2", CONEXÃO ROSQUEADA, INSTALADO EM REDE DE ALIMENTAÇÃO PARA HIDRANTE - FORNECIMENTO E INSTALAÇÃO. AF_12/2015</t>
  </si>
  <si>
    <t>LUVA DE REDUÇÃO, EM FERRO GALVANIZADO, 1 1/4" X 3/4", CONEXÃO ROSQUEADA, INSTALADO EM REDE DE ALIMENTAÇÃO PARA HIDRANTE - FORNECIMENTO E INSTALAÇÃO. AF_12/2015</t>
  </si>
  <si>
    <t>LUVA DE REDUÇÃO, EM FERRO GALVANIZADO, 2" X 1", CONEXÃO ROSQUEADA, INSTALADO EM REDE DE ALIMENTAÇÃO PARA HIDRANTE - FORNECIMENTO E INSTALAÇÃO. AF_12/2015</t>
  </si>
  <si>
    <t>LUVA DE REDUÇÃO, EM FERRO GALVANIZADO, 3" X 2", CONEXÃO ROSQUEADA, INSTALADO EM REDE DE ALIMENTAÇÃO PARA HIDRANTE - FORNECIMENTO E INSTALAÇÃO. AF_12/2015</t>
  </si>
  <si>
    <t>LUVA DE REDUÇÃO, EM FERRO GALVANIZADO, 1" X 1/2", CONEXÃO ROSQUEADA, INSTALADO EM REDE DE ALIMENTAÇÃO PARA SPRINKLER - FORNECIMENTO E INSTALAÇÃO. AF_12/2015</t>
  </si>
  <si>
    <t>LUVA DE REDUÇÃO, EM FERRO GALVANIZADO, 1" X 3/4", CONEXÃO ROSQUEADA, INSTALADO EM REDE DE ALIMENTAÇÃO PARA SPRINKLER - FORNECIMENTO E INSTALAÇÃO. AF_12/2015</t>
  </si>
  <si>
    <t>LUVA DE REDUÇÃO, EM FERRO GALVANIZADO, 2" X 1", CONEXÃO ROSQUEADA, INSTALADO EM REDE DE ALIMENTAÇÃO PARA SPRINKLER - FORNECIMENTO E INSTALAÇÃO. AF_12/2015</t>
  </si>
  <si>
    <t>LUVA DE REDUÇÃO, EM FERRO GALVANIZADO, 2 1/2" X 2", CONEXÃO ROSQUEADA, INSTALADO EM REDE DE ALIMENTAÇÃO PARA SPRINKLER - FORNECIMENTO E INSTALAÇÃO. AF_12/2015</t>
  </si>
  <si>
    <t>LUVA DE REDUÇÃO, EM FERRO GALVANIZADO, 3" X 2", CONEXÃO ROSQUEADA, INSTALADO EM REDE DE ALIMENTAÇÃO PARA SPRINKLER - FORNECIMENTO E INSTALAÇÃO. AF_12/2015</t>
  </si>
  <si>
    <t>LUVA, EM FERRO GALVANIZADO, CONEXÃO ROSQUEADA, DN 50 (2), INSTALADO EM RESERVAÇÃO DE ÁGUA DE EDIFICAÇÃO QUE POSSUA RESERVATÓRIO DE FIBRA/FIBROCIMENTO  FORNECIMENTO E INSTALAÇÃO. AF_06/2016</t>
  </si>
  <si>
    <t>NIPLE, EM FERRO GALVANIZADO, CONEXÃO ROSQUEADA, DN 50 (2), INSTALADO EM RESERVAÇÃO DE ÁGUA DE EDIFICAÇÃO QUE POSSUA RESERVATÓRIO DE FIBRA/FIBROCIMENTO  FORNECIMENTO E INSTALAÇÃO. AF_06/2016</t>
  </si>
  <si>
    <t>LUVA, EM FERRO GALVANIZADO, CONEXÃO ROSQUEADA, DN 65 (2 1/2), INSTALADO EM RESERVAÇÃO DE ÁGUA DE EDIFICAÇÃO QUE POSSUA RESERVATÓRIO DE FIBRA/FIBROCIMENTO  FORNECIMENTO E INSTALAÇÃO. AF_06/2016</t>
  </si>
  <si>
    <t>NIPLE, EM FERRO GALVANIZADO, CONEXÃO ROSQUEADA, DN 65 (2 1/2), INSTALADO EM RESERVAÇÃO DE ÁGUA DE EDIFICAÇÃO QUE POSSUA RESERVATÓRIO DE FIBRA/FIBROCIMENTO  FORNECIMENTO E INSTALAÇÃO. AF_06/2016</t>
  </si>
  <si>
    <t>LUVA, EM FERRO GALVANIZADO, CONEXÃO ROSQUEADA, DN 80 (3), INSTALADO EM RESERVAÇÃO DE ÁGUA DE EDIFICAÇÃO QUE POSSUA RESERVATÓRIO DE FIBRA/FIBROCIMENTO  FORNECIMENTO E INSTALAÇÃO. AF_06/2016</t>
  </si>
  <si>
    <t>NIPLE, EM FERRO GALVANIZADO, CONEXÃO ROSQUEADA, DN 80 (3), INSTALADO EM RESERVAÇÃO DE ÁGUA DE EDIFICAÇÃO QUE POSSUA RESERVATÓRIO DE FIBRA/FIBROCIMENTO  FORNECIMENTO E INSTALAÇÃO. AF_06/2016</t>
  </si>
  <si>
    <t>COTOVELO 90 GRAUS, EM FERRO GALVANIZADO, CONEXÃO ROSQUEADA, DN 50 (2), INSTALADO EM RESERVAÇÃO DE ÁGUA DE EDIFICAÇÃO QUE POSSUA RESERVATÓRIO DE FIBRA/FIBROCIMENTO  FORNECIMENTO E INSTALAÇÃO. AF_06/2016</t>
  </si>
  <si>
    <t>COTOVELO 45 GRAUS, EM FERRO GALVANIZADO, CONEXÃO ROSQUEADA, DN 50 (2), INSTALADO EM RESERVAÇÃO DE ÁGUA DE EDIFICAÇÃO QUE POSSUA RESERVATÓRIO DE FIBRA/FIBROCIMENTO  FORNECIMENTO E INSTALAÇÃO. AF_06/2016</t>
  </si>
  <si>
    <t>COTOVELO 90 GRAUS, EM FERRO GALVANIZADO, CONEXÃO ROSQUEADA, DN 65 (2 1/2), INSTALADO EM RESERVAÇÃO DE ÁGUA DE EDIFICAÇÃO QUE POSSUA RESERVATÓRIO DE FIBRA/FIBROCIMENTO  FORNECIMENTO E INSTALAÇÃO. AF_06/2016</t>
  </si>
  <si>
    <t>COTOVELO 45 GRAUS, EM FERRO GALVANIZADO, CONEXÃO ROSQUEADA, DN 65 (2 1/2), INSTALADO EM RESERVAÇÃO DE ÁGUA DE EDIFICAÇÃO QUE POSSUA RESERVATÓRIO DE FIBRA/FIBROCIMENTO  FORNECIMENTO E INSTALAÇÃO. AF_06/2016</t>
  </si>
  <si>
    <t>COTOVELO 90 GRAUS, EM FERRO GALVANIZADO, CONEXÃO ROSQUEADA, DN 80 (3), INSTALADO EM RESERVAÇÃO DE ÁGUA DE EDIFICAÇÃO QUE POSSUA RESERVATÓRIO DE FIBRA/FIBROCIMENTO  FORNECIMENTO E INSTALAÇÃO. AF_06/2016</t>
  </si>
  <si>
    <t>COTOVELO 45 GRAUS, EM FERRO GALVANIZADO, CONEXÃO ROSQUEADA, DN 80 (3), INSTALADO EM RESERVAÇÃO DE ÁGUA DE EDIFICAÇÃO QUE POSSUA RESERVATÓRIO DE FIBRA/FIBROCIMENTO  FORNECIMENTO E INSTALAÇÃO. AF_06/2016</t>
  </si>
  <si>
    <t>TÊ, EM FERRO GALVANIZADO, CONEXÃO ROSQUEADA, DN 50 (2), INSTALADO EM RESERVAÇÃO DE ÁGUA DE EDIFICAÇÃO QUE POSSUA RESERVATÓRIO DE FIBRA/FIBROCIMENTO  FORNECIMENTO E INSTALAÇÃO. AF_06/2016</t>
  </si>
  <si>
    <t>TÊ, EM FERRO GALVANIZADO, CONEXÃO ROSQUEADA, DN 65 (2 1/2), INSTALADO EM RESERVAÇÃO DE ÁGUA DE EDIFICAÇÃO QUE POSSUA RESERVATÓRIO DE FIBRA/FIBROCIMENTO  FORNECIMENTO E INSTALAÇÃO. AF_06/2016</t>
  </si>
  <si>
    <t>TÊ, EM FERRO GALVANIZADO, CONEXÃO ROSQUEADA, DN 80 (3), INSTALADO EM RESERVAÇÃO DE ÁGUA DE EDIFICAÇÃO QUE POSSUA RESERVATÓRIO DE FIBRA/FIBROCIMENTO  FORNECIMENTO E INSTALAÇÃO. AF_06/2016</t>
  </si>
  <si>
    <t>ADAPTADOR CURTO COM BOLSA E ROSCA PARA REGISTRO, PVC, SOLDÁVEL, DN  25 MM X 3/4 , INSTALADO EM RESERVAÇÃO DE ÁGUA DE EDIFICAÇÃO QUE POSSUA RESERVATÓRIO DE FIBRA/FIBROCIMENTO   FORNECIMENTO E INSTALAÇÃO. AF_06/2016</t>
  </si>
  <si>
    <t>LUVA PVC, SOLDÁVEL, DN  25 MM, INSTALADA EM RESERVAÇÃO DE ÁGUA DE EDIFICAÇÃO QUE POSSUA RESERVATÓRIO DE FIBRA/FIBROCIMENTO   FORNECIMENTO E INSTALAÇÃO. AF_06/2016</t>
  </si>
  <si>
    <t>ADAPTADOR CURTO COM BOLSA E ROSCA PARA REGISTRO, PVC, SOLDÁVEL, DN 32 MM X 1 , INSTALADO EM RESERVAÇÃO DE ÁGUA DE EDIFICAÇÃO QUE POSSUA RESERVATÓRIO DE FIBRA/FIBROCIMENTO   FORNECIMENTO E INSTALAÇÃO. AF_06/2016</t>
  </si>
  <si>
    <t>LUVA PVC, SOLDÁVEL, DN 32 MM, INSTALADA EM RESERVAÇÃO DE ÁGUA DE EDIFICAÇÃO QUE POSSUA RESERVATÓRIO DE FIBRA/FIBROCIMENTO   FORNECIMENTO E INSTALAÇÃO. AF_06/2016</t>
  </si>
  <si>
    <t>ADAPTADOR CURTO COM BOLSA E ROSCA PARA REGISTRO, PVC, SOLDÁVEL, DN 40 MM X 1 1/4 , INSTALADO EM RESERVAÇÃO DE ÁGUA DE EDIFICAÇÃO QUE POSSUA RESERVATÓRIO DE FIBRA/FIBROCIMENTO   FORNECIMENTO E INSTALAÇÃO. AF_06/2016</t>
  </si>
  <si>
    <t>LUVA, PVC, SOLDÁVEL, DN 40 MM, INSTALADO EM RESERVAÇÃO DE ÁGUA DE EDIFICAÇÃO QUE POSSUA RESERVATÓRIO DE FIBRA/FIBROCIMENTO   FORNECIMENTO E INSTALAÇÃO. AF_06/2016</t>
  </si>
  <si>
    <t>ADAPTADOR CURTO COM BOLSA E ROSCA PARA REGISTRO, PVC, SOLDÁVEL, DN 50 MM X 1 1/2 , INSTALADO EM RESERVAÇÃO DE ÁGUA DE EDIFICAÇÃO QUE POSSUA RESERVATÓRIO DE FIBRA/FIBROCIMENTO   FORNECIMENTO E INSTALAÇÃO. AF_06/2016</t>
  </si>
  <si>
    <t>LUVA, PVC, SOLDÁVEL, DN 50 MM, INSTALADO EM RESERVAÇÃO DE ÁGUA DE EDIFICAÇÃO QUE POSSUA RESERVATÓRIO DE FIBRA/FIBROCIMENTO   FORNECIMENTO E INSTALAÇÃO. AF_06/2016</t>
  </si>
  <si>
    <t>ADAPTADOR CURTO COM BOLSA E ROSCA PARA REGISTRO, PVC, SOLDÁVEL, DN 60 MM X 2 , INSTALADO EM RESERVAÇÃO DE ÁGUA DE EDIFICAÇÃO QUE POSSUA RESERVATÓRIO DE FIBRA/FIBROCIMENTO   FORNECIMENTO E INSTALAÇÃO. AF_06/2016</t>
  </si>
  <si>
    <t>LUVA, PVC, SOLDÁVEL, DN 60 MM, INSTALADO EM RESERVAÇÃO DE ÁGUA DE EDIFICAÇÃO QUE POSSUA RESERVATÓRIO DE FIBRA/FIBROCIMENTO   FORNECIMENTO E INSTALAÇÃO. AF_06/2016</t>
  </si>
  <si>
    <t>ADAPTADOR CURTO COM BOLSA E ROSCA PARA REGISTRO, PVC, SOLDÁVEL, DN 75 MM X 2 1/2 , INSTALADO EM RESERVAÇÃO DE ÁGUA DE EDIFICAÇÃO QUE POSSUA RESERVATÓRIO DE FIBRA/FIBROCIMENTO   FORNECIMENTO E INSTALAÇÃO. AF_06/2016</t>
  </si>
  <si>
    <t>LUVA, PVC, SOLDÁVEL, DN 75 MM, INSTALADO EM RESERVAÇÃO DE ÁGUA DE EDIFICAÇÃO QUE POSSUA RESERVATÓRIO DE FIBRA/FIBROCIMENTO   FORNECIMENTO E INSTALAÇÃO. AF_06/2016</t>
  </si>
  <si>
    <t>ADAPTADOR CURTO COM BOLSA E ROSCA PARA REGISTRO, PVC, SOLDÁVEL, DN 85 MM X 3 , INSTALADO EM RESERVAÇÃO DE ÁGUA DE EDIFICAÇÃO QUE POSSUA RESERVATÓRIO DE FIBRA/FIBROCIMENTO   FORNECIMENTO E INSTALAÇÃO. AF_06/2016</t>
  </si>
  <si>
    <t>LUVA, PVC, SOLDÁVEL, DN 85 MM, INSTALADO EM RESERVAÇÃO DE ÁGUA DE EDIFICAÇÃO QUE POSSUA RESERVATÓRIO DE FIBRA/FIBROCIMENTO   FORNECIMENTO E INSTALAÇÃO. AF_06/2016</t>
  </si>
  <si>
    <t>ADAPTADOR CURTO COM BOLSA E ROSCA PARA REGISTRO, PVC, SOLDÁVEL, DN 110 MM X 4 , INSTALADO EM RESERVAÇÃO DE ÁGUA DE EDIFICAÇÃO QUE POSSUA RESERVATÓRIO DE FIBRA/FIBROCIMENTO   FORNECIMENTO E INSTALAÇÃO. AF_06/2016</t>
  </si>
  <si>
    <t>LUVA, PVC, SOLDÁVEL, DN 110 MM, INSTALADO EM RESERVAÇÃO DE ÁGUA DE EDIFICAÇÃO QUE POSSUA RESERVATÓRIO DE FIBRA/FIBROCIMENTO   FORNECIMENTO E INSTALAÇÃO. AF_06/2016</t>
  </si>
  <si>
    <t>JOELHO 90 GRAUS COM BUCHA DE LATÃO, PVC, SOLDÁVEL, DN  25 MM, X 3/4 INSTALADO EM RESERVAÇÃO DE ÁGUA DE EDIFICAÇÃO QUE POSSUA RESERVATÓRIO DE FIBRA/FIBROCIMENTO   FORNECIMENTO E INSTALAÇÃO. AF_06/2016</t>
  </si>
  <si>
    <t>CURVA 90 GRAUS, PVC, SOLDÁVEL, DN  25 MM, INSTALADO EM RESERVAÇÃO DE ÁGUA DE EDIFICAÇÃO QUE POSSUA RESERVATÓRIO DE FIBRA/FIBROCIMENTO   FORNECIMENTO E INSTALAÇÃO. AF_06/2016</t>
  </si>
  <si>
    <t>JOELHO 90 GRAUS, PVC, SOLDÁVEL, DN 32 MM INSTALADO EM RESERVAÇÃO DE ÁGUA DE EDIFICAÇÃO QUE POSSUA RESERVATÓRIO DE FIBRA/FIBROCIMENTO   FORNECIMENTO E INSTALAÇÃO. AF_06/2016</t>
  </si>
  <si>
    <t>CURVA 90 GRAUS, PVC, SOLDÁVEL, DN 32 MM, INSTALADO EM RESERVAÇÃO DE ÁGUA DE EDIFICAÇÃO QUE POSSUA RESERVATÓRIO DE FIBRA/FIBROCIMENTO   FORNECIMENTO E INSTALAÇÃO. AF_06/2016</t>
  </si>
  <si>
    <t>JOELHO 90 GRAUS, PVC, SOLDÁVEL, DN 40 MM INSTALADO EM RESERVAÇÃO DE ÁGUA DE EDIFICAÇÃO QUE POSSUA RESERVATÓRIO DE FIBRA/FIBROCIMENTO   FORNECIMENTO E INSTALAÇÃO. AF_06/2016</t>
  </si>
  <si>
    <t>CURVA 90 GRAUS, PVC, SOLDÁVEL, DN 40 MM, INSTALADO EM RESERVAÇÃO DE ÁGUA DE EDIFICAÇÃO QUE POSSUA RESERVATÓRIO DE FIBRA/FIBROCIMENTO   FORNECIMENTO E INSTALAÇÃO. AF_06/2016</t>
  </si>
  <si>
    <t>JOELHO 90 GRAUS, PVC, SOLDÁVEL, DN 50 MM INSTALADO EM RESERVAÇÃO DE ÁGUA DE EDIFICAÇÃO QUE POSSUA RESERVATÓRIO DE FIBRA/FIBROCIMENTO   FORNECIMENTO E INSTALAÇÃO. AF_06/2016</t>
  </si>
  <si>
    <t>CURVA 90 GRAUS, PVC, SOLDÁVEL, DN 50 MM, INSTALADO EM RESERVAÇÃO DE ÁGUA DE EDIFICAÇÃO QUE POSSUA RESERVATÓRIO DE FIBRA/FIBROCIMENTO   FORNECIMENTO E INSTALAÇÃO. AF_06/2016</t>
  </si>
  <si>
    <t>JOELHO 90 GRAUS, PVC, SOLDÁVEL, DN 60 MM INSTALADO EM RESERVAÇÃO DE ÁGUA DE EDIFICAÇÃO QUE POSSUA RESERVATÓRIO DE FIBRA/FIBROCIMENTO   FORNECIMENTO E INSTALAÇÃO. AF_06/2016</t>
  </si>
  <si>
    <t>CURVA 90 GRAUS, PVC, SOLDÁVEL, DN 60 MM, INSTALADO EM RESERVAÇÃO DE ÁGUA DE EDIFICAÇÃO QUE POSSUA RESERVATÓRIO DE FIBRA/FIBROCIMENTO   FORNECIMENTO E INSTALAÇÃO. AF_06/2016</t>
  </si>
  <si>
    <t>JOELHO 90 GRAUS, PVC, SOLDÁVEL, DN 75 MM INSTALADO EM RESERVAÇÃO DE ÁGUA DE EDIFICAÇÃO QUE POSSUA RESERVATÓRIO DE FIBRA/FIBROCIMENTO   FORNECIMENTO E INSTALAÇÃO. AF_06/2016</t>
  </si>
  <si>
    <t>CURVA 90 GRAUS, PVC, SOLDÁVEL, DN 75 MM, INSTALADO EM RESERVAÇÃO DE ÁGUA DE EDIFICAÇÃO QUE POSSUA RESERVATÓRIO DE FIBRA/FIBROCIMENTO   FORNECIMENTO E INSTALAÇÃO. AF_06/2016</t>
  </si>
  <si>
    <t>JOELHO 90 GRAUS, PVC, SOLDÁVEL, DN 85 MM INSTALADO EM RESERVAÇÃO DE ÁGUA DE EDIFICAÇÃO QUE POSSUA RESERVATÓRIO DE FIBRA/FIBROCIMENTO   FORNECIMENTO E INSTALAÇÃO. AF_06/2016</t>
  </si>
  <si>
    <t>CURVA 90 GRAUS, PVC, SOLDÁVEL, DN 85 MM, INSTALADO EM RESERVAÇÃO DE ÁGUA DE EDIFICAÇÃO QUE POSSUA RESERVATÓRIO DE FIBRA/FIBROCIMENTO   FORNECIMENTO E INSTALAÇÃO. AF_06/2016</t>
  </si>
  <si>
    <t>JOELHO 90 GRAUS, PVC, SOLDÁVEL, DN 110 MM INSTALADO EM RESERVAÇÃO DE ÁGUA DE EDIFICAÇÃO QUE POSSUA RESERVATÓRIO DE FIBRA/FIBROCIMENTO   FORNECIMENTO E INSTALAÇÃO. AF_06/2016</t>
  </si>
  <si>
    <t>CURVA 90 GRAUS, PVC, SOLDÁVEL, DN 110 MM, INSTALADO EM RESERVAÇÃO DE ÁGUA DE EDIFICAÇÃO QUE POSSUA RESERVATÓRIO DE FIBRA/FIBROCIMENTO   FORNECIMENTO E INSTALAÇÃO. AF_06/2016</t>
  </si>
  <si>
    <t>TÊ, PVC, SOLDÁVEL, DN  25 MM INSTALADO EM RESERVAÇÃO DE ÁGUA DE EDIFICAÇÃO QUE POSSUA RESERVATÓRIO DE FIBRA/FIBROCIMENTO   FORNECIMENTO E INSTALAÇÃO. AF_06/2016</t>
  </si>
  <si>
    <t>TÊ COM BUCHA DE LATÃO NA BOLSA CENTRAL, PVC, SOLDÁVEL, DN  25 MM X 3/4 , INSTALADO EM RESERVAÇÃO DE ÁGUA DE EDIFICAÇÃO QUE POSSUA RESERVATÓRIO DE FIBRA/FIBROCIMENTO   FORNECIMENTO E INSTALAÇÃO. AF_06/2016</t>
  </si>
  <si>
    <t>TÊ, PVC, SOLDÁVEL, DN 32 MM INSTALADO EM RESERVAÇÃO DE ÁGUA DE EDIFICAÇÃO QUE POSSUA RESERVATÓRIO DE FIBRA/FIBROCIMENTO   FORNECIMENTO E INSTALAÇÃO. AF_06/2016</t>
  </si>
  <si>
    <t>TÊ DE REDUÇÃO, PVC, SOLDÁVEL, DN 32 MM X  25 MM, INSTALADO EM RESERVAÇÃO DE ÁGUA DE EDIFICAÇÃO QUE POSSUA RESERVATÓRIO DE FIBRA/FIBROCIMENTO   FORNECIMENTO E INSTALAÇÃO. AF_06/2016</t>
  </si>
  <si>
    <t>TÊ, PVC, SOLDÁVEL, DN 40 MM INSTALADO EM RESERVAÇÃO DE ÁGUA DE EDIFICAÇÃO QUE POSSUA RESERVATÓRIO DE FIBRA/FIBROCIMENTO   FORNECIMENTO E INSTALAÇÃO. AF_06/2016</t>
  </si>
  <si>
    <t>TÊ DE REDUÇÃO, PVC, SOLDÁVEL, DN 40 MM X 32 MM, INSTALADO EM RESERVAÇÃO DE ÁGUA DE EDIFICAÇÃO QUE POSSUA RESERVATÓRIO DE FIBRA/FIBROCIMENTO   FORNECIMENTO E INSTALAÇÃO. AF_06/2016</t>
  </si>
  <si>
    <t>TÊ, PVC, SOLDÁVEL, DN 50 MM INSTALADO EM RESERVAÇÃO DE ÁGUA DE EDIFICAÇÃO QUE POSSUA RESERVATÓRIO DE FIBRA/FIBROCIMENTO   FORNECIMENTO E INSTALAÇÃO. AF_06/2016</t>
  </si>
  <si>
    <t>TÊ DE REDUÇÃO, PVC, SOLDÁVEL, DN 50 MM X 40 MM, INSTALADO EM RESERVAÇÃO DE ÁGUA DE EDIFICAÇÃO QUE POSSUA RESERVATÓRIO DE FIBRA/FIBROCIMENTO   FORNECIMENTO E INSTALAÇÃO. AF_06/2016</t>
  </si>
  <si>
    <t>TÊ, PVC, SOLDÁVEL, DN 60 MM INSTALADO EM RESERVAÇÃO DE ÁGUA DE EDIFICAÇÃO QUE POSSUA RESERVATÓRIO DE FIBRA/FIBROCIMENTO   FORNECIMENTO E INSTALAÇÃO. AF_06/2016</t>
  </si>
  <si>
    <t>TÊ, PVC, SOLDÁVEL, DN 75 MM INSTALADO EM RESERVAÇÃO DE ÁGUA DE EDIFICAÇÃO QUE POSSUA RESERVATÓRIO DE FIBRA/FIBROCIMENTO   FORNECIMENTO E INSTALAÇÃO. AF_06/2016</t>
  </si>
  <si>
    <t>TÊ DE REDUÇÃO, PVC, SOLDÁVEL, DN 75 MM X 50 MM, INSTALADO EM RESERVAÇÃO DE ÁGUA DE EDIFICAÇÃO QUE POSSUA RESERVATÓRIO DE FIBRA/FIBROCIMENTO   FORNECIMENTO E INSTALAÇÃO. AF_06/2016</t>
  </si>
  <si>
    <t>TÊ, PVC, SOLDÁVEL, DN 85 MM INSTALADO EM RESERVAÇÃO DE ÁGUA DE EDIFICAÇÃO QUE POSSUA RESERVATÓRIO DE FIBRA/FIBROCIMENTO   FORNECIMENTO E INSTALAÇÃO. AF_06/2016</t>
  </si>
  <si>
    <t>TÊ DE REDUÇÃO, PVC, SOLDÁVEL, DN 85 MM X 60 MM, INSTALADO EM RESERVAÇÃO DE ÁGUA DE EDIFICAÇÃO QUE POSSUA RESERVATÓRIO DE FIBRA/FIBROCIMENTO   FORNECIMENTO E INSTALAÇÃO. AF_06/2016</t>
  </si>
  <si>
    <t>TÊ, PVC, SOLDÁVEL, DN 110 MM INSTALADO EM RESERVAÇÃO DE ÁGUA DE EDIFICAÇÃO QUE POSSUA RESERVATÓRIO DE FIBRA/FIBROCIMENTO   FORNECIMENTO E INSTALAÇÃO. AF_06/2016</t>
  </si>
  <si>
    <t>TÊ DE REDUÇÃO, PVC, SOLDÁVEL, DN 110 MM X 60 MM, INSTALADO EM RESERVAÇÃO DE ÁGUA DE EDIFICAÇÃO QUE POSSUA RESERVATÓRIO DE FIBRA/FIBROCIMENTO   FORNECIMENTO E INSTALAÇÃO. AF_06/2016</t>
  </si>
  <si>
    <t>ADAPTADOR COM FLANGE E ANEL DE VEDAÇÃO, PVC, SOLDÁVEL, DN 40 MM X 1 1/4 , INSTALADO EM RESERVAÇÃO DE ÁGUA DE EDIFICAÇÃO QUE POSSUA RESERVATÓRIO DE FIBRA/FIBROCIMENTO   FORNECIMENTO E INSTALAÇÃO. AF_06/2016</t>
  </si>
  <si>
    <t>ADAPTADOR COM FLANGE E ANEL DE VEDAÇÃO, PVC, SOLDÁVEL, DN 50 MM X 1 1/2 , INSTALADO EM RESERVAÇÃO DE ÁGUA DE EDIFICAÇÃO QUE POSSUA RESERVATÓRIO DE FIBRA/FIBROCIMENTO   FORNECIMENTO E INSTALAÇÃO. AF_06/2016</t>
  </si>
  <si>
    <t>ADAPTADOR COM FLANGES LIVRES, PVC, SOLDÁVEL, DN  25 MM X 3/4 , INSTALADO EM RESERVAÇÃO DE ÁGUA DE EDIFICAÇÃO QUE POSSUA RESERVATÓRIO DE FIBRA/FIBROCIMENTO   FORNECIMENTO E INSTALAÇÃO. AF_06/2016</t>
  </si>
  <si>
    <t>ADAPTADOR COM FLANGES LIVRES, PVC, SOLDÁVEL, DN 32 MM X 1 , INSTALADO EM RESERVAÇÃO DE ÁGUA DE EDIFICAÇÃO QUE POSSUA RESERVATÓRIO DE FIBRA/FIBROCIMENTO   FORNECIMENTO E INSTALAÇÃO. AF_06/2016</t>
  </si>
  <si>
    <t>ADAPTADOR COM FLANGES LIVRES, PVC, SOLDÁVEL, DN 40 MM X 1 1/4 , INSTALADO EM RESERVAÇÃO DE ÁGUA DE EDIFICAÇÃO QUE POSSUA RESERVATÓRIO DE FIBRA/FIBROCIMENTO   FORNECIMENTO E INSTALAÇÃO. AF_06/2016</t>
  </si>
  <si>
    <t>ADAPTADOR COM FLANGES LIVRES, PVC, SOLDÁVEL, DN 50 MM X 1 1/2 , INSTALADO EM RESERVAÇÃO DE ÁGUA DE EDIFICAÇÃO QUE POSSUA RESERVATÓRIO DE FIBRA/FIBROCIMENTO   FORNECIMENTO E INSTALAÇÃO. AF_06/2016</t>
  </si>
  <si>
    <t>ADAPTADOR COM FLANGES LIVRES, PVC, SOLDÁVEL, DN 60 MM X 2 , INSTALADO EM RESERVAÇÃO DE ÁGUA DE EDIFICAÇÃO QUE POSSUA RESERVATÓRIO DE FIBRA/FIBROCIMENTO   FORNECIMENTO E INSTALAÇÃO. AF_06/2016</t>
  </si>
  <si>
    <t>ADAPTADOR COM FLANGES LIVRES, PVC, SOLDÁVEL, DN 75 MM X 2 1/2 , INSTALADO EM RESERVAÇÃO DE ÁGUA DE EDIFICAÇÃO QUE POSSUA RESERVATÓRIO DE FIBRA/FIBROCIMENTO   FORNECIMENTO E INSTALAÇÃO. AF_06/2016</t>
  </si>
  <si>
    <t>ADAPTADOR COM FLANGES LIVRES, PVC, SOLDÁVEL, DN 85 MM X 3 , INSTALADO EM RESERVAÇÃO DE ÁGUA DE EDIFICAÇÃO QUE POSSUA RESERVATÓRIO DE FIBRA/FIBROCIMENTO   FORNECIMENTO E INSTALAÇÃO. AF_06/2016</t>
  </si>
  <si>
    <t>ADAPTADOR COM FLANGES LIVRES, PVC, SOLDÁVEL, DN 110 MM X 4 , INSTALADO EM RESERVAÇÃO DE ÁGUA DE EDIFICAÇÃO QUE POSSUA RESERVATÓRIO DE FIBRA/FIBROCIMENTO   FORNECIMENTO E INSTALAÇÃO. AF_06/2016</t>
  </si>
  <si>
    <t>CONECTOR, CPVC, SOLDÁVEL, DN 22 MM X 3/4, INSTALADO EM RESERVAÇÃO DE ÁGUA DE EDIFICAÇÃO QUE POSSUA RESERVATÓRIO DE FIBRA/FIBROCIMENTO  FORNECIMENTO E INSTALAÇÃO. AF_06/2016</t>
  </si>
  <si>
    <t>LUVA, CPVC, SOLDÁVEL, DN 22 MM, INSTALADO EM RESERVAÇÃO DE ÁGUA DE EDIFICAÇÃO QUE POSSUA RESERVATÓRIO DE FIBRA/FIBROCIMENTO  FORNECIMENTO E INSTALAÇÃO. AF_06/2016</t>
  </si>
  <si>
    <t>CONECTOR, CPVC, SOLDÁVEL, DN 28 MM X 1, INSTALADO EM RESERVAÇÃO DE ÁGUA DE EDIFICAÇÃO QUE POSSUA RESERVATÓRIO DE FIBRA/FIBROCIMENTO  FORNECIMENTO E INSTALAÇÃO. AF_06/2016</t>
  </si>
  <si>
    <t>LUVA, CPVC, SOLDÁVEL, DN 28 MM, INSTALADO EM RESERVAÇÃO DE ÁGUA DE EDIFICAÇÃO QUE POSSUA RESERVATÓRIO DE FIBRA/FIBROCIMENTO  FORNECIMENTO E INSTALAÇÃO. AF_06/2016</t>
  </si>
  <si>
    <t>CONECTOR, CPVC, SOLDÁVEL, DN 35 MM X 1 1/4, INSTALADO EM RESERVAÇÃO DE ÁGUA DE EDIFICAÇÃO QUE POSSUA RESERVATÓRIO DE FIBRA/FIBROCIMENTO  FORNECIMENTO E INSTALAÇÃO. AF_06/2016</t>
  </si>
  <si>
    <t>LUVA, CPVC, SOLDÁVEL, DN 35 MM, INSTALADO EM RESERVAÇÃO DE ÁGUA DE EDIFICAÇÃO QUE POSSUA RESERVATÓRIO DE FIBRA/FIBROCIMENTO  FORNECIMENTO E INSTALAÇÃO. AF_06/2016</t>
  </si>
  <si>
    <t>CONECTOR, CPVC, SOLDÁVEL, DN 42 MM X 1 1/2, INSTALADO EM RESERVAÇÃO DE ÁGUA DE EDIFICAÇÃO QUE POSSUA RESERVATÓRIO DE FIBRA/FIBROCIMENTO  FORNECIMENTO E INSTALAÇÃO. AF_06/2016</t>
  </si>
  <si>
    <t>LUVA, CPVC, SOLDÁVEL, DN 42 MM, INSTALADO EM RESERVAÇÃO DE ÁGUA DE EDIFICAÇÃO QUE POSSUA RESERVATÓRIO DE FIBRA/FIBROCIMENTO  FORNECIMENTO E INSTALAÇÃO. AF_06/2016</t>
  </si>
  <si>
    <t>LUVA, CPVC, SOLDÁVEL, DN 54 MM, INSTALADO EM RESERVAÇÃO DE ÁGUA DE EDIFICAÇÃO QUE POSSUA RESERVATÓRIO DE FIBRA/FIBROCIMENTO  FORNECIMENTO E INSTALAÇÃO. AF_06/2016</t>
  </si>
  <si>
    <t>LUVA, CPVC, SOLDÁVEL, DN 89 MM, INSTALADO EM RESERVAÇÃO DE ÁGUA DE EDIFICAÇÃO QUE POSSUA RESERVATÓRIO DE FIBRA/FIBROCIMENTO  FORNECIMENTO E INSTALAÇÃO. AF_06/2016</t>
  </si>
  <si>
    <t>JOELHO 90 GRAUS, CPVC, SOLDÁVEL, DN 22 MM, INSTALADO EM RESERVAÇÃO DE ÁGUA DE EDIFICAÇÃO QUE POSSUA RESERVATÓRIO DE FIBRA/FIBROCIMENTO  FORNECIMENTO E INSTALAÇÃO. AF_06/2016</t>
  </si>
  <si>
    <t>CURVA 90 GRAUS, CPVC, SOLDÁVEL, DN 22 MM, INSTALADO EM RESERVAÇÃO DE ÁGUA DE EDIFICAÇÃO QUE POSSUA RESERVATÓRIO DE FIBRA/FIBROCIMENTO  FORNECIMENTO E INSTALAÇÃO. AF_06/2016</t>
  </si>
  <si>
    <t>JOELHO 90 GRAUS, CPVC, SOLDÁVEL, DN 28 MM, INSTALADO EM RESERVAÇÃO DE ÁGUA DE EDIFICAÇÃO QUE POSSUA RESERVATÓRIO DE FIBRA/FIBROCIMENTO  FORNECIMENTO E INSTALAÇÃO. AF_06/2016</t>
  </si>
  <si>
    <t>CURVA 90 GRAUS, CPVC, SOLDÁVEL, DN 28 MM, INSTALADO EM RESERVAÇÃO DE ÁGUA DE EDIFICAÇÃO QUE POSSUA RESERVATÓRIO DE FIBRA/FIBROCIMENTO  FORNECIMENTO E INSTALAÇÃO. AF_06/2016</t>
  </si>
  <si>
    <t>JOELHO 90 GRAUS, CPVC, SOLDÁVEL, DN 35 MM, INSTALADO EM RESERVAÇÃO DE ÁGUA DE EDIFICAÇÃO QUE POSSUA RESERVATÓRIO DE FIBRA/FIBROCIMENTO  FORNECIMENTO E INSTALAÇÃO. AF_06/2016</t>
  </si>
  <si>
    <t>JOELHO 90 GRAUS, CPVC, SOLDÁVEL, DN 42 MM, INSTALADO EM RESERVAÇÃO DE ÁGUA DE EDIFICAÇÃO QUE POSSUA RESERVATÓRIO DE FIBRA/FIBROCIMENTO  FORNECIMENTO E INSTALAÇÃO. AF_06/2016</t>
  </si>
  <si>
    <t>JOELHO 90 GRAUS, CPVC, SOLDÁVEL, DN 54 MM, INSTALADO EM RESERVAÇÃO DE ÁGUA DE EDIFICAÇÃO QUE POSSUA RESERVATÓRIO DE FIBRA/FIBROCIMENTO  FORNECIMENTO E INSTALAÇÃO. AF_06/2016</t>
  </si>
  <si>
    <t>JOELHO 90 GRAUS, CPVC, SOLDÁVEL, DN 73 MM, INSTALADO EM RESERVAÇÃO DE ÁGUA DE EDIFICAÇÃO QUE POSSUA RESERVATÓRIO DE FIBRA/FIBROCIMENTO  FORNECIMENTO E INSTALAÇÃO. AF_06/2016</t>
  </si>
  <si>
    <t>JOELHO 90 GRAUS, CPVC, SOLDÁVEL, DN 89 MM, INSTALADO EM RESERVAÇÃO DE ÁGUA DE EDIFICAÇÃO QUE POSSUA RESERVATÓRIO DE FIBRA/FIBROCIMENTO  FORNECIMENTO E INSTALAÇÃO. AF_06/2016</t>
  </si>
  <si>
    <t>TE, CPVC, SOLDÁVEL, DN 22 MM, INSTALADO EM RESERVAÇÃO DE ÁGUA DE EDIFICAÇÃO QUE POSSUA RESERVATÓRIO DE FIBRA/FIBROCIMENTO  FORNECIMENTO E INSTALAÇÃO. AF_06/2016</t>
  </si>
  <si>
    <t>TE, CPVC, SOLDÁVEL, DN 28 MM, INSTALADO EM RESERVAÇÃO DE ÁGUA DE EDIFICAÇÃO QUE POSSUA RESERVATÓRIO DE FIBRA/FIBROCIMENTO  FORNECIMENTO E INSTALAÇÃO. AF_06/2016</t>
  </si>
  <si>
    <t>TE, CPVC, SOLDÁVEL, DN 35 MM, INSTALADO EM RESERVAÇÃO DE ÁGUA DE EDIFICAÇÃO QUE POSSUA RESERVATÓRIO DE FIBRA/FIBROCIMENTO  FORNECIMENTO E INSTALAÇÃO. AF_06/2016</t>
  </si>
  <si>
    <t>TE, CPVC, SOLDÁVEL, DN 42 MM, INSTALADO EM RESERVAÇÃO DE ÁGUA DE EDIFICAÇÃO QUE POSSUA RESERVATÓRIO DE FIBRA/FIBROCIMENTO  FORNECIMENTO E INSTALAÇÃO. AF_06/2016</t>
  </si>
  <si>
    <t>TE, CPVC, SOLDÁVEL, DN 54 MM, INSTALADO EM RESERVAÇÃO DE ÁGUA DE EDIFICAÇÃO QUE POSSUA RESERVATÓRIO DE FIBRA/FIBROCIMENTO  FORNECIMENTO E INSTALAÇÃO. AF_06/2016</t>
  </si>
  <si>
    <t>TE, CPVC, SOLDÁVEL, DN 73 MM, INSTALADO EM RESERVAÇÃO DE ÁGUA DE EDIFICAÇÃO QUE POSSUA RESERVATÓRIO DE FIBRA/FIBROCIMENTO  FORNECIMENTO E INSTALAÇÃO. AF_06/2016</t>
  </si>
  <si>
    <t>TE, CPVC, SOLDÁVEL, DN 89 MM, INSTALADO EM RESERVAÇÃO DE ÁGUA DE EDIFICAÇÃO QUE POSSUA RESERVATÓRIO DE FIBRA/FIBROCIMENTO  FORNECIMENTO E INSTALAÇÃO. AF_06/2016</t>
  </si>
  <si>
    <t>ADAPTADOR COM FLANGE E ANEL DE VEDAÇÃO, PVC, SOLDÁVEL, DN  20 MM X 1/2 , INSTALADO EM RESERVAÇÃO DE ÁGUA DE EDIFICAÇÃO QUE POSSUA RESERVATÓRIO DE FIBRA/FIBROCIMENTO   FORNECIMENTO E INSTALAÇÃO. AF_06/2016</t>
  </si>
  <si>
    <t>ADAPTADOR COM FLANGES LIVRES, PVC, SOLDÁVEL LONGO, DN 32 MM X 1 , INSTALADO EM RESERVAÇÃO DE ÁGUA DE EDIFICAÇÃO QUE POSSUA RESERVATÓRIO DE FIBRA/FIBROCIMENTO   FORNECIMENTO E INSTALAÇÃO. AF_06/2016</t>
  </si>
  <si>
    <t>ADAPTADOR COM FLANGES LIVRES, PVC, SOLDÁVEL LONGO, DN 60 MM X 2 , INSTALADO EM RESERVAÇÃO DE ÁGUA DE EDIFICAÇÃO QUE POSSUA RESERVATÓRIO DE FIBRA/FIBROCIMENTO   FORNECIMENTO E INSTALAÇÃO. AF_06/2016</t>
  </si>
  <si>
    <t>ADAPTADOR COM FLANGES LIVRES, PVC, SOLDÁVEL LONGO, DN 85 MM X 3 , INSTALADO EM RESERVAÇÃO DE ÁGUA DE EDIFICAÇÃO QUE POSSUA RESERVATÓRIO DE FIBRA/FIBROCIMENTO   FORNECIMENTO E INSTALAÇÃO. AF_06/2016</t>
  </si>
  <si>
    <t>ADAPTADOR COM FLANGES LIVRES, PVC, SOLDÁVEL LONGO, DN 110 MM X 4 , INSTALADO EM RESERVAÇÃO DE ÁGUA DE EDIFICAÇÃO QUE POSSUA RESERVATÓRIO DE FIBRA/FIBROCIMENTO   FORNECIMENTO E INSTALAÇÃO. AF_06/2016</t>
  </si>
  <si>
    <t>LUVA, CPVC, SOLDÁVEL, DN 73 MM, INSTALADO EM RESERVAÇÃO DE ÁGUA DE EDIFICAÇÃO QUE POSSUA RESERVATÓRIO DE FIBRA/FIBROCIMENTO  FORNECIMENTO E INSTALAÇÃO. AF_06/2016</t>
  </si>
  <si>
    <t>ADAPTADOR COM FLANGES LIVRES, PVC, SOLDÁVEL LONGO, DN  25 MM X 3/4 , INSTALADO EM RESERVAÇÃO DE ÁGUA DE EDIFICAÇÃO QUE POSSUA RESERVATÓRIO DE FIBRA/FIBROCIMENTO    FORNECIMENTO E INSTALAÇÃO. AF_06/2016</t>
  </si>
  <si>
    <t>LUVA COM BUCHA DE LATÃO, PVC, SOLDÁVEL, DN 32MM X 1 , INSTALADO EM RAMAL DE DISTRIBUIÇÃO DE ÁGUA   FORNECIMENTO E INSTALAÇÃO. AF_12/2014</t>
  </si>
  <si>
    <t>ARGAMASSA TRAÇO 1:4 (CIMENTO E AREIA MÉDIA), PREPARO MECÂNICO COM BETONEIRA 400 L. AF_08/2014</t>
  </si>
  <si>
    <t>74166/2</t>
  </si>
  <si>
    <t>CAIXA SIFONADA, PVC, DN 150 X 185 X 75 MM, FORNECIDA E INSTALADA EM RAMAIS DE ENCAMINHAMENTO DE ÁGUA PLUVIAL. AF_12/2014</t>
  </si>
  <si>
    <t>RALO SIFONADO, PVC, DN 100 X 40 MM, JUNTA SOLDÁVEL, FORNECIDO E INSTALADO EM RAMAIS DE ENCAMINHAMENTO DE ÁGUA PLUVIAL. AF_12/2014</t>
  </si>
  <si>
    <t>CAIXA SIFONADA, PVC, DN 100 X 100 X 50 MM, JUNTA ELÁSTICA, FORNECIDA E INSTALADA EM RAMAL DE DESCARGA OU EM RAMAL DE ESGOTO SANITÁRIO. AF_12/2014</t>
  </si>
  <si>
    <t>CAIXA SIFONADA, PVC, DN 150 X 185 X 75 MM, JUNTA ELÁSTICA, FORNECIDA E INSTALADA EM RAMAL DE DESCARGA OU EM RAMAL DE ESGOTO SANITÁRIO. AF_12/2014</t>
  </si>
  <si>
    <t>VASO SANITARIO INFANTIL SIFONADO, PARA VALVULA DE DESCARGA, EM LOUCA BRANCA, COM ACESSORIOS, INCLUSIVE ASSENTO PLASTICO, BOLSA DE BORRACHA PARA LIGACAO, TUBO PVC LIGACAO - FORNECIMENTO E INSTALACAO</t>
  </si>
  <si>
    <t>74234/1</t>
  </si>
  <si>
    <t>MICTORIO SIFONADO DE LOUCA BRANCA COM PERTENCES, COM REGISTRO DE PRESSAO 1/2" COM CANOPLA CROMADA ACABAMENTO SIMPLES E CONJUNTO PARA FIXACAO  - FORNECIMENTO E INSTALACAO</t>
  </si>
  <si>
    <t>TANQUE DE LOUÇA BRANCA SUSPENSO, 18L OU EQUIVALENTE - FORNECIMENTO E INSTALAÇÃO. AF_12/2013</t>
  </si>
  <si>
    <t>TANQUE DE MÁRMORE SINTÉTICO COM COLUNA, 22L OU EQUIVALENTE  FORNECIMENTO E INSTALAÇÃO. AF_12/2013</t>
  </si>
  <si>
    <t>TANQUE DE MÁRMORE SINTÉTICO SUSPENSO, 22L OU EQUIVALENTE - FORNECIMENTO E INSTALAÇÃO. AF_12/2013</t>
  </si>
  <si>
    <t>VÁLVULA EM METAL CROMADO TIPO AMERICANA 3.1/2" X 1.1/2" PARA PIA - FORNECIMENTO E INSTALAÇÃO. AF_12/2013</t>
  </si>
  <si>
    <t>VÁLVULA EM PLÁSTICO 1" PARA PIA, TANQUE OU LAVATÓRIO, COM OU SEM LADRÃO - FORNECIMENTO E INSTALAÇÃO. AF_12/2013</t>
  </si>
  <si>
    <t>VÁLVULA EM PLÁSTICO CROMADO TIPO AMERICANA 3.1/2" X 1.1/2" SEM ADAPTADOR PARA PIA - FORNECIMENTO E INSTALAÇÃO. AF_12/2013</t>
  </si>
  <si>
    <t>SIFÃO DO TIPO GARRAFA EM METAL CROMADO 1 X 1.1/2" - FORNECIMENTO E INSTALAÇÃO. AF_12/2013</t>
  </si>
  <si>
    <t>SIFÃO DO TIPO GARRAFA/COPO EM PVC 1.1/4 X 1.1/2" - FORNECIMENTO E INSTALAÇÃO. AF_12/2013</t>
  </si>
  <si>
    <t>SIFÃO DO TIPO FLEXÍVEL EM PVC 1 X 1.1/2 - FORNECIMENTO E INSTALAÇÃO. AF_12/2013</t>
  </si>
  <si>
    <t>ENGATE FLEXÍVEL EM PLÁSTICO BRANCO, 1/2" X 30CM - FORNECIMENTO E INSTALAÇÃO. AF_12/2013</t>
  </si>
  <si>
    <t>ENGATE FLEXÍVEL EM PLÁSTICO BRANCO, 1/2" X 40CM - FORNECIMENTO E INSTALAÇÃO. AF_12/2013</t>
  </si>
  <si>
    <t>ENGATE FLEXÍVEL EM INOX, 1/2 X 30CM - FORNECIMENTO E INSTALAÇÃO. AF_12/2013</t>
  </si>
  <si>
    <t>ENGATE FLEXÍVEL EM INOX, 1/2 X 40CM - FORNECIMENTO E INSTALAÇÃO. AF_12/2013</t>
  </si>
  <si>
    <t>BANCADA DE GRANITO CINZA POLIDO PARA PIA DE COZINHA 1,50 X 0,60 M - FORNECIMENTO E INSTALAÇÃO. AF_12/2013</t>
  </si>
  <si>
    <t>BANCADA DE MÁRMORE BRANCO POLIDO PARA PIA DE COZINHA 1,50 X 0,60 M - FORNECIMENTO E INSTALAÇÃO. AF_12/2013</t>
  </si>
  <si>
    <t>BANCADA DE MÁRMORE SINTÉTICO 120 X 60CM, COM CUBA INTEGRADA - FORNECIMENTO E INSTALAÇÃO. AF_12/2013</t>
  </si>
  <si>
    <t>BANCADA DE GRANITO CINZA POLIDO PARA LAVATÓRIO 0,50 X 0,60 M - FORNECIMENTO E INSTALAÇÃO. AF_12/2013</t>
  </si>
  <si>
    <t>BANCADA DE MÁRMORE BRANCO POLIDO PARA LAVATÓRIO 0,50 X 0,60 M - FORNECIMENTO E INSTALAÇÃO. AF_12/2013</t>
  </si>
  <si>
    <t>CUBA DE EMBUTIR DE AÇO INOXIDÁVEL MÉDIA - FORNECIMENTO E INSTALAÇÃO. AF_12/2013</t>
  </si>
  <si>
    <t>CUBA DE EMBUTIR OVAL EM LOUÇA BRANCA, 35 X 50CM OU EQUIVALENTE - FORNECIMENTO E INSTALAÇÃO. AF_12/2013</t>
  </si>
  <si>
    <t>LAVATÓRIO LOUÇA BRANCA COM COLUNA, *44 X 35,5* CM, PADRÃO POPULAR - FORNECIMENTO E INSTALAÇÃO. AF_12/2013</t>
  </si>
  <si>
    <t>LAVATÓRIO LOUÇA BRANCA COM COLUNA, 45 X 55CM OU EQUIVALENTE, PADRÃO MÉDIO - FORNECIMENTO E INSTALAÇÃO. AF_12/2013</t>
  </si>
  <si>
    <t>LAVATÓRIO LOUÇA BRANCA SUSPENSO, 29,5 X 39CM OU EQUIVALENTE, PADRÃO POPULAR - FORNECIMENTO E INSTALAÇÃO. AF_12/2013</t>
  </si>
  <si>
    <t>APARELHO MISTURADOR DE MESA PARA LAVATÓRIO, PADRÃO MÉDIO - FORNECIMENTO E INSTALAÇÃO. AF_12/2013</t>
  </si>
  <si>
    <t>APARELHO MISTURADOR DE MESA PARA PIA DE COZINHA, PADRÃO MÉDIO - FORNECIMENTO E INSTALAÇÃO. AF_12/2013</t>
  </si>
  <si>
    <t>TORNEIRA CROMADA TUBO MÓVEL, DE MESA, 1/2" OU 3/4", PARA PIA DE COZINHA, PADRÃO ALTO - FORNECIMENTO E INSTALAÇÃO. AF_12/2013</t>
  </si>
  <si>
    <t>TORNEIRA CROMADA TUBO MÓVEL, DE PAREDE, 1/2" OU 3/4", PARA PIA DE COZINHA, PADRÃO MÉDIO - FORNECIMENTO E INSTALAÇÃO. AF_12/2013</t>
  </si>
  <si>
    <t>TORNEIRA CROMADA 1/2" OU 3/4" PARA TANQUE, PADRÃO POPULAR - FORNECIMENTO E INSTALAÇÃO. AF_12/2013</t>
  </si>
  <si>
    <t>TORNEIRA PLÁSTICA 3/4" PARA TANQUE - FORNECIMENTO E INSTALAÇÃO. AF_12/2013</t>
  </si>
  <si>
    <t>TANQUE DE LOUÇA BRANCA COM COLUNA, 30L OU EQUIVALENTE, INCLUSO SIFÃO FLEXÍVEL EM PVC, VÁLVULA METÁLICA E TORNEIRA DE METAL CROMADO PADRÃO MÉDIO - FORNECIMENTO E INSTALAÇÃO. AF_12/2013</t>
  </si>
  <si>
    <t>TANQUE DE LOUÇA BRANCA COM COLUNA, 30L OU EQUIVALENTE, INCLUSO SIFÃO FLEXÍVEL EM PVC, VÁLVULA PLÁSTICA E TORNEIRA DE PLÁSTICO - FORNECIMENTO E INSTALAÇÃO. AF_12/2013</t>
  </si>
  <si>
    <t>TANQUE DE LOUÇA BRANCA SUSPENSO, 18L OU EQUIVALENTE, INCLUSO SIFÃO TIPO GARRAFA EM METAL CROMADO, VÁLVULA METÁLICA E TORNEIRA DE METAL CROMADO PADRÃO MÉDIO - FORNECIMENTO E INSTALAÇÃO. AF_12/2013</t>
  </si>
  <si>
    <t>TANQUE DE LOUÇA BRANCA SUSPENSO, 18L OU EQUIVALENTE, INCLUSO SIFÃO TIPO GARRAFA EM PVC, VÁLVULA PLÁSTICA E TORNEIRA DE METAL CROMADO PADRÃO POPULAR - FORNECIMENTO E INSTALAÇÃO. AF_12/2013</t>
  </si>
  <si>
    <t>TANQUE DE LOUÇA BRANCA SUSPENSO, 18L OU EQUIVALENTE, INCLUSO SIFÃO TIPO GARRAFA EM PVC, VÁLVULA PLÁSTICA E TORNEIRA DE PLÁSTICO - FORNECIMENTO E INSTALAÇÃO. AF_12/2013</t>
  </si>
  <si>
    <t>TANQUE DE MÁRMORE SINTÉTICO COM COLUNA, 22L OU EQUIVALENTE, INCLUSO SIFÃO FLEXÍVEL EM PVC, VÁLVULA PLÁSTICA E TORNEIRA DE METAL CROMADO PADRÃO POPULAR - FORNECIMENTO E INSTALAÇÃO. AF_12/2013</t>
  </si>
  <si>
    <t>TANQUE DE MÁRMORE SINTÉTICO COM COLUNA, 22L OU EQUIVALENTE, INCLUSO SIFÃO FLEXÍVEL EM PVC, VÁLVULA PLÁSTICA E TORNEIRA DE PLÁSTICO - FORNECIMENTO E INSTALAÇÃO. AF_12/2013</t>
  </si>
  <si>
    <t>TANQUE DE MÁRMORE SINTÉTICO SUSPENSO, 22L OU EQUIVALENTE, INCLUSO SIFÃO TIPO GARRAFA EM PVC, VÁLVULA PLÁSTICA E TORNEIRA DE METAL CROMADO PADRÃO POPULAR - FORNECIMENTO E INSTALAÇÃO. AF_12/2013</t>
  </si>
  <si>
    <t>TANQUE DE MÁRMORE SINTÉTICO SUSPENSO, 22L OU EQUIVALENTE, INCLUSO SIFÃO TIPO GARRAFA EM PVC, VÁLVULA PLÁSTICA E TORNEIRA DE PLÁSTICO - FORNECIMENTO E INSTALAÇÃO. AF_12/2013</t>
  </si>
  <si>
    <t>TANQUE DE MÁRMORE SINTÉTICO SUSPENSO, 22L OU EQUIVALENTE, INCLUSO SIFÃO FLEXÍVEL EM PVC, VÁLVULA PLÁSTICA E TORNEIRA DE METAL CROMADO PADRÃO POPULAR - FORNECIMENTO E INSTALAÇÃO. AF_12/2013</t>
  </si>
  <si>
    <t>TANQUE DE MÁRMORE SINTÉTICO SUSPENSO, 22L OU EQUIVALENTE, INCLUSO SIFÃO FLEXÍVEL EM PVC, VÁLVULA PLÁSTICA E TORNEIRA DE PLÁSTICO - FORNECIMENTO E INSTALAÇÃO. AF_12/2013</t>
  </si>
  <si>
    <t>VASO SANITÁRIO SIFONADO COM CAIXA ACOPLADA LOUÇA BRANCA - PADRÃO MÉDIO, INCLUSO ENGATE FLEXÍVEL EM METAL CROMADO, 1/2 X 40CM - FORNECIMENTO E INSTALAÇÃO. AF_12/2013</t>
  </si>
  <si>
    <t>BANCADA DE MÁRMORE SINTÉTICO 120 X 60CM, COM CUBA INTEGRADA, INCLUSO SIFÃO TIPO GARRAFA EM PVC, VÁLVULA EM PLÁSTICO CROMADO TIPO AMERICANA E TORNEIRA CROMADA LONGA, DE PAREDE, PADRÃO POPULAR - FORNECIMENTO E INSTALAÇÃO. AF_12/2013</t>
  </si>
  <si>
    <t>CUBA DE EMBUTIR DE AÇO INOXIDÁVEL MÉDIA, INCLUSO VÁLVULA TIPO AMERICANA EM METAL CROMADO E SIFÃO FLEXÍVEL EM PVC - FORNECIMENTO E INSTALAÇÃO. AF_12/2013</t>
  </si>
  <si>
    <t>CUBA DE EMBUTIR DE AÇO INOXIDÁVEL MÉDIA, INCLUSO VÁLVULA TIPO AMERICANA E SIFÃO TIPO GARRAFA EM METAL CROMADO - FORNECIMENTO E INSTALAÇÃO. AF_12/2013</t>
  </si>
  <si>
    <t>CUBA DE EMBUTIR OVAL EM LOUÇA BRANCA, 35 X 50CM OU EQUIVALENTE, INCLUSO VÁLVULA EM METAL CROMADO E SIFÃO FLEXÍVEL EM PVC - FORNECIMENTO E INSTALAÇÃO. AF_12/2013</t>
  </si>
  <si>
    <t>CUBA DE EMBUTIR OVAL EM LOUÇA BRANCA, 35 X 50CM OU EQUIVALENTE, INCLUSO VÁLVULA E SIFÃO TIPO GARRAFA EM METAL CROMADO - FORNECIMENTO E INSTALAÇÃO. AF_12/2013</t>
  </si>
  <si>
    <t>LAVATÓRIO LOUÇA BRANCA COM COLUNA, *44 X 35,5* CM, PADRÃO POPULAR, INCLUSO SIFÃO FLEXÍVEL EM PVC, VÁLVULA E ENGATE FLEXÍVEL 30CM EM PLÁSTICO E COM TORNEIRA CROMADA PADRÃO POPULAR - FORNECIMENTO E INSTALAÇÃO. AF_12/2013</t>
  </si>
  <si>
    <t>LAVATÓRIO LOUÇA BRANCA COM COLUNA, 45 X 55CM OU EQUIVALENTE, PADRÃO MÉDIO, INCLUSO SIFÃO TIPO GARRAFA, VÁLVULA E ENGATE FLEXÍVEL DE 40CM EM METAL CROMADO, COM APARELHO MISTURADOR PADRÃO MÉDIO - FORNECIMENTO E INSTALAÇÃO. AF_12/2013</t>
  </si>
  <si>
    <t>LAVATÓRIO LOUÇA BRANCA COM COLUNA, 45 X 55CM OU EQUIVALENTE, PADRÃO MÉDIO, INCLUSO SIFÃO TIPO GARRAFA, VÁLVULA E ENGATE FLEXÍVEL DE 40CM EM METAL CROMADO, COM TORNEIRA CROMADA DE MESA, PADRÃO MÉDIO - FORNECIMENTO E INSTALAÇÃO. AF_12/2013</t>
  </si>
  <si>
    <t>LAVATÓRIO LOUÇA BRANCA SUSPENSO, 29,5 X 39CM OU EQUIVALENTE, PADRÃO POPULAR, INCLUSO SIFÃO TIPO GARRAFA EM PVC, VÁLVULA E ENGATE FLEXÍVEL 30CM EM PLÁSTICO E TORNEIRA CROMADA DE MESA, PADRÃO POPULAR - FORNECIMENTO E INSTALAÇÃO. AF_12/2013</t>
  </si>
  <si>
    <t>SABONETEIRA DE SOBREPOR (FIXADA NA PAREDE), TIPO CONCHA, EM ACO INOXIDAVEL - FORNECIMENTO E INSTALACAO</t>
  </si>
  <si>
    <t>BANCADA GRANITO CINZA POLIDO 0,50 X 0,60M, INCL. CUBA DE EMBUTIR OVAL LOUÇA BRANCA 35 X 50CM, VÁLVULA METAL CROMADO, SIFÃO FLEXÍVEL PVC, ENGATE 30CM FLEXÍVEL PLÁSTICO E TORNEIRA CROMADA DE MESA, PADRÃO POPULAR - FORNEC. E INSTALAÇÃO. AF_12/2013</t>
  </si>
  <si>
    <t>BANCADA MÁRMORE BRANCO POLIDO 150 X 60 CM, COM CUBA DE EMBUTIR DE AÇO INOXIDÁVEL MÉDIA, VÁLVULA AMERICANA EM METAL CROMADO, SIFÃO  TIPO GARRAFA EM METAL CROMADO, ENGATE FLEXÍVEL 30 CM, TORNEIRA  CROMADA TUBO MÓVEL, DE MESA, 1/2 OU 3/4, PARA PIA DE COZINHA, PADRÃO ALTO - FORNEC. E INSTAL. AF_12/2013</t>
  </si>
  <si>
    <t>PONTO DE CONSUMO TERMINAL DE ÁGUA QUENTE (SUBRAMAL) COM TUBULAÇÃO DE CPVC, DN 22 MM, INSTALADO EM RAMAL DE ÁGUA, INCLUSOS RASGO E CHUMBAMENTO EM ALVENARIA. AF_12/2014</t>
  </si>
  <si>
    <t>74093/1</t>
  </si>
  <si>
    <t>74169/1</t>
  </si>
  <si>
    <t>REGISTRO DE PRESSÃO BRUTO, LATÃO, ROSCÁVEL, 1/2", FORNECIDO E INSTALADO EM RAMAL DE ÁGUA. AF_12/2014</t>
  </si>
  <si>
    <t>KIT DE REGISTRO DE PRESSÃO BRUTO DE LATÃO ½", INCLUSIVE CONEXÕES,  ROSCÁVEL, INSTALADO EM RAMAL DE ÁGUA FRIA - FORNECIMENTO E INSTALAÇÃO. AF_12/2014</t>
  </si>
  <si>
    <t>KIT DE REGISTRO DE GAVETA BRUTO DE LATÃO ½", INCLUSIVE CONEXÕES, ROSCÁVEL, INSTALADO EM RAMAL DE ÁGUA FRIA - FORNECIMENTO E INSTALAÇÃO. AF_12/2014</t>
  </si>
  <si>
    <t>KIT DE MISTURADOR BASE BRUTA DE LATÃO ¾" MONOCOMANDO PARA CHUVEIRO, INCLUSIVE CONEXÕES, INSTALADO EM RAMAL DE ÁGUA - FORNECIMENTO E INSTALAÇÃO. AF_12/2014</t>
  </si>
  <si>
    <t>KIT DE TÊ MISTURADOR EM CPVC ¾" COM DUPLO COMANDO PARA CHUVEIRO, INCLUSIVE CONEXÕES, INSTALADO EM RAMAL DE ÁGUA - FORNECIMENTO E INSTALAÇÃO. AF_12/2014</t>
  </si>
  <si>
    <t>REGISTRO DE PRESSÃO BRUTO, LATÃO, ROSCÁVEL, 1/2", COM ACABAMENTO E CANOPLA CROMADOS. FORNECIDO E INSTALADO EM RAMAL DE ÁGUA. AF_12/2014</t>
  </si>
  <si>
    <t>REGISTRO DE PRESSÃO BRUTO, LATÃO, ROSCÁVEL, 3/4", COM ACABAMENTO E CANOPLA CROMADOS. FORNECIDO E INSTALADO EM RAMAL DE ÁGUA. AF_12/2014</t>
  </si>
  <si>
    <t>REGISTRO DE GAVETA BRUTO, LATÃO, ROSCÁVEL, 1/2", COM ACABAMENTO E CANOPLA CROMADOS. FORNECIDO E INSTALADO EM RAMAL DE ÁGUA. AF_12/2014</t>
  </si>
  <si>
    <t>REGISTRO DE GAVETA BRUTO, LATÃO, ROSCÁVEL, 3/4", COM ACABAMENTO E CANOPLA CROMADOS. FORNECIDO E INSTALADO EM RAMAL DE ÁGUA. AF_12/2014</t>
  </si>
  <si>
    <t>REGISTRO DE ESFERA, PVC, ROSCÁVEL, 3/4", FORNECIDO E INSTALADO EM RAMAL DE ÁGUA. AF_03/2015</t>
  </si>
  <si>
    <t>REGISTRO DE ESFERA, PVC, SOLDÁVEL, DN  25 MM, INSTALADO EM RESERVAÇÃO DE ÁGUA DE EDIFICAÇÃO QUE POSSUA RESERVATÓRIO DE FIBRA/FIBROCIMENTO   FORNECIMENTO E INSTALAÇÃO. AF_06/2016</t>
  </si>
  <si>
    <t>REGISTRO DE ESFERA, PVC, SOLDÁVEL, DN  32 MM, INSTALADO EM RESERVAÇÃO DE ÁGUA DE EDIFICAÇÃO QUE POSSUA RESERVATÓRIO DE FIBRA/FIBROCIMENTO   FORNECIMENTO E INSTALAÇÃO. AF_06/2016</t>
  </si>
  <si>
    <t>REGISTRO DE ESFERA, PVC, SOLDÁVEL, DN  40 MM, INSTALADO EM RESERVAÇÃO DE ÁGUA DE EDIFICAÇÃO QUE POSSUA RESERVATÓRIO DE FIBRA/FIBROCIMENTO   FORNECIMENTO E INSTALAÇÃO. AF_06/2016</t>
  </si>
  <si>
    <t>REGISTRO DE ESFERA, PVC, SOLDÁVEL, DN  50 MM, INSTALADO EM RESERVAÇÃO DE ÁGUA DE EDIFICAÇÃO QUE POSSUA RESERVATÓRIO DE FIBRA/FIBROCIMENTO   FORNECIMENTO E INSTALAÇÃO. AF_06/2016</t>
  </si>
  <si>
    <t>REGISTRO DE ESFERA, PVC, SOLDÁVEL, DN  60 MM, INSTALADO EM RESERVAÇÃO DE ÁGUA DE EDIFICAÇÃO QUE POSSUA RESERVATÓRIO DE FIBRA/FIBROCIMENTO   FORNECIMENTO E INSTALAÇÃO. AF_06/2016</t>
  </si>
  <si>
    <t>REGISTRO DE GAVETA BRUTO, LATÃO, ROSCÁVEL, 3/4, INSTALADO EM RESERVAÇÃO DE ÁGUA DE EDIFICAÇÃO QUE POSSUA RESERVATÓRIO DE FIBRA/FIBROCIMENTO  FORNECIMENTO E INSTALAÇÃO. AF_06/2016</t>
  </si>
  <si>
    <t>REGISTRO DE GAVETA BRUTO, LATÃO, ROSCÁVEL, 1, INSTALADO EM RESERVAÇÃO DE ÁGUA DE EDIFICAÇÃO QUE POSSUA RESERVATÓRIO DE FIBRA/FIBROCIMENTO  FORNECIMENTO E INSTALAÇÃO. AF_06/2016</t>
  </si>
  <si>
    <t>REGISTRO DE GAVETA BRUTO, LATÃO, ROSCÁVEL, 1 1/4, INSTALADO EM RESERVAÇÃO DE ÁGUA DE EDIFICAÇÃO QUE POSSUA RESERVATÓRIO DE FIBRA/FIBROCIMENTO  FORNECIMENTO E INSTALAÇÃO. AF_06/2016</t>
  </si>
  <si>
    <t>REGISTRO DE GAVETA BRUTO, LATÃO, ROSCÁVEL, 1 1/2, INSTALADO EM RESERVAÇÃO DE ÁGUA DE EDIFICAÇÃO QUE POSSUA RESERVATÓRIO DE FIBRA/FIBROCIMENTO  FORNECIMENTO E INSTALAÇÃO. AF_06/2016</t>
  </si>
  <si>
    <t>REGISTRO DE GAVETA BRUTO, LATÃO, ROSCÁVEL, 2, INSTALADO EM RESERVAÇÃO DE ÁGUA DE EDIFICAÇÃO QUE POSSUA RESERVATÓRIO DE FIBRA/FIBROCIMENTO  FORNECIMENTO E INSTALAÇÃO. AF_06/2016</t>
  </si>
  <si>
    <t>REGISTRO DE GAVETA BRUTO, LATÃO, ROSCÁVEL, 2 1/2, INSTALADO EM RESERVAÇÃO DE ÁGUA DE EDIFICAÇÃO QUE POSSUA RESERVATÓRIO DE FIBRA/FIBROCIMENTO  FORNECIMENTO E INSTALAÇÃO. AF_06/2016</t>
  </si>
  <si>
    <t>REGISTRO DE GAVETA BRUTO, LATÃO, ROSCÁVEL, 3, INSTALADO EM RESERVAÇÃO DE ÁGUA DE EDIFICAÇÃO QUE POSSUA RESERVATÓRIO DE FIBRA/FIBROCIMENTO  FORNECIMENTO E INSTALAÇÃO. AF_06/2016</t>
  </si>
  <si>
    <t>REGISTRO DE GAVETA BRUTO, LATÃO, ROSCÁVEL, 4, INSTALADO EM RESERVAÇÃO DE ÁGUA DE EDIFICAÇÃO QUE POSSUA RESERVATÓRIO DE FIBRA/FIBROCIMENTO  FORNECIMENTO E INSTALAÇÃO. AF_06/2016</t>
  </si>
  <si>
    <t>REGISTRO DE GAVETA BRUTO, LATÃO, ROSCÁVEL, 1, COM ACABAMENTO E CANOPLA CROMADOS, INSTALADO EM RESERVAÇÃO DE ÁGUA DE EDIFICAÇÃO QUE POSSUA RESERVATÓRIO DE FIBRA/FIBROCIMENTO  FORNECIMENTO E INSTALAÇÃO. AF_06/2016</t>
  </si>
  <si>
    <t>REGISTRO DE GAVETA BRUTO, LATÃO, ROSCÁVEL, 1 1/4, COM ACABAMENTO E CANOPLA CROMADOS, INSTALADO EM RESERVAÇÃO DE ÁGUA DE EDIFICAÇÃO QUE POSSUA RESERVATÓRIO DE FIBRA/FIBROCIMENTO  FORNECIMENTO E INSTALAÇÃO. AF_06/2016</t>
  </si>
  <si>
    <t>REGISTRO DE GAVETA BRUTO, LATÃO, ROSCÁVEL, 1 1/2, COM ACABAMENTO E CANOPLA CROMADOS, INSTALADO EM RESERVAÇÃO DE ÁGUA DE EDIFICAÇÃO QUE POSSUA RESERVATÓRIO DE FIBRA/FIBROCIMENTO  FORNECIMENTO E INSTALAÇÃO. AF_06/2016</t>
  </si>
  <si>
    <t>VÁLVULA DE ESFERA BRUTA, BRONZE, ROSCÁVEL, 1/2  , INSTALADO EM RESERVAÇÃO DE ÁGUA DE EDIFICAÇÃO QUE POSSUA RESERVATÓRIO DE FIBRA/FIBROCIMENTO - FORNECIMENTO E INSTALAÇÃO. AF_06/2016</t>
  </si>
  <si>
    <t>VÁLVULA DE ESFERA BRUTA, BRONZE, ROSCÁVEL, 3/4'', INSTALADO EM RESERVAÇÃO DE ÁGUA DE EDIFICAÇÃO QUE POSSUA RESERVATÓRIO DE FIBRA/FIBROCIMENTO - FORNECIMENTO E INSTALAÇÃO. AF_06/2016</t>
  </si>
  <si>
    <t>VÁLVULA DE ESFERA BRUTA, BRONZE, ROSCÁVEL, 1'', INSTALADO EM RESERVAÇÃO DE ÁGUA DE EDIFICAÇÃO QUE POSSUA RESERVATÓRIO DE FIBRA/FIBROCIMENTO -   FORNECIMENTO E INSTALAÇÃO. AF_06/2016</t>
  </si>
  <si>
    <t>VÁLVULA DE ESFERA BRUTA, BRONZE, ROSCÁVEL, 1 1/4'', INSTALADO EM RESERVAÇÃO DE ÁGUA DE EDIFICAÇÃO QUE POSSUA RESERVATÓRIO DE FIBRA/FIBROCIMENTO -   FORNECIMENTO E INSTALAÇÃO. AF_06/2016</t>
  </si>
  <si>
    <t>VÁLVULA DE ESFERA BRUTA, BRONZE, ROSCÁVEL, 1 1/2'', INSTALADO EM RESERVAÇÃO DE ÁGUA DE EDIFICAÇÃO QUE POSSUA RESERVATÓRIO DE FIBRA/FIBROCIMENTO -   FORNECIMENTO E INSTALAÇÃO. AF_06/2016</t>
  </si>
  <si>
    <t>VÁLVULA DE ESFERA BRUTA, BRONZE, ROSCÁVEL, 2'', INSTALADO EM RESERVAÇÃO DE ÁGUA DE EDIFICAÇÃO QUE POSSUA RESERVATÓRIO DE FIBRA/FIBROCIMENTO - FORNECIMENTO E INSTALAÇÃO. AF_06/2016</t>
  </si>
  <si>
    <t>RASGO EM CONTRAPISO PARA RAMAIS/ DISTRIBUIÇÃO COM DIÂMETROS MAIORES QUE 40 MM E MENORES OU IGUAIS A 75 MM. AF_05/2015</t>
  </si>
  <si>
    <t>RASGO EM CONTRAPISO PARA RAMAIS/ DISTRIBUIÇÃO COM DIÂMETROS MAIORES QUE 75 MM. AF_05/2015</t>
  </si>
  <si>
    <t>QUEBRA EM ALVENARIA PARA INSTALAÇÃO DE QUADRO DISTRIBUIÇÃO GRANDE (76X40 CM). AF_05/2015</t>
  </si>
  <si>
    <t>QUEBRA EM ALVENARIA PARA INSTALAÇÃO DE ABRIGO PARA MANGUEIRAS (90X60 CM). AF_05/2015</t>
  </si>
  <si>
    <t>CHUMBAMENTO LINEAR EM CONTRAPISO PARA RAMAIS/DISTRIBUIÇÃO COM DIÂMETROS MENORES OU IGUAIS A 40 MM. AF_05/2015</t>
  </si>
  <si>
    <t>CHUMBAMENTO LINEAR EM CONTRAPISO PARA RAMAIS/DISTRIBUIÇÃO COM DIÂMETROS MAIORES QUE 40 MM E MENORES OU IGUAIS A 75 MM. AF_05/2015</t>
  </si>
  <si>
    <t>CHUMBAMENTO LINEAR EM CONTRAPISO PARA RAMAIS/DISTRIBUIÇÃO COM DIÂMETROS MAIORES QUE 75 MM. AF_05/2015</t>
  </si>
  <si>
    <t>FIXAÇÃO DE TUBOS HORIZONTAIS DE PEX DIAMETROS IGUAIS OU INFERIORES A 40 MM COM ABRAÇADEIRA PLÁSTICA 390 MM, FIXADA EM LAJE. AF_05/2015</t>
  </si>
  <si>
    <t>FIXAÇÃO DE TUBOS HORIZONTAIS DE PPR DIÂMETROS MENORES OU IGUAIS A 40 MM COM ABRAÇADEIRA METÁLICA RÍGIDA TIPO D 1/2", FIXADA EM PERFILADO EM LAJE. AF_05/2015</t>
  </si>
  <si>
    <t>FIXAÇÃO DE TUBOS HORIZONTAIS DE PPR DIÂMETROS MAIORES QUE 40 MM E MENORES OU IGUAIS A 75 MM COM ABRAÇADEIRA METÁLICA RÍGIDA TIPO D 1 1/2", FIXADA EM PERFILADO EM LAJE. AF_05/2015</t>
  </si>
  <si>
    <t>FIXAÇÃO DE TUBOS HORIZONTAIS DE PPR DIÂMETROS MAIORES QUE 75 MM COM ABRAÇADEIRA METÁLICA RÍGIDA TIPO D 3", FIXADA EM PERFILADO EM LAJE. AF_05/2015</t>
  </si>
  <si>
    <t>FIXAÇÃO DE TUBOS HORIZONTAIS DE PVC, CPVC OU COBRE DIÂMETROS MAIORES QUE 40 MM E MENORES OU IGUAIS A 75 MM COM ABRAÇADEIRA METÁLICA RÍGIDA TIPO D 1 1/2", FIXADA EM PERFILADO EM LAJE. AF_05/2015</t>
  </si>
  <si>
    <t>FIXAÇÃO DE TUBOS HORIZONTAIS DE PVC, CPVC OU COBRE DIÂMETROS MAIORES QUE 75 MM COM ABRAÇADEIRA METÁLICA RÍGIDA TIPO D 3", FIXADA EM PERFILADO EM LAJE. AF_05/2015</t>
  </si>
  <si>
    <t>FIXAÇÃO DE TUBOS VERTICAIS DE PPR DIÂMETROS MAIORES QUE 40 MM E MENORES OU IGUAIS A 75 MM COM ABRAÇADEIRA METÁLICA RÍGIDA TIPO D 1 1/2", FIXADA EM PERFILADO EM ALVENARIA. AF_05/2015</t>
  </si>
  <si>
    <t>FIXAÇÃO DE TUBOS VERTICAIS DE PPR DIÂMETROS MAIORES QUE 75 MM COM ABRAÇADEIRA METÁLICA RÍGIDA TIPO D 3", FIXADA EM PERFILADO EM ALVENARIA. AF_05/2015</t>
  </si>
  <si>
    <t>FIXAÇÃO DE TUBOS HORIZONTAIS DE PPR DIÂMETROS MENORES OU IGUAIS A 40 MM COM ABRAÇADEIRA METÁLICA FLEXÍVEL 18 MM, FIXADA DIRETAMENTE NA LAJE. AF_05/2015</t>
  </si>
  <si>
    <t>FIXAÇÃO DE TUBOS HORIZONTAIS DE PPR DIÂMETROS MAIORES QUE 40 MM E MENORES OU IGUAIS A 75 MM COM ABRAÇADEIRA METÁLICA FLEXÍVEL 18 MM, FIXADA DIRETAMENTE NA LAJE. AF_05/2015</t>
  </si>
  <si>
    <t>FIXAÇÃO DE TUBOS HORIZONTAIS DE PPR DIÂMETROS MAIORES QUE 75 MM COM ABRAÇADEIRA METÁLICA FLEXÍVEL 18 MM, FIXADA DIRETAMENTE NA LAJE. AF_05/2015</t>
  </si>
  <si>
    <t>CHUMBAMENTO PONTUAL DE ABERTURA EM LAJE COM PASSAGEM DE 1 TUBO DE DIAMETRO EQUIVALENTE IGUAL À  50 MM. AF_05/2015</t>
  </si>
  <si>
    <t>CONJUNTO HIDRÁULICO PARA INSTALAÇÃO DE BOMBA EM AÇO ROSCÁVEL, DN SUCÇÃO 65 (2½) E DN RECALQUE 50 (2), PARA EDIFICAÇÃO ENTRE 12 E 18 PAVIMENTOS  FORNECIMENTO E INSTALAÇÃO. AF_06/2016</t>
  </si>
  <si>
    <t>CONJUNTO HIDRÁULICO PARA INSTALAÇÃO DE BOMBA EM AÇO ROSCÁVEL, DN SUCÇÃO 50 (2) E DN RECALQUE 40 (1 1/2), PARA EDIFICAÇÃO ENTRE 8 E 12 PAVIMENTOS  FORNECIMENTO E INSTALAÇÃO. AF_06/2016</t>
  </si>
  <si>
    <t>CONJUNTO HIDRÁULICO PARA INSTALAÇÃO DE BOMBA EM AÇO ROSCÁVEL, DN SUCÇÃO 40 (1 1/2) E DN RECALQUE 32 (1 1/4), PARA EDIFICAÇÃO ENTRE 4 E 8 PAVIMENTOS  FORNECIMENTO E INSTALAÇÃO. AF_06/2016</t>
  </si>
  <si>
    <t>CONJUNTO HIDRÁULICO PARA INSTALAÇÃO DE BOMBA EM AÇO ROSCÁVEL, DN SUCÇÃO 32 (1 1/4) E DN RECALQUE 25 (1), PARA EDIFICAÇÃO ATÉ 4 PAVIMENTOS  FORNECIMENTO E INSTALAÇÃO. AF_06/2016</t>
  </si>
  <si>
    <t>73826/1</t>
  </si>
  <si>
    <t>73826/2</t>
  </si>
  <si>
    <t>73834/1</t>
  </si>
  <si>
    <t>73834/2</t>
  </si>
  <si>
    <t>73834/3</t>
  </si>
  <si>
    <t>73834/4</t>
  </si>
  <si>
    <t>73835/1</t>
  </si>
  <si>
    <t>73835/2</t>
  </si>
  <si>
    <t>73835/3</t>
  </si>
  <si>
    <t>73836/1</t>
  </si>
  <si>
    <t>73836/2</t>
  </si>
  <si>
    <t>73836/3</t>
  </si>
  <si>
    <t>73836/4</t>
  </si>
  <si>
    <t>73837/1</t>
  </si>
  <si>
    <t>73837/2</t>
  </si>
  <si>
    <t>73837/3</t>
  </si>
  <si>
    <t>73824/1</t>
  </si>
  <si>
    <t>73825/2</t>
  </si>
  <si>
    <t>73873/1</t>
  </si>
  <si>
    <t>73873/2</t>
  </si>
  <si>
    <t>73873/3</t>
  </si>
  <si>
    <t>73873/4</t>
  </si>
  <si>
    <t>73873/5</t>
  </si>
  <si>
    <t>73827/1</t>
  </si>
  <si>
    <t>74218/1</t>
  </si>
  <si>
    <t>74253/1</t>
  </si>
  <si>
    <t>LIGAÇÃO DOMICILIAR DE ESGOTO DN 100MM, DA CASA ATÉ A CAIXA, COMPOSTO POR 10,0M TUBO DE PVC ESGOTO PREDIAL DN 100MM E CAIXA DE ALVENARIA COM TAMPA DE CONCRETO - FORNECIMENTO E INSTALAÇÃO</t>
  </si>
  <si>
    <t>LASTRO DE VALA COM PREPARO DE FUNDO, LARGURA MENOR QUE 1,5 M, COM CAMADA DE AREIA, LANÇAMENTO MANUAL, EM LOCAL COM NÍVEL BAIXO DE INTERFERÊNCIA. AF_06/2016</t>
  </si>
  <si>
    <t>LASTRO DE VALA COM PREPARO DE FUNDO, LARGURA MENOR QUE 1,5 M, COM CAMADA DE AREIA, LANÇAMENTO MECANIZADO, EM LOCAL COM NÍVEL BAIXO DE INTERFERÊNCIA. AF_06/2016</t>
  </si>
  <si>
    <t>73903/1</t>
  </si>
  <si>
    <t>74151/1</t>
  </si>
  <si>
    <t>74154/1</t>
  </si>
  <si>
    <t>74155/1</t>
  </si>
  <si>
    <t>ESCAVACAO E TRANSPORTE DE MATERIAL DE  1A CAT DMT 50M COM TRATOR SOBRE  ESTEIRAS 347 HP COM LAMINA E ESCARIFICADOR</t>
  </si>
  <si>
    <t>74155/2</t>
  </si>
  <si>
    <t>ESCAVACAO E TRANSPORTE DE MATERIAL DE  2A CAT DMT 50M COM TRATOR SOBRE  ESTEIRAS 347 HP COM LAMINA E ESCARIFICADOR</t>
  </si>
  <si>
    <t>74205/1</t>
  </si>
  <si>
    <t>ESCAVACAO MECANICA CAMPO ABERTO EM SOLO EXCETO ROCHA ATE 2,00M PROFUNDIDADE</t>
  </si>
  <si>
    <t>ESCAVACAO MECANICA PARA ACERTO DE TALUDES, EM MATERIAL DE 1A CATEGORIA, COM ESCAVADEIRA HIDRAULICA</t>
  </si>
  <si>
    <t>ESCAVACAO MECANICA, A CEU ABERTO, EM MATERIAL DE 1A CATEGORIA, COM ESCAVADEIRA HIDRAULICA, CAPACIDADE DE 0,78 M3</t>
  </si>
  <si>
    <t>ESCAVAÇÃO VERTICAL A CÉU ABERTO, INCLUINDO CARGA, DESCARGA E TRANSPORTE, EM SOLO DE 1ª CATEGORIA COM ESCAVADEIRA HIDRÁULICA (CAÇAMBA: 0,8 M³ / 111 HP), FROTA DE 3 CAMINHÕES BASCULANTES DE 14 M³, DMT DE 0,2 KM E VELOCIDADE MÉDIA 4 KM/H. AF_12/2013</t>
  </si>
  <si>
    <t>ESCAVAÇÃO VERTICAL A CÉU ABERTO, INCLUINDO CARGA, DESCARGA E TRANSPORTE, EM SOLO DE 1ª CATEGORIA COM ESCAVADEIRA HIDRÁULICA (CAÇAMBA: 0,8 M³ / 111 HP), FROTA DE 3 CAMINHÕES BASCULANTES DE 14 M³, DMT DE 0,3 KM E VELOCIDADE MÉDIA 5,9 KM/H. AF_12/2013</t>
  </si>
  <si>
    <t>ESCAVAÇÃO VERTICAL A CÉU ABERTO, INCLUINDO CARGA, DESCARGA E TRANSPORTE, EM SOLO DE 1ª CATEGORIA COM ESCAVADEIRA HIDRÁULICA (CAÇAMBA: 0,8 M³ / 111 HP), FROTA DE 3 CAMINHÕES BASCULANTES DE 14 M³, DMT DE 0,6 KM E VELOCIDADE MÉDIA 10 KM/H. AF_12/2013</t>
  </si>
  <si>
    <t>ESCAVAÇÃO VERTICAL A CÉU ABERTO, INCLUINDO CARGA, DESCARGA E TRANSPORTE, EM SOLO DE 1ª CATEGORIA COM ESCAVADEIRA HIDRÁULICA (CAÇAMBA: 0,8 M³ / 111 HP), FROTA DE 3 CAMINHÕES BASCULANTES DE 14 M³, DMT DE 0,8 KM E VELOCIDADE MÉDIA 14 KM/H. AF_12/2013</t>
  </si>
  <si>
    <t>ESCAVAÇÃO VERTICAL A CÉU ABERTO, INCLUINDO CARGA, DESCARGA E TRANSPORTE, EM SOLO DE 1ª CATEGORIA COM ESCAVADEIRA HIDRÁULICA (CAÇAMBA: 0,8 M³ / 111 HP), FROTA DE 3 CAMINHÕES BASCULANTES DE 14 M³, DMT DE 1 KM E VELOCIDADE MÉDIA 15 KM/H. AF_12/2013</t>
  </si>
  <si>
    <t>ESCAVAÇÃO VERTICAL A CÉU ABERTO, INCLUINDO CARGA, DESCARGA E TRANSPORTE, EM SOLO DE 1ª CATEGORIA COM ESCAVADEIRA HIDRÁULICA (CAÇAMBA: 0,8 M³ / 111 HP), FROTA DE 4 CAMINHÕES BASCULANTES DE 14 M³, DMT DE 1,5 KM E VELOCIDADE MÉDIA 18 KM/H. AF_12/2013</t>
  </si>
  <si>
    <t>ESCAVAÇÃO VERTICAL A CÉU ABERTO, INCLUINDO CARGA, DESCARGA E TRANSPORTE, EM SOLO DE 1ª CATEGORIA COM ESCAVADEIRA HIDRÁULICA (CAÇAMBA: 0,8 M³ / 111 HP), FROTA DE 5 CAMINHÕES BASCULANTES DE 14 M³, DMT DE 3 KM E VELOCIDADE MÉDIA 20 KM/H. AF_12/2013</t>
  </si>
  <si>
    <t>ESCAVAÇÃO VERTICAL A CÉU ABERTO, INCLUINDO CARGA, DESCARGA E TRANSPORTE, EM SOLO DE 1ª CATEGORIA COM ESCAVADEIRA HIDRÁULICA (CAÇAMBA: 0,8 M³ / 111 HP), FROTA DE 6 CAMINHÕES BASCULANTES DE 14 M³, DMT DE 4 KM E VELOCIDADE MÉDIA 22 KM/H. AF_12/2013</t>
  </si>
  <si>
    <t>ESCAVAÇÃO VERTICAL A CÉU ABERTO, INCLUINDO CARGA, DESCARGA E TRANSPORTE, EM SOLO DE 1ª CATEGORIA COM ESCAVADEIRA HIDRÁULICA (CAÇAMBA: 0,8 M³ / 111 HP), FROTA DE 7 CAMINHÕES BASCULANTES DE 14 M³, DMT DE 6 KM E VELOCIDADE MÉDIA 22 KM/H. AF_12/2013</t>
  </si>
  <si>
    <t>ESCAVAÇÃO VERTICAL A CÉU ABERTO, INCLUINDO CARGA, DESCARGA E TRANSPORTE, EM SOLO DE 1ª CATEGORIA COM ESCAVADEIRA HIDRÁULICA (CAÇAMBA: 0,8 M³ / 111 HP), FROTA DE 2 CAMINHÕES BASCULANTES DE 18 M³, DMT DE 0,2 KM E VELOCIDADE MÉDIA 4 KM/H. AF_12/2013</t>
  </si>
  <si>
    <t>ESCAVAÇÃO VERTICAL A CÉU ABERTO, INCLUINDO CARGA, DESCARGA E TRANSPORTE, EM SOLO DE 1ª CATEGORIA COM ESCAVADEIRA HIDRÁULICA (CAÇAMBA: 0,8 M³ / 111 HP), FROTA DE 2 CAMINHÕES BASCULANTES DE 18 M³, DMT DE 0,3 KM E VELOCIDADE MÉDIA 5,9KM/H. AF_12/2013</t>
  </si>
  <si>
    <t>ESCAVAÇÃO VERTICAL A CÉU ABERTO, INCLUINDO CARGA, DESCARGA E TRANSPORTE, EM SOLO DE 1ª CATEGORIA COM ESCAVADEIRA HIDRÁULICA (CAÇAMBA: 0,8 M³ / 111 HP), FROTA DE 2 CAMINHÕES BASCULANTES DE 18 M³, DMT DE 0,6 KM E VELOCIDADE MÉDIA 10 KM/H. AF_12/2013</t>
  </si>
  <si>
    <t>ESCAVAÇÃO VERTICAL A CÉU ABERTO, INCLUINDO CARGA, DESCARGA E TRANSPORTE, EM SOLO DE 1ª CATEGORIA COM ESCAVADEIRA HIDRÁULICA (CAÇAMBA: 0,8 M³ / 111 HP), FROTA DE 2 CAMINHÕES BASCULANTES DE 18 M³, DMT DE 0,8 KM E VELOCIDADE MÉDIA 14 KM/H. AF_12/2013</t>
  </si>
  <si>
    <t>ESCAVAÇÃO VERTICAL A CÉU ABERTO, INCLUINDO CARGA, DESCARGA E TRANSPORTE, EM SOLO DE 1ª CATEGORIA COM ESCAVADEIRA HIDRÁULICA (CAÇAMBA: 0,8 M³ / 111 HP), FROTA DE 3 CAMINHÕES BASCULANTES DE 18 M³, DMT DE 1 KM E VELOCIDADE MÉDIA 15 KM/H. AF_12/2013</t>
  </si>
  <si>
    <t>ESCAVAÇÃO VERTICAL A CÉU ABERTO, INCLUINDO CARGA, DESCARGA E TRANSPORTE, EM SOLO DE 1ª CATEGORIA COM ESCAVADEIRA HIDRÁULICA (CAÇAMBA: 0,8 M³ / 111 HP), FROTA DE 4 CAMINHÕES BASCULANTES DE 18 M³, DMT DE 1,5 KM E VELOCIDADE MÉDIA 18 KM/H. AF_12/2013</t>
  </si>
  <si>
    <t>ESCAVAÇÃO VERTICAL A CÉU ABERTO, INCLUINDO CARGA, DESCARGA E TRANSPORTE, EM SOLO DE 1ª CATEGORIA COM ESCAVADEIRA HIDRÁULICA (CAÇAMBA: 0,8 M³ / 111 HP), FROTA DE 5 CAMINHÕES BASCULANTES DE 18 M³, DMT DE 3 KM E VELOCIDADE MÉDIA 20 KM/H. AF_12/2013</t>
  </si>
  <si>
    <t>ESCAVAÇÃO VERTICAL A CÉU ABERTO, INCLUINDO CARGA, DESCARGA E TRANSPORTE, EM SOLO DE 1ª CATEGORIA COM ESCAVADEIRA HIDRÁULICA (CAÇAMBA: 0,8 M³ / 111 HP), FROTA DE 5 CAMINHÕES BASCULANTES DE 18 M³, DMT DE 4 KM E VELOCIDADE MÉDIA 22 KM/H. AF_12/2013</t>
  </si>
  <si>
    <t>ESCAVAÇÃO VERTICAL A CÉU ABERTO, INCLUINDO CARGA, DESCARGA E TRANSPORTE, EM SOLO DE 1ª CATEGORIA COM ESCAVADEIRA HIDRÁULICA (CAÇAMBA: 0,8 M³ / 111 HP), FROTA DE 6 CAMINHÕES BASCULANTES DE 18 M³, DMT DE 6 KM E VELOCIDADE MÉDIA 22 KM/H. AF_12/2013</t>
  </si>
  <si>
    <t>ESCAVAÇÃO VERTICAL A CÉU ABERTO, INCLUINDO CARGA, DESCARGA E TRANSPORTE, EM SOLO DE 1ª CATEGORIA COM ESCAVADEIRA HIDRÁULICA (CAÇAMBA: 1,2 M³ / 155 HP), FROTA DE 3 CAMINHÕES BASCULANTES DE 14 M³, DMT DE 0,2 KM E VELOCIDADE MÉDIA 4 KM/H. AF_12/2013</t>
  </si>
  <si>
    <t>ESCAVAÇÃO VERTICAL A CÉU ABERTO, INCLUINDO CARGA, DESCARGA E TRANSPORTE, EM SOLO DE 1ª CATEGORIA COM ESCAVADEIRA HIDRÁULICA (CAÇAMBA: 1,2 M³ / 155 HP), FROTA DE 3 CAMINHÕES BASCULANTES DE 14 M³, DMT DE 0,3 KM E VELOCIDADE MÉDIA 5,9 KM/H. AF_12/2013</t>
  </si>
  <si>
    <t>ESCAVAÇÃO VERTICAL A CÉU ABERTO, INCLUINDO CARGA, DESCARGA E TRANSPORTE, EM SOLO DE 1ª CATEGORIA COM ESCAVADEIRA HIDRÁULICA (CAÇAMBA: 1,2 M³ / 155 HP), FROTA DE 3 CAMINHÕES BASCULANTES DE 14 M³, DMT DE 0,6 KM E VELOCIDADE MÉDIA 10 KM/H. AF_12/2013</t>
  </si>
  <si>
    <t>ESCAVAÇÃO VERTICAL A CÉU ABERTO, INCLUINDO CARGA, DESCARGA E TRANSPORTE, EM SOLO DE 1ª CATEGORIA COM ESCAVADEIRA HIDRÁULICA (CAÇAMBA: 1,2 M³ / 155 HP), FROTA DE 3 CAMINHÕES BASCULANTES DE 14 M³, DMT DE 0,8 KM E VELOCIDADE MÉDIA 14 KM/H. AF_12/2013</t>
  </si>
  <si>
    <t>ESCAVAÇÃO VERTICAL A CÉU ABERTO, INCLUINDO CARGA, DESCARGA E TRANSPORTE, EM SOLO DE 1ª CATEGORIA COM ESCAVADEIRA HIDRÁULICA (CAÇAMBA: 1,2 M³ / 155 HP), FROTA DE 3 CAMINHÕES BASCULANTES DE 14 M³, DMT DE 1 KM E VELOCIDADE MÉDIA 15 KM/H. AF_12/2013</t>
  </si>
  <si>
    <t>ESCAVAÇÃO VERTICAL A CÉU ABERTO, INCLUINDO CARGA, DESCARGA E TRANSPORTE, EM SOLO DE 1ª CATEGORIA COM ESCAVADEIRA HIDRÁULICA (CAÇAMBA: 1,2 M³ / 155 HP), FROTA DE 5 CAMINHÕES BASCULANTES DE 14 M³, DMT DE 1,5 KM E VELOCIDADE MÉDIA 18 KM/H. AF_12/2013</t>
  </si>
  <si>
    <t>ESCAVAÇÃO VERTICAL A CÉU ABERTO, INCLUINDO CARGA, DESCARGA E TRANSPORTE, EM SOLO DE 1ª CATEGORIA COM ESCAVADEIRA HIDRÁULICA (CAÇAMBA: 1,2 M³ / 155 HP), FROTA DE 7 CAMINHÕES BASCULANTES DE 14 M³, DMT DE 3 KM E VELOCIDADE MÉDIA 20 KM/H. AF_12/2013</t>
  </si>
  <si>
    <t>ESCAVAÇÃO VERTICAL A CÉU ABERTO, INCLUINDO CARGA, DESCARGA E TRANSPORTE, EM SOLO DE 1ª CATEGORIA COM ESCAVADEIRA HIDRÁULICA (CAÇAMBA: 1,2 M³ / 155 HP), FROTA DE 7 CAMINHÕES BASCULANTES DE 14 M³, DMT DE 4 KM E VELOCIDADE MÉDIA 22 KM/H. AF_12/2013</t>
  </si>
  <si>
    <t>ESCAVAÇÃO VERTICAL A CÉU ABERTO, INCLUINDO CARGA, DESCARGA E TRANSPORTE, EM SOLO DE 1ª CATEGORIA COM ESCAVADEIRA HIDRÁULICA (CAÇAMBA: 1,2 M³ / 155 HP), FROTA DE 9 CAMINHÕES BASCULANTES DE 14 M³, DMT DE 6 KM E VELOCIDADE MÉDIA 22 KM/H. AF_12/2013</t>
  </si>
  <si>
    <t>ESCAVAÇÃO VERTICAL A CÉU ABERTO, INCLUINDO CARGA, DESCARGA E TRANSPORTE, EM SOLO DE 1ª CATEGORIA COM ESCAVADEIRA HIDRÁULICA (CAÇAMBA: 1,2 M³ / 155 HP), FROTA DE 3 CAMINHÕES BASCULANTES DE 18 M³, DMT DE 0,2 KM E VELOCIDADE MÉDIA 4 KM/H. AF_12/2013</t>
  </si>
  <si>
    <t>ESCAVAÇÃO VERTICAL A CÉU ABERTO, INCLUINDO CARGA, DESCARGA E TRANSPORTE, EM SOLO DE 1ª CATEGORIA COM ESCAVADEIRA HIDRÁULICA (CAÇAMBA: 1,2 M³ / 155 HP), FROTA DE 3 CAMINHÕES BASCULANTES DE 18 M³, DMT DE 0,3 KM E VELOCIDADE MÉDIA 5,9 KM/H. AF_12/2013</t>
  </si>
  <si>
    <t>ESCAVAÇÃO VERTICAL A CÉU ABERTO, INCLUINDO CARGA, DESCARGA E TRANSPORTE, EM SOLO DE 1ª CATEGORIA COM ESCAVADEIRA HIDRÁULICA (CAÇAMBA: 1,2 M³ / 155 HP), FROTA DE 3 CAMINHÕES BASCULANTES DE 18 M³, DMT DE 0,6 KM E VELOCIDADE MÉDIA 10 KM/H. AF_12/2013</t>
  </si>
  <si>
    <t>ESCAVAÇÃO VERTICAL A CÉU ABERTO, INCLUINDO CARGA, DESCARGA E TRANSPORTE, EM SOLO DE 1ª CATEGORIA COM ESCAVADEIRA HIDRÁULICA (CAÇAMBA: 1,2 M³ / 155 HP), FROTA DE 3 CAMINHÕES BASCULANTES DE 18 M³, DMT DE 0,8 KM E VELOCIDADE MÉDIA 14 KM/H. AF_12/2013</t>
  </si>
  <si>
    <t>ESCAVAÇÃO VERTICAL A CÉU ABERTO, INCLUINDO CARGA, DESCARGA E TRANSPORTE, EM SOLO DE 1ª CATEGORIA COM ESCAVADEIRA HIDRÁULICA (CAÇAMBA: 1,2 M³ / 155 HP), FROTA DE 3 CAMINHÕES BASCULANTES DE 18 M³, DMT DE 1 KM E VELOCIDADE MÉDIA 15 KM/H. AF_12/2013</t>
  </si>
  <si>
    <t>ESCAVAÇÃO VERTICAL A CÉU ABERTO, INCLUINDO CARGA, DESCARGA E TRANSPORTE, EM SOLO DE 1ª CATEGORIA COM ESCAVADEIRA HIDRÁULICA (CAÇAMBA: 1,2 M³ / 155 HP), FROTA DE 5 CAMINHÕES BASCULANTES DE 18 M³, DMT DE 1,5 KM E VELOCIDADE MÉDIA 18 KM/H. AF_12/2013</t>
  </si>
  <si>
    <t>ESCAVAÇÃO VERTICAL A CÉU ABERTO, INCLUINDO CARGA, DESCARGA E TRANSPORTE, EM SOLO DE 1ª CATEGORIA COM ESCAVADEIRA HIDRÁULICA (CAÇAMBA: 1,2 M³ / 155 HP), FROTA DE 6 CAMINHÕES BASCULANTES DE 18 M³, DMT DE 3 KM E VELOCIDADE MÉDIA 20 KM/H. AF_12/2013</t>
  </si>
  <si>
    <t>ESCAVAÇÃO VERTICAL A CÉU ABERTO, INCLUINDO CARGA, DESCARGA E TRANSPORTE, EM SOLO DE 1ª CATEGORIA COM ESCAVADEIRA HIDRÁULICA (CAÇAMBA: 1,2 M³ / 155 HP), FROTA DE 7 CAMINHÕES BASCULANTES DE 18 M³, DMT DE 4 KM E VELOCIDADE MÉDIA 22 KM/H. AF_12/2013</t>
  </si>
  <si>
    <t>ESCAVAÇÃO VERTICAL A CÉU ABERTO, INCLUINDO CARGA, DESCARGA E TRANSPORTE, EM SOLO DE 1ª CATEGORIA COM ESCAVADEIRA HIDRÁULICA (CAÇAMBA: 1,2 M³ / 155 HP), FROTA DE 8 CAMINHÕES BASCULANTES DE 18 M³, DMT DE 6 KM E VELOCIDADE MÉDIA 22 KM/H. AF_12/2013</t>
  </si>
  <si>
    <t>ESCAVACAO MECANICA DE VALA EM MATERIAL DE 2A. CATEGORIA ATE 2 M DE PROFUNDIDADE COM UTILIZACAO DE ESCAVADEIRA HIDRAULICA</t>
  </si>
  <si>
    <t>73965/9</t>
  </si>
  <si>
    <t>ESCAVACAO MANUAL DE VALA EM LODO, DE 1,5 ATE 3M, EXCLUINDO ESGOTAMENTO/ESCORAMENTO.</t>
  </si>
  <si>
    <t>79506/2</t>
  </si>
  <si>
    <t>ESCAVACAO MECANICA DE VALAS (SOLO COM AGUA), PROFUNDIDADE MAIOR QUE 4,00 M ATE 6,00 M.</t>
  </si>
  <si>
    <t>ESCAVAÇÃO MECANIZADA DE VALA COM PROF. MAIOR QUE 1,5 M ATÉ 3,0 M (MÉDIA ENTRE MONTANTE E JUSANTE/UMA COMPOSIÇÃO POR TRECHO), COM ESCAVADEIRA HIDRÁULICA (0,8 M3/111 HP), LARGURA ATÉ 1,5 M, EM SOLO DE 1A CATEGORIA, EM LOCAIS COM ALTO NÍVEL DE INTERFERÊNCIA. AF_01/2015</t>
  </si>
  <si>
    <t>ESCAVAÇÃO MECANIZADA DE VALA COM PROF. MAIOR QUE 1,5 M ATÉ 3,0 M (MÉDIA ENTRE MONTANTE E JUSANTE/UMA COMPOSIÇÃO POR TRECHO), COM ESCAVADEIRA HIDRÁULICA (0,8 M3/111 HP), LARG. DE 1,5 M A 2,5 M, EM SOLO DE 1A CATEGORIA, EM LOCAIS COM ALTO NÍVEL DE INTERFERÊNCIA. AF_01/2015</t>
  </si>
  <si>
    <t>ESCAVAÇÃO MECANIZADA DE VALA COM PROF. MAIOR QUE 3,0 M ATÉ 4,5 M(MÉDIA ENTRE MONTANTE E JUSANTE/UMA COMPOSIÇÃO POR TRECHO), COM ESCAVADEIRA HIDRÁULICA (0,8 M3/111 HP), LARG. MENOR QUE 1,5 M, EM SOLO DE 1A CATEGORIA, EM LOCAIS COM ALTO NÍVEL DE INTERFERÊNCIA. AF_01/2015</t>
  </si>
  <si>
    <t>ESCAVAÇÃO MECANIZADA DE VALA COM PROF. DE 3,0 M ATÉ 4,5 M(MÉDIA ENTRE MONTANTE E JUSANTE/UMA COMPOSIÇÃO POR TRECHO), COM ESCAVADEIRA HIDRÁULICA (1,2 M3/155 HP), LARG. DE 1,5 M A 2,5 M, EM SOLO DE 1A CATEGORIA, EM LOCAIS COM ALTO NÍVEL DE INTERFERÊNCIA. AF_01/2015</t>
  </si>
  <si>
    <t>ESCAVAÇÃO MECANIZADA DE VALA COM PROF. MAIOR QUE 4,5 M ATÉ 6,0 M(MÉDIA ENTRE MONTANTE E JUSANTE/UMA COMPOSIÇÃO POR TRECHO), COM ESCAVADEIRA HIDRÁULICA (1,2 M3/155 HP), LARG. MENOR QUE 1,5 M, EM SOLO DE 1A CATEGORIA, EM LOCAIS COM ALTO NÍVEL DE INTERFERÊNCIA. AF_01/2015</t>
  </si>
  <si>
    <t>ESCAVAÇÃO MECANIZADA DE VALA COM PROF. MAIOR QUE 4,5 M ATÉ 6,0 M(MÉDIA ENTRE MONTANTE E JUSANTE/UMA COMPOSIÇÃO POR TRECHO), COM ESCAVADEIRA HIDRÁULICA (1,2 M3/155 HP), LARG. DE 1,5 M A 2,5 M, EM SOLO DE 1A CATEGORIA, EM LOCAIS COM ALTO NÍVEL DE INTERFERÊNCIA. AF_01/2015</t>
  </si>
  <si>
    <t>ESCAVAÇÃO MECANIZADA DE VALA COM PROF. MAIOR QUE 1,5 M E ATÉ 3,0 M(MÉDIA ENTRE MONTANTE E JUSANTE/UMA COMPOSIÇÃO POR TRECHO), COM ESCAVADEIRA HIDRÁULICA (0,8 M3/111 HP), LARG. MENOR QUE 1,5 M, EM SOLO DE 1A CATEGORIA, LOCAIS COM BAIXO NÍVEL DE INTERFERÊNCIA. AF_01/2015</t>
  </si>
  <si>
    <t>ESCAVAÇÃO MECANIZADA DE VALA COM PROF. MAIOR QUE 1,5 M ATÉ 3,0 M (MÉDIA ENTRE MONTANTE E JUSANTE/UMA COMPOSIÇÃO POR TRECHO), COM ESCAVADEIRA HIDRÁULICA (0,8 M3/111 HP), LARG. DE 1,5 M A 2,5 M, EM SOLO DE 1A CATEGORIA, LOCAIS COM BAIXO NÍVEL DE INTERFERÊNCIA. AF_01/2015</t>
  </si>
  <si>
    <t>ESCAVAÇÃO MECANIZADA DE VALA COM PROF. MAIOR QUE 3,0 M ATÉ 4,5 M (MÉDIA ENTRE MONTANTE E JUSANTE/UMA COMPOSIÇÃO POR TRECHO), COM ESCAVADEIRA HIDRÁULICA (0,8 M3/111 HP), LARG. MENOR QUE 1,5 M, EM SOLO DE 1A CATEGORIA, LOCAIS COM BAIXO NÍVEL DE INTERFERÊNCIA. AF_01/2015</t>
  </si>
  <si>
    <t>ESCAVAÇÃO MECANIZADA DE VALA COM PROF. MAIOR QUE 3,0 M ATÉ 4,5 M (MÉDIA ENTRE MONTANTE E JUSANTE/UMA COMPOSIÇÃO POR TRECHO), COM ESCAVADEIRA HIDRÁULICA (1,2 M3/155 HP), LARG. DE 1,5 M A 2,5 M, EM SOLO DE 1A CATEGORIA, LOCAIS COM BAIXO NÍVEL DE INTERFERÊNCIA. AF_01/2015</t>
  </si>
  <si>
    <t>ESCAVAÇÃO MECANIZADA DE VALA COM PROF. MAIOR QUE 4,5 M ATÉ 6,0 M (MÉDIA ENTRE MONTANTE E JUSANTE/UMA COMPOSIÇÃO POR TRECHO), COM ESCAVADEIRA HIDRÁULICA (1,2 M3/155 HP), LARG. MENOR QUE 1,5 M, EM SOLO DE 1A CATEGORIA, LOCAIS COM BAIXO NÍVEL DE INTERFERÊNCIA. AF_01/2015</t>
  </si>
  <si>
    <t>ESCAVAÇÃO MECANIZADA DE VALA COM PROF. MAIOR QUE 4,5 M ATÉ 6,0 M (MÉDIA ENTRE MONTANTE E JUSANTE/UMA COMPOSIÇÃO POR TRECHO), COM ESCAVADEIRA HIDRÁULICA (1,2 M3/155 HP), LARG. DE 1,5 M A 2,5 M, EM SOLO DE 1A CATEGORIA, LOCAIS COM BAIXO NÍVEL DE INTERFERÊNCIA. AF_01/2015</t>
  </si>
  <si>
    <t>ESCAVAÇÃO MECANIZADA DE VALA COM PROF. ATÉ 1,5 M (MÉDIA ENTRE MONTANTE E JUSANTE/UMA COMPOSIÇÃO POR TRECHO), COM RETROESCAVADEIRA (0,26 M3/88 HP), LARG. DE 0,8 M A 1,5 M, EM SOLO DE 1A CATEGORIA, EM LOCAIS COM ALTO NÍVEL DE INTERFERÊNCIA. AF_01/2015</t>
  </si>
  <si>
    <t>ESCAVAÇÃO MECANIZADA DE VALA COM PROF. MAIOR QUE 1,5 M ATÉ 3,0 M (MÉDIA ENTRE MONTANTE E JUSANTE/UMA COMPOSIÇÃO POR TRECHO), COM RETROESCAVADEIRA (0,26 M3/ POTÊNCIA:88 HP), LARGURA DE 0,8 M A 1,5 M, EM SOLO DE 1A CATEGORIA, EM LOCAIS COM ALTO NÍVEL DE INTERFERÊNCIA. AF_01/2015</t>
  </si>
  <si>
    <t>ESCAVAÇÃO MECANIZADA DE VALA COM PROFUNDIDADE MAIOR QUE 1,5 M ATÉ 3,0 M (MÉDIA ENTRE MONTANTE E JUSANTE/UMA COMPOSIÇÃO POR TRECHO) COM RETROESCAVADEIRA (CAPACIDADE DA CAÇAMBA DA RETRO: 0,26 M3 / POTÊNCIA: 88 HP), LARGURA DE 0,8 M A 1,5 M, EM SOLO DE 1A CATEGORIA, LOCAIS COM BAIXO NÍVEL DE INTERFERÊNCIA. AF_01/2015</t>
  </si>
  <si>
    <t>ATERRO MECANIZADO DE VALA COM ESCAVADEIRA HIDRÁULICA (CAPACIDADE DA CAÇAMBA: 0,8 M³ / POTÊNCIA: 111 HP), LARGURA DE 1,5 A 2,5 M, PROFUNDIDADE ATÉ 1,5 M, COM SOLO ARGILO-ARENOSO. AF_05/2016</t>
  </si>
  <si>
    <t>ATERRO MECANIZADO DE VALA COM ESCAVADEIRA HIDRÁULICA (CAPACIDADE DA CAÇAMBA: 0,8 M³ / POTÊNCIA: 111 HP), LARGURA ATÉ 1,5 M, PROFUNDIDADE DE 1,5 A 3,0 M, COM SOLO ARGILO-ARENOSO. AF_05/2016</t>
  </si>
  <si>
    <t>ATERRO MECANIZADO DE VALA COM ESCAVADEIRA HIDRÁULICA (CAPACIDADE DA CAÇAMBA: 0,8 M³ / POTÊNCIA: 111 HP), LARGURA DE 1,5 A 2,5 M, PROFUNDIDADE DE 1,5 A 3,0 M, COM SOLO ARGILO-ARENOSO. AF_05/2016</t>
  </si>
  <si>
    <t>ATERRO MECANIZADO DE VALA COM ESCAVADEIRA HIDRÁULICA (CAPACIDADE DA CAÇAMBA: 0,8 M³ / POTÊNCIA: 111 HP), LARGURA ATÉ 1,5 M, PROFUNDIDADE DE 3,0 A 4,5 M, COM SOLO ARGILO-ARENOSO. AF_05/2016</t>
  </si>
  <si>
    <t>ATERRO MECANIZADO DE VALA COM ESCAVADEIRA HIDRÁULICA (CAPACIDADE DA CAÇAMBA: 0,8 M³ / POTÊNCIA: 111 HP), LARGURA DE 1,5 A 2,5 M, PROFUNDIDADE DE 3,0 A 4,5 M, COM SOLO ARGILO-ARENOSO. AF_05/2016</t>
  </si>
  <si>
    <t>ATERRO MECANIZADO DE VALA COM ESCAVADEIRA HIDRÁULICA (CAPACIDADE DA CAÇAMBA: 0,8 M³ / POTÊNCIA: 111 HP), LARGURA ATÉ 1,5 M, PROFUNDIDADE DE 4,5 A 6,0 M, COM SOLO ARGILO-ARENOSO. AF_05/2016</t>
  </si>
  <si>
    <t>ATERRO MECANIZADO DE VALA COM ESCAVADEIRA HIDRÁULICA (CAPACIDADE DA CAÇAMBA: 0,8 M³ / POTÊNCIA: 111 HP), LARGURA DE 1,5 A 2,5 M, PROFUNDIDADE DE 4,5 A 6,0 M, COM SOLO ARGILO-ARENOSO. AF_05/2016</t>
  </si>
  <si>
    <t>ATERRO MECANIZADO DE VALA COM RETROESCAVADEIRA (CAPACIDADE DA CAÇAMBA DA RETRO: 0,26 M³ / POTÊNCIA: 88 HP), LARGURA DE 0,8 A 1,5 M, PROFUNDIDADE ATÉ 1,5 M, COM SOLO ARGILO-ARENOSO. AF_05/2016</t>
  </si>
  <si>
    <t>ATERRO MECANIZADO DE VALA COM RETROESCAVADEIRA (CAPACIDADE DA CAÇAMBA DA RETRO: 0,26 M³ / POTÊNCIA: 88 HP), LARGURA DE 0,8 A 1,5 M, PROFUNDIDADE DE 1,5 A 3,0 M, COM SOLO ARGILO-ARENOSO. AF_05/2016</t>
  </si>
  <si>
    <t>ATERRO MANUAL DE VALAS COM SOLO ARGILO-ARENOSO E COMPACTAÇÃO MECANIZADA. AF_05/2016</t>
  </si>
  <si>
    <t>ATERRO MECANIZADO DE VALA COM ESCAVADEIRA HIDRÁULICA (CAPACIDADE DA CAÇAMBA: 0,8 M³ / POTÊNCIA: 111 HP), LARGURA DE 1,5 A 2,5 M, PROFUNDIDADE ATÉ 1,5 M, COM AREIA PARA ATERRO. AF_05/2016</t>
  </si>
  <si>
    <t>ATERRO MECANIZADO DE VALA COM ESCAVADEIRA HIDRÁULICA (CAPACIDADE DA CAÇAMBA: 0,8 M³ / POTÊNCIA: 111 HP), LARGURA ATÉ 1,5 M, PROFUNDIDADE DE 1,5 A 3,0 M, COM AREIA PARA ATERRO. AF_05/2016</t>
  </si>
  <si>
    <t>ATERRO MECANIZADO DE VALA COM ESCAVADEIRA HIDRÁULICA (CAPACIDADE DA CAÇAMBA: 0,8 M³ / POTÊNCIA: 111 HP), LARGURA DE 1,5 A 2,5 M, PROFUNDIDADE DE 1,5 A 3,0 M, COM AREIA PARA ATERRO. AF_05/2016</t>
  </si>
  <si>
    <t>ATERRO MECANIZADO DE VALA COM ESCAVADEIRA HIDRÁULICA (CAPACIDADE DA CAÇAMBA: 0,8 M³ / POTÊNCIA: 111 HP), LARGURA ATÉ 1,5 M, PROFUNDIDADE DE 3,0 A 4,5 M, COM AREIA PARA ATERRO. AF_05/2016</t>
  </si>
  <si>
    <t>ATERRO MECANIZADO DE VALA COM ESCAVADEIRA HIDRÁULICA (CAPACIDADE DA CAÇAMBA: 0,8 M³ / POTÊNCIA: 111 HP), LARGURA DE 1,5 A 2,5 M, PROFUNDIDADE DE 3,0 A 4,5 M, COM AREIA PARA ATERRO. AF_05/2016</t>
  </si>
  <si>
    <t>ATERRO MECANIZADO DE VALA COM ESCAVADEIRA HIDRÁULICA (CAPACIDADE DA CAÇAMBA: 0,8 M³ / POTÊNCIA: 111 HP), LARGURA ATÉ 1,5 M, PROFUNDIDADE DE 4,5 A 6,0 M, COM AREIA PARA ATERRO. AF_05/2016</t>
  </si>
  <si>
    <t>ATERRO MECANIZADO DE VALA COM ESCAVADEIRA HIDRÁULICA (CAPACIDADE DA CAÇAMBA: 0,8 M³ / POTÊNCIA: 111 HP), LARGURA DE 1,5 A 2,5 M, PROFUNDIDADE DE 4,5 A 6,0 M, COM AREIA PARA ATERRO. AF_05/2016</t>
  </si>
  <si>
    <t>ATERRO MECANIZADO DE VALA COM RETROESCAVADEIRA (CAPACIDADE DA CAÇAMBA DA RETRO: 0,26 M³ / POTÊNCIA: 88 HP), LARGURA DE 0,8 A 1,5 M, PROFUNDIDADE ATÉ 1,5 M, COM AREIA PARA ATERRO. AF_05/2016</t>
  </si>
  <si>
    <t>ATERRO MECANIZADO DE VALA COM RETROESCAVADEIRA (CAPACIDADE DA CAÇAMBA DA RETRO: 0,26 M³ / POTÊNCIA: 88 HP), LARGURA DE 0,8 A 1,5 M, PROFUNDIDADE DE 1,5 A 3,0 M, COM AREIA PARA ATERRO. AF_05/2016</t>
  </si>
  <si>
    <t>REATERRO MECANIZADO DE VALA COM ESCAVADEIRA HIDRÁULICA (CAPACIDADE DA CAÇAMBA: 0,8 M³ / POTÊNCIA: 111 HP), LARGURA DE 1,5 A 2,5 M, PROFUNDIDADE DE 3,0  A 4,5 M, COM SOLO (SEM SUBSTITUIÇÃO) DE 1ª CATEGORIA EM LOCAIS COM ALTO NÍVEL DE INTERFERÊNCIA. AF_04/2016</t>
  </si>
  <si>
    <t>REATERRO MECANIZADO DE VALA COM ESCAVADEIRA HIDRÁULICA (CAPACIDADE DA CAÇAMBA: 0,8 M³ / POTÊNCIA: 111 HP), LARGURA DE 1,5 A 2,5 M, PROFUNDIDADE DE 1,5 A 3,0 M, COM SOLO (SEM SUBSTITUIÇÃO) DE 1ª CATEGORIA EM LOCAIS COM BAIXO NÍVEL DE INTERFERÊNCIA. AF_04/2016</t>
  </si>
  <si>
    <t>REATERRO MECANIZADO DE VALA COM ESCAVADEIRA HIDRÁULICA (CAPACIDADE DA CAÇAMBA: 0,8 M³ / POTÊNCIA: 111 HP), LARGURA DE 1,5 A 2,5 M, PROFUNDIDADE DE 3,0 A 4,5 M, COM SOLO (SEM SUBSTITUIÇÃO) DE 1ª CATEGORIA EM LOCAIS COM BAIXO NÍVEL DE INTERFERÊNCIA. AF_04/2016</t>
  </si>
  <si>
    <t>REATERRO MECANIZADO DE VALA COM ESCAVADEIRA HIDRÁULICA (CAPACIDADE DA CAÇAMBA: 0,8 M³ / POTÊNCIA: 111 HP), LARGURA DE 1,5 A 2,5 M, PROFUNDIDADE DE 4,5 A 6,0 M, COM SOLO (SEM SUBSTITUIÇÃO) DE 1ª CATEGORIA EM LOCAIS COM BAIXO NÍVEL DE INTERFERÊNCIA. AF_04/2016</t>
  </si>
  <si>
    <t>REATERRO MECANIZADO DE VALA COM RETROESCAVADEIRA (CAPACIDADE DA CAÇAMBA DA RETRO: 0,26 M³ / POTÊNCIA: 88 HP), LARGURA ATÉ 0,8 M, PROFUNDIDADE ATÉ 1,5 M, COM SOLO (SEM SUBSTITUIÇÃO) DE 1ª CATEGORIA EM LOCAIS COM ALTO NÍVEL DE INTERFERÊNCIA. AF_04/2016</t>
  </si>
  <si>
    <t>REATERRO MECANIZADO DE VALA COM RETROESCAVADEIRA (CAPACIDADE DA CAÇAMBA DA RETRO: 0,26 M³ / POTÊNCIA: 88 HP), LARGURA DE 0,8 A 1,5 M, PROFUNDIDADE DE 1,5 A 3,0 M, COM SOLO (SEM SUBSTITUIÇÃO) DE 1ª CATEGORIA EM LOCAIS COM ALTO NÍVEL DE INTERFERÊNCIA. AF_04/2016</t>
  </si>
  <si>
    <t>REATERRO MECANIZADO DE VALA COM RETROESCAVADEIRA (CAPACIDADE DA CAÇAMBA DA RETRO: 0,26 M³ / POTÊNCIA: 88 HP), LARGURA DE 0,8 A 1,5 M, PROFUNDIDADE DE 1,5 A 3,0 M, COM SOLO (SEM SUBSTITUIÇÃO) DE 1ª CATEGORIA EM LOCAIS COM BAIXO NÍVEL DE INTERFERÊNCIA. AF_04/2016</t>
  </si>
  <si>
    <t>TRANSPORTE COMERCIAL COM CAMINHAO CARROCERIA 9 T, RODOVIA EM LEITO NATURAL</t>
  </si>
  <si>
    <t>TRANSPORTE COMERCIAL COM CAMINHAO CARROCERIA 9 T, RODOVIA COM REVESTIMENTO PRIMARIO</t>
  </si>
  <si>
    <t>CARGA, MANOBRAS E DESCARGA DE AREIA, BRITA, PEDRA DE MAO E SOLOS COM CAMINHAO BASCULANTE 6 M3 (DESCARGA LIVRE)</t>
  </si>
  <si>
    <t>CARGA, MANOBRAS E DESCARGA DE MISTURA BETUMINOSA A QUENTE, COM CAMINHAO BASCULANTE 6 M3</t>
  </si>
  <si>
    <t>CARGA, MANOBRAS E DESCARGA DE BRITA PARA BASE DE MACADAME, COM CAMINHAO BASCULANTE 6 M3</t>
  </si>
  <si>
    <t>CARGA, MANOBRAS E DESCARGA DE MISTURAS DE SOLOS E AGREGADOS (BASES ESTABILIZADAS EM USINA) COM CAMINHAO BASCULANTE 6 M3</t>
  </si>
  <si>
    <t>CARGA, MANOBRAS E DESCARGA DE MATERIAIS DIVERSOS, COM CAMINHAO CARROCERIA 9T (CARGA E DESCARGA MANUAIS)</t>
  </si>
  <si>
    <t>CARGA, MANOBRAS E DESCARGA DE MISTURA BETUMINOSA A QUENTE, COM CAMINHAO BASCULANTE 6 M3, DESCARGA EM VIBRO-ACABADORA</t>
  </si>
  <si>
    <t>CARGA, MANOBRAS E DESCARGA DE DE MISTURA BETUMINOSA A FRIO, COM CAMINHAO BASCULANTE 6 M3, DESCARGA EM VIBRO-ACABADORA</t>
  </si>
  <si>
    <t>CARGA, MANOBRAS E DESCARGA DE BRITA PARA BASE DE MACADAME, COM CAMINHAO BASCULANTE 6 M3, DESCARGA EM DISTRIBUIDOR</t>
  </si>
  <si>
    <t>CARGA, MANOBRAS E DESCARGA DE MISTURAS DE SOLOS E AGREGADOS, COM CAMINHAO BASCULANTE 6 M3, DESCARGA EM DISTRIBUIDOR</t>
  </si>
  <si>
    <t>CARGA, MANOBRAS E DESCARGA DE MATERIAIS DIVERSOS, COM CAMINHAO BASCULANTE 6M3 (CARGA E DESCARGA MANUAIS)</t>
  </si>
  <si>
    <t>TRANSPORTE DE ENTULHO COM CAMINHÃO BASCULANTE 6 M3, RODOVIA PAVIMENTADA, DMT ATE 0,5 KM</t>
  </si>
  <si>
    <t>TRANSPORTE DE ENTULHO COM CAMINHAO BASCULANTE 6 M3, RODOVIA PAVIMENTADA, DMT 0,5 A 1,0 KM</t>
  </si>
  <si>
    <t>TRANSPORTE COM CAMINHÃO BASCULANTE 10 M3 DE MASSA ASFALTICA PARA PAVIMENTAÇÃO URBANA</t>
  </si>
  <si>
    <t>PREPARO DE FUNDO DE VALA COM LARGURA MENOR QUE 1,5 M, EM LOCAL COM NÍVEL BAIXO DE INTERFERÊNCIA. AF_06/2016</t>
  </si>
  <si>
    <t>PREPARO DE FUNDO DE VALA COM LARGURA MAIOR OU IGUAL A 1,5 M E MENOR QUE 2,5 M, EM LOCAL COM NÍVEL BAIXO DE INTERFERÊNCIA. AF_06/2016</t>
  </si>
  <si>
    <t>PREPARO DE FUNDO DE VALA  COM LARGURA MAIOR OU IGUAL A 1,5 M E MENOR QUE 2,5 M, EM LOCAL COM NÍVEL ALTO DE INTERFERÊNCIA. AF_06/2016</t>
  </si>
  <si>
    <t>LASTRO DE VALA COM PREPARO DE FUNDO, LARGURA MENOR QUE 1,5 M, COM CAMADA DE BRITA, LANÇAMENTO MANUAL, EM LOCAL COM NÍVEL BAIXO DE INTERFERÊNCIA. AF_06/2016</t>
  </si>
  <si>
    <t>LASTRO DE VALA COM PREPARO DE FUNDO, LARGURA MENOR QUE 1,5 M, COM CAMADA DE AREIA, LANÇAMENTO MANUAL, EM LOCAL COM NÍVEL ALTO DE INTERFERÊNCIA. AF_06/2016</t>
  </si>
  <si>
    <t>LASTRO COM PREPARO DE FUNDO, LARGURA MAIOR OU IGUAL A 1,5 M, COM CAMADA DE AREIA, LANÇAMENTO MANUAL, EM LOCAL COM NÍVEL BAIXO DE INTERFERÊNCIA. AF_06/2016</t>
  </si>
  <si>
    <t>LASTRO COM PREPARO DE FUNDO, LARGURA MAIOR OU IGUAL A 1,5 M, COM CAMADA DE BRITA, LANÇAMENTO MANUAL, EM LOCAL COM NÍVEL BAIXO DE INTERFERÊNCIA. AF_06/2016</t>
  </si>
  <si>
    <t>LASTRO COM PREPARO DE FUNDO, LARGURA MAIOR OU IGUAL A 1,5 M, COM CAMADA DE AREIA, LANÇAMENTO MANUAL, EM LOCAL COM NÍVEL ALTO DE INTERFERÊNCIA. AF_06/2016</t>
  </si>
  <si>
    <t>LASTRO COM PREPARO DE FUNDO, LARGURA MAIOR OU IGUAL A 1,5 M, COM CAMADA DE BRITA, LANÇAMENTO MANUAL, EM LOCAL COM NÍVEL ALTO DE INTERFERÊNCIA. AF_06/2016</t>
  </si>
  <si>
    <t>LASTRO DE VALA COM PREPARO DE FUNDO, LARGURA MENOR QUE 1,5 M, COM CAMADA DE BRITA, LANÇAMENTO MECANIZADO, EM LOCAL COM NÍVEL BAIXO DE INTERFERÊNCIA. AF_06/2016</t>
  </si>
  <si>
    <t>LASTRO DE VALA COM PREPARO DE FUNDO, LARGURA MENOR QUE 1,5 M, COM CAMADA DE AREIA, LANÇAMENTO MECANIZADO, EM LOCAL COM NÍVEL ALTO DE INTERFERÊNCIA. AF_06/2016</t>
  </si>
  <si>
    <t>LASTRO DE VALA COM PREPARO DE FUNDO, LARGURA MENOR QUE 1,5 M, COM CAMADA DE BRITA, LANÇAMENTO MECANIZADO, EM LOCAL COM NÍVEL ALTO DE INTERFERÊNCIA. AF_06/2016</t>
  </si>
  <si>
    <t>LASTRO COM PREPARO DE FUNDO, LARGURA MAIOR OU IGUAL A 1,5 M, COM CAMADA DE AREIA, LANÇAMENTO MECANIZADO, EM LOCAL COM NÍVEL BAIXO DE INTERFERÊNCIA. AF_06/2016</t>
  </si>
  <si>
    <t>LASTRO COM PREPARO DE FUNDO, LARGURA MAIOR OU IGUAL A 1,5 M, COM CAMADA DE BRITA, LANÇAMENTO MECANIZADO, EM LOCAL COM NÍVEL BAIXO DE INTERFERÊNCIA. AF_06/2016</t>
  </si>
  <si>
    <t>LASTRO COM PREPARO DE FUNDO, LARGURA MAIOR OU IGUAL A 1,5 M, COM CAMADA DE AREIA, LANÇAMENTO MECANIZADO, EM LOCAL COM NÍVEL ALTO DE INTERFERÊNCIA. AF_06/2016</t>
  </si>
  <si>
    <t>LASTRO COM PREPARO DE FUNDO, LARGURA MAIOR OU IGUAL A 1,5 M, COM CAMADA DE BRITA, LANÇAMENTO MECANIZADO, EM LOCAL COM NÍVEL ALTO DE INTERFERÊNCIA. AF_06/2016</t>
  </si>
  <si>
    <t>74005/1</t>
  </si>
  <si>
    <t>ALVENARIA DE EMBASAMENTO EM TIJOLOS CERAMICOS MACICOS 5X10X20CM, ASSENTADO  COM ARGAMASSA TRACO 1:2:8 (CIMENTO, CAL E AREIA)</t>
  </si>
  <si>
    <t>ALVENARIA EM TIJOLO CERAMICO MACICO 5X10X20CM 1/2 VEZ (ESPESSURA 10CM), ASSENTADO COM ARGAMASSA TRACO 1:2:8 (CIMENTO, CAL E AREIA)</t>
  </si>
  <si>
    <t>ALVENARIA DE VEDAÇÃO DE BLOCOS CERÂMICOS FURADOS NA VERTICAL DE 9X19X39CM (ESPESSURA 9CM) DE PAREDES COM ÁREA LÍQUIDA MENOR QUE 6M² SEM VÃOS E ARGAMASSA DE ASSENTAMENTO COM PREPARO EM BETONEIRA. AF_06/2014</t>
  </si>
  <si>
    <t>ALVENARIA DE VEDAÇÃO DE BLOCOS CERÂMICOS FURADOS NA VERTICAL DE 9X19X39CM (ESPESSURA 9CM) DE PAREDES COM ÁREA LÍQUIDA MENOR QUE 6M² SEM VÃOS E ARGAMASSA DE ASSENTAMENTO COM PREPARO MANUAL. AF_06/2014</t>
  </si>
  <si>
    <t>ALVENARIA DE VEDAÇÃO DE BLOCOS CERÂMICOS FURADOS NA VERTICAL DE 14X19X39CM (ESPESSURA 14CM) DE PAREDES COM ÁREA LÍQUIDA MENOR QUE 6M² SEM VÃOS E ARGAMASSA DE ASSENTAMENTO COM PREPARO EM BETONEIRA. AF_06/2014</t>
  </si>
  <si>
    <t>ALVENARIA DE VEDAÇÃO DE BLOCOS CERÂMICOS FURADOS NA VERTICAL DE 14X19X39CM (ESPESSURA 14CM) DE PAREDES COM ÁREA LÍQUIDA MENOR QUE 6M² SEM VÃOS E ARGAMASSA DE ASSENTAMENTO COM PREPARO MANUAL. AF_06/2014</t>
  </si>
  <si>
    <t>ALVENARIA DE VEDAÇÃO DE BLOCOS CERÂMICOS FURADOS NA VERTICAL DE 19X19X39CM (ESPESSURA 19CM) DE PAREDES COM ÁREA LÍQUIDA MENOR QUE 6M² SEM VÃOS E ARGAMASSA DE ASSENTAMENTO COM PREPARO EM BETONEIRA. AF_06/2014</t>
  </si>
  <si>
    <t>BLOCO CERAMICO DE VEDACAO COM FUROS NA VERTICAL, 19 X 19 X 39 CM - 4,5 MPA (NBR 15270)</t>
  </si>
  <si>
    <t>ALVENARIA DE VEDAÇÃO DE BLOCOS CERÂMICOS FURADOS NA VERTICAL DE 19X19X39CM (ESPESSURA 19CM) DE PAREDES COM ÁREA LÍQUIDA MENOR QUE 6M² SEM VÃOS E ARGAMASSA DE ASSENTAMENTO COM PREPARO MANUAL. AF_06/2014</t>
  </si>
  <si>
    <t>ALVENARIA DE VEDAÇÃO DE BLOCOS CERÂMICOS FURADOS NA VERTICAL DE 9X19X39CM (ESPESSURA 9CM) DE PAREDES COM ÁREA LÍQUIDA MAIOR OU IGUAL A 6M² SEM VÃOS E ARGAMASSA DE ASSENTAMENTO COM PREPARO EM BETONEIRA. AF_06/2014</t>
  </si>
  <si>
    <t>ALVENARIA DE VEDAÇÃO DE BLOCOS CERÂMICOS FURADOS NA VERTICAL DE 9X19X39CM (ESPESSURA 9CM) DE PAREDES COM ÁREA LÍQUIDA MAIOR OU IGUAL A 6M² SEM VÃOS E ARGAMASSA DE ASSENTAMENTO COM PREPARO MANUAL. AF_06/2014</t>
  </si>
  <si>
    <t>ALVENARIA DE VEDAÇÃO DE BLOCOS CERÂMICOS FURADOS NA VERTICAL DE 14X19X39CM (ESPESSURA 14CM) DE PAREDES COM ÁREA LÍQUIDA MAIOR OU IGUAL A 6M² SEM VÃOS E ARGAMASSA DE ASSENTAMENTO COM PREPARO EM BETONEIRA. AF_06/2014</t>
  </si>
  <si>
    <t>ALVENARIA DE VEDAÇÃO DE BLOCOS CERÂMICOS FURADOS NA VERTICAL DE 14X19X39CM (ESPESSURA 14CM) DE PAREDES COM ÁREA LÍQUIDA MAIOR OU IGUAL A 6M² SEM VÃOS E ARGAMASSA DE ASSENTAMENTO COM PREPARO MANUAL. AF_06/2014</t>
  </si>
  <si>
    <t>ALVENARIA DE VEDAÇÃO DE BLOCOS CERÂMICOS FURADOS NA VERTICAL DE 19X19X39CM (ESPESSURA 19CM) DE PAREDES COM ÁREA LÍQUIDA MAIOR OU IGUAL A 6M² SEM VÃOS E ARGAMASSA DE ASSENTAMENTO COM PREPARO EM BETONEIRA. AF_06/2014</t>
  </si>
  <si>
    <t>ALVENARIA DE VEDAÇÃO DE BLOCOS CERÂMICOS FURADOS NA VERTICAL DE 19X19X39CM (ESPESSURA 19CM) DE PAREDES COM ÁREA LÍQUIDA MAIOR OU IGUAL A 6M² SEM VÃOS E ARGAMASSA DE ASSENTAMENTO COM PREPARO MANUAL. AF_06/2014</t>
  </si>
  <si>
    <t>ALVENARIA DE VEDAÇÃO DE BLOCOS CERÂMICOS FURADOS NA VERTICAL DE 9X19X39CM (ESPESSURA 9CM) DE PAREDES COM ÁREA LÍQUIDA MENOR QUE 6M² COM VÃOS E ARGAMASSA DE ASSENTAMENTO COM PREPARO EM BETONEIRA. AF_06/2014</t>
  </si>
  <si>
    <t>ALVENARIA DE VEDAÇÃO DE BLOCOS CERÂMICOS FURADOS NA VERTICAL DE 9X19X39CM (ESPESSURA 9CM) DE PAREDES COM ÁREA LÍQUIDA MENOR QUE 6M² COM VÃOS E ARGAMASSA DE ASSENTAMENTO COM PREPARO MANUAL. AF_06/2014</t>
  </si>
  <si>
    <t>ALVENARIA DE VEDAÇÃO DE BLOCOS CERÂMICOS FURADOS NA VERTICAL DE 14X19X39CM (ESPESSURA 14CM) DE PAREDES COM ÁREA LÍQUIDA MENOR QUE 6M² COM VÃOS E ARGAMASSA DE ASSENTAMENTO COM PREPARO EM BETONEIRA. AF_06/2014</t>
  </si>
  <si>
    <t>ALVENARIA DE VEDAÇÃO DE BLOCOS CERÂMICOS FURADOS NA VERTICAL DE 19X19X39CM (ESPESSURA 19CM) DE PAREDES COM ÁREA LÍQUIDA MENOR QUE 6M² COM VÃOS E ARGAMASSA DE ASSENTAMENTO COM PREPARO EM BETONEIRA. AF_06/2014</t>
  </si>
  <si>
    <t>ALVENARIA DE VEDAÇÃO DE BLOCOS CERÂMICOS FURADOS NA VERTICAL DE 19X19X39CM (ESPESSURA 19CM) DE PAREDES COM ÁREA LÍQUIDA MENOR QUE 6M² COM VÃOS E ARGAMASSA DE ASSENTAMENTO COM PREPARO MANUAL. AF_06/2014</t>
  </si>
  <si>
    <t>ALVENARIA DE VEDAÇÃO DE BLOCOS CERÂMICOS FURADOS NA VERTICAL DE 9X19X39CM (ESPESSURA 9CM) DE PAREDES COM ÁREA LÍQUIDA MAIOR OU IGUAL A 6M² COM VÃOS E ARGAMASSA DE ASSENTAMENTO COM PREPARO EM BETONEIRA. AF_06/2014</t>
  </si>
  <si>
    <t>ALVENARIA DE VEDAÇÃO DE BLOCOS CERÂMICOS FURADOS NA VERTICAL DE 9X19X39CM (ESPESSURA 9CM) DE PAREDES COM ÁREA LÍQUIDA MAIOR OU IGUAL A 6M² COM VÃOS E ARGAMASSA DE ASSENTAMENTO COM PREPARO MANUAL. AF_06/2014</t>
  </si>
  <si>
    <t>ALVENARIA DE VEDAÇÃO DE BLOCOS CERÂMICOS FURADOS NA VERTICAL DE 14X19X39CM (ESPESSURA 14CM) DE PAREDES COM ÁREA LÍQUIDA MAIOR OU IGUAL A 6M² COM VÃOS E ARGAMASSA DE ASSENTAMENTO COM PREPARO EM BETONEIRA. AF_06/2014</t>
  </si>
  <si>
    <t>ALVENARIA DE VEDAÇÃO DE BLOCOS CERÂMICOS FURADOS NA VERTICAL DE 14X19X39CM (ESPESSURA 14CM) DE PAREDES COM ÁREA LÍQUIDA MAIOR OU IGUAL A 6M² COM VÃOS E ARGAMASSA DE ASSENTAMENTO COM PREPARO MANUAL. AF_06/2014</t>
  </si>
  <si>
    <t>ALVENARIA DE VEDAÇÃO DE BLOCOS CERÂMICOS FURADOS NA VERTICAL DE 19X19X39CM (ESPESSURA 19CM) DE PAREDES COM ÁREA LÍQUIDA MAIOR OU IGUAL A 6M² COM VÃOS E ARGAMASSA DE ASSENTAMENTO COM PREPARO EM BETONEIRA. AF_06/2014</t>
  </si>
  <si>
    <t>ALVENARIA DE VEDAÇÃO DE BLOCOS CERÂMICOS FURADOS NA VERTICAL DE 19X19X39CM (ESPESSURA 19CM) DE PAREDES COM ÁREA LÍQUIDA MAIOR OU IGUAL A 6M² COM VÃOS E ARGAMASSA DE ASSENTAMENTO COM PREPARO MANUAL. AF_06/2014</t>
  </si>
  <si>
    <t>ALVENARIA DE VEDAÇÃO DE BLOCOS CERÂMICOS FURADOS NA HORIZONTAL DE 9X19X19CM (ESPESSURA 9CM) DE PAREDES COM ÁREA LÍQUIDA MENOR QUE 6M² SEM VÃOS E ARGAMASSA DE ASSENTAMENTO COM PREPARO EM BETONEIRA. AF_06/2014</t>
  </si>
  <si>
    <t>ALVENARIA DE VEDAÇÃO DE BLOCOS CERÂMICOS FURADOS NA HORIZONTAL DE 9X19X19CM (ESPESSURA 9CM) DE PAREDES COM ÁREA LÍQUIDA MENOR QUE 6M² SEM VÃOS E ARGAMASSA DE ASSENTAMENTO COM PREPARO MANUAL. AF_06/2014</t>
  </si>
  <si>
    <t>ALVENARIA DE VEDAÇÃO DE BLOCOS CERÂMICOS FURADOS NA HORIZONTAL DE 9X14X19CM (ESPESSURA 9CM) DE PAREDES COM ÁREA LÍQUIDA MENOR QUE 6M² SEM VÃOS E ARGAMASSA DE ASSENTAMENTO COM PREPARO EM BETONEIRA. AF_06/2014</t>
  </si>
  <si>
    <t>ALVENARIA DE VEDAÇÃO DE BLOCOS CERÂMICOS FURADOS NA HORIZONTAL DE 9X14X19CM (ESPESSURA 9CM) DE PAREDES COM ÁREA LÍQUIDA MENOR QUE 6M² SEM VÃOS E ARGAMASSA DE ASSENTAMENTO COM PREPARO MANUAL. AF_06/2014</t>
  </si>
  <si>
    <t>ALVENARIA DE VEDAÇÃO DE BLOCOS CERÂMICOS FURADOS NA HORIZONTAL DE 9X19X19CM (ESPESSURA 9CM) DE PAREDES COM ÁREA LÍQUIDA MAIOR OU IGUAL A 6M² SEM VÃOS E ARGAMASSA DE ASSENTAMENTO COM PREPARO EM BETONEIRA. AF_06/2014</t>
  </si>
  <si>
    <t>ALVENARIA DE VEDAÇÃO DE BLOCOS CERÂMICOS FURADOS NA HORIZONTAL DE 9X19X19CM (ESPESSURA 9CM) DE PAREDES COM ÁREA LÍQUIDA MAIOR OU IGUAL A 6M² SEM VÃOS E ARGAMASSA DE ASSENTAMENTO COM PREPARO MANUAL. AF_06/2014</t>
  </si>
  <si>
    <t>ALVENARIA DE VEDAÇÃO DE BLOCOS CERÂMICOS FURADOS NA HORIZONTAL DE 9X14X19CM (ESPESSURA 9CM) DE PAREDES COM ÁREA LÍQUIDA MAIOR OU IGUAL A 6M² SEM VÃOS E ARGAMASSA DE ASSENTAMENTO COM PREPARO EM BETONEIRA. AF_06/2014</t>
  </si>
  <si>
    <t>ALVENARIA DE VEDAÇÃO DE BLOCOS CERÂMICOS FURADOS NA HORIZONTAL DE 9X14X19CM (ESPESSURA 9CM) DE PAREDES COM ÁREA LÍQUIDA MAIOR OU IGUAL A 6M² SEM VÃOS E ARGAMASSA DE ASSENTAMENTO COM PREPARO MANUAL. AF_06/2014</t>
  </si>
  <si>
    <t>ALVENARIA DE VEDAÇÃO DE BLOCOS CERÂMICOS FURADOS NA HORIZONTAL DE 9X19X19CM (ESPESSURA 9CM) DE PAREDES COM ÁREA LÍQUIDA MENOR QUE 6M² COM VÃOS E ARGAMASSA DE ASSENTAMENTO COM PREPARO EM BETONEIRA. AF_06/2014</t>
  </si>
  <si>
    <t>ALVENARIA DE VEDAÇÃO DE BLOCOS CERÂMICOS FURADOS NA HORIZONTAL DE 9X19X19CM (ESPESSURA 9CM) DE PAREDES COM ÁREA LÍQUIDA MENOR QUE 6M² COM VÃOS E ARGAMASSA DE ASSENTAMENTO COM PREPARO MANUAL. AF_06/2014</t>
  </si>
  <si>
    <t>ALVENARIA DE VEDAÇÃO DE BLOCOS CERÂMICOS FURADOS NA HORIZONTAL DE 9X14X19CM (ESPESSURA 9CM) DE PAREDES COM ÁREA LÍQUIDA MENOR QUE 6M² COM VÃOS E ARGAMASSA DE ASSENTAMENTO COM PREPARO EM BETONEIRA. AF_06/2014</t>
  </si>
  <si>
    <t>ALVENARIA DE VEDAÇÃO DE BLOCOS CERÂMICOS FURADOS NA HORIZONTAL DE 9X14X19CM (ESPESSURA 9CM) DE PAREDES COM ÁREA LÍQUIDA MENOR QUE 6M² COM VÃOS E ARGAMASSA DE ASSENTAMENTO COM PREPARO MANUAL. AF_06/2014</t>
  </si>
  <si>
    <t>ALVENARIA DE VEDAÇÃO DE BLOCOS CERÂMICOS FURADOS NA HORIZONTAL DE 9X19X19CM (ESPESSURA 9CM) DE PAREDES COM ÁREA LÍQUIDA MAIOR OU IGUAL A 6M² COM VÃOS E ARGAMASSA DE ASSENTAMENTO COM PREPARO EM BETONEIRA. AF_06/2014</t>
  </si>
  <si>
    <t>ALVENARIA DE VEDAÇÃO DE BLOCOS CERÂMICOS FURADOS NA HORIZONTAL DE 9X19X19CM (ESPESSURA 9CM) DE PAREDES COM ÁREA LÍQUIDA MAIOR OU IGUAL A 6M² COM VÃOS E ARGAMASSA DE ASSENTAMENTO COM PREPARO MANUAL. AF_06/2014</t>
  </si>
  <si>
    <t>ALVENARIA DE VEDAÇÃO DE BLOCOS CERÂMICOS FURADOS NA HORIZONTAL DE 9X14X19CM (ESPESSURA 9CM) DE PAREDES COM ÁREA LÍQUIDA MAIOR OU IGUAL A 6M² COM VÃOS E ARGAMASSA DE ASSENTAMENTO COM PREPARO EM BETONEIRA. AF_06/2014</t>
  </si>
  <si>
    <t>ALVENARIA DE VEDAÇÃO DE BLOCOS CERÂMICOS FURADOS NA HORIZONTAL DE 9X14X19CM (ESPESSURA 9CM) DE PAREDES COM ÁREA LÍQUIDA MAIOR OU IGUAL A 6M² COM VÃOS E ARGAMASSA DE ASSENTAMENTO COM PREPARO MANUAL. AF_06/2014</t>
  </si>
  <si>
    <t>(COMPOSIÇÃO REPRESENTATIVA) DO SERVIÇO DE ALVENARIA DE VEDAÇÃO DE BLOCOS VAZADOS DE CERÂMICA DE 9X19X19CM (ESPESSURA 9CM), PARA EDIFICAÇÃO HABITACIONAL MULTIFAMILIAR (PRÉDIO). AF_11/2014</t>
  </si>
  <si>
    <t>ALVENARIA DE VEDAÇÃO DE BLOCOS CERÂMICOS FURADOS NA VERTICAL DE 14X19X39CM (ESPESSURA 14CM) DE PAREDES COM ÁREA LÍQUIDA MENOR QUE 6M2 COM VÃOS E ARGAMASSA DE ASSENTAMENTO COM PREPARO MANUAL. AF_06/2014</t>
  </si>
  <si>
    <t>ALVENARIA ESTRUTURAL DE BLOCOS CERÂMICOS 14X19X39, (ESPESSURA DE 14 CM), PARA PAREDES COM ÁREA LÍQUIDA MENOR QUE 6M², SEM VÃOS, UTILIZANDO PALHETA E ARGAMASSA DE ASSENTAMENTO COM PREPARO EM BETONEIRA. AF_12/2014</t>
  </si>
  <si>
    <t>ALVENARIA ESTRUTURAL DE BLOCOS CERÂMICOS 14X19X39, (ESPESSURA DE 14 CM), PARA PAREDES COM ÁREA LÍQUIDA MENOR QUE 6M², SEM VÃOS, UTILIZANDO PALHETA E ARGAMASSA DE ASSENTAMENTO COM PREPARO MANUAL. AF_12/2014</t>
  </si>
  <si>
    <t>ALVENARIA ESTRUTURAL DE BLOCOS CERÂMICOS 14X19X39, (ESPESSURA DE 14 CM), PARA PAREDES COM ÁREA LÍQUIDA MAIOR OU IGUAL QUE 6M², SEM VÃOS, UTILIZANDO PALHETA E ARGAMASSA DE ASSENTAMENTO COM PREPARO EM BETONEIRA. AF_12/2014</t>
  </si>
  <si>
    <t>ALVENARIA ESTRUTURAL DE BLOCOS CERÂMICOS 14X19X39, (ESPESSURA DE 14 CM), PARA PAREDES COM ÁREA LÍQUIDA MAIOR OU IGUAL QUE 6M², SEM VÃOS, UTILIZANDO PALHETA E ARGAMASSA DE ASSENTAMENTO COM PREPARO MANUAL. AF_12/2014</t>
  </si>
  <si>
    <t>ALVENARIA ESTRUTURAL DE BLOCOS CERÂMICOS 14X19X39, (ESPESSURA DE 14 CM), PARA PAREDES COM ÁREA LÍQUIDA MENOR QUE 6M², COM VÃOS, UTILIZANDO PALHETA E ARGAMASSA DE ASSENTAMENTO COM PREPARO EM BETONEIRA. AF_12/2014</t>
  </si>
  <si>
    <t>ALVENARIA ESTRUTURAL DE BLOCOS CERÂMICOS 14X19X39, (ESPESSURA DE 14 CM), PARA PAREDES COM ÁREA LÍQUIDA MENOR QUE 6M², COM VÃOS, UTILIZANDO PALHETA E ARGAMASSA DE ASSENTAMENTO COM PREPARO MANUAL. AF_12/2014</t>
  </si>
  <si>
    <t>ALVENARIA ESTRUTURAL DE BLOCOS CERÂMICOS 14X19X39, (ESPESSURA DE 14 CM), PARA PAREDES COM ÁREA LÍQUIDA MAIOR OU IGUAL A 6M², COM VÃOS, UTILIZANDO PALHETA E ARGAMASSA DE ASSENTAMENTO COM PREPARO EM BETONEIRA. AF_12/2014</t>
  </si>
  <si>
    <t>ALVENARIA ESTRUTURAL DE BLOCOS CERÂMICOS 14X19X39, (ESPESSURA DE 14 CM), PARA PAREDES COM ÁREA LÍQUIDA MAIOR OU IGUAL A 6M², COM VÃOS, UTILIZANDO PALHETA E ARGAMASSA DE ASSENTAMENTO COM PREPARO MANUAL. AF_12/2014</t>
  </si>
  <si>
    <t>ALVENARIA ESTRUTURAL DE BLOCOS CERÂMICOS 14X19X29, (ESPESSURA DE 14 CM), PARA PAREDES COM ÁREA LÍQUIDA MENOR QUE 6M², SEM VÃOS, UTILIZANDO PALHETA E ARGAMASSA DE ASSENTAMENTO COM PREPARO EM BETONEIRA. AF_12/2014</t>
  </si>
  <si>
    <t>ALVENARIA ESTRUTURAL DE BLOCOS CERÂMICOS 14X19X29, (ESPESSURA DE 14 CM), PARA PAREDES COM ÁREA LÍQUIDA MENOR QUE 6M², SEM VÃOS, UTILIZANDO PALHETA E ARGAMASSA DE ASSENTAMENTO COM PREPARO MANUAL. AF_12/2014</t>
  </si>
  <si>
    <t>ALVENARIA ESTRUTURAL DE BLOCOS CERÂMICOS 14X19X29, (ESPESSURA DE 14 CM), PARA PAREDES COM ÁREA LÍQUIDA MAIOR OU IGUAL A 6M², SEM VÃOS, UTILIZANDO PALHETA E ARGAMASSA DE ASSENTAMENTO COM PREPARO EM BETONEIRA. AF_12/2014</t>
  </si>
  <si>
    <t>ALVENARIA ESTRUTURAL DE BLOCOS CERÂMICOS 14X19X29, (ESPESSURA DE 14 CM), PARA PAREDES COM ÁREA LÍQUIDA MAIOR OU IGUAL A 6M2, SEM VÃOS, UTILIZANDO PALHETA E ARGAMASSA DE ASSENTAMENTO COM PREPARO MANUAL. AF_12/2014</t>
  </si>
  <si>
    <t>ALVENARIA ESTRUTURAL DE BLOCOS CERÂMICOS 14X19X29, (ESPESSURA DE 14 CM), PARA PAREDES COM ÁREA LÍQUIDA MENOR QUE 6M², COM VÃOS, UTILIZANDO PALHETA E ARGAMASSA DE ASSENTAMENTO COM PREPARO EM BETONEIRA. AF_12/2014</t>
  </si>
  <si>
    <t>ALVENARIA ESTRUTURAL DE BLOCOS CERÂMICOS 14X19X29, (ESPESSURA DE 14 CM), PARA PAREDES COM ÁREA LÍQUIDA MENOR QUE 6M², COM VÃOS, UTILIZANDO PALHETA E ARGAMASSA DE ASSENTAMENTO COM PREPARO MANUAL. AF_12/2014</t>
  </si>
  <si>
    <t>ALVENARIA ESTRUTURAL DE BLOCOS CERÂMICOS 14X19X29, (ESPESSURA DE 14 CM), PARA PAREDES COM ÁREA LÍQUIDA MAIOR OU IGUAL A 6M², COM VÃOS, UTILIZANDO PALHETA E ARGAMASSA DE ASSENTAMENTO COM PREPARO EM BETONEIRA. AF_12/2014</t>
  </si>
  <si>
    <t>ALVENARIA ESTRUTURAL DE BLOCOS CERÂMICOS 14X19X29, (ESPESSURA DE 14 CM), PARA PAREDES COM ÁREA LÍQUIDA MAIOR OU IGUAL A 6M², COM VÃOS, UTILIZANDO PALHETA E ARGAMASSA DE ASSENTAMENTO COM PREPARO MANUAL. AF_12/2014</t>
  </si>
  <si>
    <t>ALVENARIA ESTRUTURAL DE BLOCOS CERÂMICOS 14X19X39, (ESPESSURA DE 14 CM), PARA PAREDES COM ÁREA LÍQUIDA MENOR QUE 6M², SEM VÃOS, UTILIZANDO COLHER DE PEDREIRO E ARGAMASSA DE ASSENTAMENTO COM PREPARO EM BETONEIRA. AF_12/2014</t>
  </si>
  <si>
    <t>ALVENARIA ESTRUTURAL DE BLOCOS CERÂMICOS 14X19X39, (ESPESSURA DE 14 CM), PARA PAREDES COM ÁREA LÍQUIDA MENOR QUE 6M², SEM VÃOS, UTILIZANDO COLHER DE PEDREIRO E ARGAMASSA DE ASSENTAMENTO COM PREPARO MANUAL. AF_12/2014</t>
  </si>
  <si>
    <t>ALVENARIA ESTRUTURAL DE BLOCOS CERÂMICOS 14X19X39, (ESPESSURA DE 14 CM), PARA PAREDES COM ÁREA LÍQUIDA MAIOR OU IGUAL A 6M², SEM VÃOS, UTILIZANDO COLHER DE PEDREIRO E ARGAMASSA DE ASSENTAMENTO COM PREPARO EM BETONEIRA. AF_12/2014</t>
  </si>
  <si>
    <t>ALVENARIA ESTRUTURAL DE BLOCOS CERÂMICOS 14X19X39, (ESPESSURA DE 14 CM), PARA PAREDES COM ÁREA LÍQUIDA MAIOR OU IGUAL A 6M², SEM VÃOS, UTILIZANDO COLHER DE PEDREIRO E ARGAMASSA DE ASSENTAMENTO COM PREPARO MANUAL. AF_12/2014</t>
  </si>
  <si>
    <t>ALVENARIA ESTRUTURAL DE BLOCOS CERÂMICOS 14X19X39, (ESPESSURA DE 14 CM), PARA PAREDES COM ÁREA LÍQUIDA MENOR QUE 6M², COM VÃOS, UTILIZANDO COLHER DE PEDREIRO E ARGAMASSA DE ASSENTAMENTO COM PREPARO EM BETONEIRA. AF_12/2014</t>
  </si>
  <si>
    <t>ALVENARIA ESTRUTURAL DE BLOCOS CERÂMICOS 14X19X39, (ESPESSURA DE 14 CM), PARA PAREDES COM ÁREA LÍQUIDA MENOR QUE 6M², COM VÃOS, UTILIZANDO COLHER DE PEDREIRO E ARGAMASSA DE ASSENTAMENTO COM PREPARO MANUAL. AF_12/2014</t>
  </si>
  <si>
    <t>ALVENARIA ESTRUTURAL DE BLOCOS CERÂMICOS 14X19X39, (ESPESSURA DE 14 CM), PARA PAREDES COM ÁREA LÍQUIDA MAIOR OU IGUAL A 6M², COM VÃOS, UTILIZANDO COLHER DE PEDREIRO E ARGAMASSA DE ASSENTAMENTO COM PREPARO EM BETONEIRA. AF_12/2014</t>
  </si>
  <si>
    <t>ALVENARIA ESTRUTURAL DE BLOCOS CERÂMICOS 14X19X39, (ESPESSURA DE 14 CM), PARA PAREDES COM ÁREA LÍQUIDA MAIOR OU IGUAL A 6M², COM VÃOS, UTILIZANDO COLHER DE PEDREIRO E ARGAMASSA DE ASSENTAMENTO COM PREPARO MANUAL. AF_12/2014</t>
  </si>
  <si>
    <t>ALVENARIA ESTRUTURAL DE BLOCOS CERÂMICOS 14X19X29, (ESPESSURA DE 14 CM), PARA PAREDES COM ÁREA LÍQUIDA MENOR QUE 6M², SEM VÃOS, UTILIZANDO COLHER DE PEDREIRO E ARGAMASSA DE ASSENTAMENTO COM PREPARO EM BETONEIRA. AF_12/2014</t>
  </si>
  <si>
    <t>ALVENARIA ESTRUTURAL DE BLOCOS CERÂMICOS 14X19X29, (ESPESSURA DE 14 CM), PARA PAREDES COM ÁREA LÍQUIDA MENOR QUE 6M², SEM VÃOS, UTILIZANDO COLHER DE PEDREIRO E ARGAMASSA DE ASSENTAMENTO COM PREPARO MANUAL. AF_12/2014</t>
  </si>
  <si>
    <t>ALVENARIA ESTRUTURAL DE BLOCOS CERÂMICOS 14X19X29, (ESPESSURA DE 14 CM), PARA PAREDES COM ÁREA LÍQUIDA MAIOR OU IGUAL A 6M², SEM VÃOS, UTILIZANDO COLHER DE PEDREIRO E ARGAMASSA DE ASSENTAMENTO COM PREPARO EM BETONEIRA. AF_12/2014</t>
  </si>
  <si>
    <t>ALVENARIA ESTRUTURAL DE BLOCOS CERÂMICOS 14X19X29, (ESPESSURA DE 14 CM), PARA PAREDES COM ÁREA LÍQUIDA MAIOR OU IGUAL A 6M², SEM VÃOS, UTILIZANDO COLHER DE PEDREIRO E ARGAMASSA DE ASSENTAMENTO COM PREPARO MANUAL. AF_12/2014</t>
  </si>
  <si>
    <t>ALVENARIA ESTRUTURAL DE BLOCOS CERÂMICOS 14X19X29, (ESPESSURA DE 14 CM), PARA PAREDES COM ÁREA LÍQUIDA MENOR QUE 6M², COM VÃOS, UTILIZANDO COLHER DE PEDREIRO E ARGAMASSA DE ASSENTAMENTO COM PREPARO EM BETONEIRA. AF_12/2014</t>
  </si>
  <si>
    <t>ALVENARIA ESTRUTURAL DE BLOCOS CERÂMICOS 14X19X29, (ESPESSURA DE 14 CM), PARA PAREDES COM ÁREA LÍQUIDA MENOR QUE 6M², COM VÃOS, UTILIZANDO COLHER DE PEDREIRO E ARGAMASSA DE ASSENTAMENTO COM PREPARO MANUAL. AF_12/2014</t>
  </si>
  <si>
    <t>ALVENARIA ESTRUTURAL DE BLOCOS CERÂMICOS 14X19X29, (ESPESSURA DE 14 CM), PARA PAREDES COM ÁREA LÍQUIDA MAIOR OU IGUAL A 6M², COM VÃOS, UTILIZANDO COLHER DE PEDREIRO E ARGAMASSA DE ASSENTAMENTO COM PREPARO EM BETONEIRA. AF_12/2014</t>
  </si>
  <si>
    <t>ALVENARIA ESTRUTURAL DE BLOCOS CERÂMICOS 14X19X29, (ESPESSURA DE 14 CM), PARA PAREDES COM ÁREA LÍQUIDA MAIOR OU IGUAL A 6M², COM VÃOS, UTILIZANDO COLHER DE PEDREIRO E ARGAMASSA DE ASSENTAMENTO COM PREPARO MANUAL. AF_12/2014</t>
  </si>
  <si>
    <t>ALVENARIA DE VEDAÇÃO DE BLOCOS VAZADOS DE CONCRETO DE 9X19X39CM (ESPESSURA 9CM) DE PAREDES COM ÁREA LÍQUIDA MENOR QUE 6M² SEM VÃOS E ARGAMASSA DE ASSENTAMENTO COM PREPARO MANUAL. AF_06/2014</t>
  </si>
  <si>
    <t>ALVENARIA DE VEDAÇÃO DE BLOCOS VAZADOS DE CONCRETO DE 14X19X39CM (ESPESSURA 14CM) DE PAREDES COM ÁREA LÍQUIDA MENOR QUE 6M² SEM VÃOS E ARGAMASSA DE ASSENTAMENTO COM PREPARO EM BETONEIRA. AF_06/2014</t>
  </si>
  <si>
    <t>ALVENARIA DE VEDAÇÃO DE BLOCOS VAZADOS DE CONCRETO DE 14X19X39CM (ESPESSURA 14CM) DE PAREDES COM ÁREA LÍQUIDA MENOR QUE 6M² SEM VÃOS E ARGAMASSA DE ASSENTAMENTO COM PREPARO MANUAL. AF_06/2014</t>
  </si>
  <si>
    <t>ALVENARIA DE VEDAÇÃO DE BLOCOS VAZADOS DE CONCRETO DE 19X19X39CM (ESPESSURA 19CM) DE PAREDES COM ÁREA LÍQUIDA MENOR QUE 6M² SEM VÃOS E ARGAMASSA DE ASSENTAMENTO COM PREPARO EM BETONEIRA. AF_06/2014</t>
  </si>
  <si>
    <t>ALVENARIA DE VEDAÇÃO DE BLOCOS VAZADOS DE CONCRETO DE 19X19X39CM (ESPESSURA 19CM) DE PAREDES COM ÁREA LÍQUIDA MENOR QUE 6M² SEM VÃOS E ARGAMASSA DE ASSENTAMENTO COM PREPARO MANUAL. AF_06/2014</t>
  </si>
  <si>
    <t>ALVENARIA DE VEDAÇÃO DE BLOCOS VAZADOS DE CONCRETO DE 9X19X39CM (ESPESSURA 9CM) DE PAREDES COM ÁREA LÍQUIDA MAIOR OU IGUAL A 6M² SEM VÃOS E ARGAMASSA DE ASSENTAMENTO COM PREPARO EM BETONEIRA. AF_06/2014</t>
  </si>
  <si>
    <t>ALVENARIA DE VEDAÇÃO DE BLOCOS VAZADOS DE CONCRETO DE 9X19X39CM (ESPESSURA 9CM) DE PAREDES COM ÁREA LÍQUIDA MAIOR OU IGUAL A 6M² SEM VÃOS E ARGAMASSA DE ASSENTAMENTO COM PREPARO MANUAL. AF_06/2014</t>
  </si>
  <si>
    <t>ALVENARIA DE VEDAÇÃO DE BLOCOS VAZADOS DE CONCRETO DE 14X19X39CM (ESPESSURA 14CM) DE PAREDES COM ÁREA LÍQUIDA MAIOR OU IGUAL A 6M² SEM VÃOS E ARGAMASSA DE ASSENTAMENTO COM PREPARO EM BETONEIRA. AF_06/2014</t>
  </si>
  <si>
    <t>ALVENARIA DE VEDAÇÃO DE BLOCOS VAZADOS DE CONCRETO DE 14X19X39CM (ESPESSURA 14CM) DE PAREDES COM ÁREA LÍQUIDA MAIOR OU IGUAL A 6M² SEM VÃOS E ARGAMASSA DE ASSENTAMENTO COM PREPARO MANUAL. AF_06/2014</t>
  </si>
  <si>
    <t>ALVENARIA DE VEDAÇÃO DE BLOCOS VAZADOS DE CONCRETO DE 19X19X39CM (ESPESSURA 19CM) DE PAREDES COM ÁREA LÍQUIDA MAIOR OU IGUAL A 6M² SEM VÃOS E ARGAMASSA DE ASSENTAMENTO COM PREPARO EM BETONEIRA. AF_06/2014</t>
  </si>
  <si>
    <t>ALVENARIA DE VEDAÇÃO DE BLOCOS VAZADOS DE CONCRETO DE 19X19X39CM (ESPESSURA 19CM) DE PAREDES COM ÁREA LÍQUIDA MAIOR OU IGUAL A 6M² SEM VÃOS E ARGAMASSA DE ASSENTAMENTO COM PREPARO MANUAL. AF_06/2014</t>
  </si>
  <si>
    <t>ALVENARIA DE VEDAÇÃO DE BLOCOS VAZADOS DE CONCRETO DE 9X19X39CM (ESPESSURA 9CM) DE PAREDES COM ÁREA LÍQUIDA MENOR QUE 6M² COM VÃOS E ARGAMASSA DE ASSENTAMENTO COM PREPARO EM BETONEIRA. AF_06/2014</t>
  </si>
  <si>
    <t>ALVENARIA DE VEDAÇÃO DE BLOCOS VAZADOS DE CONCRETO DE 9X19X39CM (ESPESSURA 9CM) DE PAREDES COM ÁREA LÍQUIDA MENOR QUE 6M² COM VÃOS E ARGAMASSA DE ASSENTAMENTO COM PREPARO MANUAL. AF_06/2014</t>
  </si>
  <si>
    <t>ALVENARIA DE VEDAÇÃO DE BLOCOS VAZADOS DE CONCRETO DE 14X19X39CM (ESPESSURA 14CM) DE PAREDES COM ÁREA LÍQUIDA MENOR QUE 6M² COM VÃOS E ARGAMASSA DE ASSENTAMENTO COM PREPARO EM BETONEIRA. AF_06/2014</t>
  </si>
  <si>
    <t>ALVENARIA DE VEDAÇÃO DE BLOCOS VAZADOS DE CONCRETO DE 14X19X39CM (ESPESSURA 14CM) DE PAREDES COM ÁREA LÍQUIDA MENOR QUE 6M² COM VÃOS E ARGAMASSA DE ASSENTAMENTO COM PREPARO MANUAL. AF_06/2014</t>
  </si>
  <si>
    <t>ALVENARIA DE VEDAÇÃO DE BLOCOS VAZADOS DE CONCRETO DE 19X19X39CM (ESPESSURA 19CM) DE PAREDES COM ÁREA LÍQUIDA MENOR QUE 6M² COM VÃOS E ARGAMASSA DE ASSENTAMENTO COM PREPARO EM BETONEIRA. AF_06/2014</t>
  </si>
  <si>
    <t>ALVENARIA DE VEDAÇÃO DE BLOCOS VAZADOS DE CONCRETO DE 19X19X39CM (ESPESSURA 19CM) DE PAREDES COM ÁREA LÍQUIDA MENOR QUE 6M² COM VÃOS E ARGAMASSA DE ASSENTAMENTO COM PREPARO MANUAL. AF_06/2014</t>
  </si>
  <si>
    <t>ALVENARIA DE VEDAÇÃO DE BLOCOS VAZADOS DE CONCRETO DE 9X19X39CM (ESPESSURA 9CM) DE PAREDES COM ÁREA LÍQUIDA MAIOR OU IGUAL A 6M² COM VÃOS E ARGAMASSA DE ASSENTAMENTO COM PREPARO EM BETONEIRA. AF_06/2014</t>
  </si>
  <si>
    <t>ALVENARIA DE VEDAÇÃO DE BLOCOS VAZADOS DE CONCRETO DE 9X19X39CM (ESPESSURA 9CM) DE PAREDES COM ÁREA LÍQUIDA MAIOR OU IGUAL A 6M² COM VÃOS E ARGAMASSA DE ASSENTAMENTO COM PREPARO MANUAL. AF_06/2014</t>
  </si>
  <si>
    <t>ALVENARIA DE VEDAÇÃO DE BLOCOS VAZADOS DE CONCRETO DE 14X19X39CM (ESPESSURA 14CM) DE PAREDES COM ÁREA LÍQUIDA MAIOR OU IGUAL A 6M² COM VÃOS E ARGAMASSA DE ASSENTAMENTO COM PREPARO EM BETONEIRA. AF_06/2014</t>
  </si>
  <si>
    <t>ALVENARIA DE VEDAÇÃO DE BLOCOS VAZADOS DE CONCRETO DE 14X19X39CM (ESPESSURA 14CM) DE PAREDES COM ÁREA LÍQUIDA MAIOR OU IGUAL A 6M² COM VÃOS E ARGAMASSA DE ASSENTAMENTO COM PREPARO MANUAL. AF_06/2014</t>
  </si>
  <si>
    <t>ALVENARIA DE VEDAÇÃO DE BLOCOS VAZADOS DE CONCRETO DE 19X19X39CM (ESPESSURA 19CM) DE PAREDES COM ÁREA LÍQUIDA MAIOR OU IGUAL A 6M² COM VÃOS E ARGAMASSA DE ASSENTAMENTO COM PREPARO EM BETONEIRA. AF_06/2014</t>
  </si>
  <si>
    <t>ALVENARIA DE VEDAÇÃO DE BLOCOS VAZADOS DE CONCRETO DE 19X19X39CM (ESPESSURA 19CM) DE PAREDES COM ÁREA LÍQUIDA MAIOR OU IGUAL A 6M² COM VÃOS E ARGAMASSA DE ASSENTAMENTO COM PREPARO MANUAL. AF_06/2014</t>
  </si>
  <si>
    <t>(COMPOSIÇÃO REPRESENTATIVA) DO SERVIÇO DE ALVENARIA DE VEDAÇÃO DE BLOCOS VAZADOS DE CONCRETO DE 9X19X39CM (ESPESSURA 9CM), PARA EDIFICAÇÃO HABITACIONAL MULTIFAMILIAR (PRÉDIO). AF_11/2014</t>
  </si>
  <si>
    <t>(COMPOSIÇÃO REPRESENTATIVA) DO SERVIÇO DE ALVENARIA DE VEDAÇÃO DE BLOCOS VAZADOS DE CONCRETO DE 9X19X39CM (ESPESSURA 9CM), PARA EDIFICAÇÃO HABITACIONAL UNIFAMILIAR (CASA) E EDIFICAÇÃO PÚBLICA PADRÃO. AF_11/2014</t>
  </si>
  <si>
    <t>(COMPOSIÇÃO REPRESENTATIVA) DO SERVIÇO DE ALVENARIA DE VEDAÇÃO DE BLOCOS VAZADOS DE CONCRETO DE 14X19X39CM (ESPESSURA 14CM), PARA EDIFICAÇÃO HABITACIONAL UNIFAMILIAR (CASA) E EDIFICAÇÃO PÚBLICA PADRÃO. AF_12/2014</t>
  </si>
  <si>
    <t>73937/1</t>
  </si>
  <si>
    <t>COBOGO DE CONCRETO (ELEMENTO VAZADO), 7X50X50CM, ASSENTADO COM ARGAMASSA TRACO 1:4 (CIMENTO E AREIA)</t>
  </si>
  <si>
    <t>73937/3</t>
  </si>
  <si>
    <t>COBOGO DE CONCRETO (ELEMENTO VAZADO), 7X50X50CM, ASSENTADO COM ARGAMASSA TRACO 1:3 (CIMENTO E AREIA)</t>
  </si>
  <si>
    <t>73937/5</t>
  </si>
  <si>
    <t>COBOGO DE CONCRETO (ELEMENTO VAZADO), 10X29X39CM ABERTURA COM VIDRO, ASSENTADO COM ARGAMASSA TRACO 1:4 (CIMENTO E AREIA MEDIA NAO PENEIRADA)</t>
  </si>
  <si>
    <t>ALVENARIA DE BLOCOS DE CONCRETO ESTRUTURAL 14X19X39 CM, (ESPESSURA 14 CM), FBK = 4,5 MPA, PARA PAREDES COM ÁREA LÍQUIDA MENOR QUE 6M², SEM VÃOS, UTILIZANDO PALHETA. AF_12/2014</t>
  </si>
  <si>
    <t>ALVENARIA DE BLOCOS DE CONCRETO ESTRUTURAL 14X19X39 CM, (ESPESSURA 14 CM), FBK = 4,5 MPA, PARA PAREDES COM ÁREA LÍQUIDA MAIOR OU IGUAL A 6M², SEM VÃOS, UTILIZANDO PALHETA. AF_12/2014</t>
  </si>
  <si>
    <t>ALVENARIA DE BLOCOS DE CONCRETO ESTRUTURAL 14X19X39 CM, (ESPESSURA 14 CM) FBK = 14,0 MPA, PARA PAREDES COM ÁREA LÍQUIDA MENOR QUE 6M², SEM VÃOS, UTILIZANDO PALHETA. AF_12/2014</t>
  </si>
  <si>
    <t>ALVENARIA DE BLOCOS DE CONCRETO ESTRUTURAL 14X19X39 CM, (ESPESSURA 14 CM) FBK = 14,0 MPA, PARA PAREDES COM ÁREA LÍQUIDA MAIOR OU IGUAL A 6M², SEM VÃOS, UTILIZANDO PALHETA. AF_12/2014</t>
  </si>
  <si>
    <t>ALVENARIA DE BLOCOS DE CONCRETO ESTRUTURAL 14X19X39 CM, (ESPESSURA 14 CM), FBK = 4,5 MPA, PARA PAREDES COM ÁREA LÍQUIDA MENOR QUE 6M², COM VÃOS, UTILIZANDO PALHETA. AF_12/2014</t>
  </si>
  <si>
    <t>ALVENARIA DE BLOCOS DE CONCRETO ESTRUTURAL 14X19X39 CM, (ESPESSURA 14 CM), FBK = 4,5 MPA, PARA PAREDES COM ÁREA LÍQUIDA MAIOR OU IGUAL A 6M², COM VÃOS, UTILIZANDO PALHETA. AF_12/2014</t>
  </si>
  <si>
    <t>ALVENARIA DE BLOCOS DE CONCRETO ESTRUTURAL 14X19X39 CM, (ESPESSURA 14 CM) FBK = 14,0 MPA, PARA PAREDES COM ÁREA LÍQUIDA MENOR QUE 6M², COM VÃOS, UTILIZANDO PALHETA. AF_12/2014</t>
  </si>
  <si>
    <t>ALVENARIA DE BLOCOS DE CONCRETO ESTRUTURAL 14X19X39 CM, (ESPESSURA 14 CM) FBK = 14,0 MPA, PARA PAREDES COM ÁREA LÍQUIDA MAIOR OU IGUAL A 6M², COM VÃOS, UTILIZANDO PALHETA. AF_12/2014</t>
  </si>
  <si>
    <t>ALVENARIA DE BLOCOS DE CONCRETO ESTRUTURAL 14X19X29 CM, (ESPESSURA 14 CM), FBK = 4,5 MPA, PARA PAREDES COM ÁREA LÍQUIDA MENOR QUE 6M², SEM VÃOS, UTILIZANDO PALHETA. AF_12/2014</t>
  </si>
  <si>
    <t>ALVENARIA DE BLOCOS DE CONCRETO ESTRUTURAL 14X19X29 CM, (ESPESSURA 14 CM), FBK = 4,5 MPA, PARA PAREDES COM ÁREA LÍQUIDA MAIOR OU IGUAL A 6M², SEM VÃOS, UTILIZANDO PALHETA. AF_12/2014</t>
  </si>
  <si>
    <t>ALVENARIA DE BLOCOS DE CONCRETO ESTRUTURAL 14X19X29 CM, (ESPESSURA 14 CM) FBK = 14,0 MPA, PARA PAREDES COM ÁREA LÍQUIDA MENOR QUE 6M², SEM VÃOS, UTILIZANDO PALHETA. AF_12/2014</t>
  </si>
  <si>
    <t>ALVENARIA DE BLOCOS DE CONCRETO ESTRUTURAL 14X19X29 CM, (ESPESSURA 14 CM) FBK = 14,0 MPA, PARA PAREDES COM ÁREA LÍQUIDA MAIOR OU IGUAL A 6M², SEM VÃOS, UTILIZANDO PALHETA. AF_12/2014</t>
  </si>
  <si>
    <t>ALVENARIA DE BLOCOS DE CONCRETO ESTRUTURAL 14X19X29 CM, (ESPESSURA 14 CM), FBK = 4,5 MPA, PARA PAREDES COM ÁREA LÍQUIDA MENOR QUE 6M², COM VÃOS, UTILIZANDO PALHETA. AF_12/2014</t>
  </si>
  <si>
    <t>ALVENARIA DE BLOCOS DE CONCRETO ESTRUTURAL 14X19X29 CM, (ESPESSURA 14 CM), FBK = 4,5 MPA, PARA PAREDES COM ÁREA LÍQUIDA MAIOR OU IGUAL A 6M², COM VÃOS, UTILIZANDO PALHETA. AF_12/2014</t>
  </si>
  <si>
    <t>ALVENARIA DE BLOCOS DE CONCRETO ESTRUTURAL 14X19X29 CM, (ESPESSURA 14 CM) FBK = 14,0 MPA, PARA PAREDES COM ÁREA LÍQUIDA MENOR QUE 6M², COM VÃOS, UTILIZANDO PALHETA. AF_12/2014</t>
  </si>
  <si>
    <t>ALVENARIA DE BLOCOS DE CONCRETO ESTRUTURAL 14X19X29 CM, (ESPESSURA 14 CM) FBK = 14,0 MPA, PARA PAREDES COM ÁREA LÍQUIDA MAIOR OU IGUAL A 6M², COM VÃOS, UTILIZANDO PALHETA. AF_12/2014</t>
  </si>
  <si>
    <t>ALVENARIA DE BLOCOS DE CONCRETO ESTRUTURAL 14X19X39 CM, (ESPESSURA 14 CM), FBK = 4,5 MPA, PARA PAREDES COM ÁREA LÍQUIDA MENOR QUE 6M², SEM VÃOS, UTILIZANDO COLHER DE PEDREIRO. AF_12/2014</t>
  </si>
  <si>
    <t>ALVENARIA DE BLOCOS DE CONCRETO ESTRUTURAL 14X19X39 CM, (ESPESSURA 14 CM), FBK = 4,5 MPA, PARA PAREDES COM ÁREA LÍQUIDA MAIOR OU IGUAL A 6M², SEM VÃOS, UTILIZANDO COLHER DE PEDREIRO. AF_12/2014</t>
  </si>
  <si>
    <t>ALVENARIA DE BLOCOS DE CONCRETO ESTRUTURAL 14X19X39 CM, (ESPESSURA 14 CM) FBK = 14,0 MPA, PARA PAREDES COM ÁREA LÍQUIDA MENOR QUE 6M², SEM VÃOS, UTILIZANDO COLHER DE PEDREIRO. AF_12/2014</t>
  </si>
  <si>
    <t>ALVENARIA DE BLOCOS DE CONCRETO ESTRUTURAL 14X19X39 CM, (ESPESSURA 14 CM) FBK = 14,0 MPA, PARA PAREDES COM ÁREA LÍQUIDA MAIOR OU IGUAL A 6M², SEM VÃOS, UTILIZANDO COLHER DE PEDREIRO. AF_12/2014</t>
  </si>
  <si>
    <t>ALVENARIA DE BLOCOS DE CONCRETO ESTRUTURAL 14X19X39 CM, (ESPESSURA 14 CM), FBK = 4,5 MPA, PARA PAREDES COM ÁREA LÍQUIDA MENOR QUE 6M², COM VÃOS, UTILIZANDO COLHER DE PEDREIRO. AF_12/2014</t>
  </si>
  <si>
    <t>ALVENARIA DE BLOCOS DE CONCRETO ESTRUTURAL 14X19X39 CM, (ESPESSURA 14 CM), FBK = 4,5 MPA, PARA PAREDES COM ÁREA LÍQUIDA MAIOR OU IGUAL A 6M², COM VÃOS, UTILIZANDO COLHER DE PEDREIRO. AF_12/2014</t>
  </si>
  <si>
    <t>ALVENARIA DE BLOCOS DE CONCRETO ESTRUTURAL 14X19X39 CM, (ESPESSURA 14 CM) FBK = 14,0 MPA, PARA PAREDES COM ÁREA LÍQUIDA MENOR QUE 6M², COM VÃOS, UTILIZANDO COLHER DE PEDREIRO. AF_12/2014</t>
  </si>
  <si>
    <t>ALVENARIA DE BLOCOS DE CONCRETO ESTRUTURAL 14X19X39 CM, (ESPESSURA 14 CM) FBK = 14,0 MPA, PARA PAREDES COM ÁREA LÍQUIDA MAIOR OU IGUAL A 6M², COM VÃOS, UTILIZANDO COLHER DE PEDREIRO. AF_12/2014</t>
  </si>
  <si>
    <t>ALVENARIA DE BLOCOS DE CONCRETO ESTRUTURAL 14X19X29 CM, (ESPESSURA 14 CM), FBK = 4,5 MPA, PARA PAREDES COM ÁREA LÍQUIDA MENOR QUE 6M², SEM VÃOS, UTILIZANDO COLHER DE PEDREIRO. AF_12/2014</t>
  </si>
  <si>
    <t>ALVENARIA DE BLOCOS DE CONCRETO ESTRUTURAL 14X19X29 CM, (ESPESSURA 14 CM), FBK = 4,5 MPA, PARA PAREDES COM ÁREA LÍQUIDA MAIOR OU IGUAL A 6M², SEM VÃOS, UTILIZANDO COLHER DE PEDREIRO. AF_12/2014</t>
  </si>
  <si>
    <t>ALVENARIA DE BLOCOS DE CONCRETO ESTRUTURAL 14X19X29 CM, (ESPESSURA 14 CM) FBK = 14,0 MPA, PARA PAREDES COM ÁREA LÍQUIDA MENOR QUE 6M², SEM VÃOS, UTILIZANDO COLHER DE PEDREIRO. AF_12/2014</t>
  </si>
  <si>
    <t>ALVENARIA DE BLOCOS DE CONCRETO ESTRUTURAL 14X19X29 CM, (ESPESSURA 14 CM) FBK = 14,0 MPA, PARA PAREDES COM ÁREA LÍQUIDA MAIOR OU IGUAL A 6M², SEM VÃOS, UTILIZANDO COLHER DE PEDREIRO. AF_12/2014</t>
  </si>
  <si>
    <t>ALVENARIA DE BLOCOS DE CONCRETO ESTRUTURAL 14X19X29 CM, (ESPESSURA 14 CM), FBK = 4,5 MPA, PARA PAREDES COM ÁREA LÍQUIDA MENOR QUE 6M², COM VÃOS, UTILIZANDO COLHER DE PEDREIRO. AF_12/2014</t>
  </si>
  <si>
    <t>ALVENARIA DE BLOCOS DE CONCRETO ESTRUTURAL 14X19X29 CM, (ESPESSURA 14 CM), FBK = 4,5 MPA, PARA PAREDES COM ÁREA LÍQUIDA MAIOR OU IGUAL A 6M², COM VÃOS, UTILIZANDO COLHER DE PEDREIRO. AF_12/2014</t>
  </si>
  <si>
    <t>ALVENARIA DE BLOCOS DE CONCRETO ESTRUTURAL 14X19X29 CM, (ESPESSURA 14 CM) FBK = 14,0 MPA, PARA PAREDES COM ÁREA LÍQUIDA MENOR QUE 6M², COM VÃOS, UTILIZANDO COLHER DE PEDREIRO. AF_12/2014</t>
  </si>
  <si>
    <t>ALVENARIA DE BLOCOS DE CONCRETO ESTRUTURAL 14X19X29 CM, (ESPESSURA 14 CM) FBK = 14,0 MPA, PARA PAREDES COM ÁREA LÍQUIDA MAIOR OU IGUAL A 6M², COM VÃOS, UTILIZANDO COLHER DE PEDREIRO. AF_12/2014</t>
  </si>
  <si>
    <t>(COMPOSIÇÃO REPRESENTATIVA) DE ALVENARIA DE BLOCOS DE CONCRETO ESTRUTURAL 14X19X39 CM, (ESPESSURA 14 CM), FBK = 4,5 MPA, UTILIZANDO PALHETA, PARA EDIFICAÇÃO HABITACIONAL. AF_10/2015</t>
  </si>
  <si>
    <t>COMPOSIÇÃO REPRESENTATIVA DE SERVIÇOS DE ALVENARIA DE BLOCOS DE CONCRETO ESTRUTURAL 14X19X29 CM, (ESPESSURA 14 CM), FBK = 4,5 MPA, UTILIZANDO PALHETA, PARA EDIFICAÇÃO HABITACIONAL. AF_10/2015</t>
  </si>
  <si>
    <t>BLOCOS DE VIDRO TIPO CANELADO 19X19X8CM, ASSENTADO COM ARGAMASSA TRACO 1:3 (CIMENTO E AREIA GROSSA) PREPARO MECANICO, COM REJUNTAMENTO EM CIMENTO BRANCO E BARRAS DE ACO</t>
  </si>
  <si>
    <t>BLOCOS DE VIDRO TIPO XADREZ 20X20X10CM, ASSENTADO COM ARGAMASSA TRACO 1:3 (CIMENTO E AREIA GROSSA) PREPARO MECANICO, COM REJUNTAMENTO EM CIMENTO BRANCO E BARRAS DE ACO</t>
  </si>
  <si>
    <t>BLOCOS DE VIDRO TIPO XADREZ 20X10X8CM, ASSENTADO COM ARGAMASSA TRACO 1:3 (CIMENTO E AREIA GROSSA) PREPARO MECANICO, COM REJUNTAMENTO EM CIMENTO BRANCO E BARRAS DE ACO</t>
  </si>
  <si>
    <t>RECOLOCACAO DE PLACAS DIVISORIAS DE GRANILITE, CONSIDERANDO REAPROVEITAMENTO DO MATERIAL</t>
  </si>
  <si>
    <t>RECOLOCACAO DE DIVISORIAS TIPO CHAPAS OU TABUAS, EXCLUSIVE ENTARUGAMENTO, CONSIDERANDO REAPROVEITAMENTO DO MATERIAL</t>
  </si>
  <si>
    <t>RECOLOCACAO DE DIVISORIAS TIPO CHAPAS OU TABUAS, INCLUSIVE ENTARUGAMENTO, CONSIDERANDO REAPROVEITAMENTO DO MATERIAL</t>
  </si>
  <si>
    <t>73774/1</t>
  </si>
  <si>
    <t>DIVISORIA EM MARMORITE ESPESSURA 35MM, CHUMBAMENTO NO PISO E PAREDE COM ARGAMASSA DE CIMENTO E AREIA, POLIMENTO MANUAL, EXCLUSIVE FERRAGENS</t>
  </si>
  <si>
    <t>73909/1</t>
  </si>
  <si>
    <t>74229/1</t>
  </si>
  <si>
    <t>DIVISORIA EM MARMORE BRANCO POLIDO, ESPESSURA 3 CM, ASSENTADO COM ARGAMASSA TRACO 1:4 (CIMENTO E AREIA), ARREMATE COM CIMENTO BRANCO, EXCLUSIVE FERRAGENS</t>
  </si>
  <si>
    <t>73863/1</t>
  </si>
  <si>
    <t>ALVENARIA COM BLOCOS DE CONCRETO CELULAR 10X30X60CM, ESPESSURA 10CM, ASSENTADOS COM ARGAMASSA TRACO 1:2:9 (CIMENTO, CAL E AREIA) PREPARO MANUAL</t>
  </si>
  <si>
    <t>73863/2</t>
  </si>
  <si>
    <t>ALVENARIA COM BLOCOS DE CONCRETO CELULAR 20X30X60CM, ESPESSURA 20CM, ASSENTADOS COM ARGAMASSA TRACO 1:2:9 (CIMENTO, CAL E AREIA) PREPARO MANUAL</t>
  </si>
  <si>
    <t>73790/2</t>
  </si>
  <si>
    <t>REASSENTAMENTO DE PARALELEPIPEDO SOBRE COLCHAO DE PO DE PEDRA ESPESSURA 10CM, REJUNTADO COM BETUME E PEDRISCO, CONSIDERANDO APROVEITAMENTO DO PARALELEPIPEDO</t>
  </si>
  <si>
    <t>73790/4</t>
  </si>
  <si>
    <t>REASSENTAMENTO DE PARALELEPIPEDO SOBRE COLCHAO DE PO DE PEDRA ESPESSURA 10CM, REJUNTADO COM ARGAMASSA TRACO 1:3 (CIMENTO E AREIA), CONSIDERANDO APROVEITAMENTO DO PARALELEPIPEDO</t>
  </si>
  <si>
    <t>RECOMPOSICAO DE PAVIMENTACAO TIPO BLOKRET SOBRE COLCHAO DE AREIA COM REAPROVEITAMENTO DE MATERIAL</t>
  </si>
  <si>
    <t>83695/1</t>
  </si>
  <si>
    <t>DEMOLIÇÃO DE PAVIMENTAÇÃO ASFÁLTICA COM UTILIZAÇÃO DE MARTELO PERFURADOR, ESPESSURA ATÉ 15 CM, EXCLUSIVE CARGA E TRANSPORTE</t>
  </si>
  <si>
    <t>PAVIMENTO EM PARALELEPIPEDO SOBRE COLCHAO DE AREIA REJUNTADO COM ARGAMASSA DE CIMENTO E AREIA NO TRAÇO 1:3 (PEDRAS PEQUENAS 30 A 35 PECAS POR M2)</t>
  </si>
  <si>
    <t>EXTRACAO, CARGA E ASSENTAMENTO DE CORDAO DE PEDRA PARA PAVIMENTO POLIEDRICO, EXCLUSIVE TRANSPORTE DE PEDRA E INDENIZACAO PEDREIRA</t>
  </si>
  <si>
    <t>EXTRACAO, CARGA, PREPARO E ASSENTAMENTO DE PEDRAS POLIEDRICAS, EXCLUSIVE TRANSPORTE DE PEDRA E INDENIZACAO PEDREIRA</t>
  </si>
  <si>
    <t>73760/1</t>
  </si>
  <si>
    <t>73849/1</t>
  </si>
  <si>
    <t>AREIA ASFALTO A QUENTE (AAUQ) COM CAP 50/70, INCLUSO USINAGEM E APLICACAO, EXCLUSIVE TRANSPORTE</t>
  </si>
  <si>
    <t>73849/2</t>
  </si>
  <si>
    <t>AREIA ASFALTO A FRIO (AAUF), COM EMULSAO RR-2C INCLUSO USINAGEM E APLICACAO, EXCLUSIVE TRANSPORTE</t>
  </si>
  <si>
    <t>EXECUÇÃO DE PASSEIO EM PISO INTERTRAVADO, COM BLOCO RETANGULAR COR NATURAL DE 20 X 10 CM, ESPESSURA 6 CM. AF_12/2015</t>
  </si>
  <si>
    <t>EXECUÇÃO DE PÁTIO/ESTACIONAMENTO EM PISO INTERTRAVADO, COM BLOCO RETANGULAR COR NATURAL DE 20 X 10 CM, ESPESSURA 6 CM. AF_12/2015</t>
  </si>
  <si>
    <t>EXECUÇÃO DE PÁTIO/ESTACIONAMENTO EM PISO INTERTRAVADO, COM BLOCO RETANGULAR COR NATURAL DE 20 X 10 CM, ESPESSURA 8 CM. AF_12/2015</t>
  </si>
  <si>
    <t>EXECUÇÃO DE PÁTIO/ESTACIONAMENTO EM PISO INTERTRAVADO, COM BLOCO RETANGULAR DE 20 X 10 CM, ESPESSURA 10 CM. AF_12/2015</t>
  </si>
  <si>
    <t>EXECUÇÃO DE PASSEIO EM PISO INTERTRAVADO, COM BLOCO 16 FACES DE 22 X 11 CM, ESPESSURA 6 CM. AF_12/2015</t>
  </si>
  <si>
    <t>EXECUÇÃO DE PÁTIO/ESTACIONAMENTO EM PISO INTERTRAVADO, COM BLOCO 16 FACES DE 22 X 11 CM, ESPESSURA 6 CM. AF_12/2015</t>
  </si>
  <si>
    <t>EXECUÇÃO DE PÁTIO/ESTACIONAMENTO EM PISO INTERTRAVADO, COM BLOCO 16 FACES DE 22 X 11 CM, ESPESSURA 8 CM. AF_12/2015</t>
  </si>
  <si>
    <t>EXECUÇÃO DE VIA EM PISO INTERTRAVADO, COM BLOCO 16 FACES DE 22 X 11 CM, ESPESSURA 8 CM. AF_12/2015</t>
  </si>
  <si>
    <t>EXECUÇÃO DE PÁTIO/ESTACIONAMENTO EM PISO INTERTRAVADO, COM BLOCO 16 FACES DE 22 X 11 CM, ESPESSURA 10 CM. AF_12/2015</t>
  </si>
  <si>
    <t>EXECUÇÃO DE VIA EM PISO INTERTRAVADO, COM BLOCO 16 FACES DE 22 X 11 CM, ESPESSURA 10 CM. AF_12/2015</t>
  </si>
  <si>
    <t>EXECUÇÃO DE PASSEIO EM PISO INTERTRAVADO, COM BLOCO RETANGULAR COLORIDO DE 20 X 10 CM, ESPESSURA 6 CM. AF_12/2015</t>
  </si>
  <si>
    <t>EXECUÇÃO DE PÁTIO/ESTACIONAMENTO EM PISO INTERTRAVADO, COM BLOCO RETANGULAR COLORIDO DE 20 X 10 CM, ESPESSURA 6 CM. AF_12/2015</t>
  </si>
  <si>
    <t>EXECUÇÃO DE PÁTIO/ESTACIONAMENTO EM PISO INTERTRAVADO, COM BLOCO RETANGULAR COLORIDO DE 20 X 10 CM, ESPESSURA 8 CM. AF_12/2015</t>
  </si>
  <si>
    <t>SINALIZACAO HORIZONTAL COM TINTA RETRORREFLETIVA A BASE DE RESINA ACRILICA COM MICROESFERAS DE VIDRO</t>
  </si>
  <si>
    <t>73770/1</t>
  </si>
  <si>
    <t>BARREIRA PRE-MOLDADA EXTERNA CONCRETO ARMADO 0,25X0,40X1,14M FCK=25MPA ACO CA-50 INCL VIGOTA HORIZONTAL MONTANTE A CADA 1,00M  FERROS DE LIGACAO E MATERIAIS.</t>
  </si>
  <si>
    <t>73770/2</t>
  </si>
  <si>
    <t>83696/1</t>
  </si>
  <si>
    <t>PINTURA GUARDA-CORPO GUARDA-RODA E MURETA PROTECAO COM CAL EM PONTES EVIADUTOS MEDIDA PELO DOBRO DA AREA TOTAL (LARGURAXALTURA).</t>
  </si>
  <si>
    <t>73759/2</t>
  </si>
  <si>
    <t>74133/1</t>
  </si>
  <si>
    <t>74133/2</t>
  </si>
  <si>
    <t>79494/1</t>
  </si>
  <si>
    <t>PINTURA DE QUADRO ESCOLAR COM TINTA ESMALTE ACABAMENTO FOSCO, DUAS DEMAOS SOBRE MASSA ACRILICA</t>
  </si>
  <si>
    <t>APLICAÇÃO MANUAL DE FUNDO SELADOR ACRÍLICO EM PANOS COM PRESENÇA DE VÃOS DE EDIFÍCIOS DE MÚLTIPLOS PAVIMENTOS. AF_06/2014</t>
  </si>
  <si>
    <t>APLICAÇÃO MANUAL DE FUNDO SELADOR ACRÍLICO EM PANOS CEGOS DE FACHADA (SEM PRESENÇA DE VÃOS) DE EDIFÍCIOS DE MÚLTIPLOS PAVIMENTOS. AF_06/2014</t>
  </si>
  <si>
    <t>APLICAÇÃO MANUAL DE FUNDO SELADOR ACRÍLICO EM PAREDES EXTERNAS DE CASAS. AF_06/2014</t>
  </si>
  <si>
    <t>APLICAÇÃO MANUAL DE PINTURA COM TINTA TEXTURIZADA ACRÍLICA EM PANOS COM PRESENÇA DE VÃOS DE EDIFÍCIOS DE MÚLTIPLOS PAVIMENTOS, UMA COR. AF_06/2014</t>
  </si>
  <si>
    <t>APLICAÇÃO MANUAL DE PINTURA COM TINTA TEXTURIZADA ACRÍLICA EM PANOS CEGOS DE FACHADA (SEM PRESENÇA DE VÃOS) DE EDIFÍCIOS DE MÚLTIPLOS PAVIMENTOS, UMA COR. AF_06/2014</t>
  </si>
  <si>
    <t>APLICAÇÃO MANUAL DE PINTURA COM TINTA TEXTURIZADA ACRÍLICA EM SUPERFÍCIES EXTERNAS DE SACADA DE EDIFÍCIOS DE MÚLTIPLOS PAVIMENTOS, UMA COR. AF_06/2014</t>
  </si>
  <si>
    <t>APLICAÇÃO MANUAL DE PINTURA COM TINTA TEXTURIZADA ACRÍLICA EM SUPERFÍCIES INTERNAS DA SACADA DE EDIFÍCIOS DE MÚLTIPLOS PAVIMENTOS, UMA COR. AF_06/2014</t>
  </si>
  <si>
    <t>APLICAÇÃO MANUAL DE PINTURA COM TINTA TEXTURIZADA ACRÍLICA EM PANOS COM PRESENÇA DE VÃOS DE EDIFÍCIOS DE MÚLTIPLOS PAVIMENTOS, DUAS CORES. AF_06/2014</t>
  </si>
  <si>
    <t>APLICAÇÃO MANUAL DE PINTURA COM TINTA TEXTURIZADA ACRÍLICA EM PANOS CEGOS DE FACHADA (SEM PRESENÇA DE VÃOS) DE EDIFÍCIOS DE MÚLTIPLOS PAVIMENTOS, DUAS CORES. AF_06/2014</t>
  </si>
  <si>
    <t>APLICAÇÃO MANUAL DE PINTURA COM TINTA TEXTURIZADA ACRÍLICA EM SUPERFÍCIES EXTERNAS DE SACADA DE EDIFÍCIOS DE MÚLTIPLOS PAVIMENTOS, DUAS CORES. AF_06/2014</t>
  </si>
  <si>
    <t>APLICAÇÃO MANUAL DE PINTURA COM TINTA TEXTURIZADA ACRÍLICA EM SUPERFÍCIES INTERNAS DA SACADA DE EDIFÍCIOS DE MÚLTIPLOS PAVIMENTOS, DUAS CORES. AF_06/2014</t>
  </si>
  <si>
    <t>APLICAÇÃO MANUAL DE PINTURA COM TINTA LÁTEX ACRÍLICA EM TETO, DUAS DEMÃOS. AF_06/2014</t>
  </si>
  <si>
    <t>APLICAÇÃO MECÂNICA DE PINTURA COM TINTA LÁTEX PVA EM TETO, DUAS DEMÃOS. AF_06/2014</t>
  </si>
  <si>
    <t>APLICAÇÃO MECÂNICA DE PINTURA COM TINTA LÁTEX PVA EM PAREDES, DUAS DEMÃOS. AF_06/2014</t>
  </si>
  <si>
    <t>APLICAÇÃO MECÂNICA DE PINTURA COM TINTA LÁTEX ACRÍLICA EM TETO, DUAS DEMÃOS. AF_06/2014</t>
  </si>
  <si>
    <t>APLICAÇÃO MECÂNICA DE PINTURA COM TINTA LÁTEX ACRÍLICA EM PAREDES, DUAS DEMÃOS. AF_06/2014</t>
  </si>
  <si>
    <t>APLICAÇÃO E LIXAMENTO DE MASSA LÁTEX EM PAREDES, DUAS DEMÃOS. AF_06/2014</t>
  </si>
  <si>
    <t>79514/1</t>
  </si>
  <si>
    <t>73739/1</t>
  </si>
  <si>
    <t>74065/1</t>
  </si>
  <si>
    <t>74065/2</t>
  </si>
  <si>
    <t>PINTURA ESMALTE ACETINADO PARA MADEIRA, DUAS DEMAOS, SOBRE FUNDO NIVELADOR BRANCO</t>
  </si>
  <si>
    <t>74065/3</t>
  </si>
  <si>
    <t>PINTURA ESMALTE BRILHANTE PARA MADEIRA, DUAS DEMAOS, SOBRE FUNDO NIVELADOR BRANCO</t>
  </si>
  <si>
    <t>79497/1</t>
  </si>
  <si>
    <t>PINTURA ESMALTE BRILHANTE (2 DEMAOS) SOBRE SUPERFICIE METALICA, INCLUSIVE PROTECAO COM ZARCAO (1 DEMAO)</t>
  </si>
  <si>
    <t>73865/1</t>
  </si>
  <si>
    <t>73924/1</t>
  </si>
  <si>
    <t>73924/2</t>
  </si>
  <si>
    <t>73924/3</t>
  </si>
  <si>
    <t>74064/1</t>
  </si>
  <si>
    <t>74064/2</t>
  </si>
  <si>
    <t>74145/1</t>
  </si>
  <si>
    <t>PINTURA ESMALTE FOSCO, DUAS DEMAOS, SOBRE SUPERFICIE METALICA, INCLUSO UMA DEMAO DE FUNDO ANTICORROSIVO. UTILIZACAO DE REVOLVER ( AR-COMPRIMIDO).</t>
  </si>
  <si>
    <t>79498/1</t>
  </si>
  <si>
    <t>79515/1</t>
  </si>
  <si>
    <t>PINTURA COM TINTA PROTETORA ACABAMENTO ALUMINIO, UMA DEMAO SOBRE SUPERFCIE METALICA</t>
  </si>
  <si>
    <t>PINTURA COM TINTA PROTETORA ACABAMENTO ALUMINIO, DUAS DEMAOS SOBRE SUPERFICIE METALICA</t>
  </si>
  <si>
    <t>73978/1</t>
  </si>
  <si>
    <t>74245/1</t>
  </si>
  <si>
    <t>PINTURA COM TINTA A BASE DE BORRACHA CLORADA , DE FAIXAS DE DEMARCACAO, EM QUADRA POLIESPORTIVA, 5 CM DE LARGURA.</t>
  </si>
  <si>
    <t>79500/2</t>
  </si>
  <si>
    <t>APLICACAO DE VERNIZ POLIURETANO FOSCO SOBRE PISO DE PEDRAS DECORATIVAS, 3 DEMAOS</t>
  </si>
  <si>
    <t>PISO</t>
  </si>
  <si>
    <t>RECOLOCACAO DE TACOS DE MADEIRA COM REAPROVEITAMENTO DE MATERIAL E ASSENTAMENTO COM ARGAMASSA 1:4 (CIMENTO E AREIA)</t>
  </si>
  <si>
    <t>73734/1</t>
  </si>
  <si>
    <t>PISO EM TACO DE MADEIRA 7X21CM, ASSENTADO COM ARGAMASSA TRACO 1:4 (CIMENTO E AREIA MEDIA)</t>
  </si>
  <si>
    <t>REVESTIMENTO CERÂMICO PARA PISO COM PLACAS TIPO PORCELANATO DE DIMENSÕES 45X45 CM APLICADA EM AMBIENTES DE ÁREA MENOR QUE 5 M². AF_06/2014</t>
  </si>
  <si>
    <t>REVESTIMENTO CERÂMICO PARA PISO COM PLACAS TIPO PORCELANATO DE DIMENSÕES 45X45 CM APLICADA EM AMBIENTES DE ÁREA ENTRE 5 M² E 10 M². AF_06/2014</t>
  </si>
  <si>
    <t>REVESTIMENTO CERÂMICO PARA PISO COM PLACAS TIPO PORCELANATO DE DIMENSÕES 45X45 CM APLICADA EM AMBIENTES DE ÁREA MAIOR QUE 10 M². AF_06/2014</t>
  </si>
  <si>
    <t>REVESTIMENTO CERÂMICO PARA PISO COM PLACAS TIPO PORCELANATO DE DIMENSÕES 60X60 CM APLICADA EM AMBIENTES DE ÁREA MENOR QUE 5 M². AF_06/2014</t>
  </si>
  <si>
    <t>REVESTIMENTO CERÂMICO PARA PISO COM PLACAS TIPO PORCELANATO DE DIMENSÕES 60X60 CM APLICADA EM AMBIENTES DE ÁREA ENTRE 5 M² E 10 M². AF_06/2014</t>
  </si>
  <si>
    <t>REVESTIMENTO CERÂMICO PARA PISO COM PLACAS TIPO PORCELANATO DE DIMENSÕES 60X60 CM APLICADA EM AMBIENTES DE ÁREA MAIOR QUE 10 M². AF_06/2014</t>
  </si>
  <si>
    <t>(COMPOSIÇÃO REPRESENTATIVA) DO SERVIÇO DE REVESTIMENTO CERÂMICO PARA PISO COM PLACAS TIPO GRÉS DE DIMENSÕES 35X35 CM, PARA EDIFICAÇÃO HABITACIONAL MULTIFAMILIAR (PRÉDIO). AF_11/2014</t>
  </si>
  <si>
    <t>73743/1</t>
  </si>
  <si>
    <t>73921/2</t>
  </si>
  <si>
    <t>PISO DE BORRACHA PASTILHADO, ESPESSURA 7MM, ASSENTADO COM ARGAMASSA TRACO 1:3 (CIMENTO E AREIA)</t>
  </si>
  <si>
    <t>73876/1</t>
  </si>
  <si>
    <t>PISO INDUSTRIAL ALTA RESISTENCIA, ESPESSURA 12MM, INCLUSO JUNTAS DE DILATACAO PLASTICAS E POLIMENTO MECANIZADO</t>
  </si>
  <si>
    <t>PISO EM GRANILITE, MARMORITE OU GRANITINA ESPESSURA 8 MM, INCLUSO JUNTAS DE DILATACAO PLASTICAS</t>
  </si>
  <si>
    <t>74111/1</t>
  </si>
  <si>
    <t>SOLEIRA / TABEIRA EM MARMORE BRANCO COMUM, POLIDO, LARGURA 5 CM, ESPESSURA 2 CM, ASSENTADA COM ARGAMASSA COLANTE</t>
  </si>
  <si>
    <t>73886/1</t>
  </si>
  <si>
    <t>73850/1</t>
  </si>
  <si>
    <t>PISO EM CONCRETO 20 MPA PREPARO MECANICO, ESPESSURA 7CM, INCLUSO SELANTE ELASTICO A BASE DE POLIURETANO</t>
  </si>
  <si>
    <t>PISO EM CONCRETO 20 MPA PREPARO MECANICO, ESPESSURA 7CM, INCLUSO JUNTAS DE DILATACAO EM MADEIRA</t>
  </si>
  <si>
    <t>PISO EM CONCRETO 20MPA PREPARO MECANICO, ESPESSURA 7 CM, COM ARMACAO EM TELA SOLDADA</t>
  </si>
  <si>
    <t>CONTRAPISO EM ARGAMASSA TRAÇO 1:4 (CIMENTO E AREIA), PREPARO MECÂNICO COM BETONEIRA 400 L, APLICADO EM ÁREAS SECAS SOBRE LAJE, ADERIDO, ESPESSURA 2CM. AF_06/2014</t>
  </si>
  <si>
    <t>CONTRAPISO EM ARGAMASSA TRAÇO 1:4 (CIMENTO E AREIA), PREPARO MANUAL, APLICADO EM ÁREAS SECAS SOBRE LAJE, ADERIDO, ESPESSURA 2CM. AF_06/2014</t>
  </si>
  <si>
    <t>CONTRAPISO EM ARGAMASSA PRONTA, PREPARO MECÂNICO COM MISTURADOR 300 KG, APLICADO EM ÁREAS SECAS SOBRE LAJE, ADERIDO, ESPESSURA 2CM. AF_06/2014</t>
  </si>
  <si>
    <t>CONTRAPISO EM ARGAMASSA PRONTA, PREPARO MANUAL, APLICADO EM ÁREAS SECAS SOBRE LAJE, ADERIDO, ESPESSURA 2CM. AF_06/2014</t>
  </si>
  <si>
    <t>CONTRAPISO EM ARGAMASSA TRAÇO 1:4 (CIMENTO E AREIA), PREPARO MECÂNICO COM BETONEIRA 400 L, APLICADO EM ÁREAS SECAS SOBRE LAJE, ADERIDO, ESPESSURA 3CM. AF_06/2014</t>
  </si>
  <si>
    <t>CONTRAPISO EM ARGAMASSA TRAÇO 1:4 (CIMENTO E AREIA), PREPARO MANUAL, APLICADO EM ÁREAS SECAS SOBRE LAJE, ADERIDO, ESPESSURA 3CM. AF_06/2014</t>
  </si>
  <si>
    <t>CONTRAPISO EM ARGAMASSA PRONTA, PREPARO MECÂNICO COM MISTURADOR 300 KG, APLICADO EM ÁREAS SECAS SOBRE LAJE, ADERIDO, ESPESSURA 3CM. AF_06/2014</t>
  </si>
  <si>
    <t>CONTRAPISO EM ARGAMASSA PRONTA, PREPARO MANUAL, APLICADO EM ÁREAS SECAS SOBRE LAJE, ADERIDO, ESPESSURA 3CM. AF_06/2014</t>
  </si>
  <si>
    <t>CONTRAPISO EM ARGAMASSA TRAÇO 1:4 (CIMENTO E AREIA), PREPARO MECÂNICO COM BETONEIRA 400 L, APLICADO EM ÁREAS SECAS SOBRE LAJE, ADERIDO, ESPESSURA 4CM. AF_06/2014</t>
  </si>
  <si>
    <t>CONTRAPISO EM ARGAMASSA TRAÇO 1:4 (CIMENTO E AREIA), PREPARO MANUAL, APLICADO EM ÁREAS SECAS SOBRE LAJE, ADERIDO, ESPESSURA 4CM. AF_06/2014</t>
  </si>
  <si>
    <t>CONTRAPISO EM ARGAMASSA PRONTA, PREPARO MECÂNICO COM MISTURADOR 300 KG, APLICADO EM ÁREAS SECAS SOBRE LAJE, ADERIDO, ESPESSURA 4CM. AF_06/2014</t>
  </si>
  <si>
    <t>CONTRAPISO EM ARGAMASSA PRONTA, PREPARO MANUAL, APLICADO EM ÁREAS SECAS SOBRE LAJE, ADERIDO, ESPESSURA 4CM. AF_06/2014</t>
  </si>
  <si>
    <t>CONTRAPISO EM ARGAMASSA TRAÇO 1:4 (CIMENTO E AREIA), PREPARO MANUAL, APLICADO EM ÁREAS SECAS SOBRE LAJE, NÃO ADERIDO, ESPESSURA 4CM. AF_06/2014</t>
  </si>
  <si>
    <t>CONTRAPISO EM ARGAMASSA PRONTA, PREPARO MECÂNICO COM MISTURADOR 300 KG, APLICADO EM ÁREAS SECAS SOBRE LAJE, NÃO ADERIDO, ESPESSURA 4CM. AF_06/2014</t>
  </si>
  <si>
    <t>CONTRAPISO EM ARGAMASSA PRONTA, PREPARO MANUAL, APLICADO EM ÁREAS SECAS SOBRE LAJE, NÃO ADERIDO, ESPESSURA 4CM. AF_06/2014</t>
  </si>
  <si>
    <t>CONTRAPISO EM ARGAMASSA TRAÇO 1:4 (CIMENTO E AREIA), PREPARO MANUAL, APLICADO EM ÁREAS SECAS SOBRE LAJE, NÃO ADERIDO, ESPESSURA 5CM. AF_06/2014</t>
  </si>
  <si>
    <t>CONTRAPISO EM ARGAMASSA PRONTA, PREPARO MECÂNICO COM MISTURADOR 300 KG, APLICADO EM ÁREAS SECAS SOBRE LAJE, NÃO ADERIDO, ESPESSURA 5CM. AF_06/2014</t>
  </si>
  <si>
    <t>CONTRAPISO EM ARGAMASSA PRONTA, PREPARO MANUAL, APLICADO EM ÁREAS SECAS SOBRE LAJE, NÃO ADERIDO, ESPESSURA 5CM. AF_06/2014</t>
  </si>
  <si>
    <t>CONTRAPISO EM ARGAMASSA TRAÇO 1:4 (CIMENTO E AREIA), PREPARO MANUAL, APLICADO EM ÁREAS SECAS SOBRE LAJE, NÃO ADERIDO, ESPESSURA 6CM. AF_06/2014</t>
  </si>
  <si>
    <t>CONTRAPISO EM ARGAMASSA PRONTA, PREPARO MECÂNICO COM MISTURADOR 300 KG, APLICADO EM ÁREAS SECAS SOBRE LAJE, NÃO ADERIDO, ESPESSURA 6CM. AF_06/2014</t>
  </si>
  <si>
    <t>CONTRAPISO EM ARGAMASSA PRONTA, PREPARO MANUAL, APLICADO EM ÁREAS SECAS SOBRE LAJE, NÃO ADERIDO, ESPESSURA 6CM. AF_06/2014</t>
  </si>
  <si>
    <t>CONTRAPISO EM ARGAMASSA TRAÇO 1:4 (CIMENTO E AREIA), PREPARO MECÂNICO COM BETONEIRA 400 L, APLICADO EM ÁREAS MOLHADAS SOBRE LAJE, ADERIDO, ESPESSURA 2CM. AF_06/2014</t>
  </si>
  <si>
    <t>CONTRAPISO EM ARGAMASSA TRAÇO 1:4 (CIMENTO E AREIA), PREPARO MANUAL, APLICADO EM ÁREAS MOLHADAS SOBRE LAJE, ADERIDO, ESPESSURA 2CM. AF_06/2014</t>
  </si>
  <si>
    <t>CONTRAPISO EM ARGAMASSA PRONTA, PREPARO MECÂNICO COM MISTURADOR 300 KG, APLICADO EM ÁREAS MOLHADAS SOBRE LAJE, ADERIDO, ESPESSURA 2CM. AF_06/2014</t>
  </si>
  <si>
    <t>CONTRAPISO EM ARGAMASSA PRONTA, PREPARO MANUAL, APLICADO EM ÁREAS MOLHADAS SOBRE LAJE, ADERIDO, ESPESSURA 2CM. AF_06/2014</t>
  </si>
  <si>
    <t>CONTRAPISO EM ARGAMASSA TRAÇO 1:4 (CIMENTO E AREIA), PREPARO MECÂNICO COM BETONEIRA 400 L, APLICADO EM ÁREAS MOLHADAS SOBRE LAJE, ADERIDO, ESPESSURA 3CM. AF_06/2014</t>
  </si>
  <si>
    <t>CONTRAPISO EM ARGAMASSA TRAÇO 1:4 (CIMENTO E AREIA), PREPARO MANUAL, APLICADO EM ÁREAS MOLHADAS SOBRE LAJE, ADERIDO, ESPESSURA 3CM. AF_06/2014</t>
  </si>
  <si>
    <t>CONTRAPISO EM ARGAMASSA PRONTA, PREPARO MECÂNICO COM MISTURADOR 300 KG, APLICADO EM ÁREAS MOLHADAS SOBRE LAJE, ADERIDO, ESPESSURA 3CM. AF_06/2014</t>
  </si>
  <si>
    <t>CONTRAPISO EM ARGAMASSA PRONTA, PREPARO MANUAL, APLICADO EM ÁREAS MOLHADAS SOBRE LAJE, ADERIDO, ESPESSURA 3CM. AF_06/2014</t>
  </si>
  <si>
    <t>CONTRAPISO EM ARGAMASSA TRAÇO 1:4 (CIMENTO E AREIA), PREPARO MECÂNICO COM BETONEIRA 400 L, APLICADO EM ÁREAS MOLHADAS SOBRE IMPERMEABILIZAÇÃO, ESPESSURA 3CM. AF_06/2014</t>
  </si>
  <si>
    <t>CONTRAPISO EM ARGAMASSA TRAÇO 1:4 (CIMENTO E AREIA), PREPARO MANUAL, APLICADO EM ÁREAS MOLHADAS SOBRE IMPERMEABILIZAÇÃO, ESPESSURA 3CM. AF_06/2014</t>
  </si>
  <si>
    <t>CONTRAPISO EM ARGAMASSA PRONTA, PREPARO MECÂNICO COM MISTURADOR 300 KG, APLICADO EM ÁREAS MOLHADAS SOBRE IMPERMEABILIZAÇÃO, ESPESSURA 3CM. AF_06/2014</t>
  </si>
  <si>
    <t>CONTRAPISO EM ARGAMASSA PRONTA, PREPARO MANUAL, APLICADO EM ÁREAS MOLHADAS SOBRE IMPERMEABILIZAÇÃO, ESPESSURA 3CM. AF_06/2014</t>
  </si>
  <si>
    <t>CONTRAPISO EM ARGAMASSA TRAÇO 1:4 (CIMENTO E AREIA), PREPARO MECÂNICO COM BETONEIRA 400 L, APLICADO EM ÁREAS MOLHADAS SOBRE IMPERMEABILIZAÇÃO, ESPESSURA 4CM. AF_06/2014</t>
  </si>
  <si>
    <t>CONTRAPISO EM ARGAMASSA TRAÇO 1:4 (CIMENTO E AREIA), PREPARO MANUAL, APLICADO EM ÁREAS MOLHADAS SOBRE IMPERMEABILIZAÇÃO, ESPESSURA 4CM. AF_06/2014</t>
  </si>
  <si>
    <t>CONTRAPISO EM ARGAMASSA PRONTA, PREPARO MECÂNICO COM MISTURADOR 300 KG, APLICADO EM ÁREAS MOLHADAS SOBRE IMPERMEABILIZAÇÃO, ESPESSURA 4CM. AF_06/2014</t>
  </si>
  <si>
    <t>CONTRAPISO EM ARGAMASSA PRONTA, PREPARO MANUAL, APLICADO EM ÁREAS MOLHADAS SOBRE IMPERMEABILIZAÇÃO, ESPESSURA 4CM. AF_06/2014</t>
  </si>
  <si>
    <t>CONTRAPISO ACÚSTICO EM ARGAMASSA TRAÇO 1:4 (CIMENTO E AREIA), PREPARO MANUAL, APLICADO EM ÁREAS SECAS MENORES QUE 15M2, ESPESSURA 5CM. AF_10/2014</t>
  </si>
  <si>
    <t>CONTRAPISO ACÚSTICO EM ARGAMASSA PRONTA, PREPARO MECÂNICO COM MISTURADOR 300 KG, APLICADO EM ÁREAS SECAS MENORES QUE 15M2, ESPESSURA 5CM. AF_10/2014</t>
  </si>
  <si>
    <t>CONTRAPISO ACÚSTICO EM ARGAMASSA PRONTA, PREPARO MANUAL, APLICADO EM ÁREAS SECAS MENORES QUE 15M2, ESPESSURA 5CM. AF_10/2014</t>
  </si>
  <si>
    <t>CONTRAPISO ACÚSTICO EM ARGAMASSA TRAÇO 1:4 (CIMENTO E AREIA), PREPARO MANUAL, APLICADO EM ÁREAS SECAS MENORES QUE 15M2, ESPESSURA 6CM. AF_10/2014</t>
  </si>
  <si>
    <t>CONTRAPISO ACÚSTICO EM ARGAMASSA PRONTA, PREPARO MECÂNICO COM MISTURADOR 300 KG, APLICADO EM ÁREAS SECAS MENORES QUE 15M2, ESPESSURA 6CM. AF_10/2014</t>
  </si>
  <si>
    <t>CONTRAPISO ACÚSTICO EM ARGAMASSA PRONTA, PREPARO MANUAL, APLICADO EM ÁREAS SECAS MENORES QUE 15M2, ESPESSURA 6CM. AF_10/2014</t>
  </si>
  <si>
    <t>CONTRAPISO ACÚSTICO EM ARGAMASSA TRAÇO 1:4 (CIMENTO E AREIA), PREPARO MANUAL, APLICADO EM ÁREAS SECAS MENORES QUE 15M2, ESPESSURA 7CM. AF_10/2014</t>
  </si>
  <si>
    <t>CONTRAPISO ACÚSTICO EM ARGAMASSA PRONTA, PREPARO MECÂNICO COM MISTURADOR 300 KG, APLICADO EM ÁREAS SECAS MENORES QUE 15M2, ESPESSURA 7CM. AF_10/2014</t>
  </si>
  <si>
    <t>CONTRAPISO ACÚSTICO EM ARGAMASSA PRONTA, PREPARO MANUAL, APLICADO EM ÁREAS SECAS MENORES QUE 15M2, ESPESSURA 7CM. AF_10/2014</t>
  </si>
  <si>
    <t>CONTRAPISO ACÚSTICO EM ARGAMASSA TRAÇO 1:4 (CIMENTO E AREIA), PREPARO MANUAL, APLICADO EM ÁREAS SECAS MAIORES QUE 15M2, ESPESSURA 5CM. AF_10/2014</t>
  </si>
  <si>
    <t>CONTRAPISO ACÚSTICO EM ARGAMASSA PRONTA, PREPARO MECÂNICO COM MISTURADOR 300 KG, APLICADO EM ÁREAS SECAS MAIORES QUE 15M2, ESPESSURA 5CM. AF_10/2014</t>
  </si>
  <si>
    <t>CONTRAPISO ACÚSTICO EM ARGAMASSA PRONTA, PREPARO MANUAL, APLICADO EM ÁREAS SECAS MAIORES QUE 15M2, ESPESSURA 5CM. AF_10/2014</t>
  </si>
  <si>
    <t>CONTRAPISO ACÚSTICO EM ARGAMASSA TRAÇO 1:4 (CIMENTO E AREIA), PREPARO MANUAL, APLICADO EM ÁREAS SECAS MAIORES QUE 15M2, ESPESSURA 6CM. AF_10/2014</t>
  </si>
  <si>
    <t>CONTRAPISO ACÚSTICO EM ARGAMASSA PRONTA, PREPARO MECÂNICO COM MISTURADOR 300 KG, APLICADO EM ÁREAS SECAS MAIORES QUE 15M2, ESPESSURA 6CM. AF_10/2014</t>
  </si>
  <si>
    <t>CONTRAPISO ACÚSTICO EM ARGAMASSA PRONTA, PREPARO MANUAL, APLICADO EM ÁREAS SECAS MAIORES QUE 15M2, ESPESSURA 6CM. AF_10/2014</t>
  </si>
  <si>
    <t>CONTRAPISO ACÚSTICO EM ARGAMASSA TRAÇO 1:4 (CIMENTO E AREIA), PREPARO MANUAL, APLICADO EM ÁREAS SECAS MAIORES QUE 15M2, ESPESSURA 7CM. AF_10/2014</t>
  </si>
  <si>
    <t>CONTRAPISO ACÚSTICO EM ARGAMASSA PRONTA, PREPARO MECÂNICO COM MISTURADOR 300 KG, APLICADO EM ÁREAS SECAS MAIORES QUE 15M2, ESPESSURA 7CM. AF_10/2014</t>
  </si>
  <si>
    <t>CONTRAPISO ACÚSTICO EM ARGAMASSA PRONTA, PREPARO MANUAL, APLICADO EM ÁREAS SECAS MAIORES QUE 15M2, ESPESSURA 7CM. AF_10/2014</t>
  </si>
  <si>
    <t>(COMPOSIÇÃO REPRESENTATIVA) DO SERVIÇO DE CONTRAPISO EM ARGAMASSA TRAÇO 1:4 (CIM E AREIA), EM BETONEIRA 400 L, ESPESSURA 3 CM ÁREAS SECAS E 3 CM ÁREAS MOLHADAS, PARA EDIFICAÇÃO HABITACIONAL UNIFAMILIAR (CASA) E EDIFICAÇÃO PÚBLICA PADRÃO. AF_11/2014</t>
  </si>
  <si>
    <t>(COMPOSIÇÃO REPRESENTATIVA) DO SERVIÇO DE CONTRAPISO EM ARGAMASSA TRAÇO 1:4 (CIM E AREIA), EM BETONEIRA 400 L, ESPESSURA 3 CM ÁREAS SECAS E 3 CM ÁREAS MOLHADAS, PARA EDIFICAÇÃO HABITACIONAL MULTIFAMILIAR (PRÉDIO). AF_11/2014</t>
  </si>
  <si>
    <t>(COMPOSIÇÃO REPRESENTATIVA) DO SERVIÇO DE CONTRAPISO EM ARGAMASSA TRAÇO 1:4 (CIM E AREIA), EM BETONEIRA 400 L, ESPESSURA 4 CM ÁREAS SECAS E AREAS MOLHADAS SOBRE LAJE E 3 CM ÁREAS MOLHADAS SOBRE IMPERMEABILIZAÇÃO, PARA EDIFICAÇÃO HABITACIONAL MULTIFAMILIAR (PRÉDIO). AF_11/2014</t>
  </si>
  <si>
    <t>CHAPISCO APLICADO SOMENTE EM ESTRUTURAS DE CONCRETO EM ALVENARIAS INTERNAS, COM DESEMPENADEIRA DENTADA. ARGAMASSA INDUSTRIALIZADA COM PREPARO MANUAL. AF_06/2014</t>
  </si>
  <si>
    <t>CHAPISCO APLICADO SOMENTE EM ESTRUTURAS DE CONCRETO EM ALVENARIAS INTERNAS, COM DESEMPENADEIRA DENTADA.  ARGAMASSA INDUSTRIALIZADA COM PREPARO EM MISTURADOR 300 KG. AF_06/2014</t>
  </si>
  <si>
    <t>CHAPISCO APLICADO EM ALVENARIAS E ESTRUTURAS DE CONCRETO INTERNAS, COM ROLO PARA TEXTURA ACRÍLICA.  ARGAMASSA INDUSTRIALIZADA COM PREPARO MANUAL. AF_06/2014</t>
  </si>
  <si>
    <t>CHAPISCO APLICADO EM ALVENARIAS E ESTRUTURAS DE CONCRETO INTERNAS, COM COLHER DE PEDREIRO.  ARGAMASSA TRAÇO 1:3 COM PREPARO MANUAL. AF_06/2014</t>
  </si>
  <si>
    <t>CHAPISCO APLICADO NO TETO, COM ROLO PARA TEXTURA ACRÍLICA. ARGAMASSA TRAÇO 1:4 E EMULSÃO POLIMÉRICA (ADESIVO) COM PREPARO MANUAL. AF_06/2014</t>
  </si>
  <si>
    <t>CHAPISCO APLICADO NO TETO, COM ROLO PARA TEXTURA ACRÍLICA. ARGAMASSA TRAÇO 1:4 E EMULSÃO POLIMÉRICA (ADESIVO) COM PREPARO EM BETONEIRA 400L. AF_06/2014</t>
  </si>
  <si>
    <t>CHAPISCO APLICADO NO TETO, COM ROLO PARA TEXTURA ACRÍLICA. ARGAMASSA INDUSTRIALIZADA COM PREPARO MANUAL. AF_06/2014</t>
  </si>
  <si>
    <t>CHAPISCO APLICADO NO TETO, COM ROLO PARA TEXTURA ACRÍLICA. ARGAMASSA INDUSTRIALIZADA COM PREPARO EM MISTURADOR 300 KG. AF_06/2014</t>
  </si>
  <si>
    <t>CHAPISCO APLICADO NO TETO, COM DESEMPENADEIRA DENTADA. ARGAMASSA INDUSTRIALIZADA COM PREPARO MANUAL. AF_06/2014</t>
  </si>
  <si>
    <t>CHAPISCO APLICADO NO TETO, COM DESEMPENADEIRA DENTADA. ARGAMASSA INDUSTRIALIZADA COM PREPARO EM MISTURADOR 300 KG. AF_06/2014</t>
  </si>
  <si>
    <t>CHAPISCO APLICADO EM ALVENARIA (SEM PRESENÇA DE VÃOS) E ESTRUTURAS DE CONCRETO DE FACHADA, COM ROLO PARA TEXTURA ACRÍLICA.  ARGAMASSA TRAÇO 1:4 E EMULSÃO POLIMÉRICA (ADESIVO) COM PREPARO EM BETONEIRA 400L. AF_06/2014</t>
  </si>
  <si>
    <t>CHAPISCO APLICADO EM ALVENARIA (SEM PRESENÇA DE VÃOS) E ESTRUTURAS DE CONCRETO DE FACHADA, COM ROLO PARA TEXTURA ACRÍLICA.  ARGAMASSA INDUSTRIALIZADA COM PREPARO MANUAL. AF_06/2014</t>
  </si>
  <si>
    <t>CHAPISCO APLICADO EM ALVENARIA (COM PRESENÇA DE VÃOS) E ESTRUTURAS DE CONCRETO DE FACHADA, COM ROLO PARA TEXTURA ACRÍLICA.  ARGAMASSA TRAÇO 1:4 E EMULSÃO POLIMÉRICA (ADESIVO) COM PREPARO EM BETONEIRA 400L. AF_06/2014</t>
  </si>
  <si>
    <t>CHAPISCO APLICADO EM ALVENARIA (COM PRESENÇA DE VÃOS) E ESTRUTURAS DE CONCRETO DE FACHADA, COM ROLO PARA TEXTURA ACRÍLICA.  ARGAMASSA INDUSTRIALIZADA COM PREPARO MANUAL. AF_06/2014</t>
  </si>
  <si>
    <t>CHAPISCO APLICADO SOMENTE NA ESTRUTURA DE CONCRETO DA FACHADA, COM DESEMPENADEIRA DENTADA. ARGAMASSA INDUSTRIALIZADA COM PREPARO MANUAL. AF_06/2014</t>
  </si>
  <si>
    <t>CHAPISCO APLICADO SOMENTE NA ESTRUTURA DE CONCRETO DA FACHADA, COM DESEMPENADEIRA DENTADA. ARGAMASSA INDUSTRIALIZADA COM PREPARO EM MISTURADOR 300 KG. AF_06/2014</t>
  </si>
  <si>
    <t>BARRA LISA COM ARGAMASSA TRACO 1:4 (CIMENTO E AREIA GROSSA), ESPESSURA 2,0CM, INCLUSO ADITIVO IMPERMEABILIZANTE, PREPARO MECANICO DA ARGAMASSA</t>
  </si>
  <si>
    <t>BARRA LISA TRACO 1:4 (CIMENTO E AREIA MEDIA), COM CORANTE AMARELO, ESPESSURA 2,0CM, PREPARO MANUAL DA ARGAMASSA</t>
  </si>
  <si>
    <t>BARRA LISA TRACO 1:3 (CIMENTO E AREIA MEDIA NAO PENEIRADA), INCLUSO ADITIVO IMPERMEABILIZANTE, ESPESSURA 0,5CM, PREPARO MANUAL DA ARGAMASSA</t>
  </si>
  <si>
    <t>APLICAÇÃO MANUAL DE GESSO DESEMPENADO (SEM TALISCAS) EM TETO DE AMBIENTES DE ÁREA MAIOR QUE 10M², ESPESSURA DE 0,5CM. AF_06/2014</t>
  </si>
  <si>
    <t>APLICAÇÃO MANUAL DE GESSO DESEMPENADO (SEM TALISCAS) EM TETO DE AMBIENTES DE ÁREA ENTRE 5M² E 10M², ESPESSURA DE 0,5CM. AF_06/2014</t>
  </si>
  <si>
    <t>APLICAÇÃO MANUAL DE GESSO DESEMPENADO (SEM TALISCAS) EM TETO DE AMBIENTES DE ÁREA MENOR QUE 5M², ESPESSURA DE 0,5CM. AF_06/2014</t>
  </si>
  <si>
    <t>APLICAÇÃO MANUAL DE GESSO DESEMPENADO (SEM TALISCAS) EM TETO DE AMBIENTES DE ÁREA MAIOR QUE 10M², ESPESSURA DE 1,0CM. AF_06/2014</t>
  </si>
  <si>
    <t>APLICAÇÃO MANUAL DE GESSO DESEMPENADO (SEM TALISCAS) EM TETO DE AMBIENTES DE ÁREA ENTRE 5M² E 10M², ESPESSURA DE 1,0CM. AF_06/2014</t>
  </si>
  <si>
    <t>APLICAÇÃO MANUAL DE GESSO DESEMPENADO (SEM TALISCAS) EM TETO DE AMBIENTES DE ÁREA MENOR QUE 5M², ESPESSURA DE 1,0CM. AF_06/2014</t>
  </si>
  <si>
    <t>APLICAÇÃO MANUAL DE GESSO DESEMPENADO (SEM TALISCAS) EM PAREDES DE AMBIENTES DE ÁREA MAIOR QUE 10M², ESPESSURA DE 0,5CM. AF_06/2014</t>
  </si>
  <si>
    <t>APLICAÇÃO MANUAL DE GESSO DESEMPENADO (SEM TALISCAS) EM PAREDES DE AMBIENTES DE ÁREA ENTRE 5M² E 10M², ESPESSURA DE 0,5CM. AF_06/2014</t>
  </si>
  <si>
    <t>APLICAÇÃO MANUAL DE GESSO DESEMPENADO (SEM TALISCAS) EM PAREDES DE AMBIENTES DE ÁREA MENOR QUE 5M², ESPESSURA DE 0,5CM. AF_06/2014</t>
  </si>
  <si>
    <t>APLICAÇÃO MANUAL DE GESSO DESEMPENADO (SEM TALISCAS) EM PAREDES DE AMBIENTES DE ÁREA MAIOR QUE 10M², ESPESSURA DE 1,0CM. AF_06/2014</t>
  </si>
  <si>
    <t>APLICAÇÃO MANUAL DE GESSO DESEMPENADO (SEM TALISCAS) EM PAREDES DE AMBIENTES DE ÁREA ENTRE 5M² E 10M², ESPESSURA DE 1,0CM. AF_06/2014</t>
  </si>
  <si>
    <t>APLICAÇÃO MANUAL DE GESSO DESEMPENADO (SEM TALISCAS) EM PAREDES DE AMBIENTES DE ÁREA MENOR QUE 5M², ESPESSURA DE 1,0CM. AF_06/2014</t>
  </si>
  <si>
    <t>APLICAÇÃO MANUAL DE GESSO SARRAFEADO (COM TALISCAS) EM PAREDES DE AMBIENTES DE ÁREA MAIOR QUE 10M², ESPESSURA DE 1,0CM. AF_06/2014</t>
  </si>
  <si>
    <t>APLICAÇÃO MANUAL DE GESSO SARRAFEADO (COM TALISCAS) EM PAREDES DE AMBIENTES DE ÁREA ENTRE 5M² E 10M², ESPESSURA DE 1,0CM. AF_06/2014</t>
  </si>
  <si>
    <t>APLICAÇÃO MANUAL DE GESSO SARRAFEADO (COM TALISCAS) EM PAREDES DE AMBIENTES DE ÁREA MENOR QUE 5M², ESPESSURA DE 1,0CM. AF_06/2014</t>
  </si>
  <si>
    <t>APLICAÇÃO MANUAL DE GESSO SARRAFEADO (COM TALISCAS) EM PAREDES DE AMBIENTES DE ÁREA MAIOR QUE 10M², ESPESSURA DE 1,5CM. AF_06/2014</t>
  </si>
  <si>
    <t>APLICAÇÃO MANUAL DE GESSO SARRAFEADO (COM TALISCAS) EM PAREDES DE AMBIENTES DE ÁREA ENTRE 5M² E 10M², ESPESSURA DE 1,5CM. AF_06/2014</t>
  </si>
  <si>
    <t>APLICAÇÃO MANUAL DE GESSO SARRAFEADO (COM TALISCAS) EM PAREDES DE AMBIENTES DE ÁREA MENOR QUE 5M², ESPESSURA DE 1,5CM. AF_06/2014</t>
  </si>
  <si>
    <t>APLICAÇÃO DE GESSO PROJETADO COM EQUIPAMENTO DE PROJEÇÃO EM PAREDES DE AMBIENTES DE ÁREA MAIOR QUE 10M², DESEMPENADO (SEM TALISCAS), ESPESSURA DE 0,5CM. AF_06/2014</t>
  </si>
  <si>
    <t>APLICAÇÃO DE GESSO PROJETADO COM EQUIPAMENTO DE PROJEÇÃO EM PAREDES DE AMBIENTES DE ÁREA ENTRE 5M² E 10M², DESEMPENADO (SEM TALISCAS), ESPESSURA DE 0,5CM. AF_06/2014</t>
  </si>
  <si>
    <t>APLICAÇÃO DE GESSO PROJETADO COM EQUIPAMENTO DE PROJEÇÃO EM PAREDES DE AMBIENTES DE ÁREA MENOR QUE 5M², DESEMPENADO (SEM TALISCAS), ESPESSURA DE 0,5CM. AF_06/2014</t>
  </si>
  <si>
    <t>APLICAÇÃO DE GESSO PROJETADO COM EQUIPAMENTO DE PROJEÇÃO EM PAREDES DE AMBIENTES DE ÁREA MAIOR QUE 10M², DESEMPENADO (SEM TALISCAS), ESPESSURA DE 1,0CM. AF_06/2014</t>
  </si>
  <si>
    <t>APLICAÇÃO DE GESSO PROJETADO COM EQUIPAMENTO DE PROJEÇÃO EM PAREDES DE AMBIENTES DE ÁREA ENTRE 5M² E 10M², DESEMPENADO (SEM TALISCAS), ESPESSURA DE 1,0CM. AF_06/2014</t>
  </si>
  <si>
    <t>APLICAÇÃO DE GESSO PROJETADO COM EQUIPAMENTO DE PROJEÇÃO EM PAREDES DE AMBIENTES DE ÁREA MENOR QUE 5M², DESEMPENADO (SEM TALISCAS), ESPESSURA DE 1,0CM. AF_06/2014</t>
  </si>
  <si>
    <t>APLICAÇÃO DE GESSO PROJETADO COM EQUIPAMENTO DE PROJEÇÃO EM PAREDES DE AMBIENTES DE ÁREA MAIOR QUE 10M², SARRAFEADO (COM TALISCAS), ESPESSURA DE 1,0CM. AF_06/2014</t>
  </si>
  <si>
    <t>APLICAÇÃO DE GESSO PROJETADO COM EQUIPAMENTO DE PROJEÇÃO EM PAREDES DE AMBIENTES DE ÁREA ENTRE 5M² E 10M², SARRAFEADO (COM TALISCAS), ESPESSURA DE 1,0CM. AF_06/2014</t>
  </si>
  <si>
    <t>APLICAÇÃO DE GESSO PROJETADO COM EQUIPAMENTO DE PROJEÇÃO EM PAREDES DE AMBIENTES DE ÁREA MAIOR QUE 10M², SARRAFEADO (COM TALISCAS), ESPESSURA DE 1,5CM. AF_06/2014</t>
  </si>
  <si>
    <t>APLICAÇÃO DE GESSO PROJETADO COM EQUIPAMENTO DE PROJEÇÃO EM PAREDES DE AMBIENTES DE ÁREA ENTRE 5M² E 10M², SARRAFEADO (COM TALISCAS), ESPESSURA DE 1,5CM. AF_06/2014</t>
  </si>
  <si>
    <t>EMBOÇO, PARA RECEBIMENTO DE CERÂMICA, EM ARGAMASSA TRAÇO 1:2:8, PREPARO MECÂNICO COM BETONEIRA 400L, APLICADO MANUALMENTE EM FACES INTERNAS DE PAREDES, PARA AMBIENTE COM ÁREA MENOR QUE 5M2, ESPESSURA DE 20MM, COM EXECUÇÃO DE TALISCAS. AF_06/2014</t>
  </si>
  <si>
    <t>EMBOÇO, PARA RECEBIMENTO DE CERÂMICA, EM ARGAMASSA TRAÇO 1:2:8, PREPARO MANUAL, APLICADO MANUALMENTE EM FACES INTERNAS DE PAREDES, PARA AMBIENTE COM ÁREA MENOR QUE 5M2, ESPESSURA DE 20MM, COM EXECUÇÃO DE TALISCAS. AF_06/2014</t>
  </si>
  <si>
    <t>MASSA ÚNICA, PARA RECEBIMENTO DE PINTURA, EM ARGAMASSA TRAÇO 1:2:8, PREPARO MECÂNICO COM BETONEIRA 400L, APLICADA MANUALMENTE EM FACES INTERNAS DE PAREDES, ESPESSURA DE 20MM, COM EXECUÇÃO DE TALISCAS. AF_06/2014</t>
  </si>
  <si>
    <t>MASSA ÚNICA, PARA RECEBIMENTO DE PINTURA, EM ARGAMASSA TRAÇO 1:2:8, PREPARO MANUAL, APLICADA MANUALMENTE EM FACES INTERNAS DE PAREDES, ESPESSURA DE 20MM, COM EXECUÇÃO DE TALISCAS. AF_06/2014</t>
  </si>
  <si>
    <t>EMBOÇO, PARA RECEBIMENTO DE CERÂMICA, EM ARGAMASSA TRAÇO 1:2:8, PREPARO MECÂNICO COM BETONEIRA 400L, APLICADO MANUALMENTE EM FACES INTERNAS DE PAREDES, PARA AMBIENTE COM ÁREA ENTRE 5M2 E 10M2, ESPESSURA DE 20MM, COM EXECUÇÃO DE TALISCAS. AF_06/2014</t>
  </si>
  <si>
    <t>EMBOÇO, PARA RECEBIMENTO DE CERÂMICA, EM ARGAMASSA TRAÇO 1:2:8, PREPARO MANUAL, APLICADO MANUALMENTE EM FACES INTERNAS DE PAREDES, PARA AMBIENTE COM ÁREA  ENTRE 5M2 E 10M2, ESPESSURA DE 20MM, COM EXECUÇÃO DE TALISCAS. AF_06/2014</t>
  </si>
  <si>
    <t>EMBOÇO, PARA RECEBIMENTO DE CERÂMICA, EM ARGAMASSA TRAÇO 1:2:8, PREPARO MECÂNICO COM BETONEIRA 400L, APLICADO MANUALMENTE EM FACES INTERNAS DE PAREDES, PARA AMBIENTE COM ÁREA  MAIOR QUE 10M2, ESPESSURA DE 20MM, COM EXECUÇÃO DE TALISCAS. AF_06/2014</t>
  </si>
  <si>
    <t>EMBOÇO, PARA RECEBIMENTO DE CERÂMICA, EM ARGAMASSA TRAÇO 1:2:8, PREPARO MANUAL, APLICADO MANUALMENTE EM FACES INTERNAS DE PAREDES, PARA AMBIENTE COM ÁREA  MAIOR QUE 10M2, ESPESSURA DE 20MM, COM EXECUÇÃO DE TALISCAS. AF_06/2014</t>
  </si>
  <si>
    <t>EMBOÇO, PARA RECEBIMENTO DE CERÂMICA, EM ARGAMASSA INDUSTRIALIZADA, PREPARO MECÂNICO, APLICADO COM EQUIPAMENTO DE MISTURA E PROJEÇÃO DE 1,5 M3/H DE ARGAMASSA EM FACES INTERNAS DE PAREDES, PARA AMBIENTE COM ÁREA  MENOR QUE 5M2, ESPESSURA DE 20MM, COM EXECUÇÃO DE TALISCAS. AF_06/2014</t>
  </si>
  <si>
    <t>MASSA ÚNICA, PARA RECEBIMENTO DE PINTURA, EM ARGAMASSA INDUSTRIALIZADA, PREPARO MECÂNICO, APLICADO COM EQUIPAMENTO DE MISTURA E PROJEÇÃO DE 1,5 M3/H DE ARGAMASSA EM FACES INTERNAS DE PAREDES, ESPESSURA DE 20MM, COM EXECUÇÃO DE TALISCAS. AF_06/2014</t>
  </si>
  <si>
    <t>EMBOÇO, PARA RECEBIMENTO DE CERÂMICA, EM ARGAMASSA INDUSTRIALIZADA, PREPARO MECÂNICO, APLICADO COM EQUIPAMENTO DE MISTURA E PROJEÇÃO DE 1,5 M3/H DE ARGAMASSA EM FACES INTERNAS DE PAREDES, PARA AMBIENTE COM ÁREA ENTRE 5M2 E 10M2, ESPESSURA DE 20MM, COM EXECUÇÃO DE TALISCAS. AF_06/2014</t>
  </si>
  <si>
    <t>EMBOÇO, PARA RECEBIMENTO DE CERÂMICA, EM ARGAMASSA INDUSTRIALIZADA, PREPARO MECÂNICO, APLICADO COM EQUIPAMENTO DE MISTURA E PROJEÇÃO DE 1,5 M3/H DE ARGAMASSA EM FACES INTERNAS DE PAREDES, PARA AMBIENTE COM ÁREA MAIOR QUE 10M2, ESPESSURA DE 20MM, COM EXECUÇÃO DE TALISCAS. AF_06/2014</t>
  </si>
  <si>
    <t>EMBOÇO, PARA RECEBIMENTO DE CERÂMICA, EM ARGAMASSA TRAÇO 1:2:8, PREPARO MANUAL, APLICADO MANUALMENTE EM FACES INTERNAS DE PAREDES, PARA AMBIENTE COM ÁREA MENOR QUE 5M2, ESPESSURA DE 10MM, COM EXECUÇÃO DE TALISCAS. AF_06/2014</t>
  </si>
  <si>
    <t>MASSA ÚNICA, PARA RECEBIMENTO DE PINTURA, EM ARGAMASSA TRAÇO 1:2:8, PREPARO MECÂNICO COM BETONEIRA 400L, APLICADA MANUALMENTE EM FACES INTERNAS DE PAREDES, ESPESSURA DE 10MM, COM EXECUÇÃO DE TALISCAS. AF_06/2014</t>
  </si>
  <si>
    <t>MASSA ÚNICA, PARA RECEBIMENTO DE PINTURA, EM ARGAMASSA TRAÇO 1:2:8, PREPARO MANUAL, APLICADA MANUALMENTE EM FACES INTERNAS DE PAREDES, ESPESSURA DE 10MM, COM EXECUÇÃO DE TALISCAS. AF_06/2014</t>
  </si>
  <si>
    <t>EMBOÇO, PARA RECEBIMENTO DE CERÂMICA, EM ARGAMASSA TRAÇO 1:2:8, PREPARO MECÂNICO COM BETONEIRA 400L, APLICADO MANUALMENTE EM FACES INTERNAS DE PAREDES, PARA AMBIENTE COM ÁREA ENTRE 5M2 E 10M2, ESPESSURA DE 10MM, COM EXECUÇÃO DE TALISCAS. AF_06/2014</t>
  </si>
  <si>
    <t>EMBOÇO, PARA RECEBIMENTO DE CERÂMICA, EM ARGAMASSA TRAÇO 1:2:8, PREPARO MANUAL, APLICADO MANUALMENTE EM FACES INTERNAS DE PAREDES, PARA AMBIENTE COM ÁREA ENTRE 5M2 E 10M2, ESPESSURA DE 10MM, COM EXECUÇÃO DE TALISCAS. AF_06/2014</t>
  </si>
  <si>
    <t>EMBOÇO, PARA RECEBIMENTO DE CERÂMICA, EM ARGAMASSA TRAÇO 1:2:8, PREPARO MECÂNICO COM BETONEIRA 400L, APLICADO MANUALMENTE EM FACES INTERNAS DE PAREDES, PARA AMBIENTE COM ÁREA MAIOR QUE 10M2, ESPESSURA DE 10MM, COM EXECUÇÃO DE TALISCAS. AF_06/2014</t>
  </si>
  <si>
    <t>EMBOÇO, PARA RECEBIMENTO DE CERÂMICA, EM ARGAMASSA TRAÇO 1:2:8, PREPARO MANUAL, APLICADO MANUALMENTE EM FACES INTERNAS DE PAREDES, PARA AMBIENTE COM ÁREA MAIOR QUE 10M2, ESPESSURA DE 10MM, COM EXECUÇÃO DE TALISCAS. AF_06/2014</t>
  </si>
  <si>
    <t>EMBOÇO, PARA RECEBIMENTO DE CERÂMICA, EM ARGAMASSA INDUSTRIALIZADA, PREPARO MECÂNICO, APLICADO COM EQUIPAMENTO DE MISTURA E PROJEÇÃO DE 1,5 M3/H DE ARGAMASSA EM FACES INTERNAS DE PAREDES, PARA AMBIENTE COM ÁREA MENOR QUE 5M2, ESPESSURA DE 10MM, COM EXECUÇÃO DE TALISCAS. AF_06/2014</t>
  </si>
  <si>
    <t>MASSA ÚNICA, PARA RECEBIMENTO DE PINTURA, EM ARGAMASSA INDUSTRIALIZADA, PREPARO MECÂNICO, APLICADO COM EQUIPAMENTO DE MISTURA E PROJEÇÃO DE 1,5 M3/H DE ARGAMASSA EM FACES INTERNAS DE PAREDES, ESPESSURA DE 10MM, COM EXECUÇÃO DE TALISCAS. AF_06/2014</t>
  </si>
  <si>
    <t>EMBOÇO, PARA RECEBIMENTO DE CERÂMICA, EM ARGAMASSA INDUSTRIALIZADA, PREPARO MECÂNICO, APLICADO COM EQUIPAMENTO DE MISTURA E PROJEÇÃO DE 1,5 M3/H DE ARGAMASSA EM FACES INTERNAS DE PAREDES, PARA AMBIENTE COM ÁREA ENTRE 5M2 E 10M2, ESPESSURA DE 10MM, COM EXECUÇÃO DE TALISCAS. AF_06/2014</t>
  </si>
  <si>
    <t>EMBOÇO, PARA RECEBIMENTO DE CERÂMICA, EM ARGAMASSA INDUSTRIALIZADA, PREPARO MECÂNICO, APLICADO COM EQUIPAMENTO DE MISTURA E PROJEÇÃO DE 1,5 M3/H DE ARGAMASSA EM FACES INTERNAS DE PAREDES, PARA AMBIENTE COM ÁREA MAIOR QUE 10M2, ESPESSURA DE 10MM, COM EXECUÇÃO DE TALISCAS. AF_06/2014</t>
  </si>
  <si>
    <t>MASSA ÚNICA, PARA RECEBIMENTO DE PINTURA OU CERÂMICA, EM ARGAMASSA INDUSTRIALIZADA, PREPARO MECÂNICO, APLICADO COM EQUIPAMENTO DE MISTURA E PROJEÇÃO DE 1,5 M3/H DE ARGAMASSA EM FACES INTERNAS DE PAREDES, ESPESSURA DE 10MM, SEM EXECUÇÃO DE TALISCAS. AF_06/2014</t>
  </si>
  <si>
    <t>EMBOÇO OU MASSA ÚNICA EM ARGAMASSA TRAÇO 1:2:8, PREPARO MECÂNICO COM BETONEIRA 400 L, APLICADA MANUALMENTE EM PANOS DE FACHADA COM PRESENÇA DE VÃOS, ESPESSURA DE 25 MM. AF_06/2014</t>
  </si>
  <si>
    <t>EMBOÇO OU MASSA ÚNICA EM ARGAMASSA INDUSTRIALIZADA, PREPARO MECÂNICO E APLICAÇÃO COM EQUIPAMENTO DE MISTURA E PROJEÇÃO DE 1,5 M3/H DE ARGAMASSA EM PANOS DE FACHADA COM PRESENÇA DE VÃOS, ESPESSURA DE 25 MM. AF_06/2014</t>
  </si>
  <si>
    <t>EMBOÇO OU MASSA ÚNICA EM ARGAMASSA TRAÇO 1:2:8, PREPARO MECÂNICO COM BETONEIRA 400 L, APLICADA MANUALMENTE EM PANOS DE FACHADA COM PRESENÇA DE VÃOS, ESPESSURA DE 35 MM. AF_06/2014</t>
  </si>
  <si>
    <t>EMBOÇO OU MASSA ÚNICA EM ARGAMASSA TRAÇO 1:2:8, PREPARO MANUAL, APLICADA MANUALMENTE EM PANOS DE FACHADA COM PRESENÇA DE VÃOS, ESPESSURA DE 35 MM. AF_06/2014</t>
  </si>
  <si>
    <t>EMBOÇO OU MASSA ÚNICA EM ARGAMASSA INDUSTRIALIZADA, PREPARO MECÂNICO E APLICAÇÃO COM EQUIPAMENTO DE MISTURA E PROJEÇÃO DE 1,5 M3/H DE ARGAMASSA EM PANOS DE FACHADA COM PRESENÇA DE VÃOS, ESPESSURA DE 35 MM. AF_06/2014</t>
  </si>
  <si>
    <t>EMBOÇO OU MASSA ÚNICA EM ARGAMASSA TRAÇO 1:2:8, PREPARO MECÂNICO COM BETONEIRA 400 L, APLICADA MANUALMENTE EM PANOS DE FACHADA COM PRESENÇA DE VÃOS, ESPESSURA DE 45 MM. AF_06/2014</t>
  </si>
  <si>
    <t>EMBOÇO OU MASSA ÚNICA EM ARGAMASSA TRAÇO 1:2:8, PREPARO MANUAL, APLICADA MANUALMENTE EM PANOS DE FACHADA COM PRESENÇA DE VÃOS, ESPESSURA DE 45 MM. AF_06/2014</t>
  </si>
  <si>
    <t>EMBOÇO OU MASSA ÚNICA EM ARGAMASSA INDUSTRIALIZADA, PREPARO MECÂNICO E APLICAÇÃO COM EQUIPAMENTO DE MISTURA E PROJEÇÃO DE 1,5 M3/H DE ARGAMASSA EM PANOS DE FACHADA COM PRESENÇA DE VÃOS, ESPESSURA DE 45 MM. AF_06/2014</t>
  </si>
  <si>
    <t>EMBOÇO OU MASSA ÚNICA EM ARGAMASSA TRAÇO 1:2:8, PREPARO MECÂNICO COM BETONEIRA 400 L, APLICADA MANUALMENTE EM PANOS DE FACHADA COM PRESENÇA DE VÃOS, ESPESSURA MAIOR OU IGUAL A 50 MM. AF_06/2014</t>
  </si>
  <si>
    <t>EMBOÇO OU MASSA ÚNICA EM ARGAMASSA TRAÇO 1:2:8, PREPARO MANUAL, APLICADA MANUALMENTE EM PANOS DE FACHADA COM PRESENÇA DE VÃOS, ESPESSURA MAIOR OU IGUAL A 50 MM. AF_06/2014</t>
  </si>
  <si>
    <t>EMBOÇO OU MASSA ÚNICA EM ARGAMASSA INDUSTRIALIZADA, PREPARO MECÂNICO E APLICAÇÃO COM EQUIPAMENTO DE MISTURA E PROJEÇÃO DE 1,5 M3/H DE ARGAMASSA EM PANOS DE FACHADA COM PRESENÇA DE VÃOS, ESPESSURA MAIOR OU IGUAL A 50 MM. AF_06/2014</t>
  </si>
  <si>
    <t>EMBOÇO OU MASSA ÚNICA EM ARGAMASSA TRAÇO 1:2:8, PREPARO MECÂNICO COM BETONEIRA 400 L, APLICADA MANUALMENTE EM PANOS CEGOS DE FACHADA (SEM PRESENÇA DE VÃOS), ESPESSURA DE 25 MM. AF_06/2014</t>
  </si>
  <si>
    <t>EMBOÇO OU MASSA ÚNICA EM ARGAMASSA INDUSTRIALIZADA, PREPARO MECÂNICO E APLICAÇÃO COM EQUIPAMENTO DE MISTURA E PROJEÇÃO DE 1,5 M3/H DE ARGAMASSA EM PANOS CEGOS DE FACHADA (SEM PRESENÇA DE VÃOS), ESPESSURA DE 25 MM. AF_06/2014</t>
  </si>
  <si>
    <t>EMBOÇO OU MASSA ÚNICA EM ARGAMASSA TRAÇO 1:2:8, PREPARO MECÂNICO COM BETONEIRA 400 L, APLICADA MANUALMENTE EM PANOS CEGOS DE FACHADA (SEM PRESENÇA DE VÃOS), ESPESSURA DE 35 MM. AF_06/2014</t>
  </si>
  <si>
    <t>EMBOÇO OU MASSA ÚNICA EM ARGAMASSA TRAÇO 1:2:8, PREPARO MANUAL, APLICADA MANUALMENTE EM PANOS CEGOS DE FACHADA (SEM PRESENÇA DE VÃOS), ESPESSURA DE 35 MM. AF_06/2014</t>
  </si>
  <si>
    <t>EMBOÇO OU MASSA ÚNICA EM ARGAMASSA INDUSTRIALIZADA, PREPARO MECÂNICO E APLICAÇÃO COM EQUIPAMENTO DE MISTURA E PROJEÇÃO DE 1,5 M3/H DE ARGAMASSA EM PANOS CEGOS DE FACHADA (SEM PRESENÇA DE VÃOS), ESPESSURA DE 35 MM. AF_06/2014</t>
  </si>
  <si>
    <t>EMBOÇO OU MASSA ÚNICA EM ARGAMASSA TRAÇO 1:2:8, PREPARO MECÂNICO COM BETONEIRA 400 L, APLICADA MANUALMENTE EM PANOS CEGOS DE FACHADA (SEM PRESENÇA DE VÃOS), ESPESSURA DE 45 MM. AF_06/2014</t>
  </si>
  <si>
    <t>EMBOÇO OU MASSA ÚNICA EM ARGAMASSA TRAÇO 1:2:8, PREPARO MANUAL, APLICADA MANUALMENTE EM PANOS CEGOS DE FACHADA (SEM PRESENÇA DE VÃOS), ESPESSURA DE 45 MM. AF_06/2014</t>
  </si>
  <si>
    <t>EMBOÇO OU MASSA ÚNICA EM ARGAMASSA INDUSTRIALIZADA, PREPARO MECÂNICO E APLICAÇÃO COM EQUIPAMENTO DE MISTURA E PROJEÇÃO DE 1,5 M3/H DE ARGAMASSA EM PANOS CEGOS DE FACHADA (SEM PRESENÇA DE VÃOS), ESPESSURA DE 45 MM. AF_06/2014</t>
  </si>
  <si>
    <t>EMBOÇO OU MASSA ÚNICA EM ARGAMASSA TRAÇO 1:2:8, PREPARO MECÂNICO COM BETONEIRA 400 L, APLICADA MANUALMENTE EM PANOS CEGOS DE FACHADA (SEM PRESENÇA DE VÃOS), ESPESSURA MAIOR OU IGUAL A 50 MM. AF_06/2014</t>
  </si>
  <si>
    <t>EMBOÇO OU MASSA ÚNICA EM ARGAMASSA TRAÇO 1:2:8, PREPARO MANUAL, APLICADA MANUALMENTE EM PANOS CEGOS DE FACHADA (SEM PRESENÇA DE VÃOS), ESPESSURA MAIOR OU IGUAL A 50 MM. AF_06/2014</t>
  </si>
  <si>
    <t>EMBOÇO OU MASSA ÚNICA EM ARGAMASSA INDUSTRIALIZADA, PREPARO MECÂNICO E APLICAÇÃO COM EQUIPAMENTO DE MISTURA E PROJEÇÃO DE 1,5 M3/H DE ARGAMASSA EM PANOS CEGOS DE FACHADA (SEM PRESENÇA DE VÃOS), ESPESSURA MAIOR OU IGUAL A 50 MM. AF_06/2014</t>
  </si>
  <si>
    <t>EMBOÇO OU MASSA ÚNICA EM ARGAMASSA TRAÇO 1:2:8, PREPARO MECÂNICO COM BETONEIRA 400 L, APLICADA MANUALMENTE EM SUPERFÍCIES EXTERNAS DA SACADA, ESPESSURA DE 25 MM, SEM USO DE TELA METÁLICA DE REFORÇO CONTRA FISSURAÇÃO. AF_06/2014</t>
  </si>
  <si>
    <t>EMBOÇO OU MASSA ÚNICA EM ARGAMASSA TRAÇO 1:2:8, PREPARO MANUAL, APLICADA MANUALMENTE EM SUPERFÍCIES EXTERNAS DA SACADA, ESPESSURA DE 25 MM, SEM USO DE TELA METÁLICA DE REFORÇO CONTRA FISSURAÇÃO. AF_06/2014</t>
  </si>
  <si>
    <t>EMBOÇO OU MASSA ÚNICA EM ARGAMASSA INDUSTRIALIZADA, PREPARO MECÂNICO E APLICAÇÃO COM EQUIPAMENTO DE MISTURA E PROJEÇÃO DE 1,5 M3/H EM SUPERFÍCIES EXTERNAS DA SACADA, ESPESSURA 25 MM, SEM USO DE TELA METÁLICA. AF_06/2014</t>
  </si>
  <si>
    <t>EMBOÇO OU MASSA ÚNICA EM ARGAMASSA TRAÇO 1:2:8, PREPARO MECÂNICO COM BETONEIRA 400 L, APLICADA MANUALMENTE EM SUPERFÍCIES EXTERNAS DA SACADA, ESPESSURA DE 35 MM, SEM USO DE TELA METÁLICA DE REFORÇO CONTRA FISSURAÇÃO. AF_06/2014</t>
  </si>
  <si>
    <t>EMBOÇO OU MASSA ÚNICA EM ARGAMASSA TRAÇO 1:2:8, PREPARO MANUAL, APLICADA MANUALMENTE EM SUPERFÍCIES EXTERNAS DA SACADA, ESPESSURA DE 35 MM, SEM USO DE TELA METÁLICA DE REFORÇO CONTRA FISSURAÇÃO. AF_06/2014</t>
  </si>
  <si>
    <t>EMBOÇO OU MASSA ÚNICA EM ARGAMASSA INDUSTRIALIZADA, PREPARO MECÂNICO E APLICAÇÃO COM EQUIPAMENTO DE MISTURA E PROJEÇÃO DE 1,5 M3/H EM SUPERFÍCIES EXTERNAS DA SACADA, ESPESSURA 35 MM, SEM USO DE TELA METÁLICA. AF_06/2014</t>
  </si>
  <si>
    <t>EMBOÇO OU MASSA ÚNICA EM ARGAMASSA TRAÇO 1:2:8, PREPARO MECÂNICO COM BETONEIRA 400 L, APLICADA MANUALMENTE EM SUPERFÍCIES EXTERNAS DA SACADA, ESPESSURA DE 45 MM, SEM USO DE TELA METÁLICA DE REFORÇO CONTRA FISSURAÇÃO. AF_06/2014</t>
  </si>
  <si>
    <t>EMBOÇO OU MASSA ÚNICA EM ARGAMASSA TRAÇO 1:2:8, PREPARO MANUAL, APLICADA MANUALMENTE EM SUPERFÍCIES EXTERNAS DA SACADA, ESPESSURA DE 45 MM, SEM USO DE TELA METÁLICA DE REFORÇO CONTRA FISSURAÇÃO. AF_06/2014</t>
  </si>
  <si>
    <t>EMBOÇO OU MASSA ÚNICA EM ARGAMASSA INDUSTRIALIZADA, PREPARO MECÂNICO E APLICAÇÃO COM EQUIPAMENTO DE MISTURA E PROJEÇÃO DE 1,5 M3/H EM SUPERFÍCIES EXTERNAS DA SACADA, ESPESSURA 45 MM, SEM USO DE TELA METÁLICA. AF_06/2014</t>
  </si>
  <si>
    <t>EMBOÇO OU MASSA ÚNICA EM ARGAMASSA TRAÇO 1:2:8, PREPARO MECÂNICO COM BETONEIRA 400 L, APLICADA MANUALMENTE EM SUPERFÍCIES EXTERNAS DA SACADA, ESPESSURA MAIOR OU IGUAL A 50 MM, SEM USO DE TELA METÁLICA DE REFORÇO CONTRA FISSURAÇÃO. AF_06/2014</t>
  </si>
  <si>
    <t>EMBOÇO OU MASSA ÚNICA EM ARGAMASSA TRAÇO 1:2:8, PREPARO MANUAL, APLICADA MANUALMENTE EM SUPERFÍCIES EXTERNAS DA SACADA, ESPESSURA MAIOR OU IGUAL A 50 MM, SEM USO DE TELA METÁLICA DE REFORÇO CONTRA FISSURAÇÃO. AF_06/2014</t>
  </si>
  <si>
    <t>EMBOÇO OU MASSA ÚNICA EM ARGAMASSA INDUSTRIALIZADA, PREPARO MECÂNICO E APLICAÇÃO COM EQUIPAMENTO DE MISTURA E PROJEÇÃO DE 1,5 M3/H EM SUPERFÍCIES EXTERNAS DA SACADA, ESPESSURA MAIOR OU IGUAL A 50 MM, SEM USO DE TELA METÁLICA. AF_06/2014</t>
  </si>
  <si>
    <t>EMBOÇO OU MASSA ÚNICA EM ARGAMASSA TRAÇO 1:2:8, PREPARO MECÂNICO COM BETONEIRA 400 L, APLICADA MANUALMENTE NAS PAREDES INTERNAS DA SACADA, ESPESSURA DE 25 MM, SEM USO DE TELA METÁLICA DE REFORÇO CONTRA FISSURAÇÃO. AF_06/2014</t>
  </si>
  <si>
    <t>EMBOÇO OU MASSA ÚNICA EM ARGAMASSA TRAÇO 1:2:8, PREPARO MANUAL, APLICADA MANUALMENTE NAS PAREDES INTERNAS DA SACADA, ESPESSURA DE 25 MM, SEM USO DE TELA METÁLICA DE REFORÇO CONTRA FISSURAÇÃO. AF_06/2014</t>
  </si>
  <si>
    <t>EMBOÇO OU MASSA ÚNICA EM ARGAMASSA INDUSTRIALIZADA, PREPARO MECÂNICO E APLICAÇÃO COM EQUIPAMENTO DE MISTURA E PROJEÇÃO DE 1,5 M3/H NAS PAREDES INTERNAS DA SACADA, ESPESSURA 25 MM, SEM USO DE TELA METÁLICA. AF_06/2014</t>
  </si>
  <si>
    <t>EMBOÇO OU MASSA ÚNICA EM ARGAMASSA TRAÇO 1:2:8, PREPARO MECÂNICO COM BETONEIRA 400 L, APLICADA MANUALMENTE NAS PAREDES INTERNAS DA SACADA, ESPESSURA DE 35 MM, SEM USO DE TELA METÁLICA DE REFORÇO CONTRA FISSURAÇÃO. AF_06/2014</t>
  </si>
  <si>
    <t>EMBOÇO OU MASSA ÚNICA EM ARGAMASSA TRAÇO 1:2:8, PREPARO MANUAL, APLICADA MANUALMENTE NAS PAREDES INTERNAS DA SACADA, ESPESSURA DE 35 MM, SEM USO DE TELA METÁLICA DE REFORÇO CONTRA FISSURAÇÃO. AF_06/2014</t>
  </si>
  <si>
    <t>EMBOÇO OU MASSA ÚNICA EM ARGAMASSA INDUSTRIALIZADA, PREPARO MECÂNICO E APLICAÇÃO COM EQUIPAMENTO DE MISTURA E PROJEÇÃO DE 1,5 M3/H DE ARGAMASSA NAS PAREDES INTERNAS DA SACADA, ESPESSURA 35 MM, SEM USO DE TELA METÁLICA. AF_06/2014</t>
  </si>
  <si>
    <t>REVESTIMENTO DECORATIVO MONOCAMADA APLICADO MANUALMENTE EM PANOS CEGOS DA FACHADA DE UM EDIFÍCIO DE ESTRUTURA CONVENCIONAL, COM ACABAMENTO RASPADO. AF_06/2014</t>
  </si>
  <si>
    <t>REVESTIMENTO DECORATIVO MONOCAMADA APLICADO MANUALMENTE EM PANOS CEGOS DA FACHADA DE UM EDIFÍCIO DE ALVENARIA ESTRUTURAL, COM ACABAMENTO RASPADO. AF_06/2014</t>
  </si>
  <si>
    <t>REVESTIMENTO DECORATIVO MONOCAMADA APLICADO COM EQUIPAMENTO DE PROJEÇÃO EM PANOS CEGOS DA FACHADA DE UM EDIFÍCIO DE ESTRUTURA CONVENCIONAL, COM ACABAMENTO RASPADO. AF_06/2014</t>
  </si>
  <si>
    <t>REVESTIMENTO DECORATIVO MONOCAMADA APLICADO COM EQUIPAMENTO DE PROJEÇÃO EM PANOS CEGOS DA FACHADA DE UM EDIFÍCIO DE ALVENARIA ESTRUTURAL, COM ACABAMENTO RASPADO. AF_06/2014</t>
  </si>
  <si>
    <t>REVESTIMENTO DECORATIVO MONOCAMADA APLICADO MANUALMENTE EM PANOS DA FACHADA COM PRESENÇA DE VÃOS, DE UM EDIFÍCIO DE ESTRUTURA CONVENCIONAL E ACABAMENTO RASPADO. AF_06/2014</t>
  </si>
  <si>
    <t>REVESTIMENTO DECORATIVO MONOCAMADA APLICADO MANUALMENTE EM PANOS DA FACHADA COM PRESENÇA DE VÃOS, DE UM EDIFÍCIO DE ALVENARIA ESTRUTURAL E ACABAMENTO RASPADO. AF_06/2014</t>
  </si>
  <si>
    <t>REVESTIMENTO DECORATIVO MONOCAMADA APLICADO COM EQUIPAMENTO DE PROJEÇÃO EM PANOS DA FACHADA COM PRESENÇA DE VÃOS, DE UM EDIFÍCIO DE ESTRUTURA CONVENCIONAL E ACABAMENTO RASPADO. AF_06/2014</t>
  </si>
  <si>
    <t>REVESTIMENTO DECORATIVO MONOCAMADA APLICADO COM EQUIPAMENTO DE PROJEÇÃO EM PANOS DA FACHADA COM PRESENÇA DE VÃOS, DE UM EDIFÍCIO DE ALVENARIA ESTRUTURAL E ACABAMENTO RASPADO. AF_06/2014</t>
  </si>
  <si>
    <t>REVESTIMENTO DECORATIVO MONOCAMADA APLICADO MANUALMENTE EM SUPERFÍCIES EXTERNAS DA SACADA DE UM EDIFÍCIO DE ESTRUTURA CONVENCIONAL E ACABAMENTO RASPADO. AF_06/2014</t>
  </si>
  <si>
    <t>REVESTIMENTO DECORATIVO MONOCAMADA APLICADO MANUALMENTE EM SUPERFÍCIES EXTERNAS DA SACADA DE UM EDIFÍCIO DE ALVENARIA ESTRUTURAL E ACABAMENTO RASPADO. AF_06/2014</t>
  </si>
  <si>
    <t>REVESTIMENTO DECORATIVO MONOCAMADA APLICADO COM EQUIPAMENTO DE PROJEÇÃO EM SUPERFÍCIES EXTERNAS DA SACADA DE UM EDIFÍCIO DE ESTRUTURA CONVENCIONAL E ACABAMENTO RASPADO. AF_06/2014</t>
  </si>
  <si>
    <t>REVESTIMENTO DECORATIVO MONOCAMADA APLICADO COM EQUIPAMENTO DE PROJEÇÃO EM SUPERFÍCIES EXTERNAS DA SACADA DE UM EDIFÍCIO DE ALVENARIA ESTRUTURAL E ACABAMENTO RASPADO. AF_06/2014</t>
  </si>
  <si>
    <t>REVESTIMENTO DECORATIVO MONOCAMADA APLICADO MANUALMENTE EM PANOS CEGOS DA FACHADA DE UM EDIFÍCIO DE ESTRUTURA CONVENCIONAL, COM ACABAMENTO TRAVERTINO. AF_06/2014</t>
  </si>
  <si>
    <t>REVESTIMENTO DECORATIVO MONOCAMADA APLICADO MANUALMENTE EM PANOS CEGOS DA FACHADA DE UM EDIFÍCIO DE ALVENARIA ESTRUTURAL, COM ACABAMENTO TRAVERTINO. AF_06/2014</t>
  </si>
  <si>
    <t>REVESTIMENTO DECORATIVO MONOCAMADA APLICADO COM EQUIPAMENTO DE PROJEÇÃO EM PANOS CEGOS DA FACHADA DE UM EDIFÍCIO DE ESTRUTURA CONVENCIONAL, COM ACABAMENTO TRAVERTINO. AF_06/2014</t>
  </si>
  <si>
    <t>REVESTIMENTO DECORATIVO MONOCAMADA APLICADO COM EQUIPAMENTO DE PROJEÇÃO EM PANOS CEGOS DA FACHADA DE UM EDIFÍCIO DE ALVENARIA ESTRUTURAL, COM ACABAMENTO TRAVERTINO. AF_06/2014</t>
  </si>
  <si>
    <t>REVESTIMENTO DECORATIVO MONOCAMADA APLICADO MANUALMENTE EM PANOS DA FACHADA COM PRESENÇA DE VÃOS, DE UM EDIFÍCIO DE ESTRUTURA CONVENCIONAL E ACABAMENTO TRAVERTINO. AF_06/2014</t>
  </si>
  <si>
    <t>REVESTIMENTO DECORATIVO MONOCAMADA APLICADO MANUALMENTE EM PANOS DA FACHADA COM PRESENÇA DE VÃOS, DE UM EDIFÍCIO DE ALVENARIA ESTRUTURAL E ACABAMENTO TRAVERTINO. AF_06/2014</t>
  </si>
  <si>
    <t>REVESTIMENTO DECORATIVO MONOCAMADA APLICADO COM EQUIPAMENTO DE PROJEÇÃO EM PANOS DA FACHADA COM PRESENÇA DE VÃOS, DE UM EDIFÍCIO DE ESTRUTURA CONVENCIONAL E ACABAMENTO TRAVERTINO. AF_06/2014</t>
  </si>
  <si>
    <t>REVESTIMENTO DECORATIVO MONOCAMADA APLICADO COM EQUIPAMENTO DE PROJEÇÃO EM PANOS DA FACHADA COM PRESENÇA DE VÃOS, DE UM EDIFÍCIO DE ALVENARIA ESTRUTURAL E ACABAMENTO TRAVERTINO. AF_06/2014</t>
  </si>
  <si>
    <t>REVESTIMENTO DECORATIVO MONOCAMADA APLICADO MANUALMENTE EM SUPERFÍCIES EXTERNAS DA SACADA DE UM EDIFÍCIO DE ESTRUTURA CONVENCIONAL E ACABAMENTO TRAVERTINO. AF_06/2014</t>
  </si>
  <si>
    <t>REVESTIMENTO DECORATIVO MONOCAMADA APLICADO MANUALMENTE EM SUPERFÍCIES EXTERNAS DA SACADA DE UM EDIFÍCIO DE ALVENARIA ESTRUTURAL E ACABAMENTO TRAVERTINO. AF_06/2014</t>
  </si>
  <si>
    <t>REVESTIMENTO DECORATIVO MONOCAMADA APLICADO COM EQUIPAMENTO DE PROJEÇÃO EM SUPERFÍCIES EXTERNAS DA SACADA DE UM EDIFÍCIO DE ESTRUTURA CONVENCIONAL E ACABAMENTO TRAVERTINO. AF_06/2014</t>
  </si>
  <si>
    <t>REVESTIMENTO DECORATIVO MONOCAMADA APLICADO COM EQUIPAMENTO DE PROJEÇÃO EM SUPERFÍCIES EXTERNAS DA SACADA DE UM EDIFÍCIO DE ALVENARIA ESTRUTURAL E ACABAMENTO TRAVERTINO. AF_06/2014</t>
  </si>
  <si>
    <t>REVESTIMENTO DECORATIVO MONOCAMADA APLICADO MANUALMENTE NAS PAREDES INTERNAS DA SACADA COM ACABAMENTO RASPADO. AF_06/2014</t>
  </si>
  <si>
    <t>REVESTIMENTO DECORATIVO MONOCAMADA APLICADO MANUALMENTE NAS PAREDES INTERNAS DA SACADA COM ACABAMENTO TRAVERTINO. AF_06/2014</t>
  </si>
  <si>
    <t>(COMPOSIÇÃO REPRESENTATIVA) DO SERVIÇO DE EMBOÇO/MASSA ÚNICA, TRAÇO 1:2:8, PREPARO MECÂNICO, COM BETONEIRA DE 400L, EM PAREDES DE AMBIENTES INTERNOS, COM EXECUÇÃO DE TALISCAS, PARA EDIFICAÇÃO HABITACIONAL MULTIFAMILIAR (PRÉDIO). AF_11/2014</t>
  </si>
  <si>
    <t>(COMPOSIÇÃO REPRESENTATIVA) DO SERVIÇO DE APLICAÇÃO MANUAL DE GESSO DESEMPENADO (SEM TALISCAS) EM TETO, ESPESSURA 0,5 CM, PARA EDIFICAÇÃO HABITACIONAL MULTIFAMILIAR (PRÉDIO). AF_11/2014</t>
  </si>
  <si>
    <t>MASSA ÚNICA, PARA RECEBIMENTO DE PINTURA, EM ARGAMASSA TRAÇO 1:2:8, PREPARO MECÂNICO COM BETONEIRA 400L, APLICADA MANUALMENTE EM TETO, ESPESSURA DE 20MM, COM EXECUÇÃO DE TALISCAS. AF_03/2015</t>
  </si>
  <si>
    <t>MASSA ÚNICA, PARA RECEBIMENTO DE PINTURA, EM ARGAMASSA TRAÇO 1:2:8, PREPARO MANUAL, APLICADA MANUALMENTE EM TETO, ESPESSURA DE 20MM, COM EXECUÇÃO DE TALISCAS. AF_03/2015</t>
  </si>
  <si>
    <t>MASSA ÚNICA, PARA RECEBIMENTO DE PINTURA, EM ARGAMASSA TRAÇO 1:2:8, PREPARO MECÂNICO COM BETONEIRA 400L, APLICADA MANUALMENTE EM TETO, ESPESSURA DE 10MM, COM EXECUÇÃO DE TALISCAS. AF_03/2015</t>
  </si>
  <si>
    <t>MASSA ÚNICA, PARA RECEBIMENTO DE PINTURA, EM ARGAMASSA TRAÇO 1:2:8, PREPARO MANUAL, APLICADA MANUALMENTE EM TETO, ESPESSURA DE 10MM, COM EXECUÇÃO DE TALISCAS. AF_03/2015</t>
  </si>
  <si>
    <t>REVESTIMENTO CERÂMICO PARA PAREDES EXTERNAS EM PASTILHAS DE PORCELANA 5 X 5 CM (PLACAS DE 30 X 30 CM), ALINHADAS A PRUMO, APLICADO EM SUPERFÍCIES EXTERNAS DA SACADA. AF_06/2014</t>
  </si>
  <si>
    <t>REVESTIMENTO CERÂMICO PARA PAREDES EXTERNAS EM PASTILHAS DE PORCELANA 5 X 5 CM (PLACAS DE 30 X 30 CM), ALINHADAS A PRUMO, APLICADO EM SUPERFÍCIES INTERNAS DA SACADA. AF_06/2014</t>
  </si>
  <si>
    <t>REVESTIMENTO CERÂMICO PARA PAREDES EXTERNAS EM PASTILHAS DE PORCELANA 2,5 X 2,5 CM (PLACAS DE 30 X 30 CM), ALINHADAS A PRUMO, APLICADO EM PANOS COM VÃOS. AF_10/2014</t>
  </si>
  <si>
    <t>REVESTIMENTO CERÂMICO PARA PAREDES EXTERNAS EM PASTILHAS DE PORCELANA 2,5 X 2,5 CM (PLACAS DE 30 X 30 CM), ALINHADAS A PRUMO, APLICADO EM PANOS SEM VÃOS. AF_10/2014</t>
  </si>
  <si>
    <t>REVESTIMENTO CERÂMICO PARA PAREDES EXTERNAS EM PASTILHAS DE PORCELANA 2,5 X 2,5 CM (PLACAS DE 30 X 30 CM), ALINHADAS A PRUMO, APLICADO EM SUPERFÍCIES EXTERNAS DA SACADA. AF_10/2014</t>
  </si>
  <si>
    <t>REVESTIMENTO CERÂMICO PARA PAREDES EXTERNAS EM PASTILHAS DE PORCELANA 2,5 X 2,5 CM (PLACAS DE 30 X 30 CM), ALINHADAS A PRUMO, APLICADO EM SUPERFÍCIES INTERNAS DA SACADA. AF_10/2014</t>
  </si>
  <si>
    <t>(COMPOSIÇÃO REPRESENTATIVA) DO SERVIÇO DE REVESTIMENTO CERÂMICO PARA AMBIENTES DE ÁREAS MOLHADAS, MEIA PAREDE OU PAREDE INTEIRA, COM PLACAS TIPO GRÊS OU SEMI-GRÊS, DIMENSÕES 20X20 CM, PARA EDIFICAÇÃO HABITACIONAL MULTIFAMILIAR (PRÉDIO). AF_11/2014</t>
  </si>
  <si>
    <t>(COMPOSIÇÃO REPRESENTATIVA) DO SERVIÇO DE REVESTIMENTO CERÂMICO PARA PAREDES INTERNAS, MEIA PAREDE, OU PAREDE INTEIRA, PLACAS GRÊS OU SEMI-GRÊS DE 20X20 CM, PARA EDIFICAÇÕES HABITACIONAIS UNIFAMILIAR (CASAS) E EDIFICAÇÕES PÚBLICAS PADRÃO. AF_11/2014</t>
  </si>
  <si>
    <t>PEITORIL EM MARMORE BRANCO, LARGURA DE 15CM, ASSENTADO COM ARGAMASSA TRACO 1:4 (CIMENTO E AREIA MEDIA), PREPARO MANUAL DA ARGAMASSA</t>
  </si>
  <si>
    <t>PEITORIL EM MARMORE BRANCO, LARGURA DE 25CM, ASSENTADO COM ARGAMASSA TRACO 1:3 (CIMENTO E AREIA MEDIA), PREPARO MANUAL DA ARGAMASSA</t>
  </si>
  <si>
    <t>TABEIRA DE MADEIRA LEI, 1A QUALIDADE, 2,5X30,0CM PARA BEIRAL DE TELHADO</t>
  </si>
  <si>
    <t>REVESTIMENTO EM LAMINADO MELAMINICO TEXTURIZADO, ESPESSURA 0,8 MM, FIXADO COM COLA</t>
  </si>
  <si>
    <t>73807/1</t>
  </si>
  <si>
    <t>RECOLOCACO DE FORROS EM REGUA DE PVC E PERFIS, CONSIDERANDO REAPROVEITAMENTO DO MATERIAL</t>
  </si>
  <si>
    <t>ISOLAMENTO TERMICO COM ARGAMASSA TRACO 1:3 (CIMENTO E AREIA GROSSA NAO PENEIRADA), COM ADICAO DE PEROLAS DE ISOPOR, ESPESSURA 6CM, PREPARO MANUAL DA ARGAMASSA</t>
  </si>
  <si>
    <t>73833/1</t>
  </si>
  <si>
    <t>REPARO ESTRUTURAL DE ESTRUTURAS DE CONCRETO COM ARGAMASSA POLIMERICA DE ALTO DESEMPENHO, E=2 CM</t>
  </si>
  <si>
    <t>ESTUCAMENTO DE PANOS DE FACHADA SEM VÃOS DO SISTEMA DE PAREDES DE CONCRETO EM EDIFICAÇÕES DE MÚLTIPLOS PAVIMENTOS. AF_06/2015</t>
  </si>
  <si>
    <t>ESTUCAMENTO DE PANOS DE FACHADA COM VÃOS DO SISTEMA DE PAREDES DE CONCRETO EM EDIFICAÇÕES DE MÚLTIPLOS PAVIMENTOS. AF_06/2015</t>
  </si>
  <si>
    <t>ESTUCAMENTO DE SUPERFÍCIE EXTERNA DA SACADA DO SISTEMA DE PAREDES DE CONCRETO EM EDIFICAÇÕES DE MÚLTIPLOS PAVIMENTOS. AF_06/2015</t>
  </si>
  <si>
    <t>ESTUCAMENTO DE PANOS DE FACHADA SEM VÃOS DO SISTEMA DE PAREDES DE CONCRETO EM EDIFICAÇÕES DE PAVIMENTO ÚNICO. AF_06/2015</t>
  </si>
  <si>
    <t>ESTUCAMENTO DE PANOS DE FACHADA COM VÃOS DO SISTEMA DE PAREDES DE CONCRETO EM EDIFICAÇÕES DE PAVIMENTO ÚNICO. AF_06/2015</t>
  </si>
  <si>
    <t>ESTUCAMENTO DE DENSIDADE BAIXA NAS FACES INTERNAS DE PAREDES DO SISTEMA DE PAREDES DE CONCRETO. AF_06/2015</t>
  </si>
  <si>
    <t>ESTUCAMENTO DE DENSIDADE ALTA, NAS FACES INTERNAS DE PAREDES DO SISTEMA DE PAREDES DE CONCRETO. AF_06/2015</t>
  </si>
  <si>
    <t>74163/1</t>
  </si>
  <si>
    <t>74163/2</t>
  </si>
  <si>
    <t>CONJUNTO DE MANGUEIRA PARA COMBATE A INCENDIO EM FIBRA DE POLIESTER PURA, COM 1.1/2", REVESTIDA INTERNAMENTE, COM 2 LANCES DE 15M CADA</t>
  </si>
  <si>
    <t>CAIXA PARA RALO C OM GRELHA FOFO 135 KG DE ALV TIJOLO MACICO (7X10X20) PAREDES DE UMA VEZ (0.20 M) DE 0.90X1.20X1.50 M (EXTERNA) COM ARGAMASSA 1:4 CIMENTO:AREIA, BASE CONC FCK=10 MPA, EXCLUSIVE ESCAVACAO E REATERRO.</t>
  </si>
  <si>
    <t>73916/2</t>
  </si>
  <si>
    <t>DESMATAMENTO E LIMPEZA MECANIZADA DE TERRENO COM ARVORES ATE Ø 15CM, UTILIZANDO TRATOR DE ESTEIRAS</t>
  </si>
  <si>
    <t>73822/2</t>
  </si>
  <si>
    <t>LIMPEZA MECANIZADA DE TERRENO COM REMOCAO DE CAMADA VEGETAL, UTILIZANDO MOTONIVELADORA</t>
  </si>
  <si>
    <t>73859/1</t>
  </si>
  <si>
    <t>DESMATAMENTO E LIMPEZA MECANIZADA DE TERRENO COM REMOCAO DE CAMADA VEGETAL, UTILIZANDO TRATOR DE ESTEIRAS</t>
  </si>
  <si>
    <t>73859/2</t>
  </si>
  <si>
    <t>74220/1</t>
  </si>
  <si>
    <t>TAPUME DE CHAPA DE MADEIRA COMPENSADA, E= 6MM, COM PINTURA A CAL E REAPROVEITAMENTO DE 2X</t>
  </si>
  <si>
    <t>74221/1</t>
  </si>
  <si>
    <t>74219/1</t>
  </si>
  <si>
    <t>74219/2</t>
  </si>
  <si>
    <t>CHAPA DE ACO CARBONO 3/8 (COLOC/ USO/ RETIR) P/ PASS VEICULO SOBRE VALA MEDIDA P/ AREA CHAPA EM CADA APLICACAO</t>
  </si>
  <si>
    <t>ISOLAMENTO DE OBRA COM TELA PLASTICA COM MALHA DE 5MM E ESTRUTURA DE MADEIRA PONTALETEADA</t>
  </si>
  <si>
    <t>LOCACAO DA OBRA, COM USO DE EQUIPAMENTOS TOPOGRAFICOS, INCLUSIVE NIVELADOR</t>
  </si>
  <si>
    <t>LOCACAO CONVENCIONAL DE OBRA, ATRAVÉS DE GABARITO DE TABUAS CORRIDAS PONTALETADAS A CADA 1,50M, SEM REAPROVEITAMENTO</t>
  </si>
  <si>
    <t>SERVICOS TOPOGRAFICOS PARA PAVIMENTACAO, INCLUSIVE NOTA DE SERVICOS, ACOMPANHAMENTO E GREIDE</t>
  </si>
  <si>
    <t>TRANSPORTE COM CAMINHÃO BASCULANTE DE 10 M3, EM VIA URBANA EM LEITO NATURAL (UNIDADE: M3XKM). AF_04/2016</t>
  </si>
  <si>
    <t>TRANSPORTE COM CAMINHÃO BASCULANTE DE 10 M3, EM VIA URBANA EM REVESTIMENTO PRIMÁRIO (UNIDADE: M3XKM). AF_04/2016</t>
  </si>
  <si>
    <t>TRANSPORTE COM CAMINHÃO BASCULANTE DE 14 M3, EM VIA URBANA EM LEITO NATURAL (UNIDADE: M3XKM). AF_04/2016</t>
  </si>
  <si>
    <t>TRANSPORTE COM CAMINHÃO BASCULANTE DE 14 M3, EM VIA URBANA EM REVESTIMENTO PRIMÁRIO (UNIDADE: M3XKM). AF_04/2016</t>
  </si>
  <si>
    <t>TRANSPORTE COM CAMINHÃO BASCULANTE DE 18 M3, EM VIA URBANA EM LEITO NATURAL (UNIDADE: M3XKM). AF_09/2016</t>
  </si>
  <si>
    <t>TRANSPORTE COM CAMINHÃO BASCULANTE DE 18 M3, EM VIA URBANA EM REVESTIMENTO PRIMÁRIO (UNIDADE: M3XKM). AF_09/2016</t>
  </si>
  <si>
    <t>TRANSPORTE DE MATERIAL ASFALTICO, COM CAMINHÃO COM CAPACIDADE DE 30000 L EM RODOVIA PAVIMENTADA PARA DISTÂNCIAS MÉDIAS DE TRANSPORTE SUPERIORES A 100 KM. AF_02/2016</t>
  </si>
  <si>
    <t>TRANSPORTE DE MATERIAL ASFALTICO, COM CAMINHÃO COM CAPACIDADE DE 20000 L EM RODOVIA PAVIMENTADA PARA DISTÂNCIAS MÉDIAS DE TRANSPORTE IGUAL OU INFERIOR A 100 KM. AF_02/2016</t>
  </si>
  <si>
    <t>TRANSPORTE DE MATERIAL ASFALTICO, COM CAMINHÃO COM CAPACIDADE DE 30000 L EM RODOVIA NÃO PAVIMENTADA PARA DISTÂNCIAS MÉDIAS DE TRANSPORTE SUPERIORES A 100 KM. AF_02/2016</t>
  </si>
  <si>
    <t>TRANSPORTE DE MATERIAL ASFALTICO, COM CAMINHÃO COM CAPACIDADE DE 20000 L EM RODOVIA NÃO PAVIMENTADA PARA DISTÂNCIAS MÉDIAS DE TRANSPORTE IGUAL OU INFERIOR A 100 KM. AF_02/2016</t>
  </si>
  <si>
    <t>74038/1</t>
  </si>
  <si>
    <t>PORTAO COM MOUROES DE MADEIRA ROLICA, DIAMETRO 11CM, COM 5 FIOS DE ARAME FARPADO Nº 14 CLASSE 250, SEM DOBRADICAS</t>
  </si>
  <si>
    <t>74039/1</t>
  </si>
  <si>
    <t>74142/1</t>
  </si>
  <si>
    <t>74142/2</t>
  </si>
  <si>
    <t>CERCA COM MOUROES DE MADEIRA, 7,5X7,5CM, ESPACAMENTO DE 2M, ALTURA LIVRE DE 2M, CRAVADOS 0,5M, COM 4 FIOS DE ARAME FARPADO Nº 14 CLASSE 250</t>
  </si>
  <si>
    <t>74142/3</t>
  </si>
  <si>
    <t>CERCA COM MOUROES DE MADEIRA, 7,5X7,5CM, ESPACAMENTO DE 2M, ALTURA LIVRE DE 2M, CRAVADOS 0,5M, COM 8 FIOS DE ARAME FARPADO Nº 14 CLASSE 250</t>
  </si>
  <si>
    <t>74142/4</t>
  </si>
  <si>
    <t>CERCA COM MOUROES DE CONCRETO, SECAO "T" PONTA INCLINADA, 10X10CM, ESPACAMENTO DE 3M, CRAVADOS 0,5M, COM 11 FIOS DE ARAME FARPADO Nº 16</t>
  </si>
  <si>
    <t>74143/1</t>
  </si>
  <si>
    <t>CERCA COM MOUROES DE CONCRETO, RETO, 15X15CM, ESPACAMENTO DE 3M, CRAVADOS 0,5M, ESCORAS DE 10X10CM NOS CANTOS, COM 12 FIOS DE ARAME DE ACO OVALADO 15X17</t>
  </si>
  <si>
    <t>74143/2</t>
  </si>
  <si>
    <t>CERCA COM MOUROES DE CONCRETO, RETO, 15X15CM, ESPACAMENTO DE 3M, CRAVADOS 0,5M, ESCORAS DE 10X10CM NOS CANTOS, COM 9 FIOS DE ARAME DE ACO OVALADO 15X17</t>
  </si>
  <si>
    <t>RECOMPOSICAO PARCIAL DO ARAME FARPADO Nº 14 CLASSE 250, FIXADO EM CERCA COM MOURÕES DE CONCRETO, RETO, 15X15CM</t>
  </si>
  <si>
    <t>73787/1</t>
  </si>
  <si>
    <t>ALAMBRADO EM TUBOS DE ACO GALVANIZADO, COM COSTURA, DIN 2440, DIAMETRO 2", ALTURA 3M, FIXADOS A CADA 2M EM BLOCOS DE CONCRETO, COM TELA DE ARAME GALVANIZADO REVESTIDO COM PVC, FIO 12 BWG E MALHA 7,5X7,5CM</t>
  </si>
  <si>
    <t>74244/1</t>
  </si>
  <si>
    <t>ALAMBRADO PARA QUADRA POLIESPORTIVA, ESTRUTURADO POR TUBOS DE ACO GALVANIZADO, COM COSTURA, DIN 2440, DIAMETRO 2", COM TELA DE ARAME GALVANIZADO, FIO 14 BWG E MALHA QUADRADA 5X5CM</t>
  </si>
  <si>
    <t>73788/2</t>
  </si>
  <si>
    <t>CAVOUQUEIRO OU OPERADOR PERFURATRIZ/ROMPEDOR COM ENCARGOS COMPLEMENTARES</t>
  </si>
  <si>
    <t>SOLDADOR A (PARA SOLDA A SER TESTADA COM RAIOS "X") COM ENCARGOS COMPLEMENTARES</t>
  </si>
  <si>
    <t>PÇ</t>
  </si>
  <si>
    <t>COTAÇÃO</t>
  </si>
  <si>
    <t>NEOPRENE P/ JUNTAS DE DILATAÇÃO</t>
  </si>
  <si>
    <t>C0197</t>
  </si>
  <si>
    <t>ARGAMASSA MISTA DE CIMENTO CAL HIDR. E AREIA S/PEN. TRAÇO 1:1:4</t>
  </si>
  <si>
    <t>C3130</t>
  </si>
  <si>
    <t>AREIA DE RIO - EXTRAÇÃO</t>
  </si>
  <si>
    <t>C3252</t>
  </si>
  <si>
    <t>BRITA PRODUZIDA PARA REVESTIMENTOS BETUMINOSOS</t>
  </si>
  <si>
    <t>PETROLET ALUMÍNIO DE 3 1/2", TIPO T - X - L</t>
  </si>
  <si>
    <t>PETROLET ALUMÍNIO DE 4", TIPO T - X - L</t>
  </si>
  <si>
    <t>C0704</t>
  </si>
  <si>
    <t>CARGA E DESCARGA DE TUBOS E CONEXÕES EM AÇO</t>
  </si>
  <si>
    <t>C2980</t>
  </si>
  <si>
    <t>TRANSPORTE DE TUBOS E CONEXÕES DE FoFo, AÇO OU CONCRETO</t>
  </si>
  <si>
    <t>C0632</t>
  </si>
  <si>
    <t>CAIXA EM ALVENARIA (60X60X60cm) DE 1/2 TIJOLO COMUM, LASTRO DE BRITA E TAMPA DE CONCRETO</t>
  </si>
  <si>
    <t>PISO PRÉ-MOLDADO ARTICULADO E INTERTRAVADO DE 16 FACES - e = 8,0 cm (35 MPa) P/ TRÁFEGO PESADO</t>
  </si>
  <si>
    <t>PATCH CABLE EXTRA-FLEXÍVEL RJ-45/RJ-45 DE 1,50m</t>
  </si>
  <si>
    <t>DISTRIBUIDOR INTERNO ÓPTICO PARA 24 FIBRAS</t>
  </si>
  <si>
    <t>HUB TIPO 24 PORTAS</t>
  </si>
  <si>
    <t>PATCH PANEL 24 PORTAS, CATEGORIA "5" FURUKAWA</t>
  </si>
  <si>
    <t>TERRA VEGETAL</t>
  </si>
  <si>
    <t>C0278</t>
  </si>
  <si>
    <t>ASSENTAMENTO DE TUBOS E CONEXÕES EM PVC, J.SOLDADA DN 40mm</t>
  </si>
  <si>
    <t>C1043</t>
  </si>
  <si>
    <t>DEMOLIÇÃO DE ALVENARIA DE TIJOLOS S/ REAPROVEITAMENTO</t>
  </si>
  <si>
    <t>C1066</t>
  </si>
  <si>
    <t>DEMOLIÇÃO DE PISO CIMENTADO SOBRE LASTRO DE CONCRETO</t>
  </si>
  <si>
    <t>C1915</t>
  </si>
  <si>
    <t>PISO CIMENTADO C/ ARGAMASSA DE CIMENTO E AREIA S/ PENEIRAR, TRAÇO 1:4, ESP.= 1.5cm</t>
  </si>
  <si>
    <t>C2784</t>
  </si>
  <si>
    <t>ESCAVAÇÃO MANUAL SOLO DE 1A.CAT. PROF. ATÉ 1.50m</t>
  </si>
  <si>
    <t>C2921</t>
  </si>
  <si>
    <t>REATERRO C/COMPACTAÇÃO MANUAL S/CONTROLE, MATERIAL DA VALA</t>
  </si>
  <si>
    <t>C0076</t>
  </si>
  <si>
    <t>ALVENARIA DE TIJOLO COMUM C/ARGAMASSA MISTA DE CAL HIDRATADA 1:2:8   ESP=10 cm</t>
  </si>
  <si>
    <t>C0275</t>
  </si>
  <si>
    <t>ASSENTAMENTO DE TUBOS E CONEXÕES EM PVC, J.SOLDADA DN 100mm</t>
  </si>
  <si>
    <t>C0702</t>
  </si>
  <si>
    <t>CARGA MANUAL DE ENTULHO EM CAMINHÃO BASCULANTE</t>
  </si>
  <si>
    <t>C0838</t>
  </si>
  <si>
    <t>CONCRETO P/VIBR., FCK 10 MPa COM AGREGADO ADQUIRIDO</t>
  </si>
  <si>
    <t>C1604</t>
  </si>
  <si>
    <t>LANÇAMENTO E APLICAÇÃO DE CONCRETO S/ ELEVAÇÃO</t>
  </si>
  <si>
    <t>REMANEJAMENTO DE CONDENSADORES DE MINICENTRAIS DE AR CONDICIONADO, INCLUSIVE PONTO DE FORÇA E RECARGA DE GAS</t>
  </si>
  <si>
    <t>C0279</t>
  </si>
  <si>
    <t>ASSENTAMENTO DE TUBOS E CONEXÕES EM PVC, J.SOLDADA DN 50mm</t>
  </si>
  <si>
    <t>C0589</t>
  </si>
  <si>
    <t>CAIAÇÃO EM TRES DEMÃOS EM PAREDES</t>
  </si>
  <si>
    <t>C3407</t>
  </si>
  <si>
    <t>REBOCO C/ ARGAMASSA DE CIMENTO E AREIA S/ PENEIRAR, TRAÇO 1:6</t>
  </si>
  <si>
    <t>C0173</t>
  </si>
  <si>
    <t>ARGAMASSA DE CIMENTO E AREIA S/PEN. TRAÇO 1:6</t>
  </si>
  <si>
    <t>CABO COBRE NU 70MM2</t>
  </si>
  <si>
    <t>LAVA OLHOS DE EMERGÊNCIA C/ CUBA FLEXÍVEL E CHUVEIRO P/ LABORATÓRIO</t>
  </si>
  <si>
    <t>TUBO AÇO ASTM A-120 PRETO  C/ ROSCA DE 80mm (3")</t>
  </si>
  <si>
    <t>TUBO AÇO ASTM A-120 PRETO  C/ ROSCA DE 100mm (4")</t>
  </si>
  <si>
    <t>C0170</t>
  </si>
  <si>
    <t>ARGAMASSA DE CIMENTO E AREIA S/PEN. TRAÇO 1:3</t>
  </si>
  <si>
    <t>C0216</t>
  </si>
  <si>
    <t>ARMADURA CA-50A MÉDIA D= 6,3 A 10,0mm</t>
  </si>
  <si>
    <t>C0839</t>
  </si>
  <si>
    <t>CONCRETO P/VIBR., FCK 13.5 MPa COM AGREGADO ADQUIRIDO</t>
  </si>
  <si>
    <t>C1603</t>
  </si>
  <si>
    <t>LANÇAMENTO E APLICAÇÃO DE CONCRETO C/ ELEVAÇÃO</t>
  </si>
  <si>
    <t>C3022</t>
  </si>
  <si>
    <t>PINTURA ESMALTE SINTÉTICO EM PAREDES</t>
  </si>
  <si>
    <t>C0164</t>
  </si>
  <si>
    <t>ARGAMASSA DE CIMENTO E AREIA PEN. TRAÇO 1:3</t>
  </si>
  <si>
    <t>CONE PARA EXPURGO EM AÇO INOX COM TAMPA E GRELHA - L=500MM X C=500MM, ALTURA ATÉ 300MM E SAÍDA D=100MM</t>
  </si>
  <si>
    <t>FIO PARALELO ISOLADO, ( 2 X 1,50 )MM2</t>
  </si>
  <si>
    <t>C0217</t>
  </si>
  <si>
    <t>ARMADURA CA-60 FINA D=3,40 A 6,40mm</t>
  </si>
  <si>
    <t>C0057</t>
  </si>
  <si>
    <t>ALVENARIA DE PEDRA ARGAMASSADA (TRAÇO 1:4) C/AGREGADOS PRODUZIDOS (S/TRANSP)</t>
  </si>
  <si>
    <t>C1402</t>
  </si>
  <si>
    <t>FORMA PLANA CHAPA COMPENSADA RESINADA, ESP.= 10mm P/GALERIA  E BUEIROS CAPEADOS</t>
  </si>
  <si>
    <t>C3270</t>
  </si>
  <si>
    <t>CONCRETO P/VIBR., FCK=15MPa COM AGREGADO PRODUZIDO (S/ TRANSP.)</t>
  </si>
  <si>
    <t>C3351</t>
  </si>
  <si>
    <t>ESCORAMENTO P/ OBRAS D'ARTES CORRENTES</t>
  </si>
  <si>
    <t>C0218</t>
  </si>
  <si>
    <t>ARMADURA CA-60 MÉDIA D= 6,4 A 9,5mm</t>
  </si>
  <si>
    <t>C0192</t>
  </si>
  <si>
    <t>ARGAMASSA MISTA DE CAL HIDR. E AREIA S/PEN. TRAÇO 1:4 C/100KG DE CIMENTO</t>
  </si>
  <si>
    <t>C0836</t>
  </si>
  <si>
    <t>CONCRETO NÃO ESTRUTURAL PREPARO MANUAL</t>
  </si>
  <si>
    <t>C1256</t>
  </si>
  <si>
    <t>ESCAVAÇÃO MANUAL CAMPO ABERTO EM TERRA ATÉ 2M</t>
  </si>
  <si>
    <t>C1279</t>
  </si>
  <si>
    <t>ESMALTE DUAS DEMÃOS EM ESQUADRIAS DE FERRO</t>
  </si>
  <si>
    <t>C1399</t>
  </si>
  <si>
    <t>FORMA PLANA CHAPA COMPENSADA PLASTIFICADA, ESP.= 12mm UTIL. 5X</t>
  </si>
  <si>
    <t>C2667</t>
  </si>
  <si>
    <t>VERNIZ 3 DEMÃOS EM ESQUADRIAS DE MADEIRA</t>
  </si>
  <si>
    <t>C3324</t>
  </si>
  <si>
    <t>ARGAMASSA DE CIMENTO E AREIA TRAÇO 1:4 COM AREIA PRODUZIDA</t>
  </si>
  <si>
    <t>FECHADURA COMPLETA PARA PORTA INTERNA</t>
  </si>
  <si>
    <t>FECHADURA COMPLETA PARA PORTA EXTERNA</t>
  </si>
  <si>
    <t>PONTA DE LANÇA METÁLICA EM EXTREMIDADES</t>
  </si>
  <si>
    <t>PISO PRÉ-MOLDADO ARTICULADO E INTERTRAVADO DE 16 FACES - e = 4,5 cm P/ PASSEIO</t>
  </si>
  <si>
    <t>C0833</t>
  </si>
  <si>
    <t>CONCRETO GROUT C/ATÉ 50% DE PEDRISCO EM PESO, LANÇAMENTO E CURA</t>
  </si>
  <si>
    <t>FIO PARALELO ISOLADO, ( 2 X 0,75 )MM2</t>
  </si>
  <si>
    <t>CABO ISOLADO PVC 750V 6MM2</t>
  </si>
  <si>
    <t>ARMADOR TIPO RABO DE ANDORINHA</t>
  </si>
  <si>
    <t>C3227</t>
  </si>
  <si>
    <t>PEDRA DE MÃO/POLIÉDRICA</t>
  </si>
  <si>
    <t>C3268</t>
  </si>
  <si>
    <t xml:space="preserve">CONCRETO P/VIBR., FCK=10MPa COM AGREGADO PRODUZIDO (S/TRANSP.) </t>
  </si>
  <si>
    <t>C1405</t>
  </si>
  <si>
    <t>FORMA PLANA CHAPA COMPENSADA RESINADA, ESP.= 12mm UTIL. 3 X</t>
  </si>
  <si>
    <t>C3554</t>
  </si>
  <si>
    <t>MUTIRÃO MISTO - ARGAMASSA DE CIMENTO E AREIA S/PEN. TRAÇO 1:3</t>
  </si>
  <si>
    <t>C3531</t>
  </si>
  <si>
    <t>MUTIRÃO MISTO - CONCRETO P/VIBR., FCK 13.5 MPa COM AGREGADO ADQUIRIDO</t>
  </si>
  <si>
    <t>TRANSFORMADOR DE POTENCIAL 115 VAC 400 VA</t>
  </si>
  <si>
    <t>CABO COBRE NU 35MM2</t>
  </si>
  <si>
    <t>C0840</t>
  </si>
  <si>
    <t>CONCRETO P/VIBR., FCK 15 MPa COM AGREGADO ADQUIRIDO</t>
  </si>
  <si>
    <t>C3095</t>
  </si>
  <si>
    <t>LIMPEZA DE SUPERFÍCIE C/ ESCOVA DE AÇO</t>
  </si>
  <si>
    <t>C0171</t>
  </si>
  <si>
    <t>ARGAMASSA DE CIMENTO E AREIA S/PEN. TRAÇO 1:4</t>
  </si>
  <si>
    <t>C3553</t>
  </si>
  <si>
    <t>MUTIRÃO MISTO - ARGAMASSA DE CIMENTO E AREIA S/PEN. TRAÇO 1:6</t>
  </si>
  <si>
    <t>LUVA PARA CANALETA SISTEMA DLP 60MM X 50MM</t>
  </si>
  <si>
    <t>C0205</t>
  </si>
  <si>
    <t>ARGAMASSA MISTA DE CIMENTO CAL HIDR. E AREIA S/PEN. TRAÇO 1:2:8</t>
  </si>
  <si>
    <t>PORTA TOALHA DE LOUÇA BRANCA</t>
  </si>
  <si>
    <t>C2827</t>
  </si>
  <si>
    <t>FORMA PLANA CHAPA COMPENSADA RESINADA, ESP.= 10mm UTIL. 3X</t>
  </si>
  <si>
    <t>CONTACTOR AUXILIAR 2NA + 2NF</t>
  </si>
  <si>
    <t>C1400</t>
  </si>
  <si>
    <t>FORMA DE TÁBUAS DE 1" DE 3A. P/FUNDAÇÕES UTIL. 5 X</t>
  </si>
  <si>
    <t>C2717</t>
  </si>
  <si>
    <t>DEMOLIÇÃO MANUAL DE CONCRETO ARMADO</t>
  </si>
  <si>
    <t>C3284</t>
  </si>
  <si>
    <t>ESTACAS DE CONCRETO ARMADO (2,20 x 0,10 x 0,10 M) P/ CERCAS</t>
  </si>
  <si>
    <t>C3289</t>
  </si>
  <si>
    <t>MOURÃO DE CONCRETO (2,20 x 0,15 x 0,15 M)</t>
  </si>
  <si>
    <t>LOCAÇÃO DE JAZIDAS EM MAR</t>
  </si>
  <si>
    <t>LOCAÇÃO DE OBRAS EM MAR</t>
  </si>
  <si>
    <t>C0058</t>
  </si>
  <si>
    <t>ALVENARIA DE PEDRA ARGAMASSADA (TRAÇO 1:2:8) C/ AGREGADOS ADQUIRIDOS</t>
  </si>
  <si>
    <t>C0073</t>
  </si>
  <si>
    <t>ALVENARIA DE TIJOLO CERÂMICO FURADO (9x19x19)cm C/ARGAMASSA MISTA DE CAL HIDRATADA ESP.=10cm (1:2:8)</t>
  </si>
  <si>
    <t>C0077</t>
  </si>
  <si>
    <t>ALVENARIA DE TIJOLO COMUM C/ARGAMASSA MISTA DE CAL HIDRATADA 1:2:8   ESP=20 cm</t>
  </si>
  <si>
    <t>C0776</t>
  </si>
  <si>
    <t>CHAPISCO C/ ARGAMASSA DE CIMENTO E AREIA S/PENEIRAR TRAÇO 1:3  ESP.= 5mm P/ PAREDE</t>
  </si>
  <si>
    <t>C2122</t>
  </si>
  <si>
    <t>REBOCO C/ARGAMASSA DE CAL EM PASTA E AREIA PENEIRADA TRAÇO 1:4  ESP=5 mm P/PAREDE</t>
  </si>
  <si>
    <t>C2123</t>
  </si>
  <si>
    <t>REBOCO C/ARGAMASSA DE CAL HIDRATADA E AREIA PENEIRADA TRAÇO 1:3  ESP=5 mm P/PAREDE</t>
  </si>
  <si>
    <t>C2920</t>
  </si>
  <si>
    <t>REATERRO C/COMPACTAÇÃO MECÂNICA, E CONTROLE, MATERIAL DA VALA</t>
  </si>
  <si>
    <t>C1905</t>
  </si>
  <si>
    <t>C2861</t>
  </si>
  <si>
    <t>LASTRO DE AREIA EXTRAIDA (S/ TRANSPORTE)</t>
  </si>
  <si>
    <t>CADEADO PEQUENO</t>
  </si>
  <si>
    <t>C2862</t>
  </si>
  <si>
    <t>LASTRO DE BRITA</t>
  </si>
  <si>
    <t>CABO COBRE NU 25MM2</t>
  </si>
  <si>
    <t>CABO COBRE NU 10MM2</t>
  </si>
  <si>
    <t>CABO COBRE NU 16MM2</t>
  </si>
  <si>
    <t>CABO ISOLADO PVC 750V 4MM2</t>
  </si>
  <si>
    <t>CABO ISOLADO PVC 750V 10MM2</t>
  </si>
  <si>
    <t>CABO COBRE NU 6MM2</t>
  </si>
  <si>
    <t>BOMBEAMENTO DE CONCRETO</t>
  </si>
  <si>
    <t>PLACA SUPORTE P/ LUMINÁRIA SN-05</t>
  </si>
  <si>
    <t>KIT CONECTOR SN-10, 5kV-20A, CABO 10mm²</t>
  </si>
  <si>
    <t>LUMINÁRIA ELEVADA MÉDIA INTENSIDADE SN-05</t>
  </si>
  <si>
    <t>C0842</t>
  </si>
  <si>
    <t>CONCRETO P/VIBR., FCK 20 MPa COM AGREGADO ADQUIRIDO</t>
  </si>
  <si>
    <t>C1401</t>
  </si>
  <si>
    <t>FORMA DE TÁBUAS DE 1" DE 3A. P/SUPERESTRUTURA - UTIL. 2 X</t>
  </si>
  <si>
    <t>LÂMPADA 45W-6.6A, BASE MÉDIUM PREFOCUS</t>
  </si>
  <si>
    <t>LÂMPADA 30W-6.6A, BASE MÉDIUM PREFOCUS</t>
  </si>
  <si>
    <t>CONECTOR DE ATERRAMENTO TIPO K2C17-10mm BURDY</t>
  </si>
  <si>
    <t>GLOBO PRISMÁTICO AZUL PARA LUMINÁRIA SN-05 (45W)</t>
  </si>
  <si>
    <t>CABO UNIPOLAR ISOLADO EM EPR 3,6/6kV, 10mm²</t>
  </si>
  <si>
    <t>UT</t>
  </si>
  <si>
    <t>C2840</t>
  </si>
  <si>
    <t>INDENIZAÇÃO DE JAZIDA</t>
  </si>
  <si>
    <t>C3160</t>
  </si>
  <si>
    <t>DESMATAMENTO DE JAZIDA</t>
  </si>
  <si>
    <t>C3211</t>
  </si>
  <si>
    <t>ESCAVAÇÃO E CARGA DE MATERIAL DE JAZIDA</t>
  </si>
  <si>
    <t>C3218</t>
  </si>
  <si>
    <t>EXPURGO DE JAZIDA</t>
  </si>
  <si>
    <t>C3129</t>
  </si>
  <si>
    <t>AREIA DE CAMPO - EXTRAÇÃO</t>
  </si>
  <si>
    <t>GRELHA HEMISFÉRICA DE FERRO FUNDIDO D=150 mm (6")</t>
  </si>
  <si>
    <t>C3983</t>
  </si>
  <si>
    <t>FABRICAÇÃO E FORNECIMENTO DE ACESSÓRIOS METÁLICOS PARA ESTACA DE CONCRETO (PONTEIRA E ANEL)</t>
  </si>
  <si>
    <t>RODAPÉ DE GRANITO H=10 cm</t>
  </si>
  <si>
    <t>C4038</t>
  </si>
  <si>
    <t>ACESSÓRIOS DE BAIXA TENSÃO</t>
  </si>
  <si>
    <t>VASO DE EQUALIZAÇÃO DE 400 L</t>
  </si>
  <si>
    <t>GRUPO GERADOR 451/500 KVA COM QUADRO AUTOMÁTICO</t>
  </si>
  <si>
    <t>GRUPO GERADOR 636/780 KVA C/ QUADRO AUTOMÁTICO</t>
  </si>
  <si>
    <t>GRUPO GERADOR 781/950 KVA C/ QUADRO AUTOMÁTICO</t>
  </si>
  <si>
    <t>C0841</t>
  </si>
  <si>
    <t>CONCRETO P/VIBR., FCK 18 MPa COM AGREGADO ADQUIRIDO</t>
  </si>
  <si>
    <t>C1847</t>
  </si>
  <si>
    <t>PISO DE CONCRETO FCK=13,5MPa ESP=7 cm, INCL. PREPARO DE CAIXA</t>
  </si>
  <si>
    <t>POLIMENTO EM CONCRETO NIVELADO À LASER</t>
  </si>
  <si>
    <t>DIVISÓRIA DE GRANITO CINZA E=2cm</t>
  </si>
  <si>
    <t>C0104</t>
  </si>
  <si>
    <t>AQUISIÇÃO, ASSENT. E REJUNT. DE TUBO DE CONCRETO ARMADO D= 100cm</t>
  </si>
  <si>
    <t>C4134</t>
  </si>
  <si>
    <t>CONCRETO DE ALTO DESEMPENHO FCK &gt; 50 MPa / EXECUTADO EM CENTRAL DOSADORA</t>
  </si>
  <si>
    <t>C0705</t>
  </si>
  <si>
    <t>CARGA E DESCARGA DE TUBOS E CONEXÕES EM FoFo</t>
  </si>
  <si>
    <t>C4283</t>
  </si>
  <si>
    <t>DRAGAGEM INCLUINDO MOBILIZAÇÃO/DESMOBILIZAÇÃO DA DRAGA</t>
  </si>
  <si>
    <t>C4281</t>
  </si>
  <si>
    <t>FORMA P/ CONCRETO "IN LOCO" (FABRICAÇÃO)</t>
  </si>
  <si>
    <t>C4282</t>
  </si>
  <si>
    <t>FORMA P/ CONCRETO "IN LOCO" (APLICAÇÃO)</t>
  </si>
  <si>
    <t>C1404</t>
  </si>
  <si>
    <t>HIDRANTE DE PISO</t>
  </si>
  <si>
    <t>C4135</t>
  </si>
  <si>
    <t>LANÇAMENTO DE CONCRETO EM PRÉ-MOLDADO</t>
  </si>
  <si>
    <t>C4136</t>
  </si>
  <si>
    <t>CONFECÇÃO DE ESTRUTURA METÁLICA P/ CONTRAVENTAMENTO DE ESTACAS</t>
  </si>
  <si>
    <t>KM</t>
  </si>
  <si>
    <t>C1048</t>
  </si>
  <si>
    <t>DEMOLIÇÃO DE CONCRETO ARMADO C/MARTELETE PNEUMÁTICO</t>
  </si>
  <si>
    <t>C3139</t>
  </si>
  <si>
    <t>BRITA PRODUZIDA PARA BASES</t>
  </si>
  <si>
    <t>C0707</t>
  </si>
  <si>
    <t>CARGA MANUAL DE TERRA EM CAMINHÃO BASCULANTE</t>
  </si>
  <si>
    <t>C2533</t>
  </si>
  <si>
    <t>TRANSPORTE DE MATERIAL, EXCETO ROCHA EM CAMINHÃO ATÉ 5 KM</t>
  </si>
  <si>
    <t>C2781</t>
  </si>
  <si>
    <t>ESCAVAÇÃO MANUAL SOLO DE 1A CAT. PROF. DE 1.51 a 3.00m</t>
  </si>
  <si>
    <t>C2948</t>
  </si>
  <si>
    <t>SINALIZAÇÃO DE TRÂNSITO COM BARREIRAS</t>
  </si>
  <si>
    <t>C2949</t>
  </si>
  <si>
    <t>SINALIZAÇÃO DE TRÂNSITO NOTURNA</t>
  </si>
  <si>
    <t>C0034</t>
  </si>
  <si>
    <t>ADIÇÃO DE IMPERMEABILIZANTE PARA CONCRETO ESTRUTURAL</t>
  </si>
  <si>
    <t>C0093</t>
  </si>
  <si>
    <t>APARELHO SINALIZADOR DE OBSTÁCULOS C/CÉLULA FOTOELÉTRICA</t>
  </si>
  <si>
    <t>C0327</t>
  </si>
  <si>
    <t>ATERRAMENTO COMPLETO C/ 3 HASTES COPPERWELD P/PÁRA-RAIOS</t>
  </si>
  <si>
    <t>C0520</t>
  </si>
  <si>
    <t>C1790</t>
  </si>
  <si>
    <t>MASTRO SIMPLES DE FERRO GALV. P/PÁRA-RAIO H=3M, D=40 OU 50MM</t>
  </si>
  <si>
    <t>C2056</t>
  </si>
  <si>
    <t>PROTEÇÃO DA  CORDOALHA DOS PÁRA-RAIOS C/TUBO PVC RIGIDOS 50MM (2") X3.00M</t>
  </si>
  <si>
    <t>C2060</t>
  </si>
  <si>
    <t>PARA-RAIOS TIPO FRANKLIN</t>
  </si>
  <si>
    <t>C2593</t>
  </si>
  <si>
    <t>TUBO PVC BRANCO P/ESGOTO D=100MM (4')</t>
  </si>
  <si>
    <t>C2860</t>
  </si>
  <si>
    <t>LASTRO DE AREIA ADQUIRIDA</t>
  </si>
  <si>
    <t>SWITCHER AUTO-GERENCIÁVEL P/ COMUNICACÃO DE DADOS COM 24 PORTAS EM CONECTORES RJ 45, 10/100 KBPS E DUAS PORTAS 10/100/1000 KBPS - PADRÃO RACK 19"</t>
  </si>
  <si>
    <t>CONJUNTO DE CONVERSORES (EMISSOR E RECEPTOR) DE UTP/COAXIAL COM TERMINAIS DE CONEXÃO, CAIXAS DE PROTEÇÃO E FONTE DE ALIMENTAÇÃO</t>
  </si>
  <si>
    <t>SOFTWARE DE GERENCIAMENTO E CADASTRAMENTO COM BANCO DE DADOS, INTERFACE AMIGÁVEL, PLATAFORMA WINDOWS</t>
  </si>
  <si>
    <t>MÓDULO PARA COMUNICAÇÃO EM REDE RS 485 PROTOCOLO MODBUS RTU</t>
  </si>
  <si>
    <t>SOFTWARE DE MONITORAÇÃO E CONTROLE SOBRE PLATAFORMA WINDOWS, PROTOCOLO DE COMUNICAÇÃO ABERTO, MÓDULO GRÁFICO PARA CRIAÇÃO DE TELAS</t>
  </si>
  <si>
    <t>DETECTOR TERMO-VELOCIMÉTRICO, MONTAGEM DE TETO, C/ BASE ALIMENTAÇÃO 220 VAC, OPERAÇÃO EM REDE - INSTALADO</t>
  </si>
  <si>
    <t>SOFTWARE DE MONITORAÇÃO E CONTROLE SOBRE PLATAFORMA WINDOWS, PROTOCOLO DE COMUNICAÇÃO ABERTO</t>
  </si>
  <si>
    <t>ARANDELA PARA FLUORESCENTE COMPACTA 18W EM ALUMÍNIO ANODIZADO E PINTADO POR PROCESSO ELETROSTÁTICO COM DOIS VISORES EM VIDRO FOSCO</t>
  </si>
  <si>
    <t>ARANDELA PARA LÂMPADA INCANDESCENTE 60W EM ALUMÍNIO ANODIZADO E PINTADO POR PROCESSO ELETROSTÁTICO COM REFLETOR EM ALUMÍNIO ANODIZADO ALTO BRILHO</t>
  </si>
  <si>
    <t>CLARABÓIA ARTIFICIAL 60X200CM COM DIFUSOR APOIADO NO FORRO E LUMINÁRIA MAIS REATOR ELETRÔNICO APLICADOS NA LAJE PARA 2 FLUORESCENTES 32W COR QUENTE</t>
  </si>
  <si>
    <t>ARANDELA PARA FLUORESCENTE COMPACTA 18W EM ALUMÍNIO ANODIZADO E PINTADO POR PROCESSO ELETROSTÁTICO COM UM VISOR EM VIDRO FOSCO</t>
  </si>
  <si>
    <t>LUMINÁRIA DE EMBUTIR COM ANEL DE ARREMATE EM ALUMÍNIO ANODIZADO E PINTADO POR PROCESSO ELETROSTÁTICO PARA LÂMPADA DICRÓICA DE 50W</t>
  </si>
  <si>
    <t>LUMINÁRIA DE EMBUTIR COM ANEL DE ARREMATE EM ALUMÍNIO ANODIZADO E PINTADO POR PROCESSO ELETROSTÁTICO COM REFLETOR EM ALUMÍNIO ANODIZADO ALTO BRILHO COM CONTROLE ANTIOFUSCAMENTO PARA LÂMPADA FLUORESCENTE COMPACTA DE 26W</t>
  </si>
  <si>
    <t>LUMINÁRIA DE APLICAR EM CHAPA DE AÇO TRATADA E PINTADA EM EPÓXI BRANCO COM REFLETOR PARABÓLICO EM CHAPA DE ALUMÍNIO ANODIZADO ALTO BRILHO PARA LÂMPADA FLUORESCENTE 1X32W COR QUENTE MAIS REATOR AFP-PR</t>
  </si>
  <si>
    <t>DIFUSOR LINEAR DE INSUFLAMENTO, EM ALUMÍNIO, COM REGISTROS ETC.</t>
  </si>
  <si>
    <t>TRANSFORMADOR PARA LEDS</t>
  </si>
  <si>
    <t>TOMADA ENERGIZADA TIPO PLUG DE GUITARRA PARA SPOT ORIENTÁVEL DE 50W. EMBUTIDA NO FORRO DE GESSO. DEMANDA TOTAL 60%</t>
  </si>
  <si>
    <t>TR</t>
  </si>
  <si>
    <t>LUMINÁRIA APLICADA NAS LATERAIS DAS PAREDES EXPOSITORAS EM CHAPA DE AÇO PINTADA COM REFLETOR DE ALUMÍNIO ANODIZADO ALTO BRILHO E DIFUSOR EM VIDRO TRANSPARENTE TEMPERADO COM PONTO DE LUZ DE 300W A 2M DO PISO</t>
  </si>
  <si>
    <t>SPOT ORIENTÁVEL PARA PLUG DE GUITARRA. PARA LÂMPADAS DICRÓICAS DIVERSAS</t>
  </si>
  <si>
    <t>REDE DE INSUFLAMENTO/RETORNO, C/ DUTOS EM CHAPA GALVANIZADA, DEFLETORES, CHAVEAMENTOS, FIXAÇÕES, ISOLAMENTO TÉRMICO EM MANTAS DE LÃ DE ROCHA OU VIDRO, DUTOS FLEXÍVEIS DE LIGAÇÃO ETC.</t>
  </si>
  <si>
    <t>REDE DE INSUFLAMENTO/RETORNO C/ DUTOS EM CHAPA GALVANIZADA, DEFLETORES, CHAVEAMENTOS, FIXAÇÕES, ISOLAMENTO TÉRMICO EM CHAPAS DE ISOPOR AUTO-EXTINGUÍVEL, DUTOS FLEXÍVEIS DE LIGAÇÃO ETC.</t>
  </si>
  <si>
    <t>C2273</t>
  </si>
  <si>
    <t>SILICONE EM PAREDES DE CONCRETO OU TIJOLO CERÂMICO - 1 DEMÃO</t>
  </si>
  <si>
    <t>CABO EM PVC 15000V 120MM2</t>
  </si>
  <si>
    <t>CABO EM PVC 15000V 35MM2</t>
  </si>
  <si>
    <t>CABO LÓGICO CTP APL-100 - 50</t>
  </si>
  <si>
    <t>C0830</t>
  </si>
  <si>
    <t>CONCRETO CICLÓPICO FCK 15 MPa COM AGREGADO ADQUIRIDO</t>
  </si>
  <si>
    <t>DISJUNTOR DIFERENCIAL DR-80A, 30mA</t>
  </si>
  <si>
    <t>DISJUNTOR DIFERENCIAL DR-16A - 40A, 30mA</t>
  </si>
  <si>
    <t>C0056</t>
  </si>
  <si>
    <t>ALVENARIA DE EMBASAMENTO DE TIJOLO FURADO, C/ ARGAMASSA MISTA C/ CAL HIDRATADA (1:2:8)</t>
  </si>
  <si>
    <t>C0844</t>
  </si>
  <si>
    <t>CONCRETO P/VIBR., FCK 30 MPa COM AGREGADO ADQUIRIDO</t>
  </si>
  <si>
    <t>C1616</t>
  </si>
  <si>
    <t>LATEX TRÊS DEMÃOS EM PAREDES EXTERNAS S/MASSA</t>
  </si>
  <si>
    <t>C2187</t>
  </si>
  <si>
    <t>REGULARIZAÇÃO DE SUPERFÍCIE DE CONCRETO  APARENTE - 2 DEMÃOS</t>
  </si>
  <si>
    <t>C2825</t>
  </si>
  <si>
    <t>FORMA CURVA CHAPA COMPENSADA RESINADA, ESP.= 12mm</t>
  </si>
  <si>
    <t>C0194</t>
  </si>
  <si>
    <t>ARGAMASSA MISTA DE CIMENTO CAL HIDR. E AREIA PEN.  TRAÇO 1:2:8</t>
  </si>
  <si>
    <t>C0293</t>
  </si>
  <si>
    <t>ASSENTAMENTO DE TUBOS EM CONCRETO, JE D= 1000mm</t>
  </si>
  <si>
    <t>C0301</t>
  </si>
  <si>
    <t>ASSENTAMENTO DE TUBOS EM CONCRETO, JE D=600mm</t>
  </si>
  <si>
    <t>C0703</t>
  </si>
  <si>
    <t>CARGA E DESCARGA DE TUBOS DE CONCRETO</t>
  </si>
  <si>
    <t>C2774</t>
  </si>
  <si>
    <t>ESCADA DE MARINHEIRO, DEGRAUS FERRO REDONDO 1/2"</t>
  </si>
  <si>
    <t>MASTIQUE BETUMINOSO MODIFICADO COM POLIURETANO, TIXOTRÓPICO, BICOMPONENTE PARA JUNTA DE DILATAÇÃO</t>
  </si>
  <si>
    <t>BLOCO IDC-100 PARES INTERNO, IDC-IDC, PADRÃO 19"</t>
  </si>
  <si>
    <t>BANDEJA MÓVEL, PADRÃO 19"</t>
  </si>
  <si>
    <t>ORGANIZADOR DE CABOS HORIZONTAL, ABERTO, PADRÃO RACK 19"</t>
  </si>
  <si>
    <t>RÉGUA DE TOMADAS ELÉTRICAS, COM 08 TOMADAS, PADRÃO RACK 19"</t>
  </si>
  <si>
    <t>DISTRIBUIDOR INTERNO ÓPTICO - D.I.O. PARA 12 FIBRAS MONO-MODO, COM CONCETORES ST, PADRÃO 19"</t>
  </si>
  <si>
    <t>DISTRIBUIDOR INTERNO ÓPTICO - D.I.O. PARA 24 FIBRAS MONO-MODO, COM CONECTORES ST, PADRÃO 19"</t>
  </si>
  <si>
    <t>CAIAÇÃO EM DUAS DEMÃOS COM SUPERCAL</t>
  </si>
  <si>
    <t>PISO PRÉ-MOLDADO ARTICULADO, INTERTRAVADO, SEXTAVADO E COM CUNHAS MACHO E FÊMEA NAS FACES LATERAIS e=8,0cm (fck=35Mpa) P/ TRÁFEGO PESADO</t>
  </si>
  <si>
    <t>LUMINÁRIA DE EMBUTIR CORPO E GRADE DE PROTEÇÃO EM LIGA DE ALUMÍNIO FUNDIDO, REFLETOR EM CHAPA DE ALUMÍNIO ANODIZADO</t>
  </si>
  <si>
    <t>GRADE DE ALUMÍNIO DE PROTEÇÃO</t>
  </si>
  <si>
    <t>FECHADURA DE TARJETA (LIVRE-OCUPADA) PARA FIXAÇÃO EM GRANITO</t>
  </si>
  <si>
    <t>TELHA DE ALUMÍNIO, TRAPEZOIDAL e = 0,7mm</t>
  </si>
  <si>
    <t>DOBRADIÇA PARA FIXAÇÃO EM GRANITO</t>
  </si>
  <si>
    <t>CABO CORDPLAST (CABO PP) 3 x 2,50 mm²</t>
  </si>
  <si>
    <t>VERGALHÃO ROSCA TOTAL DE 3/8"</t>
  </si>
  <si>
    <t>C3409</t>
  </si>
  <si>
    <t>REBOCO C/ ARGAMASSA DE CIMENTO E AREIA S/ PENEIRAR, TRAÇO 1:4</t>
  </si>
  <si>
    <t>MÊS</t>
  </si>
  <si>
    <t>ARMADOR DE EMBUTIR</t>
  </si>
  <si>
    <t>C0189</t>
  </si>
  <si>
    <t>ARGAMASSA MISTA DE CAL HIDR. E AREIA S/PEN. TRAÇO 1:3 C/100KG DE CIMENTO</t>
  </si>
  <si>
    <t>C0074</t>
  </si>
  <si>
    <t>ALVENARIA DE TIJOLO CERÂMICO FURADO (9x19x19)cm C/ARGAMASSA MISTA DE CAL HIDRATADA ESP=20 cm</t>
  </si>
  <si>
    <t>C0782</t>
  </si>
  <si>
    <t>CHAPISCO MECÂNICO DE ADÔRNO</t>
  </si>
  <si>
    <t>C1212</t>
  </si>
  <si>
    <t>EMBOÇO C/ ARGAMASSA MISTA DE CIMENTO, CAL EM PASTA E AREIA S/PENEIRAR TRAÇO 1:1.5:9  ESP.= 20mm P/ PAREDE</t>
  </si>
  <si>
    <t>C0055</t>
  </si>
  <si>
    <t>ALVENARIA DE EMBASAMENTO DE TIJOLO COMUM, C/ARGAMASSA MISTA C/ CAL HIDRATADA</t>
  </si>
  <si>
    <t>C1213</t>
  </si>
  <si>
    <t>EMBOÇO C/ ARGAMASSA MISTA DE CIMENTO, CAL HIDRATADA E AREIA S/PENEIRAR TRAÇO 1:2:9  ESP.= 20mm P/ PAREDE</t>
  </si>
  <si>
    <t>C1609</t>
  </si>
  <si>
    <t>LASTRO DE CONCRETO INCLUINDO PREPARO E LANÇAMENTO</t>
  </si>
  <si>
    <t>C2121</t>
  </si>
  <si>
    <t>REBOCO C/ARGAMASSA DE CAL EM PASTA E AREIA PENEIRADA TRAÇO 1:3  ESP=5 mm P/PAREDE</t>
  </si>
  <si>
    <t>C2898</t>
  </si>
  <si>
    <t>PINTURA HIDRACOR</t>
  </si>
  <si>
    <t>C0219</t>
  </si>
  <si>
    <t>ARMADURA DE TELA DE AÇO</t>
  </si>
  <si>
    <t>C2474</t>
  </si>
  <si>
    <t>TINTA EPOXI EM ESTRUTURA DE AÇO CARBONO 50 MICRA C/TRINCHA</t>
  </si>
  <si>
    <t>C0724</t>
  </si>
  <si>
    <t>CARGA, TRANSPORTE E DESCARGA DE TUBOS E PEÇAS EM PVC DN 400mm ATÉ 15km</t>
  </si>
  <si>
    <t>C0723</t>
  </si>
  <si>
    <t>CARGA, TRANSPORTE E DESCARGA DE TUBOS E PEÇAS EM PVC DN 350mm ATÉ 15km</t>
  </si>
  <si>
    <t>C0727</t>
  </si>
  <si>
    <t>CARGA, TRANSPORTE E DESCARGA DE TUBOS E PEÇAS EM PVC DN 50mm ATÉ 15km</t>
  </si>
  <si>
    <t>C0722</t>
  </si>
  <si>
    <t>CARGA, TRANSPORTE E DESCARGA DE TUBOS E PEÇAS EM PVC DN 300mm ATÉ 15km</t>
  </si>
  <si>
    <t>C0719</t>
  </si>
  <si>
    <t>CARGA, TRANSPORTE E DESCARGA DE TUBOS E PEÇAS EM PVC DN 150mm ATÉ 15km</t>
  </si>
  <si>
    <t>C0720</t>
  </si>
  <si>
    <t>CARGA, TRANSPORTE E DESCARGA DE TUBOS E PEÇAS EM PVC DN 200mm ATÉ 15km</t>
  </si>
  <si>
    <t>C0718</t>
  </si>
  <si>
    <t>CARGA, TRANSPORTE E DESCARGA DE TUBOS E PEÇAS EM PVC DN 100mm ATÉ 15km</t>
  </si>
  <si>
    <t>C0728</t>
  </si>
  <si>
    <t>CARGA, TRANSPORTE E DESCARGA DE TUBOS E PEÇAS EM PVC DN 75mm ATÉ 15km</t>
  </si>
  <si>
    <t>C0200</t>
  </si>
  <si>
    <t>ARGAMASSA MISTA DE CIMENTO CAL HIDR. E AREIA S/PEN. TRAÇO 1:2:9</t>
  </si>
  <si>
    <t>EXECUÇÃO DE FURO EM CONCRETO COM BROCA - Ø 1 1/2" A 2"</t>
  </si>
  <si>
    <t>C4421</t>
  </si>
  <si>
    <t>FORRAMENTO DE MADEIRA L = 15 cm</t>
  </si>
  <si>
    <t>C4422</t>
  </si>
  <si>
    <t>ALIZAR DE MADEIRA L= 5 cm (1 FACE)</t>
  </si>
  <si>
    <t>C4427</t>
  </si>
  <si>
    <t>PORTA TIPO PARANÁ (0,80 x 2,10 m), C/ FERRAGENS</t>
  </si>
  <si>
    <t>C4423</t>
  </si>
  <si>
    <t>PORTA TIPO PARANÁ (0,60 x 2,10 m), C/ FERRAGENS</t>
  </si>
  <si>
    <t>C4425</t>
  </si>
  <si>
    <t>PORTA TIPO PARANÁ (0,70 x 2,10 m), C/ FERRAGENS</t>
  </si>
  <si>
    <t>C4429</t>
  </si>
  <si>
    <t>ARGAMASSA DE CIMENTO E AREIA PEN. TRAÇO 1:5</t>
  </si>
  <si>
    <t>ANCORAGEM ATIVA PARA CABO COM 4 CORDOALHA DE 12,7mm</t>
  </si>
  <si>
    <t>C3323</t>
  </si>
  <si>
    <t>ARGAMASSA DE CIMENTO E AREIA TRAÇO 1:3 COM AREIA PRODUZIDA</t>
  </si>
  <si>
    <t>C3253</t>
  </si>
  <si>
    <t>BRITA PRODUZIDA PARA USOS DIVERSOS</t>
  </si>
  <si>
    <t>C3235</t>
  </si>
  <si>
    <t>ROCHA PARA BRITAGEM</t>
  </si>
  <si>
    <t>C0214</t>
  </si>
  <si>
    <t>ARMADURA CA-25 MÉDIA D= 6,3 A 10,0mm</t>
  </si>
  <si>
    <t>C3269</t>
  </si>
  <si>
    <t>CONCRETO P/VIBR., FCK=13,5MPa COM AGREGADO PRODUZIDO (S/TRANSP.)</t>
  </si>
  <si>
    <t>CABO EM PVC 1000V 2,5 mm²</t>
  </si>
  <si>
    <t>CAIXA DE INCÊNDIO 75 x 45 x 17 cm EM ALUMÍNIO</t>
  </si>
  <si>
    <t>CAIXA SIFONADA DE ÓLEO 20 cm REBOCADA C/ TAMPA</t>
  </si>
  <si>
    <t>ESCADA PRÉ-MOLDADA EM CONCRETO Ø = 1,80m - h = 3,50m - FORNECIMENTO / MONTAGEM</t>
  </si>
  <si>
    <t>ESGUICHO DE AGULHA 1/2" x 1/2"</t>
  </si>
  <si>
    <t>ARANDELA BLINDADA</t>
  </si>
  <si>
    <t>TANQUE P/ RECOLHIMENTO DE ÓLEO EM ALVENARIA (FORNECIMENTO E INSTALAÇÃO)</t>
  </si>
  <si>
    <t>LUMINÁRIA DE EMERGÊNCIA</t>
  </si>
  <si>
    <t>M2XMÊS</t>
  </si>
  <si>
    <t>CHAVE REVERSORA TRIPOLAR SOB CARGA 630A</t>
  </si>
  <si>
    <t>LOCAÇÃO DE CUBETAS (61X61)CM H=21CM, PARA LAJE NERVURADA - FORNECIMENTO</t>
  </si>
  <si>
    <t>CABO EM PVC 1000V 300MM2</t>
  </si>
  <si>
    <t>GUARDA CORPO EM FIBRA DE VIDRO C/ PERFIS PULTRUDADOS PINTADOS EM ESMALTE PU ACRÍLICO E SISTEMA DE ANCORAGEM EM AÇO INOXIDÁVEL AISI304 - H=1,10M</t>
  </si>
  <si>
    <t>ESCADA DE MARINHEIRO EM FIBRA DE VIDRO PULTRUDADA, PERFIL QUADRADO, PINTURA PROTETORA CONTRA RAIOS UV, SEM GUARDA CORPO</t>
  </si>
  <si>
    <t>ESCADA DE MARINHEIRO EM FIBRA DE VIDRO PULTRUDADA, PERFIL QUADRADO, PINTURA PROTETORA CONTRA RAIOS UV, COM GUARDA CORPO</t>
  </si>
  <si>
    <t>C0461</t>
  </si>
  <si>
    <t>C4710</t>
  </si>
  <si>
    <t>CONFECÇÃO DE FORMA METÁLICA P/ PEÇAS PREMOLDADAS DE CONCRETO (ABRIGO PARADA DE ÔNIBUS), PARA UTIL. 15 X</t>
  </si>
  <si>
    <t>C0330</t>
  </si>
  <si>
    <t>ATERRO C/COMPACTAÇÃO MANUAL S/CONTROLE, MAT. C/AQUISIÇÃO</t>
  </si>
  <si>
    <t>C1235</t>
  </si>
  <si>
    <t>EMULSÃO DE RESINAS ACRÍLICAS EM CONCRETO - 2 DEMÃOS</t>
  </si>
  <si>
    <t>C4151</t>
  </si>
  <si>
    <t>ARMADURA DE AÇO CA 50/60</t>
  </si>
  <si>
    <t>C4711</t>
  </si>
  <si>
    <t>MONTAGEM DE FORMA METÁLICA P/ CONCRETO PREMOLDADO (ABRIGO PARADA DE ÔNIBUS), INCL. DESFORMA</t>
  </si>
  <si>
    <t>C4712</t>
  </si>
  <si>
    <t>CARGA/DESCARGA DE ABRIGO PREMOLDADO (PARADA DE ÔNIBUS), INCLUSIVE ASSENTAMENTO</t>
  </si>
  <si>
    <t>C4713</t>
  </si>
  <si>
    <t>CONFECÇÃO DE FORMA ACRÍLICA 5MM P/ LOGOMARCAS EM PREMOLDADOS DE CONCRETO (ABRIGO PARADA DE ÔNIBUS), PARA UTIL. 40 X</t>
  </si>
  <si>
    <t>C4714</t>
  </si>
  <si>
    <t>PINTURA DE LOGOTIPOS COM TINTA À ÓLEO EM CONCRETO</t>
  </si>
  <si>
    <t>C0174</t>
  </si>
  <si>
    <t>ARGAMASSA DE CIMENTO E AREIA S/PEN. TRAÇO 1:7</t>
  </si>
  <si>
    <t>C3316</t>
  </si>
  <si>
    <t>USINAGEM DE MISTURAS BETUMINOSAS A QUENTE</t>
  </si>
  <si>
    <t>C3315</t>
  </si>
  <si>
    <t>USINAGEM DE MISTURAS BETUMINOSAS A FRIO</t>
  </si>
  <si>
    <t>C3244</t>
  </si>
  <si>
    <t>USINAGEM DE MISTURAS DE AGREGADOS</t>
  </si>
  <si>
    <t>GEOTÊXTIL NÃO-TECIDO 100% POLIÉSTER COM RESISTÊNCIA A TRAÇÃO LONGITUDINAL MÍNIMA DE 8 kN/m (BIDIM RT-08 OU SIMILAR)</t>
  </si>
  <si>
    <t>SABONETEIRA METÁLICA</t>
  </si>
  <si>
    <t>PORTA PAPEL METÁLICO</t>
  </si>
  <si>
    <t>ANEL DE VEDAÇÃO PARA BACIA</t>
  </si>
  <si>
    <t>PUXADOR HORIZONTAL/VERTICAL PARA PORTA</t>
  </si>
  <si>
    <t>ASSENTO / BANCO - ARTICULÁVEL PARA BANHO DE DEFICIENTE</t>
  </si>
  <si>
    <t>PLACAS COM BRAILLE PARA SINALIZAÇÃO TÁTIL</t>
  </si>
  <si>
    <t>GEOTÊXTIL NÃO-TECIDO 100% POLIÉSTER COM RESISTÊNCIA A TRAÇÃO LONGITUDINAL MÍNIMA DE 26 kN/m (BIDIM RT-26 OU SIMILAR)</t>
  </si>
  <si>
    <t>GEOTÊXTIL NÃO-TECIDO 100% POLIÉSTER COM RESISTÊNCIA A TRAÇÃO LONGITUDINAL MÍNIMA DE 21 kN/m (BIDIM RT-21 OU SIMILAR)</t>
  </si>
  <si>
    <t>GEOTÊXTIL NÃO-TECIDO 100% POLIÉSTER COM RESISTÊNCIA A TRAÇÃO LONGITUDINAL MÍNIMA DE 16 kN/m (BIDIM RT-16 OU SIMILAR)</t>
  </si>
  <si>
    <t>GEOTÊXTIL NÃO-TECIDO 100% POLIÉSTER COM RESISTÊNCIA A TRAÇÃO LONGITUDINAL MÍNIMA DE 14 kN/m (BIDIM RT-14 OU SIMILAR)</t>
  </si>
  <si>
    <t>GEOTÊXTIL NÃO-TECIDO 100% POLIÉSTER COM RESISTÊNCIA A TRAÇÃO LONGITUDINAL MÍNIMA DE 9 kN/m (BIDIM RT-09 OU SIMILAR)</t>
  </si>
  <si>
    <t>GEOTÊXTIL NÃO-TECIDO 100% POLIÉSTER COM RESISTÊNCIA A TRAÇÃO LONGITUDINAL MÍNIMA DE 7 kN/m (BIDIM RT-07 OU SIMILAR)</t>
  </si>
  <si>
    <t>GEOTÊXTIL NÃO-TECIDO 100% POLIÉSTER COM RESISTÊNCIA A TRAÇÃO LONGITUDINAL MÍNIMA DE 31 kN/m (BIDIM RT-31 OU SIMILAR)</t>
  </si>
  <si>
    <t>GEOTÊXTIL NÃO-TECIDO 100% POLIÉSTER COM RESISTÊNCIA A TRAÇÃO LONGITUDINAL MÍNIMA DE 10 kN/m (BIDIM RT-10 OU SIMILAR)</t>
  </si>
  <si>
    <t>C4430</t>
  </si>
  <si>
    <t>ARGAMASSA DE CIMENTO E AREIA PEN. TRAÇO 1:6</t>
  </si>
  <si>
    <t>C3274</t>
  </si>
  <si>
    <t>CONCRETO P/VIBR., FCK=30MPa COM AGREGADO PRODUZIDO (S/TRANSP.)</t>
  </si>
  <si>
    <t>C3127</t>
  </si>
  <si>
    <t>AREIA ASFALTO USINADA À FRIO - AAUF (S/TRANSP)</t>
  </si>
  <si>
    <t>C3009</t>
  </si>
  <si>
    <t>ARGAMASSA DE CIMENTO E AREIA PEN. TRAÇO 1:7</t>
  </si>
  <si>
    <t>C0172</t>
  </si>
  <si>
    <t>ARGAMASSA DE CIMENTO E AREIA S/PEN. TRAÇO 1:5</t>
  </si>
  <si>
    <t>C0185</t>
  </si>
  <si>
    <t>ARGAMASSA MISTA DE CAL EM PASTA E AREIA S/PEN. TRAÇO 1:4  C/100 KG DE CIMENTO</t>
  </si>
  <si>
    <t>C0165</t>
  </si>
  <si>
    <t>ARGAMASSA DE CIMENTO E AREIA PEN. TRAÇO 1:4</t>
  </si>
  <si>
    <t>PEITORIL DE MARMORITE</t>
  </si>
  <si>
    <t>PEDRA SÃO TOMÉ</t>
  </si>
  <si>
    <t>SOLEIRA DE MARMORITE</t>
  </si>
  <si>
    <t>EXTINTOR EM CARRETA, CAP. 50KG - PO QUIMICO</t>
  </si>
  <si>
    <t>PRENDEDOR METÁLICO PARA PORTA</t>
  </si>
  <si>
    <t>QUADRO P/ MEDIÇÃO PRIMÁRIA 15KV</t>
  </si>
  <si>
    <t>TELHA TRANSPARENTE ONDULADA</t>
  </si>
  <si>
    <t>TOMADA UNIVERSAL 10A - 250V, SISTEMA "X"</t>
  </si>
  <si>
    <t>TOMADA P/TELEFONE 4 POLOS, SISTEMA "X"</t>
  </si>
  <si>
    <t>C0721</t>
  </si>
  <si>
    <t>CARGA, TRANSPORTE E DESCARGA DE TUBOS E PEÇAS EM PVC DN 250mm ATÉ 15km</t>
  </si>
  <si>
    <t>C0725</t>
  </si>
  <si>
    <t>CARGA, TRANSPORTE E DESCARGA DE TUBOS E PEÇAS EM PVC DN 450mm ATÉ 15km</t>
  </si>
  <si>
    <t>C0726</t>
  </si>
  <si>
    <t>CARGA, TRANSPORTE E DESCARGA DE TUBOS E PEÇAS EM PVC DN 500mm ATÉ 15km</t>
  </si>
  <si>
    <t>C0717</t>
  </si>
  <si>
    <t>CARGA, DESCARGA E TRANSP. DE TUBOS E CONEXÕES EM MBV DN 100mm ATÉ 15km</t>
  </si>
  <si>
    <t>C0713</t>
  </si>
  <si>
    <t>CARGA, DESCARGA E TRANSP. DE TUBOS E CONEXÕES EM MBV DN 250mm ATÉ 15km</t>
  </si>
  <si>
    <t>C0712</t>
  </si>
  <si>
    <t>CARGA, DESCARGA E TRANSP. DE TUBOS E CONEXÕES EM MBV DN 200mm ATÉ 15km</t>
  </si>
  <si>
    <t>C0711</t>
  </si>
  <si>
    <t>CARGA, DESCARGA E TRANSP. DE TUBOS E CONEXÕES EM MBV DN 150mm ATÉ 15km</t>
  </si>
  <si>
    <t>C0714</t>
  </si>
  <si>
    <t>CARGA, DESCARGA E TRANSP. DE TUBOS E CONEXÕES EM MBV DN 300mm ATÉ 15km</t>
  </si>
  <si>
    <t>C0716</t>
  </si>
  <si>
    <t>CARGA, DESCARGA E TRANSP. DE TUBOS E CONEXÕES EM MBV DN 400mm ATÉ 15km</t>
  </si>
  <si>
    <t>C0715</t>
  </si>
  <si>
    <t>CARGA, DESCARGA E TRANSP. DE TUBOS E CONEXÕES EM MBV DN 350mm ATÉ 15km</t>
  </si>
  <si>
    <t>TORNEIRA DE FECHAMENTO AUTOMÁTICO</t>
  </si>
  <si>
    <t>SERVIÇOS DE SONDAGEM GEOTÉCNICA MISTA EM ROCHA</t>
  </si>
  <si>
    <t>C3271</t>
  </si>
  <si>
    <t>CONCRETO P/VIBR., FCK=18MPA COM AGREGADO PRODUZIDO (S/ TRANSP.)</t>
  </si>
  <si>
    <t>C3250</t>
  </si>
  <si>
    <t>CONFECÇÃO DE BANQUETA / MEIO FIO PRÉ-MOLDADA DE CONCRETO (1,00 x 0,25 x 0,15 m)</t>
  </si>
  <si>
    <t>C3251</t>
  </si>
  <si>
    <t>CONFECÇÃO DE BANQUETA / MEIO FIO  PRÉ-MOLDADA DE CONCRETO PARA VIAS URBANAS (1,00 x 0,35 x 0,15m)</t>
  </si>
  <si>
    <t>APARELHO DE APOIO EM NEOPRENE</t>
  </si>
  <si>
    <t>C2947</t>
  </si>
  <si>
    <t>SINALIZAÇÃO DE ADVERTÊNCIA</t>
  </si>
  <si>
    <t>LEVANTAMENTO BATIMÉTRICO</t>
  </si>
  <si>
    <t>PISO PRÉ-MOLDADO ARTICULADO E INTERTRAVADO DE 16 FACES - e = 6,0 cm P/ TRÁFEGO LEVE</t>
  </si>
  <si>
    <t>C4360</t>
  </si>
  <si>
    <t>FURAÇÃO MANUAL DE DORMENTE DE MADEIRA PARA APLICAÇÃO DAS FIXAÇÕES</t>
  </si>
  <si>
    <t>TAMPO DE AÇO INOX P/ BANCADAS</t>
  </si>
  <si>
    <t>TANQUE DE AÇO INOXIDÁVEL</t>
  </si>
  <si>
    <t>ESTABILIZADOR DE TENSÃO/CORRENTE DE 10KVA</t>
  </si>
  <si>
    <t>SUPORTE METÁLICO PARA TELEVISÃO</t>
  </si>
  <si>
    <t>SERVIÇOS DE SONDAGEM GEOTÉCNICA MISTA EM SOLOS</t>
  </si>
  <si>
    <t>FERROLHO DE SOBREPOR OU EMBUTIR PEQUENO</t>
  </si>
  <si>
    <t>FERROLHO DE SOBREPOR OU EMBUTIR GRANDE</t>
  </si>
  <si>
    <t>FIO PARALELO ISOLADO, ( 2 X 1,00 )MM2</t>
  </si>
  <si>
    <t>HA</t>
  </si>
  <si>
    <t>C2039</t>
  </si>
  <si>
    <t>PRIMER EM ESTRUTURA DE AÇO CARBONO 25 MICRA C/TRINCHA</t>
  </si>
  <si>
    <t>C2464</t>
  </si>
  <si>
    <t>TINTA À ÓLEO EM PAREDES INTERNAS DUAS DEMÃOS S/MASSA</t>
  </si>
  <si>
    <t>C1280</t>
  </si>
  <si>
    <t>ESMALTE DUAS DEMÃOS EM ESQUADRIAS DE MADEIRA</t>
  </si>
  <si>
    <t>INTERRUPTOR UMA TECLA 10A - 250V, SISTEMA "X"</t>
  </si>
  <si>
    <t>INTERRUPTOR DUAS TECLAS 10A - 250V, SISTEMA "X"</t>
  </si>
  <si>
    <t>C2854</t>
  </si>
  <si>
    <t>LAJE DE FUNDO P/POÇO DE VISITA C/ANÉIS PRÉ-MOLDADO D= 600mm</t>
  </si>
  <si>
    <t>C2852</t>
  </si>
  <si>
    <t>LAJE C/FURO EXCÊNTRICO DE 600 MM P/POÇO DE VISITA D= 1000mm</t>
  </si>
  <si>
    <t>C2856</t>
  </si>
  <si>
    <t>LAJE DE FUNDO P/POÇO DE VISITA C/ANÉIS PRÉ-MOLDADO D=1000mm</t>
  </si>
  <si>
    <t>C2853</t>
  </si>
  <si>
    <t>LAJE C/FURO EXCÊNTRICO DE 600 MM P/POÇO DE VISITA D=1200mm</t>
  </si>
  <si>
    <t>C2855</t>
  </si>
  <si>
    <t>LAJE DE FUNDO P/POÇO DE VISITA C/ANÉIS PRÉ-MOLDADO D=1200mm</t>
  </si>
  <si>
    <t>C2933</t>
  </si>
  <si>
    <t>RECOMPOSIÇÃO DE PAVIMENTAÇÃO EM PEDRA TOSCA S/REJUNTAMENTO</t>
  </si>
  <si>
    <t>C2940</t>
  </si>
  <si>
    <t>RETIRADA DE PAVIMENTAÇÃO EM PARALELEPÍPEDO OU PEDRA TOSCA</t>
  </si>
  <si>
    <t>C2938</t>
  </si>
  <si>
    <t>RETIRADA DE PAVIMENTAÇÃO ASFÁLTICA COM BASE EM PEDRA</t>
  </si>
  <si>
    <t>VENTILADOR DE TETO C/ ALETAS DE MADEIRA</t>
  </si>
  <si>
    <t>VENTILADOR DE TETO METÁLICO</t>
  </si>
  <si>
    <t>SEINFRA</t>
  </si>
  <si>
    <t>C2987</t>
  </si>
  <si>
    <t>4.2</t>
  </si>
  <si>
    <t>C1257</t>
  </si>
  <si>
    <t>ESCAVAÇÃO MANUAL CAMPO ABERTO EM TERRA, DE 2,01 A 4,00M</t>
  </si>
  <si>
    <t>C0843</t>
  </si>
  <si>
    <t>PORTA DE CORRER EM ALUMINIO, COM DUAS FOLHAS PARA VIDRO, INCLUSO VIDRO LISO INCOLOR, FECHADURA E PUXADOR, SEM GUARNICAO/ALIZAR/VISTA</t>
  </si>
  <si>
    <t>(COMPOSIÇÃO REPRESENTATIVA) DO SERVIÇO DE INSTALAÇÃO DE TUBOS DE PVC, SOLDÁVEL, ÁGUA FRIA, DN 20 MM (INSTALADO EM RAMAL, SUB-RAMAL OU RAMAL DE DISTRIBUIÇÃO), INCLUSIVE CONEXÕES, CORTES E FIXAÇÕES, PARA PRÉDIOS. AF_10/2015</t>
  </si>
  <si>
    <t>(COMPOSIÇÃO REPRESENTATIVA) DO SERVIÇO DE INSTALAÇÃO DE TUBOS DE PVC, SOLDÁVEL, ÁGUA FRIA, DN 25 MM (INSTALADO EM RAMAL, SUB-RAMAL, RAMAL DE DISTRIBUIÇÃO OU PRUMADA), INCLUSIVE CONEXÕES, CORTES E FIXAÇÕES, PARA PRÉDIOS. AF_10/2015</t>
  </si>
  <si>
    <t>(COMPOSIÇÃO REPRESENTATIVA) DO SERVIÇO DE INSTALAÇÃO DE TUBOS DE PVC, SÉRIE R, ÁGUA PLUVIAL, DN 75 MM (INSTALADO EM RAMAL DE ENCAMINHAMENTO, OU CONDUTORES VERTICAIS), INCLUSIVE CONEXÕES, CORTE E FIXAÇÕES, PARA PRÉDIOS. AF_10/2015</t>
  </si>
  <si>
    <t>(COMPOSIÇÃO REPRESENTATIVA) DO SERVIÇO DE INSTALAÇÃO DE TUBOS DE PVC, SÉRIE R, ÁGUA PLUVIAL, DN 150 MM (INSTALADO EM CONDUTORES VERTICAIS), INCLUSIVE CONEXÕES, CORTES E FIXAÇÕES, PARA PRÉDIOS. AF_10/2015</t>
  </si>
  <si>
    <t>JOELHO 45 GRAUS, CPVC, SOLDÁVEL, DN 35MM, INSTALADO EM PRUMADA DE ÁGUA - FORNECIMENTO E INSTALAÇÃO. AF_12/2014</t>
  </si>
  <si>
    <t>VASO SANITÁRIO SIFONADO COM CAIXA ACOPLADA LOUÇA BRANCA - FORNECIMENTO E INSTALAÇÃO. AF_12/2013</t>
  </si>
  <si>
    <t>VASO SANITARIO SIFONADO CONVENCIONAL COM  LOUÇA BRANCA - FORNECIMENTO E INSTALAÇÃO. AF_10/2016</t>
  </si>
  <si>
    <t>SABONETEIRA DE PAREDE EM METAL CROMADO, INCLUSO FIXAÇÃO. AF_10/2016</t>
  </si>
  <si>
    <t>MOTONIVELADORA POTENCIA BASICA LIQUIDA (PRIMEIRA MARCHA) 125 HP , PESO BRUTO 13843 KG, LARGURA DA LAMINA DE 3,7 M</t>
  </si>
  <si>
    <t>PARAFUSO, AUTO ATARRACHANTE, CABECA CHATA, FENDA SIMPLES, 1/4 (6,35 MM) X 25 MM</t>
  </si>
  <si>
    <t>CHAPA DE ACO CARBONO LAMINADO A QUENTE, QUALIDADE ESTRUTURAL, BITOLA 3/16", E =4,75 MM (37,29 KG/M2)</t>
  </si>
  <si>
    <t>BATENTE/ PORTAL/ ADUELA/ MARCO MACICO, E= *3* CM, L= *13* CM, *60 CM A 120* CM X *210* CM, EM PINUS/ TAUARI/ VIROLA OU EQUIVALENTE DA REGIAO (NAO INCLUI ALIZARES)</t>
  </si>
  <si>
    <t>BATENTE/ PORTAL/ ADUELA/ MARCO MACICO, E= *3 CM, L= *13 CM, *60 CM A 120* CM X *210 CM,  EM CEDRINHO/ ANGELIM COMERCIAL/ EUCALIPTO/ CURUPIXA/ PEROBA/ CUMARU OU EQUIVALENTE DA REGIAO (NAO INCLUI ALIZARES)</t>
  </si>
  <si>
    <t>BATENTE/ PORTAL/ ADUELA/ MARCO MACICO, E= *3* CM, L= *7* CM, *60 CM A 120* CM X *210* CM,  EM CEDRINHO/ ANGELIM COMERCIAL/ EUCALIPTO/ CURUPIXA/ PEROBA/ CUMARU OU EQUIVALENTE DA REGIAO (NAO INCLUI ALIZARES)</t>
  </si>
  <si>
    <t>BATENTE/ PORTAL/ADUELA/ MARCO MACICO, E= *3* CM, L= *15* CM, *60 CM A 120* CM  X *210* CM,  EM CEDRINHO/ ANGELIM COMERCIAL/  EUCALIPTO/ CURUPIXA/ PEROBA/ CUMARU OU EQUIVALENTE DA REGIAO (NAO INCLUI ALIZARES)</t>
  </si>
  <si>
    <t>JANELA DE MADEIRA TIPO VENEZIANA. DE ABRIR, INCLUSAS GUARNICOES E FERRAGENS</t>
  </si>
  <si>
    <t>ESTACA PRE-MOLDADA MACICA DE CONCRETO VIBRADO ARMADO, PARA CARGA DE 25 T, SECAO QUADRADA DE *16 X 16*, COM ANEL METALICO INCORPORADO A PECA (SOMENTE FORNECIMENTO)</t>
  </si>
  <si>
    <t>CORTE E DOBRA DE AÇO CA-60, DIÂMETRO DE 5,0 MM, UTILIZADO EM ESTRIBO CONTÍNUO HELICOIDAL. AF_10/2016</t>
  </si>
  <si>
    <t>CORTE E DOBRA DE AÇO CA-50, DIÂMETRO DE 6,3 MM, UTILIZADO EM ESTRIBO CONTÍNUO HELICOIDAL. AF_10/2016</t>
  </si>
  <si>
    <t>TOMADA INDUSTRIAL DE EMBUTIR 3P+T 30 A, 440 V, COM TRAVA, SEM PLACA</t>
  </si>
  <si>
    <t>ESPELHO / PLACA DE 3 POSTOS 4" X 2", PARA INSTALACAO DE TOMADAS E INTERRUPTORES</t>
  </si>
  <si>
    <t>SUPORTE DE FIXACAO PARA ESPELHO / PLACA 4" X 2", PARA 3 MODULOS, PARA INSTALACAO DE TOMADAS E INTERRUPTORES (SOMENTE SUPORTE)</t>
  </si>
  <si>
    <t>ESPELHO / PLACA DE 6 POSTOS 4" X 4", PARA INSTALACAO DE TOMADAS E INTERRUPTORES</t>
  </si>
  <si>
    <t>SUPORTE DE FIXACAO PARA ESPELHO / PLACA 4" X 4", PARA 6 MODULOS, PARA INSTALACAO DE TOMADAS E INTERRUPTORES (SOMENTE SUPORTE)</t>
  </si>
  <si>
    <t>INTERRUPTOR SIMPLES 10A, 250V (APENAS MODULO)</t>
  </si>
  <si>
    <t>INTERRUPTOR PARALELO 10A, 250V (APENAS MODULO)</t>
  </si>
  <si>
    <t>TOMADA 2P+T 10A, 250V  (APENAS MODULO)</t>
  </si>
  <si>
    <t>TOMADA 2P+T 20A, 250V  (APENAS MODULO)</t>
  </si>
  <si>
    <t>FIO TELEFONICO INTERNO (FI) EM COBRE ESTANHADO, ISOLACAO EM PVC ANTICHAMA, 2 CONDUTORES DE 0,6 MM (NBR 9115:2005)</t>
  </si>
  <si>
    <t>(COMPOSIÇÃO REPRESENTATIVA) DO SERVIÇO DE INSTALAÇÃO TUBOS DE PVC, SOLDÁVEL, ÁGUA FRIA, DN 32 MM (INSTALADO EM RAMAL, SUB-RAMAL, RAMAL DE DISTRIBUIÇÃO OU PRUMADA), INCLUSIVE CONEXÕES, CORTES E FIXAÇÕES, PARA PRÉDIOS. AF_10/2015</t>
  </si>
  <si>
    <t>(COMPOSIÇÃO REPRESENTATIVA) DO SERVIÇO DE INSTALAÇÃO DE TUBOS DE PVC, SOLDÁVEL, ÁGUA FRIA, DN 40 MM (INSTALADO EM PRUMADA), INCLUSIVE CONEXÕES, CORTES E FIXAÇÕES, PARA PRÉDIOS. AF_10/2015</t>
  </si>
  <si>
    <t>(COMPOSIÇÃO REPRESENTATIVA) DO SERVIÇO DE INSTALAÇÃO DE TUBOS DE PVC, SOLDÁVEL, ÁGUA FRIA, DN 50 MM (INSTALADO EM PRUMADA), INCLUSIVE CONEXÕES, CORTES E FIXAÇÕES, PARA PRÉDIOS. AF_10/2015</t>
  </si>
  <si>
    <t>(COMPOSIÇÃO REPRESENTATIVA) DO SERVIÇO DE INSTALAÇÃO DE TUBOS DE PVC, SÉRIE R, ÁGUA PLUVIAL, DN 100 MM (INSTALADO EM RAMAL DE ENCAMINHAMENTO, OU CONDUTORES VERTICAIS), INCLUSIVE CONEXÕES, CORTES E FIXAÇÕES, PARA PRÉDIOS. AF_10/2015</t>
  </si>
  <si>
    <t>(COMPOSIÇÃO REPRESENTATIVA) DO SERVIÇO DE INSTALAÇÃO DE TUBO DE PVC, SÉRIE NORMAL, ESGOTO PREDIAL, DN 40 MM (INSTALADO EM RAMAL DE DESCARGA OU RAMAL DE ESGOTO SANITÁRIO), INCLUSIVE CONEXÕES, CORTES E FIXAÇÕES, PARA PRÉDIOS. AF_10/2015</t>
  </si>
  <si>
    <t>(COMPOSIÇÃO REPRESENTATIVA) DO SERVIÇO DE INSTALAÇÃO DE TUBO DE PVC, SÉRIE NORMAL, ESGOTO PREDIAL, DN 50 MM (INSTALADO EM RAMAL DE DESCARGA OU RAMAL DE ESGOTO SANITÁRIO), INCLUSIVE CONEXÕES, CORTES E FIXAÇÕES PARA, PRÉDIOS. AF_10/2015</t>
  </si>
  <si>
    <t>(COMPOSIÇÃO REPRESENTATIVA) DO SERVIÇO DE INST. TUBO PVC, SÉRIE N, ESGOTO PREDIAL, DN 75 MM, (INST. EM RAMAL DE DESCARGA, RAMAL DE ESG. SANITÁRIO, PRUMADA DE ESG. SANITÁRIO OU VENTILAÇÃO), INCL. CONEXÕES, CORTES E FIXAÇÕES, P/ PRÉDIOS. AF_10/2015</t>
  </si>
  <si>
    <t>(COMPOSIÇÃO REPRESENTATIVA) DO SERVIÇO DE INST. TUBO PVC, SÉRIE N, ESGOTO PREDIAL, 100 MM (INST. RAMAL DESCARGA, RAMAL DE ESG. SANIT., PRUMADA ESG. SANIT., VENTILAÇÃO OU SUB-COLETOR AÉREO), INCL. CONEXÕES E CORTES, FIXAÇÕES, P/ PRÉDIOS. AF_10/2015</t>
  </si>
  <si>
    <t>(COMPOSIÇÃO REPRESENTATIVA) DO SERVIÇO DE INSTALAÇÃO DE TUBO DE PVC, SÉRIE NORMAL, ESGOTO PREDIAL, DN 150 MM (INSTALADO EM SUB-COLETOR AÉREO), INCLUSIVE CONEXÕES, CORTES E FIXAÇÕES, PARA PRÉDIOS. AF_10/2015</t>
  </si>
  <si>
    <t>VASO SANITÁRIO SIFONADO COM CAIXA ACOPLADA LOUÇA BRANCA, INCLUSO ENGATE FLEXÍVEL EM PLÁSTICO BRANCO, 1/2  X 40CM - FORNECIMENTO E INSTALAÇÃO. AF_12/2013</t>
  </si>
  <si>
    <t>VASO SANITARIO SIFONADO CONVENCIONAL COM LOUÇA BRANCA, INCLUSO CONJUNTO DE LIGAÇÃO PARA BACIA SANITÁRIA AJUSTÁVEL - FORNECIMENTO E INSTALAÇÃO. AF_10/2016</t>
  </si>
  <si>
    <t>VASO SANITARIO SIFONADO CONVENCIONAL PARA PCD SEM FURO FRONTAL COM  LOUÇA BRANCA SEM ASSENTO -  FORNECIMENTO E INSTALAÇÃO. AF_10/2016</t>
  </si>
  <si>
    <t>VASO SANITARIO SIFONADO CONVENCIONAL PARA PCD SEM FURO FRONTAL COM LOUÇA BRANCA SEM ASSENTO, INCLUSO CONJUNTO DE LIGAÇÃO PARA BACIA SANITÁRIA AJUSTÁVEL - FORNECIMENTO E INSTALAÇÃO. AF_10/2016</t>
  </si>
  <si>
    <t>PORTA TOALHA ROSTO EM METAL CROMADO, TIPO ARGOLA, INCLUSO FIXAÇÃO. AF_10/2016</t>
  </si>
  <si>
    <t>FIXAÇÃO UTILIZANDO PARAFUSO E BUCHA DE NYLON, SOMENTE MÃO DE OBRA. AF_10/2016</t>
  </si>
  <si>
    <t>PORTA TOALHA BANHO EM METAL CROMADO, TIPO BARRA, INCLUSO FIXAÇÃO. AF_10/2016</t>
  </si>
  <si>
    <t>PAPELEIRA DE PAREDE EM METAL CROMADO SEM TAMPA, INCLUSO FIXAÇÃO. AF_10/2016</t>
  </si>
  <si>
    <t>KIT DE ACESSORIOS PARA BANHEIRO EM METAL CROMADO, 5 PECAS, INCLUSO FIXAÇÃO. AF_10/2016</t>
  </si>
  <si>
    <t>SABONETEIRA PLASTICA TIPO DISPENSER PARA SABONETE LIQUIDO COM RESERVATORIO 800 A 1500 ML, INCLUSO FIXAÇÃO. AF_10/2016</t>
  </si>
  <si>
    <t>REGISTRO DE ESFERA PVC, COM CABECA QUADRADA, COM ROSCA EXTERNA, 1/2"</t>
  </si>
  <si>
    <t>ALVENARIA DE VEDAÇÃO DE BLOCOS CERÂMICOS FURADOS NA HORIZONTAL DE 11,5X19X19CM (ESPESSURA 11,5CM) DE PAREDES COM ÁREA LÍQUIDA MENOR QUE 6M² SEM VÃOS E ARGAMASSA DE ASSENTAMENTO COM PREPARO EM BETONEIRA. AF_06/2014</t>
  </si>
  <si>
    <t>ALVENARIA DE VEDAÇÃO DE BLOCOS CERÂMICOS FURADOS NA HORIZONTAL DE 11,5X19X19CM (ESPESSURA 11,5CM) DE PAREDES COM ÁREA LÍQUIDA MENOR QUE 6M² SEM VÃOS E ARGAMASSA DE ASSENTAMENTO COM PREPARO MANUAL. AF_06/2014</t>
  </si>
  <si>
    <t>ALVENARIA DE VEDAÇÃO DE BLOCOS CERÂMICOS FURADOS NA HORIZONTAL DE 11,5X19X19CM (ESPESSURA 11,5M) DE PAREDES COM ÁREA LÍQUIDA MAIOR OU IGUAL A 6M² SEM VÃOS E ARGAMASSA DE ASSENTAMENTO COM PREPARO EM BETONEIRA. AF_06/2014</t>
  </si>
  <si>
    <t>ALVENARIA DE VEDAÇÃO DE BLOCOS CERÂMICOS FURADOS NA HORIZONTAL DE 11,5X19X19CM (ESPESSURA 11,5M) DE PAREDES COM ÁREA LÍQUIDA MAIOR OU IGUAL A 6M² SEM VÃOS E ARGAMASSA DE ASSENTAMENTO COM PREPARO MANUAL. AF_06/2014</t>
  </si>
  <si>
    <t>ALVENARIA DE VEDAÇÃO DE BLOCOS CERÂMICOS FURADOS NA HORIZONTAL DE 11,5X19X19CM (ESPESSURA 11,5CM) DE PAREDES COM ÁREA LÍQUIDA MENOR QUE 6M² COM VÃOS E ARGAMASSA DE ASSENTAMENTO COM PREPARO EM BETONEIRA. AF_06/2014</t>
  </si>
  <si>
    <t>ALVENARIA DE VEDAÇÃO DE BLOCOS CERÂMICOS FURADOS NA HORIZONTAL DE 11,5X19X19CM (ESPESSURA 11,5CM) DE PAREDES COM ÁREA LÍQUIDA MENOR QUE 6M² COM VÃOS E ARGAMASSA DE ASSENTAMENTO COM PREPARO MANUAL. AF_06/2014</t>
  </si>
  <si>
    <t>ALVENARIA DE VEDAÇÃO DE BLOCOS CERÂMICOS FURADOS NA HORIZONTAL DE 11,5X19X19CM (ESPESSURA 11,5CM) DE PAREDES COM ÁREA LÍQUIDA MAIOR OU IGUAL A 6M² COM VÃOS E ARGAMASSA DE ASSENTAMENTO COM PREPARO EM BETONEIRA. AF_06/2014</t>
  </si>
  <si>
    <t>ALVENARIA DE VEDAÇÃO DE BLOCOS CERÂMICOS FURADOS NA HORIZONTAL DE 11,5X19X19CM (ESPESSURA 11,5CM) DE PAREDES COM ÁREA LÍQUIDA MAIOR OU IGUAL A 6M² COM VÃOS E ARGAMASSA DE ASSENTAMENTO COM PREPARO MANUAL. AF_06/2014</t>
  </si>
  <si>
    <t>GESSO EM PO PARA REVESTIMENTOS/MOLDURAS/SANCAS</t>
  </si>
  <si>
    <t>OPERADOR DE GUINCHO</t>
  </si>
  <si>
    <t>BATENTE/ PORTAL/ ADUELA/ MARCO MACICO, E= *3* CM, L= *7* CM, *60 CM A 120* CM X *210* CM, EM PINUS/ TAUARI/ VIROLA OU EQUIVALENTE DA REGIAO (NAO INCLUI ALIZARES)</t>
  </si>
  <si>
    <t>BOMBA SUBMERSIVEL, ELETRICA, TRIFASICA, POTENCIA 1,97 HP, DIAMETRO DO ROTOR 144 MM SEMIABERTO, BOCAL DE SAIDA DIAMETRO DE 2 POLEGADAS, HM/Q = 2 M / 26,8 M3/H A 28 M / 4,6 M3/H</t>
  </si>
  <si>
    <t>CAMPAINHA ALTA POTENCIA 110V / 220V, DIAMETRO 150 MM</t>
  </si>
  <si>
    <t>CHAPA DE ACO GROSSA, SAE 1020, BITOLA 1/4", E = 6,35 MM (49,85 KG/M2)</t>
  </si>
  <si>
    <t>ESMERILHADEIRA ANGULAR ELETRICA, DIAMETRO DO DISCO 7 '' (180 MM), ROTACAO 8500 RPM, POTENCIA 2400 W</t>
  </si>
  <si>
    <t>ESPELHO / PLACA CEGA 4" X 2", PARA INSTALACAO DE TOMADAS E INTERRUPTORES</t>
  </si>
  <si>
    <t>ESPELHO / PLACA CEGA 4" X 4", PARA INSTALACAO DE TOMADAS E INTERRUPTORES</t>
  </si>
  <si>
    <t>ESPELHO / PLACA DE 1 POSTO 4" X 2", PARA INSTALACAO DE TOMADAS E INTERRUPTORES</t>
  </si>
  <si>
    <t>ESPELHO / PLACA DE 2 POSTOS 4" X 2", PARA INSTALACAO DE TOMADAS E INTERRUPTORES</t>
  </si>
  <si>
    <t>ESPELHO / PLACA DE 2 POSTOS 4" X 4", PARA INSTALACAO DE TOMADAS E INTERRUPTORES</t>
  </si>
  <si>
    <t>ESPELHO / PLACA DE 4 POSTOS 4" X 4", PARA INSTALACAO DE TOMADAS E INTERRUPTORES</t>
  </si>
  <si>
    <t>INTERRUPTOR BIPOLAR 10A, 250V, CONJUNTO MONTADO PARA EMBUTIR 4" X 2" (PLACA + SUPORTE + MODULO)</t>
  </si>
  <si>
    <t>INTERRUPTOR INTERMEDIARIO 10A, 250V, CONJUNTO MONTADO PARA EMBUTIR 4" X 2" (PLACA + SUPORTE + MODULO)</t>
  </si>
  <si>
    <t>INTERRUPTOR PARALELO + TOMADA 2P+T 10A, 250V, CONJUNTO MONTADO PARA EMBUTIR 4" X 2" (PLACA + SUPORTE + MODULOS)</t>
  </si>
  <si>
    <t>INTERRUPTOR PARALELO 10A, 250V, CONJUNTO MONTADO PARA EMBUTIR 4" X 2" (PLACA + SUPORTE + MODULO)</t>
  </si>
  <si>
    <t>INTERRUPTOR SIMPLES + INTERRUPTOR PARALELO 10A, 250V, CONJUNTO MONTADO PARA EMBUTIR 4" X 2" (PLACA + SUPORTE + MODULOS)</t>
  </si>
  <si>
    <t>INTERRUPTOR SIMPLES + TOMADA 2P+T 10A, 250V, CONJUNTO MONTADO PARA EMBUTIR 4" X 2" (PLACA + SUPORTE + MODULOS)</t>
  </si>
  <si>
    <t>INTERRUPTOR SIMPLES + 2 INTERRUPTORES PARALELOS 10A, 250V, CONJUNTO MONTADO PARA EMBUTIR 4" X 2" (PLACA + SUPORTE + MODULOS)</t>
  </si>
  <si>
    <t>INTERRUPTOR SIMPLES 10A, 250V, CONJUNTO MONTADO PARA EMBUTIR 4" X 2" (PLACA + SUPORTE + MODULO)</t>
  </si>
  <si>
    <t>INTERRUPTOR SIMPLES 10A, 250V, CONJUNTO MONTADO PARA SOBREPOR 4" X 2" (CAIXA + MODULO)</t>
  </si>
  <si>
    <t>INTERRUPTOR SIMPLES 10A, 250V, CONJUNTO MONTADO PARA SOBREPOR 4" X 2" (CAIXA + 2 MODULOS)</t>
  </si>
  <si>
    <t>JANELA BASCULANTE EM MADEIRA PINUS/ EUCALIPTO/ TAUARI/ VIROLA OU EQUIVALENTE DA REGIAO, CAIXA DO BATENTE/ MARCO *10* CM, *2* FOLHAS BASCULANTES PARA VIDRO, COM FERRAGENS (SEM VIDRO, SEM GUARNICAO/ALIZAR E SEM ACABAMENTO)</t>
  </si>
  <si>
    <t>JANELA MAXIM AR EM MADEIRA CEDRINHO/ ANGELIM COMERCIAL/ CURUPIXA/ CUMARU OU EQUIVALENTE DA REGIAO, CAIXA DO BATENTE/MARCO *10* CM, 1 FOLHA  PARA VIDRO, COM GUARNICAO/ALIZAR, COM FERRAGENS, (SEM VIDRO E SEM ACABAMENTO)</t>
  </si>
  <si>
    <t>KIT DE PROTECAO ARSTOP PARA AR CONDICIONADO, TOMADA PADRAO 2P+T 20 A, COM DISJUNTOR UNIPOLAR DIN 20A</t>
  </si>
  <si>
    <t>LUVA DE REDUCAO DE FERRO GALVANIZADO, COM ROSCA BSP MACHO/FEMEA, DE 1" X 3/4"</t>
  </si>
  <si>
    <t>PULSADOR CAMPAINHA 10A, 250V (APENAS MODULO)</t>
  </si>
  <si>
    <t>PULSADOR CAMPAINHA 10A, 250V, CONJUNTO MONTADO PARA EMBUTIR 4" X 2" (PLACA + SUPORTE + MODULO)</t>
  </si>
  <si>
    <t>PULSADOR MINUTERIA 10A, 250V (APENAS MODULO)</t>
  </si>
  <si>
    <t>PULSADOR MINUTERIA 10A, 250V, CONJUNTO MONTADO PARA EMBUTIR 4" X 2" (PLACA + SUPORTE + MODULO)</t>
  </si>
  <si>
    <t>REGISTRO DE ESFERA PVC, COM CABECA QUADRADA, COM ROSCA EXTERNA, 3/4"</t>
  </si>
  <si>
    <t>RUFO EXTERNO/INTERNO DE CHAPA DE ACO GALVANIZADA NUM 26, CORTE 33 CM</t>
  </si>
  <si>
    <t>TOMADA INDUSTRIAL DE EMBUTIR 3P+T 30 A, 440 V, COM TRAVA, COM PLACA</t>
  </si>
  <si>
    <t>TOMADA PARA ANTENA DE TV, CABO COAXIAL DE 9 MM (APENAS MODULO)</t>
  </si>
  <si>
    <t>TOMADA PARA ANTENA DE TV, CABO COAXIAL DE 9 MM, CONJUNTO MONTADO PARA EMBUTIR 4" X 2" (PLACA + SUPORTE + MODULO)</t>
  </si>
  <si>
    <t>TOMADA RJ11, 2 FIOS (APENAS MODULO)</t>
  </si>
  <si>
    <t>TOMADA RJ11, 2 FIOS, CONJUNTO MONTADO PARA EMBUTIR 4" X 2" (PLACA + SUPORTE + MODULO)</t>
  </si>
  <si>
    <t>TOMADA RJ45, 8 FIOS, CAT 5E (APENAS MODULO)</t>
  </si>
  <si>
    <t>TOMADA RJ45, 8 FIOS, CAT 5E, CONJUNTO MONTADO PARA EMBUTIR 4" X 2" (PLACA + SUPORTE + MODULO)</t>
  </si>
  <si>
    <t>TOMADA 2P+T 10A, 250V, CONJUNTO MONTADO PARA EMBUTIR 4" X 2" (PLACA + SUPORTE + MODULO)</t>
  </si>
  <si>
    <t>TOMADA 2P+T 10A, 250V, CONJUNTO MONTADO PARA SOBREPOR 4" X 2" (CAIXA + MODULO)</t>
  </si>
  <si>
    <t>VARIADOR DE LUMINOSIDADE ROTATIVO (DIMMER) 127V, 300W, CONJUNTO MONTADO PARA EMBUTIR 4" X 2" (PLACA + SUPORTE + MODULO)</t>
  </si>
  <si>
    <t>VARIADOR DE LUMINOSIDADE ROTATIVO (DIMMER) 220V, 600W, CONJUNTO MONTADO PARA EMBUTIR 4" X 2" (PLACA + SUPORTE + MODULO)</t>
  </si>
  <si>
    <t>VARIADOR DE VELOCIDADE PARA VENTILADOR 127V, 150W + 2 INTERRUPTORES PARALELOS, PARA REVERSAO E LAMPADA, CONJUNTO MONTADO PARA EMBUTIR 4" X 2" (PLACA + SUPORTE + MODULOS)</t>
  </si>
  <si>
    <t>VARIADOR DE VELOCIDADE PARA VENTILADOR 220V, 250W + 2 INTERRUPTORES PARALELOS, PARA REVERSAO E LAMPADA, CONJUNTO MONTADO PARA EMBUTIR 4" X 2" (PLACA + SUPORTE + MODULOS)</t>
  </si>
  <si>
    <t>SERVIÇOS PRELIMINARES</t>
  </si>
  <si>
    <t>2.1.1</t>
  </si>
  <si>
    <t>2.1.2</t>
  </si>
  <si>
    <t>2.1.3</t>
  </si>
  <si>
    <t>2.1.4</t>
  </si>
  <si>
    <t>2.1.6</t>
  </si>
  <si>
    <t>CALÇADA</t>
  </si>
  <si>
    <t>JUNÇÃO SIMPLES, PVC, SÉRIE NORMAL, ESGOTO PREDIAL, DN 100 X 50 MM, JUNTA ELÁSTICA, FORNECIDO E INSTALADO EM RAMAL DE DESCARGA OU RAMAL DE ESGOTO SANITÁRIA</t>
  </si>
  <si>
    <t>TERMINAL DE VENTILAÇÃO, 50 MM, SÉRIE NORMAL, ESGOTO PREDIAL, FORNECIDOS E INSTALADO EM PRUMADA DE VENTILAÇÃO</t>
  </si>
  <si>
    <t>LIMPEZA GERAL</t>
  </si>
  <si>
    <t>CÓDIGO</t>
  </si>
  <si>
    <t>1.1.2</t>
  </si>
  <si>
    <t>1.1.3</t>
  </si>
  <si>
    <t>1.1.4</t>
  </si>
  <si>
    <t>TOTAL ITEM 3.0</t>
  </si>
  <si>
    <t>TOTAL ITEM 2.0</t>
  </si>
  <si>
    <t>TOTAL ITEM 1.0</t>
  </si>
  <si>
    <t>TOTAL ITEM 4.0</t>
  </si>
  <si>
    <t>TOTAL ITEM 5.0</t>
  </si>
  <si>
    <t>TOTAL ITEM 6.0</t>
  </si>
  <si>
    <t>TOTAL ITEM 7.0</t>
  </si>
  <si>
    <t>TOTAL ITEM 10.0</t>
  </si>
  <si>
    <t>TOTAL ITEM 11.0</t>
  </si>
  <si>
    <t>TOTAL ITEM 12.0</t>
  </si>
  <si>
    <t>13.2</t>
  </si>
  <si>
    <t>16.1</t>
  </si>
  <si>
    <t>COMP001</t>
  </si>
  <si>
    <t>m</t>
  </si>
  <si>
    <t>COMP002</t>
  </si>
  <si>
    <t>COMP003</t>
  </si>
  <si>
    <t>INS710</t>
  </si>
  <si>
    <t>COMP004</t>
  </si>
  <si>
    <t>COMP005</t>
  </si>
  <si>
    <t>COMP006</t>
  </si>
  <si>
    <t>COMP007</t>
  </si>
  <si>
    <t>COMP009</t>
  </si>
  <si>
    <t>COMP010</t>
  </si>
  <si>
    <t>COMP011</t>
  </si>
  <si>
    <t>COMP012</t>
  </si>
  <si>
    <t>COMP016</t>
  </si>
  <si>
    <t>COMP017</t>
  </si>
  <si>
    <t>COMP018</t>
  </si>
  <si>
    <t>COMP019</t>
  </si>
  <si>
    <t>COMP020</t>
  </si>
  <si>
    <t>COMP021</t>
  </si>
  <si>
    <t>COMP022</t>
  </si>
  <si>
    <t>COMP023</t>
  </si>
  <si>
    <t>COMP024</t>
  </si>
  <si>
    <t>COMP025</t>
  </si>
  <si>
    <t>C1111</t>
  </si>
  <si>
    <t>C2106</t>
  </si>
  <si>
    <t>C1673</t>
  </si>
  <si>
    <t>EQUIPAMENTOS</t>
  </si>
  <si>
    <t>MÃO DE OBRA</t>
  </si>
  <si>
    <t>MATERIAL / SERVIÇOS</t>
  </si>
  <si>
    <t>Benefício e Despesas Indiretas</t>
  </si>
  <si>
    <t>Preço Unitário Final</t>
  </si>
  <si>
    <t>PLACA DE INAUGURACAO METALICA, *50* CM X *70* CM</t>
  </si>
  <si>
    <t>COMP026</t>
  </si>
  <si>
    <t>TOTAL ITEM 15.0</t>
  </si>
  <si>
    <t>TOTAL ITEM 14.0</t>
  </si>
  <si>
    <t>TOTAL ITEM 13.0</t>
  </si>
  <si>
    <t>COMP027</t>
  </si>
  <si>
    <t>COMP028</t>
  </si>
  <si>
    <t>COMP029</t>
  </si>
  <si>
    <t>3.1.2</t>
  </si>
  <si>
    <t>3.1.3</t>
  </si>
  <si>
    <t>3.1.4</t>
  </si>
  <si>
    <t>3.1.5</t>
  </si>
  <si>
    <t>10.0</t>
  </si>
  <si>
    <t>10.1</t>
  </si>
  <si>
    <t>10.2</t>
  </si>
  <si>
    <t>11.0</t>
  </si>
  <si>
    <t>11.1</t>
  </si>
  <si>
    <t>1.1.5</t>
  </si>
  <si>
    <t>TOTAL ITEM 8.0</t>
  </si>
  <si>
    <t>TOTAL ITEM 9.0</t>
  </si>
  <si>
    <t>10.3</t>
  </si>
  <si>
    <t>C2077</t>
  </si>
  <si>
    <t>2.1.7</t>
  </si>
  <si>
    <t>FORNECIMENTO E INSTALAÇÃO DE COBERTURA COM TELHA TRAPEZOIDAL TERMOACUSTICA - MODELO AGRO EPS - FIXADA COM ARRUELA DE BORRACHA E PARAFUSO</t>
  </si>
  <si>
    <t>cotação (Isoeste-Nadine)</t>
  </si>
  <si>
    <t>TELHA TRAPEZOIDAL TERMOACUSTICA DE AÇO PRE-PINTADA ELETROSTATICAMENTE EM UMA FACE, E= 0,43MM GALVALUME, PREENCHIMENTO DE 30 MM DE ISOPOR POLIESTIRENO EXPANDIDO (EPS) E REVESTIMENTO INFERIOR EM TYVEK (DU PONT) CHAPA ALUMINIO, INCLINAÇÃO 11%, FIXADA COM ARRUELA DE BORRACHA E PARAFUSO</t>
  </si>
  <si>
    <t>PORCELANATO 60X60 CM NA COR CIMENTO QUEIMADO</t>
  </si>
  <si>
    <t>REJUNTE</t>
  </si>
  <si>
    <t>MERCADO</t>
  </si>
  <si>
    <t>11.2</t>
  </si>
  <si>
    <t>15.1</t>
  </si>
  <si>
    <t>16.2</t>
  </si>
  <si>
    <t>CUBA DE EMBUTIR, DE SEMI ENCAIXE QUADRADA,NA COR BRANCA</t>
  </si>
  <si>
    <t>SIFÃO METÁLICO TIPO COPO 1" X 1 1/2"</t>
  </si>
  <si>
    <t>ASSENTO UNIVERSAL PLÁSTICO PARA BACIA DECA OU SIMILAR</t>
  </si>
  <si>
    <t>VÁLVULA DESCARGA 1 1/2" SEM ACABAMENTO</t>
  </si>
  <si>
    <t>FORNECIMENTO E ASSENTAMENTO DE PLACAS DE ACM PARA A FACHADA</t>
  </si>
  <si>
    <t>FORNECIMENTO DE ACM DE 4MM AMADEIRADO</t>
  </si>
  <si>
    <t>CONFECÇÃO DE ESTRUTURAS AUXILIARES PARA FIXAÇÃO DO ACM</t>
  </si>
  <si>
    <t xml:space="preserve">USINAGEM DO ACM </t>
  </si>
  <si>
    <t>DESCRIÇÃO DOS SERVIÇOS:</t>
  </si>
  <si>
    <t>COMP013</t>
  </si>
  <si>
    <t>COBOGÓ DE CONCRETO COM DIMENSÕES DE 39x39 x 8 cm</t>
  </si>
  <si>
    <t>TORNEIRA AUTOMÁTICA CELITE ECOPRESS OU SIMILAR</t>
  </si>
  <si>
    <t>BACIA SANITÁRIA NA COR BRANCA, INCLUSIVE ASSENTO E VÁLVULA DE DESCARGA- E ACESSÓRIOS</t>
  </si>
  <si>
    <t>CUBA DE EMBUTIR, DE SEMI ENCAIXE QUADRADA,NA COR BRANCA, INCLUSIVE METAIS E ACESSÓRIOS</t>
  </si>
  <si>
    <t>FORRO DE GESSO</t>
  </si>
  <si>
    <t>COMP014</t>
  </si>
  <si>
    <t>diferença de custo do aplicador de gesso</t>
  </si>
  <si>
    <t>COMP015</t>
  </si>
  <si>
    <t>SANCA DE GESSO</t>
  </si>
  <si>
    <t xml:space="preserve">LETRAS CAIXA EM ACM - CONFORME DESCRIÇÃO EM ORÇAMENTO PARA AS PORTARIAS </t>
  </si>
  <si>
    <t>LETRAS CAIXA EM ACM - CONFORME DESCRIÇÃO EM ORÇAMENTO PARA OS SANITÁRIOS</t>
  </si>
  <si>
    <t>FORNECIMENTO E COLOCAÇÃO DE CAIXA DÁGUA METÁLICA  COM CAPACIDADE DE 5000 LITROS</t>
  </si>
  <si>
    <t xml:space="preserve">EXECUÇÃO DA BASE DE CONCRETO PARA CAIXA DÁGUA </t>
  </si>
  <si>
    <t>CONCRETO 1:2:3</t>
  </si>
  <si>
    <t>BETONEIRA</t>
  </si>
  <si>
    <t>TOTAL DE EQUIPAMENTOS</t>
  </si>
  <si>
    <t>TOTAL DA MÃO DE OBRA</t>
  </si>
  <si>
    <t>CUSTO DO CONCRETO 1:2:3</t>
  </si>
  <si>
    <t>FORMA DE MADEIRA</t>
  </si>
  <si>
    <t>CUSTO DA FORMA DE MADEIRA</t>
  </si>
  <si>
    <t>ARMAÇÃO COM CA 50</t>
  </si>
  <si>
    <t>ARMAÇÃO COM CA 60</t>
  </si>
  <si>
    <t>CUSTO DO CONCRETO PARA BASE DA CAIXA D'ÁGUA</t>
  </si>
  <si>
    <t>CUSTO DA FORMA DE MADEIRA PARA BASE DA CAIXA D'ÁGUA</t>
  </si>
  <si>
    <t>CUSTO DA ARMAÇÃO DE CA 50 PARA BASE DA CAIXA D'ÁGUA</t>
  </si>
  <si>
    <t>CUSTO DA ARMAÇÃO DE CA 60 PARA BASE DA CAIXA D'ÁGUA</t>
  </si>
  <si>
    <t>CUSTO GERAL DA BASE DA CAIXA D'ÁGUA</t>
  </si>
  <si>
    <t>FILTRO ANAERÓBICO EM ALVENARIA DE TIJOLO CERAMICO FURADO DIMENSÕES EXTERNAS 3,15 X 2,60 X 2,20 M, REVESTIDA INTERNAMENTE COM BARRA LISA, COM TAMPAS HERMÉTICAS</t>
  </si>
  <si>
    <t>TOTAL GERAL COM BDI-28,24%</t>
  </si>
  <si>
    <t>BDI: 28,24%</t>
  </si>
  <si>
    <t>SDC03120</t>
  </si>
  <si>
    <t>BARRAMENTO SECUNDÁRIO TRIFÁSICO PARA DISJUNTOR ATÉ 100A INCLUINDO FIXAÇÃO - FORNECIMENTO E INSTALAÇÃO</t>
  </si>
  <si>
    <t>FORNECIMENTO E INSTALAÇÃO DE PROTETOR DE SURTO (DPS) 275V - 45KA EM QUADRO DE DISTRIBUIÇÃO.</t>
  </si>
  <si>
    <t>PARAFUSO DE FIXAÇÃO AUTOBROCANTE DE COMPRIMENTO 3 1/4" -  DIÂMETRO DO PARAFUSO 7,62 MM- INCLUINDO PORCA E VEDAÇÃO DE BORRACHA</t>
  </si>
  <si>
    <t>PLACA DE INAUGURACAO METALICA, *50* CM X *70* CM (RAWAL PLACAS FONE:  (65) 3625-1845 VENDEDORA TAYLA)</t>
  </si>
  <si>
    <t xml:space="preserve"> SDC03008 </t>
  </si>
  <si>
    <t xml:space="preserve">DPS - DISP PROT SURTOS 45KA </t>
  </si>
  <si>
    <t>sanca (junta perimétrica 2 x 2) de metal, pintada de branco</t>
  </si>
  <si>
    <t>Letras caixa em ACM conforme descrição em orçamento dos sanitários</t>
  </si>
  <si>
    <t>Letras caixa em ACM conforme descrição em orçamento das portarias</t>
  </si>
  <si>
    <t>BACIA SIFONADA DE LOUÇA BRANCA-QUADRA BRANCO</t>
  </si>
  <si>
    <t>PARAFUSO LONGO DE 10MM-ESTEVES</t>
  </si>
  <si>
    <t>ACABAMENTO PARA VÁLVULA DE DESCARGA-DECA DUO</t>
  </si>
  <si>
    <t>PAPELEIRA METÁLICA DOCOL SINGLE</t>
  </si>
  <si>
    <t>TUBO DE LIGAÇÃO CROMADO-DECA</t>
  </si>
  <si>
    <t>CUSTO DA ARMAÇÃO CA 50 DE 8 MM</t>
  </si>
  <si>
    <t>CUSTO DA ARMAÇÃO CA 60 MM DE 4.2 MM</t>
  </si>
  <si>
    <t xml:space="preserve"> SDC03120</t>
  </si>
  <si>
    <t>BARRAMENTO DE COBRE PARA 100 A</t>
  </si>
  <si>
    <t>CARPETE DE ALTO TRÁFEGO - FORNECIMENTO E INSTALAÇÃO</t>
  </si>
  <si>
    <t>CARPETE CROSS- REF.707- ALLEY INCLUIDO PREPARO DA SUPERFÍCIE COM TARKOMASSA</t>
  </si>
  <si>
    <t xml:space="preserve">BRISE, NA FACHADA, DE TÁBUAS DE MADEIRA DE 0,30 X 4,00 M A SEREM FIXADAS NA MARQUISE E EM ESTRUTURA METÁLICA </t>
  </si>
  <si>
    <t>VERNIZ NÁUTICO NA COR MOGNO</t>
  </si>
  <si>
    <t>TODIMO</t>
  </si>
  <si>
    <t>FORNECIMENTO E COLOCAÇÃO DE CAIXA DÁGUA DE POLIETILENO COM CAPACIDADE DE 2.000 LITROS</t>
  </si>
  <si>
    <t>CUBA INOX DE EMBUTIR N.2,  INCLUSIVE VÁLVULA TIPO AMERICANA, SIFÃO METÁLICO TIPO COPO E ENGATE DE PVC COM 30 CM</t>
  </si>
  <si>
    <t>CUBA DE INOX N. 2 PARA EMBUTIR</t>
  </si>
  <si>
    <t>ENGATE FLEXÍVEL DE PVC</t>
  </si>
  <si>
    <t>SIFÃO METÁLICO TIPO COPO PARA PIA DE COZINHA</t>
  </si>
  <si>
    <t>VÁLVULA  CROMADA TIPO AMERICANA</t>
  </si>
  <si>
    <t>RESERVATÓRIO ENTERRADO COM PAREDES, FUNDO E TAMPA EM CONCRETO - 2,5M X 2,0M X 2,0M - LARGURA DAS PAREDES É DE 10 CM</t>
  </si>
  <si>
    <t>C0095</t>
  </si>
  <si>
    <t>C1579</t>
  </si>
  <si>
    <t>C0601</t>
  </si>
  <si>
    <t>C2347</t>
  </si>
  <si>
    <t>C2348</t>
  </si>
  <si>
    <t>C2147</t>
  </si>
  <si>
    <t>FOSSA SÉPTICA EM ALVENARIA DE TIJOLO CERAMICO FURADO DIMENSÕES EXTERNAS 2,60 X 1,50 X 1,75 M, REVESTIDA INTERNAMENTE COM BARRA LISA, COM TAMPA HERMÉTICA</t>
  </si>
  <si>
    <t>FILTRO ANAERÓBICO EM ALVENARIA DE TIJOLO CERAMICO FURADO DIMENSÕES EXTERNAS 2,30 X 1,60 X 2,80 M, REVESTIDO INTERNAMENTE COM BARRA LISA, E COM DUAS TAMPAS HERMÉTICAS</t>
  </si>
  <si>
    <t>COMP003 A</t>
  </si>
  <si>
    <t>FOSSA SÉPTICA EM ALVENARIA DE TIJOLO CERAMICO FURADO DIMENSÕES EXTERNAS 3,85 X 2,10 X 2,70 M, REVESTIDA INTERNAMENTE COM BARRA LISA, COM DOIS TAMPÕES HERMÉTICOS</t>
  </si>
  <si>
    <t>COMP005 A</t>
  </si>
  <si>
    <t>FILTRO ANAERÓBICO EM ALVENARIA DE TIJOLO CERAMICO FURADO DIMENSÕES EXTERNAS 3,85 X 3,30 X 2,00 M, REVESTIDO INTERNAMENTE COM BARRA LISA, E COM DUAS TAMPAS HERMÉTICAS</t>
  </si>
  <si>
    <t>COMP004 A</t>
  </si>
  <si>
    <t>TÊ SANITÁRIO DE 150 X 100 MM</t>
  </si>
  <si>
    <t>FORNECIMENTO E INSTALAÇÃO DE TÊ SANITÁRIO DE 150 X 100 MM</t>
  </si>
  <si>
    <t>COMP030</t>
  </si>
  <si>
    <t>FORNECIMENTO E INSTALAÇÃO DE JOELHO DE 90° DE 150 MM</t>
  </si>
  <si>
    <t>JOELHO DE 90° DE 150 MM</t>
  </si>
  <si>
    <t>COMP031</t>
  </si>
  <si>
    <t>FORNECIMENTO E INSTALAÇÃO DE LUVA SIMPLES DE 100 MM</t>
  </si>
  <si>
    <t>LUVA SIMPLES DE 100 MM</t>
  </si>
  <si>
    <t>COMP032</t>
  </si>
  <si>
    <t>FORNECIMENTO E INSTALAÇÃO DE LUVA DUPLA DE 150 MM</t>
  </si>
  <si>
    <t>LUVA DUPLA DE 150 MM</t>
  </si>
  <si>
    <t>SDC03007</t>
  </si>
  <si>
    <t>7.2</t>
  </si>
  <si>
    <t>JANELAS DE ALUMÍNIO</t>
  </si>
  <si>
    <t>PORTAS DE ALUMÍNIO</t>
  </si>
  <si>
    <t>LUMINARIA TIPO CALHA, DE SOBREPOR, COM LAMPADA TUBULAR LED 2X20W COM FLUXO LUMINOSO MÍNIMO DE 4400 LÚMENS, COMPLETA, FORNECIMENTO E INSTALACAO</t>
  </si>
  <si>
    <t>LUMINARIA DE SOBREPOR EM CHAPA DE ACO PARA 2 LAMPADAS FLUORESCENTES DE *18* W, PERFIL COMERCIAL (NAO INCLUI REATOR E LAMPADAS)</t>
  </si>
  <si>
    <t xml:space="preserve"> SDC03120 </t>
  </si>
  <si>
    <t>BARRAMENTO DE COBRE 100A</t>
  </si>
  <si>
    <t xml:space="preserve"> SDC03121 </t>
  </si>
  <si>
    <t>BARRAMENTO SECUNDÁRIO TRIFÁSICO PARA DISJUNTOR DE 125A ATÉ 250A  INCLUINDO FIXAÇÃO - FORNECIMENTO E INSTALAÇÃO</t>
  </si>
  <si>
    <t>BARRAMENTO DE COBRE 250A</t>
  </si>
  <si>
    <t xml:space="preserve"> SDC03001 </t>
  </si>
  <si>
    <t>FORNECIMENTO E INSTALAÇÃO DE VENTILADOR DE TETO, 03 PALHETAS</t>
  </si>
  <si>
    <t>VENTILADOR 3 PÁS</t>
  </si>
  <si>
    <t xml:space="preserve"> SDC03142 </t>
  </si>
  <si>
    <t>QUADRO COM BARRAMENTO TRIFÁSICO PARA DISJUNTOR DE ENTRADA 300A, INCLUINDO FIXAÇÃO, PLACA DE ACRÍLICO SEM BARRAMENTOS SECUNDÁRIOS E SEM DISJUNTOR DE ENTRADA - FORNECIMENTO E INSTALAÇÃO</t>
  </si>
  <si>
    <t>BARRA DE TERRA 12 FUROS VERDE</t>
  </si>
  <si>
    <t>QUADRO DE COMANDO, EM CAHAPA DE AÇO, 1200X800X250MM</t>
  </si>
  <si>
    <t>BARRAMENTO DE COBRE 350A</t>
  </si>
  <si>
    <t>RESERVATÓRIO ENTERRADO COM PAREDES, FUNDO E TAMPA EM CONCRETO - 3,60M X 3,60M X 2,0M - LARGURA DAS PAREDES É DE 10 CM</t>
  </si>
  <si>
    <t>COMP033</t>
  </si>
  <si>
    <t>FOSSA SÉPTICA EM ALVENARIA DE TIJOLO CERAMICO FURADO DIMENSÕES EXTERNAS 4,30 X 2,20 X 1,80 M, REVESTIDA INTERNAMENTE COM BARRA LISA, COM TAMPA HERMÉTICA</t>
  </si>
  <si>
    <t>FILTRO ANAERÓBICO EM ALVENARIA DE TIJOLO CERAMICO FURADO DIMENSÕES EXTERNAS 3,20 X 3,10 X 2,00 M, REVESTIDO INTERNAMENTE COM BARRA LISA, E COM DUAS TAMPAS HERMÉTICAS</t>
  </si>
  <si>
    <t>INFRAESTRUTURA DA PISCINA</t>
  </si>
  <si>
    <t>ALVENARIA DA CASA DE BOMBAS</t>
  </si>
  <si>
    <t>CHAPISCO DA CASA DA CASA DE BOMBAS E DA PISCINA</t>
  </si>
  <si>
    <t>ESQUADRIAS DA CASA DE BOMBAS</t>
  </si>
  <si>
    <t>INSTALAÇÕES HIDRÁULICAS E DE DRENAGEM</t>
  </si>
  <si>
    <t>Tubos e Conexões Soldáveis</t>
  </si>
  <si>
    <t>Drenagem</t>
  </si>
  <si>
    <t>SISTEMA DE FILTRAÇÃO MODELO 30 TP COM BOMBA TERMOPLÁSTICA E AREIA - VAZÃO 17 M3/H E POTÊNCIADE 1,5 CV</t>
  </si>
  <si>
    <t>SISTEMA DE GERADOR DE OZÔNIO COM CAPACIDADE 200 M³</t>
  </si>
  <si>
    <t>7.3</t>
  </si>
  <si>
    <t>EXECUÇÃO E COMPACTAÇÃO DE BASE E OU SUB BASE COM SOLO ESTABILIZADO GRANULOMETRICAMENTE - EXCLUSIVE ESCAVAÇÃO, CARGA E TRANSPORTE E SOLO. AF_09/2017</t>
  </si>
  <si>
    <t>EXECUÇÃO DE PASSEIO (CALÇADA) OU PISO DE CONCRETO COM CONCRETO MOLDADO IN LOCO, FEITO EM OBRA, ACABAMENTO CONVENCIONAL, ESPESSURA 10 CM, ARMADO. AF_07/2016</t>
  </si>
  <si>
    <t>COMP 01</t>
  </si>
  <si>
    <t>COMP 02</t>
  </si>
  <si>
    <t xml:space="preserve">SINALIZAÇÃO VERTICAL ATRAVÉS DE PLACAS SINALIZAÇÃO - DÊ A PREFERÊNCIA </t>
  </si>
  <si>
    <t>COMP 03</t>
  </si>
  <si>
    <t>SINALIZAÇÃO VERTICAL ATRAVÉS DE PLACAS DE SINALIZAÇÃO - ESTACIONAMENTO EXCLUSIVO PARA DEFICIENTES</t>
  </si>
  <si>
    <t>DUTO CORRUGADO FLEXÍVEL EM PEAD Ø = 1 1/2", TIPO KANALEX OU SIMILAR, LANÇADO DIRETAMENTE NO SOLO</t>
  </si>
  <si>
    <t>COMP 04</t>
  </si>
  <si>
    <t>PLANTIO DE GRAMA ESMERALDA EM PLACAS COM TERRA VEGETAL</t>
  </si>
  <si>
    <t>PLANTIO DE ÁRVORE ORNAMENTAL COM ALTURA DE MUDA MENOR OU IGUAL A 2,00 M. AF_05/2018</t>
  </si>
  <si>
    <t xml:space="preserve">SINALIZAÇÃO VERTICAL ATRAVÉS DE PLACAS SINALIZAÇÃO - PARADA OBRIGATÓRIA </t>
  </si>
  <si>
    <t>PLACA DE TRÂNSITO - PARADA OBRIGATÓRIA DIÂM. 80 CM (SETON)</t>
  </si>
  <si>
    <t>POSTE DE SINALIZAÇÃO PARA PLACAS DE TRÂNSITO - CILÍNDRICO 
- AÇO GALVANIZADO (LOJAVIARIA)</t>
  </si>
  <si>
    <t>PLACA DE TRÂNSITO - PARADA OBRIGATÓRIA DIÂM. 80 CM</t>
  </si>
  <si>
    <t>POSTE DE SINALIZAÇÃO PARA PLACAS DE TRÂNSITO - CILÍNDRICO 
- AÇO GALVANIZADO</t>
  </si>
  <si>
    <t>LUMINÁRIA EM LED MODULAR PARA ILUMINAÇÃO PÚBLICA, 150W</t>
  </si>
  <si>
    <t>REVESTIMENTO DE PAREDES E PISO DA PISCINA E DA CASA DE BOMBAS</t>
  </si>
  <si>
    <t xml:space="preserve">COBERTURA DA CASA DE BOMBAS </t>
  </si>
  <si>
    <t>PINTURA PAREDES INTERNAS E EXTERNAS DA CASA DE BOMBAS</t>
  </si>
  <si>
    <t>FORRO DE PVC E PISO CONCRETADO PARA A CASA DE BOMBAS</t>
  </si>
  <si>
    <t>URBANIZAÇÃO LOCAL EM VOLTA DO PARQUE AQUÁTICO</t>
  </si>
  <si>
    <t>COMP034</t>
  </si>
  <si>
    <t xml:space="preserve">AQUAPLUS </t>
  </si>
  <si>
    <t>DISPOSITIVO DE RETORNO EM BRONZE CROMADO</t>
  </si>
  <si>
    <t>DISPOSITIVO DE ASPIRAÇÃO</t>
  </si>
  <si>
    <t>COMP035</t>
  </si>
  <si>
    <t>INSTALAÇÕES ELÉTRICAS DA CASA DE BOMBAS</t>
  </si>
  <si>
    <t>C4723</t>
  </si>
  <si>
    <t>C1916</t>
  </si>
  <si>
    <t>C0676</t>
  </si>
  <si>
    <t>SDC03125</t>
  </si>
  <si>
    <t>INS540</t>
  </si>
  <si>
    <t>ADUBO BOVINO</t>
  </si>
  <si>
    <t>INS550</t>
  </si>
  <si>
    <t>C1804</t>
  </si>
  <si>
    <t>C0864</t>
  </si>
  <si>
    <t>INFRAESTRUTURA DA CASCATA</t>
  </si>
  <si>
    <t>3.1.6</t>
  </si>
  <si>
    <t>3.1.7</t>
  </si>
  <si>
    <t>11.3</t>
  </si>
  <si>
    <t>13.1.1</t>
  </si>
  <si>
    <t>13.2.1</t>
  </si>
  <si>
    <t>3.1.8</t>
  </si>
  <si>
    <t xml:space="preserve">SUMIDOURO EM ALVENARIA DE TIJOLO CERÂMICO FURADO DIMENSÕES EXTERNAS  Ø 1,85 M X 2,45M </t>
  </si>
  <si>
    <t xml:space="preserve">SUMIDOURO EM ALVENARIA DE TIJOLO CERÂMICO FURADO DIMENSÕES EXTERNAS  Ø 3,00 M X 3,45M </t>
  </si>
  <si>
    <t>FORNECIMENTO E INSTALAÇÃO DE TUBO DE PVC PARA ÁGUAS PLUVIAIS, COM Ø 200 MM</t>
  </si>
  <si>
    <t>TUBO DE PVC PARA ÁGUAS PLUVIAIS, COM Ø 200 MM</t>
  </si>
  <si>
    <t>FORNECIMENTO E INSTALAÇÃO DE TUBO DE PVC PARA ÁGUAS PLUVIAIS, COM Ø 250 MM</t>
  </si>
  <si>
    <t>TUBO DE PVC PARA ÁGUAS PLUVIAIS, COM Ø 250 MM</t>
  </si>
  <si>
    <t xml:space="preserve">SUMIDOURO EM ALVENARIA DE TIJOLO CERÂMICO FURADO DIMENSÕES EXTERNAS  Ø 5,40 M X 2,45M </t>
  </si>
  <si>
    <t>DISCRIMINAÇÃO</t>
  </si>
  <si>
    <t>VALOR</t>
  </si>
  <si>
    <t>R$</t>
  </si>
  <si>
    <t>TOTAL DO ORÇAMENTO SEM BDI</t>
  </si>
  <si>
    <t>TOTAL DO ORÇAMENTO COM BDI DE 28,24%</t>
  </si>
  <si>
    <t>VALORES MENSAIS</t>
  </si>
  <si>
    <t>SIMPLES</t>
  </si>
  <si>
    <t>ACUMULADO COM BDI</t>
  </si>
  <si>
    <t>DIAS</t>
  </si>
  <si>
    <t>IMPERMEABILIZAÇÃO DA VIGA BALDRAME DA CASA DE BOMBAS E DA PISCINA</t>
  </si>
  <si>
    <t>CHAPISCO DA CASA DE BOMBAS E DA PISCINA</t>
  </si>
  <si>
    <t>COBERTURA DA CASA DE BOMBAS</t>
  </si>
  <si>
    <t>PINTURA DAS PAREDES EXTERNAS E INTERNAS DA CASA DE BOMBAS</t>
  </si>
  <si>
    <t>FORRO DE PVC E PISO CONCRETADO PARA CASA DE BOMBAS</t>
  </si>
  <si>
    <t>INSTALAÇÕES HIDRÁULICAS E DRENAGEM</t>
  </si>
  <si>
    <t>PISO (COMPACTAÇÃO)</t>
  </si>
  <si>
    <t>ADMINISTRAÇÃO LOCAL DE OBRAS</t>
  </si>
  <si>
    <t>COM-ADM-01</t>
  </si>
  <si>
    <t>OBRA: CONSTRUÇÃO DO PARQUE AQUÁTICO - PARQUE BERNECK</t>
  </si>
  <si>
    <t>SISTEMA DE GERADOR DE OZÔNIO COM CAPACIDADE 200 M3</t>
  </si>
  <si>
    <t>SERVIÇO</t>
  </si>
  <si>
    <t xml:space="preserve">        PRECOS DE INSUMOS</t>
  </si>
  <si>
    <t>MES DE COLETA: 02/2019</t>
  </si>
  <si>
    <t>LOCALIDADE: 4160 - CUIABA</t>
  </si>
  <si>
    <t>ENCARGOS SOCIAIS (%) HORISTA  86,39  MENSALISTA  49,82</t>
  </si>
  <si>
    <t xml:space="preserve">CODIGO  </t>
  </si>
  <si>
    <t>DESCRICAO DO INSUMO</t>
  </si>
  <si>
    <t xml:space="preserve">  PRECO MEDIANO R$</t>
  </si>
  <si>
    <t xml:space="preserve">M2    </t>
  </si>
  <si>
    <t xml:space="preserve">H     </t>
  </si>
  <si>
    <t>!EM PROCESSO DE DESATIVACAO! HASTE DE ATERRAMENTO EM ACO COM 3,00 M DE COMPRIMENTO E DN = 3/4", REVESTIDA COM BAIXA CAMADA DE COBRE, SEM CONECTOR</t>
  </si>
  <si>
    <t xml:space="preserve">UN    </t>
  </si>
  <si>
    <t>!EM PROCESSO DE DESATIVACAO! HASTE DE ATERRAMENTO EM ACO COM 3,00 M DE COMPRIMENTO E DN = 5/8", REVESTIDA COM BAIXA CAMADA DE COBRE, COM CONECTOR TIPO GRAMPO</t>
  </si>
  <si>
    <t>!EM PROCESSO DE DESATIVACAO! HASTE DE ATERRAMENTO EM ACO COM 3,00 M DE COMPRIMENTO E DN = 5/8", REVESTIDA COM BAIXA CAMADA DE COBRE, SEM CONECTOR</t>
  </si>
  <si>
    <t>!EM PROCESSO DE DESATIVACAO! VEICULO DE PASSEIO COM MOTOR 1.0 FLEX, POTENCIA 72/85 CV, 5 PORTAS, COR SOLIDA, BASICO</t>
  </si>
  <si>
    <t>!EM PROCESSO DESATIVACAO! ELETRODUTO EM ACO GALVANIZADO ELETROLITICO, LEVE, DIAMETRO 1", PAREDE DE 0,90 MM</t>
  </si>
  <si>
    <t xml:space="preserve">M     </t>
  </si>
  <si>
    <t>!EM PROCESSO DESATIVACAO! ELETRODUTO EM ACO GALVANIZADO ELETROLITICO, LEVE, DIAMETRO 3/4", PAREDE DE 0,90 MM</t>
  </si>
  <si>
    <t>!EM PROCESSO DESATIVACAO! ELETRODUTO EM ACO GALVANIZADO ELETROLITICO, SEMI-PESADO, DIAMETRO 1 1/2", PAREDE DE 1,20 MM</t>
  </si>
  <si>
    <t>!EM PROCESSO DESATIVACAO! ELETRODUTO EM ACO GALVANIZADO ELETROLITICO, SEMI-PESADO, DIAMETRO 1 1/4", PAREDE DE 1,20 MM</t>
  </si>
  <si>
    <t>ABRACADEIRA EM ACO PARA AMARRACAO DE ELETRODUTOS, TIPO ECONOMICA (GOTA), COM 8"</t>
  </si>
  <si>
    <t>ACABAMENTO SIMPLES/CONVENCIONAL PARA FORRO PVC, TIPO "U" OU "C", COR BRANCA, COMPRIMENTO 6 M</t>
  </si>
  <si>
    <t>ACESSORIO DE LIGACAO NAO ELETRICO PARA CARGAS EXPLOSIVAS, TUBO DE 6 M</t>
  </si>
  <si>
    <t xml:space="preserve">KG    </t>
  </si>
  <si>
    <t xml:space="preserve">L     </t>
  </si>
  <si>
    <t>ACO CA-25, 32,0 MM, BARRA DE TRANSFERENCIA (COLETADO CAIXA)</t>
  </si>
  <si>
    <t>ACO CA-25, 32,0 MM, VERGALHAO</t>
  </si>
  <si>
    <t>ACO CA-60, 6,0 MM, DOBRADO E CORTADO</t>
  </si>
  <si>
    <t>ACOPLAMENTO RIGIDO EM FERRO FUNDIDO PARA SISTEMA DE TUBULACAO RANHURADA, DN 50 MM (2")</t>
  </si>
  <si>
    <t>ACOPLAMENTO RIGIDO EM FERRO FUNDIDO PARA SISTEMA DE TUBULACAO RANHURADA, DN 65 MM (2 1/2")</t>
  </si>
  <si>
    <t>ACOPLAMENTO RIGIDO EM FERRO FUNDIDO PARA SISTEMA DE TUBULACAO RANHURADA, DN 80 MM (3")</t>
  </si>
  <si>
    <t>ADAPTADOR DE COBRE PARA TUBULACAO PEX, DN 16 X 15 MM</t>
  </si>
  <si>
    <t>ADAPTADOR DE COBRE PARA TUBULACAO PEX, DN 20 X 22 MM</t>
  </si>
  <si>
    <t>ADAPTADOR DE COMPRESSAO EM POLIPROPILENO (PP), PARA TUBO EM PEAD, 20 MM X 1/2", PARA LIGACAO PREDIAL DE AGUA (NTS 179)</t>
  </si>
  <si>
    <t>ADAPTADOR DE COMPRESSAO EM POLIPROPILENO (PP), PARA TUBO EM PEAD, 20 MM X 3/4", PARA LIGACAO PREDIAL DE AGUA (NTS 179)</t>
  </si>
  <si>
    <t>ADAPTADOR DE COMPRESSAO EM POLIPROPILENO (PP), PARA TUBO EM PEAD, 32 MM X 1", PARA LIGACAO PREDIAL DE AGUA (NTS 179)</t>
  </si>
  <si>
    <t>ADAPTADOR PVC, COM REGISTRO, PARA PEAD, 20 MM X 3/4", PARA LIGACAO PREDIAL DE AGUA</t>
  </si>
  <si>
    <t xml:space="preserve">18L   </t>
  </si>
  <si>
    <t xml:space="preserve">200KG </t>
  </si>
  <si>
    <t>AGENTE DE CURA, PROTETOR DA EVAPORACAO DA AGUA DE HIDRATACAO DO CONCRETO (COLETADO CAIXA)</t>
  </si>
  <si>
    <t>AGREGADO RECICLADO, TIPO RACHAO RECICLADO CINZA, CLASSE A</t>
  </si>
  <si>
    <t xml:space="preserve">M3    </t>
  </si>
  <si>
    <t xml:space="preserve">MES   </t>
  </si>
  <si>
    <t>ALCA PREFORMADA DE DISTRIBUICAO, EM ACO GALVANIZADO, PARA CABO DE ALUMINIO DIAMETRO 16 A 25 MM</t>
  </si>
  <si>
    <t>ALIMENTACAO - HORISTA (COLETADO CAIXA)</t>
  </si>
  <si>
    <t>ALIMENTACAO - MENSALISTA (COLETADO CAIXA)</t>
  </si>
  <si>
    <t>ALONGADOR COM TRES ALTURAS, EM TUBO DE ACO CARBONO, PINTURA NO PROCESSO ELETROSTATICO - EQUIPAMENTO DE GINASTICA PARA ACADEMIA AO AR LIVRE / ACADEMIA DA TERCEIRA IDADE - ATI</t>
  </si>
  <si>
    <t>ANEL DE VEDACAO/JUNTA ELASTICA, H = *19* MM, PARA TUBO DE CONCRETO DN 800 MM</t>
  </si>
  <si>
    <t>ANEL DE VEDACAO/JUNTA ELASTICA, H = *19* MM, PARA TUBO DE CONCRETO DN 900 MM</t>
  </si>
  <si>
    <t>ANEL DESLIZANTE / TRADICIONAL, METALICO, PARA TUBO PEX, DN 16 MM</t>
  </si>
  <si>
    <t>ANEL DESLIZANTE / TRADICIONAL, METALICO, PARA TUBO PEX, DN 20 MM</t>
  </si>
  <si>
    <t>ANEL DESLIZANTE / TRADICIONAL, METALICO, PARA TUBO PEX, DN 25 MM</t>
  </si>
  <si>
    <t>ANEL DESLIZANTE / TRADICIONAL, METALICO, PARA TUBO PEX, DN 32 MM</t>
  </si>
  <si>
    <t xml:space="preserve">DM3   </t>
  </si>
  <si>
    <t>APARELHO SINALIZADOR LUMINOSO COM LED, PARA SAIDA GARAGEM, COM 2 LENTES EM POLICARBONATO, BIVOLT (INCLUI SUPORTE DE FIXACAO)</t>
  </si>
  <si>
    <t>APOIO DO PORTA DENTE PARA FRESADORA DE ASFALTO</t>
  </si>
  <si>
    <t>APONTADOR OU APROPRIADOR DE MAO DE OBRA (MENSALISTA)</t>
  </si>
  <si>
    <t>AR-CONDICIONADO FRIO SPLITAO INVERTER 30 TR</t>
  </si>
  <si>
    <t>AR-CONDICIONADO FRIO SPLITAO MODULAR 10 TR</t>
  </si>
  <si>
    <t>AR-CONDICIONADO FRIO SPLITAO MODULAR 15 TR</t>
  </si>
  <si>
    <t>AR-CONDICIONADO FRIO SPLITAO MODULAR 20 TR</t>
  </si>
  <si>
    <t>ARAME FARPADO GALVANIZADO, 16 BWG (1,65 MM), CLASSE 250</t>
  </si>
  <si>
    <t>AZULEJISTA OU LADRILHISTA</t>
  </si>
  <si>
    <t>BANCADA/ BANCA EM GRANITO, POLIDO, TIPO ANDORINHA/ QUARTZ/ CASTELO/ CORUMBA OU OUTROS EQUIVALENTES DA REGIAO, COM CUBA INOX, FORMATO *120 X 60* CM, E=  *2* CM</t>
  </si>
  <si>
    <t>BANCADA/BANCA/PIA DE ACO INOXIDAVEL (AISI 430) COM 1 CUBA CENTRAL, COM VALVULA, ESCORREDOR DUPLO, DE *0,55 X 1,20* M</t>
  </si>
  <si>
    <t>BANCADA/BANCA/PIA DE ACO INOXIDAVEL (AISI 430) COM 1 CUBA CENTRAL, COM VALVULA, ESCORREDOR DUPLO, DE *0,55 X 1,40* M</t>
  </si>
  <si>
    <t>BANCADA/BANCA/PIA DE ACO INOXIDAVEL (AISI 430) COM 1 CUBA CENTRAL, COM VALVULA, ESCORREDOR DUPLO, DE *0,55 X 1,80* M</t>
  </si>
  <si>
    <t>BANCADA/BANCA/PIA DE ACO INOXIDAVEL (AISI 430) COM 1 CUBA CENTRAL, COM VALVULA, LISA (SEM ESCORREDOR), DE *0,55 X 1,20* M</t>
  </si>
  <si>
    <t>BANCADA/BANCA/PIA DE ACO INOXIDAVEL (AISI 430) COM 1 CUBA CENTRAL, SEM VALVULA, ESCORREDOR DUPLO, DE *0,55 X 1,60* M</t>
  </si>
  <si>
    <t>BANCADA/BANCA/PIA DE ACO INOXIDAVEL (AISI 430) COM 2 CUBAS, COM VALVULAS, ESCORREDOR DUPLO, DE *0,55 X 2,00* M</t>
  </si>
  <si>
    <t>BANCO COM ENCOSTO, 1,60M* DE COMPRIMENTO, EM TUBO DE ACO CARBONO E PINTURA NO PROCESSO ELETROSTATICO - PARA ACADEMIA AO AR LIVRE / ACADEMIA DA TERCEIRA IDADE - ATI</t>
  </si>
  <si>
    <t xml:space="preserve">PAR   </t>
  </si>
  <si>
    <t>BARRA DE FERRO RETANGULAR, BARRA CHATA (QUALQUER DIMENSAO)</t>
  </si>
  <si>
    <t>BASE PARA RELE COM SUPORTE METALICO</t>
  </si>
  <si>
    <t>BASE UNIPOLAR PARA FUSIVEL NH1, CORRENTE NOMINAL DE 250 A, SEM CAPA</t>
  </si>
  <si>
    <t xml:space="preserve">JG    </t>
  </si>
  <si>
    <t>BATENTE/PORTAL/ADUELA/MARCO, EM MDF/PVC WOOD/POLIESTIRENO OU MADEIRA LAMINADA, L = *9,0* CM COM GUARNICAO REGULAVEL 2 FACES = *35* MM, PRIMER</t>
  </si>
  <si>
    <t xml:space="preserve">MIL   </t>
  </si>
  <si>
    <t>BLOCO DE POLIETILENO ALTA DENSIDADE, *27* X *30* X *100* CM, ACOMPANHADOS PLACAS  TERMINAIS  E LONGARINAS, PARA FUNDO DE FILTRO</t>
  </si>
  <si>
    <t>BLOCO DE VIDRO INCOLOR XADREZ, DE *20 X 20 X 10* CM</t>
  </si>
  <si>
    <t>BLOCO DE VIDRO/ELEMENTO VAZADO, INCOLOR, VENEZIANA, *20 X 10 X 8* CM</t>
  </si>
  <si>
    <t>BLOCO VEDACAO CONCRETO APARENTE 14 X 19 X 39 CM (CLASSE C - NBR 6136)</t>
  </si>
  <si>
    <t>BLOCO VEDACAO CONCRETO APARENTE 19 X 19 X 39 CM  (CLASSE C - NBR 6136)</t>
  </si>
  <si>
    <t>BLOCO VEDACAO CONCRETO APARENTE 9 X 19 X 39 CM (CLASSE C - NBR 6136)</t>
  </si>
  <si>
    <t>BLOCO VEDACAO CONCRETO 14 X 19 X 29 CM (CLASSE C - NBR 6136)</t>
  </si>
  <si>
    <t>BLOCO VEDACAO CONCRETO 14 X 19 X 39 CM (CLASSE C - NBR 6136)</t>
  </si>
  <si>
    <t>BLOCO VEDACAO CONCRETO 19 X 19 X 39 CM (CLASSE C - NBR 6136)</t>
  </si>
  <si>
    <t>BLOCO VEDACAO CONCRETO 9 X 19 X 39 CM (CLASSE C - NBR 6136)</t>
  </si>
  <si>
    <t>BLOQUETE/PISO DE CONCRETO - MODELO BLOCO PISOGRAMA/CONCREGRAMA 2 FUROS, *35  CM X 15* CM, E =  *6* CM, COR NATURAL</t>
  </si>
  <si>
    <t>BLOQUETE/PISO DE CONCRETO - MODELO BLOCO PISOGRAMA/CONCREGRAMA 2 FUROS, *35  CM X 15* CM, E =  *8* CM, COR NATURAL</t>
  </si>
  <si>
    <t>BLOQUETE/PISO DE CONCRETO - MODELO PISOGRAMA/CONCREGRAMA/PAVI-GRADE/GRAMEIRO, *60  CM X 45* CM, E =  *7* CM, COR NATURAL</t>
  </si>
  <si>
    <t>BLOQUETE/PISO DE CONCRETO - MODELO PISOGRAMA/CONCREGRAMA/PAVI-GRADE/GRAMEIRO, *60  CM X 45* CM, E =  *9* CM, COR NATURAL</t>
  </si>
  <si>
    <t>BLOQUETE/PISO INTERTRAVADO DE CONCRETO - MODELO ONDA/16 FACES/RETANGULAR/TIJOLINHO/PAVER/HOLANDES/PARALELEPIPEDO, *22 CM X *11 CM, E = 10 CM, RESISTENCIA DE 50 MPA (NBR 9781), COR NATURAL</t>
  </si>
  <si>
    <t>BLOQUETE/PISO INTERTRAVADO DE CONCRETO - MODELO ONDA/16 FACES/RETANGULAR/TIJOLINHO/PAVER/HOLANDES/PARALELEPIPEDO, *22 CM X 11* CM, E = 8 CM, RESISTENCIA DE 35 MPA (NBR 9781), COR NATURAL</t>
  </si>
  <si>
    <t>BLOQUETE/PISO INTERTRAVADO DE CONCRETO - MODELO ONDA/16 FACES/RETANGULAR/TIJOLINHO/PAVER/HOLANDES/PARALELEPIPEDO, 20 CM X 10 CM, E = 10 CM, RESISTENCIA DE 35 MPA (NBR 9781), COR NATURAL</t>
  </si>
  <si>
    <t>BLOQUETE/PISO INTERTRAVADO DE CONCRETO - MODELO ONDA/16 FACES/RETANGULAR/TIJOLINHO/PAVER/HOLANDES/PARALELEPIPEDO, 20 CM X 10 CM, E = 6 CM, RESISTENCIA DE 35 MPA (NBR 9781), COLORIDO</t>
  </si>
  <si>
    <t>BLOQUETE/PISO INTERTRAVADO DE CONCRETO - MODELO ONDA/16 FACES/RETANGULAR/TIJOLINHO/PAVER/HOLANDES/PARALELEPIPEDO, 20 CM X 10 CM, E = 6 CM, RESISTENCIA DE 35 MPA (NBR 9781), COR NATURAL</t>
  </si>
  <si>
    <t>BLOQUETE/PISO INTERTRAVADO DE CONCRETO - MODELO ONDA/16 FACES/RETANGULAR/TIJOLINHO/PAVER/HOLANDES/PARALELEPIPEDO, 20 CM X 10 CM, E = 8 CM, RESISTENCIA DE 35 MPA (NBR 9781), COLORIDO</t>
  </si>
  <si>
    <t>BRACO / CANO PARA CHUVEIRO ELETRICO, EM ALUMINIO, 30 CM X 1/2 "</t>
  </si>
  <si>
    <t>BUCHA DE REDUCAO PVC ROSCAVEL 1 1/2" X 1"</t>
  </si>
  <si>
    <t>BUCHA DE REDUCAO PVC ROSCAVEL 3/4" X 1/2"</t>
  </si>
  <si>
    <t>BUCHA DE REDUCAO PVC ROSCAVEL, 1 1/2" X 3/4"</t>
  </si>
  <si>
    <t>BUCHA DE REDUCAO PVC ROSCAVEL, 1" X 1/2"</t>
  </si>
  <si>
    <t>BUCHA DE REDUCAO PVC, ROSCAVEL,  2"  X 1 1/2 "</t>
  </si>
  <si>
    <t>BUCHA DE REDUCAO PVC, ROSCAVEL, 1 1/2"  X1 1/4 "</t>
  </si>
  <si>
    <t>BUCHA DE REDUCAO PVC, ROSCAVEL, 1 1/4"  X 3/4 "</t>
  </si>
  <si>
    <t>BUCHA DE REDUCAO PVC, ROSCAVEL, 1 1/4" X 1 "</t>
  </si>
  <si>
    <t>BUCHA DE REDUCAO PVC, ROSCAVEL, 2"  X 1 "</t>
  </si>
  <si>
    <t>BUCHA DE REDUCAO PVC, ROSCAVEL, 2"  X 1 1/4 "</t>
  </si>
  <si>
    <t>BUCHA DE REDUCAO, PPR, DN 25 X 20 MM, PARA AGUA QUENTE PREDIAL</t>
  </si>
  <si>
    <t>BUCHA DE REDUCAO, PPR, DN 32 X 25 MM, PARA AGUA QUENTE E FRIA PREDIAL</t>
  </si>
  <si>
    <t>BUCHA DE REDUCAO, PPR, DN 40 X 25 MM, PARA AGUA QUENTE E FRIA PREDIAL</t>
  </si>
  <si>
    <t>CABECEIRA DIREITA OU ESQUERDA, PVC, PARA CALHA PLUVIAL, DIAMETRO ENTRE 119 E 170 MM, PARA DRENAGEM PREDIAL</t>
  </si>
  <si>
    <t>CABO DE ACO GALVANIZADO, DIAMETRO 9,53 MM (3/8"), COM ALMA DE FIBRA 6 X 25 F  (COLETADO CAIXA)</t>
  </si>
  <si>
    <t>CABO DE COBRE RIGIDO, CLASSE 2, ISOLACAO EM PVC, ANTI-CHAMA BWF-B, 1 CONDUTOR, 450/750 V, DIAMETRO 120 MM2</t>
  </si>
  <si>
    <t>CABO DE COBRE, FLEXIVEL, CLASSE 4 OU 5, ISOLACAO EM PVC/A, ANTICHAMA BWF-B, COBERTURA PVC-ST1, ANTICHAMA BWF-B, 1 CONDUTOR, 0,6/1 KV, SECAO NOMINAL 1,5 MM2</t>
  </si>
  <si>
    <t>CABO DE COBRE, FLEXIVEL, CLASSE 4 OU 5, ISOLACAO EM PVC/A, ANTICHAMA BWF-B, COBERTURA PVC-ST1, ANTICHAMA BWF-B, 1 CONDUTOR, 0,6/1 KV, SECAO NOMINAL 10 MM2</t>
  </si>
  <si>
    <t>CABO DE COBRE, FLEXIVEL, CLASSE 4 OU 5, ISOLACAO EM PVC/A, ANTICHAMA BWF-B, COBERTURA PVC-ST1, ANTICHAMA BWF-B, 1 CONDUTOR, 0,6/1 KV, SECAO NOMINAL 150 MM2</t>
  </si>
  <si>
    <t>CABO DE COBRE, FLEXIVEL, CLASSE 4 OU 5, ISOLACAO EM PVC/A, ANTICHAMA BWF-B, COBERTURA PVC-ST1, ANTICHAMA BWF-B, 1 CONDUTOR, 0,6/1 KV, SECAO NOMINAL 2,5 MM2</t>
  </si>
  <si>
    <t>CABO DE COBRE, FLEXIVEL, CLASSE 4 OU 5, ISOLACAO EM PVC/A, ANTICHAMA BWF-B, COBERTURA PVC-ST1, ANTICHAMA BWF-B, 1 CONDUTOR, 0,6/1 KV, SECAO NOMINAL 240 MM2</t>
  </si>
  <si>
    <t>CABO DE COBRE, FLEXIVEL, CLASSE 4 OU 5, ISOLACAO EM PVC/A, ANTICHAMA BWF-B, COBERTURA PVC-ST1, ANTICHAMA BWF-B, 1 CONDUTOR, 0,6/1 KV, SECAO NOMINAL 300 MM2</t>
  </si>
  <si>
    <t>CABO DE COBRE, FLEXIVEL, CLASSE 4 OU 5, ISOLACAO EM PVC/A, ANTICHAMA BWF-B, COBERTURA PVC-ST1, ANTICHAMA BWF-B, 1 CONDUTOR, 0,6/1 KV, SECAO NOMINAL 400 MM2</t>
  </si>
  <si>
    <t>CABO DE COBRE, FLEXIVEL, CLASSE 4 OU 5, ISOLACAO EM PVC/A, ANTICHAMA BWF-B, COBERTURA PVC-ST1, ANTICHAMA BWF-B, 1 CONDUTOR, 0,6/1 KV, SECAO NOMINAL 50 MM2</t>
  </si>
  <si>
    <t>CABO DE COBRE, FLEXIVEL, CLASSE 4 OU 5, ISOLACAO EM PVC/A, ANTICHAMA BWF-B, COBERTURA PVC-ST1, ANTICHAMA BWF-B, 1 CONDUTOR, 0,6/1 KV, SECAO NOMINAL 500 MM2</t>
  </si>
  <si>
    <t>CABO DE COBRE, FLEXIVEL, CLASSE 4 OU 5, ISOLACAO EM PVC/A, ANTICHAMA BWF-B, COBERTURA PVC-ST1, ANTICHAMA BWF-B, 1 CONDUTOR, 0,6/1 KV, SECAO NOMINAL 70 MM2</t>
  </si>
  <si>
    <t>CABO DE COBRE, FLEXIVEL, CLASSE 4 OU 5, ISOLACAO EM PVC/A, ANTICHAMA BWF-B, COBERTURA PVC-ST1, ANTICHAMA BWF-B, 1 CONDUTOR, 0,6/1 KV, SECAO NOMINAL 95 MM2</t>
  </si>
  <si>
    <t>CABO DE COBRE, FLEXIVEL, CLASSE 4 OU 5, ISOLACAO EM PVC/A, ANTICHAMA BWF-B, 1 CONDUTOR, 450/750 V, SECAO NOMINAL 150 MM2</t>
  </si>
  <si>
    <t>CABO DE COBRE, FLEXIVEL, CLASSE 4 OU 5, ISOLACAO EM PVC/A, ANTICHAMA BWF-B, 1 CONDUTOR, 450/750 V, SECAO NOMINAL 185 MM2</t>
  </si>
  <si>
    <t>CABO DE COBRE, RIGIDO, CLASSE 2, COMPACTADO, BLINDADO, ISOLACAO EM EPR OU XLPE, COBERTURA ANTICHAMA EM PVC, PEAD OU HFFR, 1 CONDUTOR, 20/35 KV, SECAO NOMINAL 120 MM2</t>
  </si>
  <si>
    <t>CABO DE COBRE, RIGIDO, CLASSE 2, COMPACTADO, BLINDADO, ISOLACAO EM EPR OU XLPE, COBERTURA ANTICHAMA EM PVC, PEAD OU HFFR, 1 CONDUTOR, 20/35 KV, SECAO NOMINAL 150 MM2</t>
  </si>
  <si>
    <t>CABO DE COBRE, RIGIDO, CLASSE 2, COMPACTADO, BLINDADO, ISOLACAO EM EPR OU XLPE, COBERTURA ANTICHAMA EM PVC, PEAD OU HFFR, 1 CONDUTOR, 20/35 KV, SECAO NOMINAL 185 MM2</t>
  </si>
  <si>
    <t>CABO DE COBRE, RIGIDO, CLASSE 2, COMPACTADO, BLINDADO, ISOLACAO EM EPR OU XLPE, COBERTURA ANTICHAMA EM PVC, PEAD OU HFFR, 1 CONDUTOR, 20/35 KV, SECAO NOMINAL 240 MM2</t>
  </si>
  <si>
    <t>CABO DE COBRE, RIGIDO, CLASSE 2, COMPACTADO, BLINDADO, ISOLACAO EM EPR OU XLPE, COBERTURA ANTICHAMA EM PVC, PEAD OU HFFR, 1 CONDUTOR, 20/35 KV, SECAO NOMINAL 300 MM2</t>
  </si>
  <si>
    <t>CABO DE COBRE, RIGIDO, CLASSE 2, COMPACTADO, BLINDADO, ISOLACAO EM EPR OU XLPE, COBERTURA ANTICHAMA EM PVC, PEAD OU HFFR, 1 CONDUTOR, 20/35 KV, SECAO NOMINAL 400 MM2</t>
  </si>
  <si>
    <t>CABO DE COBRE, RIGIDO, CLASSE 2, COMPACTADO, BLINDADO, ISOLACAO EM EPR OU XLPE, COBERTURA ANTICHAMA EM PVC, PEAD OU HFFR, 1 CONDUTOR, 20/35 KV, SECAO NOMINAL 50 MM2</t>
  </si>
  <si>
    <t>CABO DE COBRE, RIGIDO, CLASSE 2, COMPACTADO, BLINDADO, ISOLACAO EM EPR OU XLPE, COBERTURA ANTICHAMA EM PVC, PEAD OU HFFR, 1 CONDUTOR, 20/35 KV, SECAO NOMINAL 500 MM2</t>
  </si>
  <si>
    <t>CABO DE COBRE, RIGIDO, CLASSE 2, COMPACTADO, BLINDADO, ISOLACAO EM EPR OU XLPE, COBERTURA ANTICHAMA EM PVC, PEAD OU HFFR, 1 CONDUTOR, 20/35 KV, SECAO NOMINAL 70 MM2</t>
  </si>
  <si>
    <t>CABO DE COBRE, RIGIDO, CLASSE 2, COMPACTADO, BLINDADO, ISOLACAO EM EPR OU XLPE, COBERTURA ANTICHAMA EM PVC, PEAD OU HFFR, 1 CONDUTOR, 20/35 KV, SECAO NOMINAL 95 MM2</t>
  </si>
  <si>
    <t>CABO DE COBRE, RIGIDO, CLASSE 2, ISOLACAO EM PVC/A, ANTICHAMA BWF-B, 1 CONDUTOR, 450/750 V, SECAO NOMINAL 1,5 MM2</t>
  </si>
  <si>
    <t>CABO DE COBRE, RIGIDO, CLASSE 2, ISOLACAO EM PVC/A, ANTICHAMA BWF-B, 1 CONDUTOR, 450/750 V, SECAO NOMINAL 10 MM2</t>
  </si>
  <si>
    <t>CABO DE COBRE, RIGIDO, CLASSE 2, ISOLACAO EM PVC/A, ANTICHAMA BWF-B, 1 CONDUTOR, 450/750 V, SECAO NOMINAL 150 MM2</t>
  </si>
  <si>
    <t>CABO DE COBRE, RIGIDO, CLASSE 2, ISOLACAO EM PVC/A, ANTICHAMA BWF-B, 1 CONDUTOR, 450/750 V, SECAO NOMINAL 16 MM2</t>
  </si>
  <si>
    <t>CABO DE COBRE, RIGIDO, CLASSE 2, ISOLACAO EM PVC/A, ANTICHAMA BWF-B, 1 CONDUTOR, 450/750 V, SECAO NOMINAL 185 MM2</t>
  </si>
  <si>
    <t>CABO DE COBRE, RIGIDO, CLASSE 2, ISOLACAO EM PVC/A, ANTICHAMA BWF-B, 1 CONDUTOR, 450/750 V, SECAO NOMINAL 2,5 MM2</t>
  </si>
  <si>
    <t>CABO DE COBRE, RIGIDO, CLASSE 2, ISOLACAO EM PVC/A, ANTICHAMA BWF-B, 1 CONDUTOR, 450/750 V, SECAO NOMINAL 240 MM2</t>
  </si>
  <si>
    <t>CABO DE COBRE, RIGIDO, CLASSE 2, ISOLACAO EM PVC/A, ANTICHAMA BWF-B, 1 CONDUTOR, 450/750 V, SECAO NOMINAL 25 MM2</t>
  </si>
  <si>
    <t>CABO DE COBRE, RIGIDO, CLASSE 2, ISOLACAO EM PVC/A, ANTICHAMA BWF-B, 1 CONDUTOR, 450/750 V, SECAO NOMINAL 300 MM2</t>
  </si>
  <si>
    <t>CABO DE COBRE, RIGIDO, CLASSE 2, ISOLACAO EM PVC/A, ANTICHAMA BWF-B, 1 CONDUTOR, 450/750 V, SECAO NOMINAL 35 MM2</t>
  </si>
  <si>
    <t>CABO DE COBRE, RIGIDO, CLASSE 2, ISOLACAO EM PVC/A, ANTICHAMA BWF-B, 1 CONDUTOR, 450/750 V, SECAO NOMINAL 4 MM2</t>
  </si>
  <si>
    <t>CABO DE COBRE, RIGIDO, CLASSE 2, ISOLACAO EM PVC/A, ANTICHAMA BWF-B, 1 CONDUTOR, 450/750 V, SECAO NOMINAL 400 MM2</t>
  </si>
  <si>
    <t>CABO DE COBRE, RIGIDO, CLASSE 2, ISOLACAO EM PVC/A, ANTICHAMA BWF-B, 1 CONDUTOR, 450/750 V, SECAO NOMINAL 50 MM2</t>
  </si>
  <si>
    <t>CABO DE COBRE, RIGIDO, CLASSE 2, ISOLACAO EM PVC/A, ANTICHAMA BWF-B, 1 CONDUTOR, 450/750 V, SECAO NOMINAL 500 MM2</t>
  </si>
  <si>
    <t>CABO DE COBRE, RIGIDO, CLASSE 2, ISOLACAO EM PVC/A, ANTICHAMA BWF-B, 1 CONDUTOR, 450/750 V, SECAO NOMINAL 6 MM2</t>
  </si>
  <si>
    <t>CABO DE COBRE, RIGIDO, CLASSE 2, ISOLACAO EM PVC/A, ANTICHAMA BWF-B, 1 CONDUTOR, 450/750 V, SECAO NOMINAL 70 MM2</t>
  </si>
  <si>
    <t>CABO DE COBRE, RIGIDO, CLASSE 2, ISOLACAO EM PVC/A, ANTICHAMA BWF-B, 1 CONDUTOR, 450/750 V, SECAO NOMINAL 95 MM2</t>
  </si>
  <si>
    <t>CABO DE PAR TRANCADO UTP, 4 PARES, CATEGORIA 5E</t>
  </si>
  <si>
    <t>CABO DE PAR TRANCADO UTP, 4 PARES, CATEGORIA 6</t>
  </si>
  <si>
    <t>CABO MULTIPOLAR DE COBRE, FLEXIVEL, CLASSE 4 OU 5, ISOLACAO EM HEPR, COBERTURA EM PVC-ST2, ANTICHAMA BWF-B, 0,6/1 KV, 3 CONDUTORES DE 1,5 MM2</t>
  </si>
  <si>
    <t>CABO MULTIPOLAR DE COBRE, FLEXIVEL, CLASSE 4 OU 5, ISOLACAO EM HEPR, COBERTURA EM PVC-ST2, ANTICHAMA BWF-B, 0,6/1 KV, 3 CONDUTORES DE 10 MM2</t>
  </si>
  <si>
    <t>CABO MULTIPOLAR DE COBRE, FLEXIVEL, CLASSE 4 OU 5, ISOLACAO EM HEPR, COBERTURA EM PVC-ST2, ANTICHAMA BWF-B, 0,6/1 KV, 3 CONDUTORES DE 120 MM2</t>
  </si>
  <si>
    <t>CABO MULTIPOLAR DE COBRE, FLEXIVEL, CLASSE 4 OU 5, ISOLACAO EM HEPR, COBERTURA EM PVC-ST2, ANTICHAMA BWF-B, 0,6/1 KV, 3 CONDUTORES DE 16 MM2</t>
  </si>
  <si>
    <t>CABO MULTIPOLAR DE COBRE, FLEXIVEL, CLASSE 4 OU 5, ISOLACAO EM HEPR, COBERTURA EM PVC-ST2, ANTICHAMA BWF-B, 0,6/1 KV, 3 CONDUTORES DE 2,5 MM2</t>
  </si>
  <si>
    <t>CABO MULTIPOLAR DE COBRE, FLEXIVEL, CLASSE 4 OU 5, ISOLACAO EM HEPR, COBERTURA EM PVC-ST2, ANTICHAMA BWF-B, 0,6/1 KV, 3 CONDUTORES DE 25 MM2</t>
  </si>
  <si>
    <t>CABO MULTIPOLAR DE COBRE, FLEXIVEL, CLASSE 4 OU 5, ISOLACAO EM HEPR, COBERTURA EM PVC-ST2, ANTICHAMA BWF-B, 0,6/1 KV, 3 CONDUTORES DE 35 MM2</t>
  </si>
  <si>
    <t>CABO MULTIPOLAR DE COBRE, FLEXIVEL, CLASSE 4 OU 5, ISOLACAO EM HEPR, COBERTURA EM PVC-ST2, ANTICHAMA BWF-B, 0,6/1 KV, 3 CONDUTORES DE 4 MM2</t>
  </si>
  <si>
    <t>CABO MULTIPOLAR DE COBRE, FLEXIVEL, CLASSE 4 OU 5, ISOLACAO EM HEPR, COBERTURA EM PVC-ST2, ANTICHAMA BWF-B, 0,6/1 KV, 3 CONDUTORES DE 50 MM2</t>
  </si>
  <si>
    <t>CABO MULTIPOLAR DE COBRE, FLEXIVEL, CLASSE 4 OU 5, ISOLACAO EM HEPR, COBERTURA EM PVC-ST2, ANTICHAMA BWF-B, 0,6/1 KV, 3 CONDUTORES DE 6 MM2</t>
  </si>
  <si>
    <t>CABO MULTIPOLAR DE COBRE, FLEXIVEL, CLASSE 4 OU 5, ISOLACAO EM HEPR, COBERTURA EM PVC-ST2, ANTICHAMA BWF-B, 0,6/1 KV, 3 CONDUTORES DE 70 MM2</t>
  </si>
  <si>
    <t>CABO MULTIPOLAR DE COBRE, FLEXIVEL, CLASSE 4 OU 5, ISOLACAO EM HEPR, COBERTURA EM PVC-ST2, ANTICHAMA BWF-B, 0,6/1 KV, 3 CONDUTORES DE 95 MM2</t>
  </si>
  <si>
    <t>CACAMBA METALICA BASCULANTE COM CAPACIDADE DE 12 M3 (INCLUI MONTAGEM, NAO INCLUI CAMINHAO)</t>
  </si>
  <si>
    <t>CAIBRO DE MADEIRA NAO APARELHADA *7,5 X 10 CM (3 X 4 ") PINUS, MISTA OU EQUIVALENTE DA REGIAO</t>
  </si>
  <si>
    <t>CAIBRO DE MADEIRA NAO APARELHADA 5 X 5 CM (2 X 2 ") PINUS, MISTA OU EQUIVALENTE DA REGIAO</t>
  </si>
  <si>
    <t>CAIBRO DE MADEIRA NAO APARELHADA 5 X 5 CM, CEDRINHO OU EQUIVALENTE DA REGIAO</t>
  </si>
  <si>
    <t>CAIXA DE PASSAGEM DE PAREDE, DE EMBUTIR, EM PVC, DIMENSOES *120 X 120 X 75* MM</t>
  </si>
  <si>
    <t>CAIXA DE PASSAGEM DE PAREDE, DE EMBUTIR, EM PVC, DIMENSOES *150 X 150 X 75* MM</t>
  </si>
  <si>
    <t>CAIXA DE PASSAGEM DE PAREDE, DE EMBUTIR, EM PVC, DIMENSOES *200 X 200 X 90* MM</t>
  </si>
  <si>
    <t>CAIXA DE PROTECAO PARA 1 MEDIDOR BIFASICO, EM CHAPA DE ACO 20 USG (PADRAO DA CONCESSIONARIA LOCAL)</t>
  </si>
  <si>
    <t>CAIXA DE PROTECAO PARA 1 MEDIDOR MONOFASICO, EM CHAPA DE ACO 20 USG (PADRAO DA CONCESSIONARIA LOCAL)</t>
  </si>
  <si>
    <t>CAIXA DE PROTECAO PARA 1 MEDIDOR TRIFASICO, EM CHAPA DE ACO 20 USG (PADRAO DA CONCESSIONARIA LOCAL)</t>
  </si>
  <si>
    <t>CAIXA INTERNA/EXTERNA DE MEDICAO PARA 1 MEDIDOR MONOFASICO, COM VISOR, EM CHAPA DE ACO 18 USG (PADRAO DA CONCESSIONARIA LOCAL)</t>
  </si>
  <si>
    <t>CAIXA PARA MEDICAO COLETIVA TIPO K, PADRAO BIFASICO OU TRIFASICO, PARA ATE 2 MEDIDORES (PADRAO DA CONCESSIONARIA LOCAL)</t>
  </si>
  <si>
    <t>CAIXA PARA MEDIDOR MONOFASICO, EM POLICARBONATO (TERMOPLASTICO), COM DISJUNTOR</t>
  </si>
  <si>
    <t>CAIXA PARA MEDIDOR POLIFASICO, EM POLICARBONATO (TERMOPLASTICO), COM DISJUNTOR</t>
  </si>
  <si>
    <t>CAMADA SEPARADORA DE FILME DE POLIETILENO 20 A 25 MICRA</t>
  </si>
  <si>
    <t>CAMPAINHA CIGARRA 127 V / 220 V (APENAS MODULO)</t>
  </si>
  <si>
    <t>CAMPAINHA CIGARRA 127 V / 220 V, CONJUNTO MONTADO PARA EMBUTIR 4" X 2" (PLACA + SUPORTE + MODULO)</t>
  </si>
  <si>
    <t>CANALETA CONCRETO 14 X 19 X 19 CM (CLASSE C - NBR 6136)</t>
  </si>
  <si>
    <t>CANALETA CONCRETO 19 X 19 X 19 CM (CLASSE C - NBR 6136)</t>
  </si>
  <si>
    <t>CANALETA CONCRETO 9 X 19 X 19 CM (CLASSE C - NBR 6136)</t>
  </si>
  <si>
    <t>CANTONEIRA ACO ABAS IGUAIS (QUALQUER BITOLA), ESPESSURA ENTRE 1/8" E 1/4"</t>
  </si>
  <si>
    <t>CAP PPR DN 20 MM, PARA AGUA QUENTE PREDIAL</t>
  </si>
  <si>
    <t>CAP PPR DN 25 MM, PARA AGUA QUENTE PREDIAL</t>
  </si>
  <si>
    <t>CAP, PVC, JE, OCRE, DN 150 MM (CONEXAO PARA TUBO COLETOR DE ESGOTO)</t>
  </si>
  <si>
    <t>CAP, PVC, JE, OCRE, DN 200 MM (CONEXAO PARA TUBO COLETOR DE ESGOTO)</t>
  </si>
  <si>
    <t>CARENAGEM /TAMPA, EM PLASTICO, COR BRANCA, UTILIZADO EM KIT CHASSI METALICO PARA INSTALACAO HIDRAULICA DE CUBA SIMPLES SEM MAQUINA DE LAVAR ROUPA, LARGURA *355* MM X ALTURA *670* MM (COM FUROS E DEMAIS ENCAIXES)</t>
  </si>
  <si>
    <t>CARENAGEM /TAMPA, EM PLASTICO, COR BRANCA, UTILIZADO EM KIT CHASSI METALICO PARA INSTALACAO HIDRAULICA DE TANQUE COM MAQUINA DE LAVAR ROUPA, LARGURA *360* MM X ALTURA *470* MM (COM FUROS E DEMAIS ENCAIXES)</t>
  </si>
  <si>
    <t xml:space="preserve">T     </t>
  </si>
  <si>
    <t>CARVAO ANTRACITO PARA FILTRO, GRAO VARIANDO DE 0,8 ATE 1,1 MM, COEFICIENTE DE UNIFORMIDADE MENOR QUE 1,7 MM (DISTRIBUIDOR)</t>
  </si>
  <si>
    <t>CAVALO MECANICO TRACAO 4X2, PESO BRUTO TOTAL COMBINADO 49000 KG, CAPACIDADE MAXIMA DE TRACAO *66000* KG, POTENCIA *360* CV (INCLUI CABINE E CHASSI, NAO INCLUI SEMIRREBOQUE)</t>
  </si>
  <si>
    <t>CAVALO MECANICO TRACAO 4X2, PESO BRUTO TOTAL 16000 KG, CAPACIDADE MAXIMA DE TRACAO *36000* KG, DISTANCIA ENTRE EIXOS *3,56* M, POTENCIA *286* CV (INCLUI CABINE E CHASSI, NAO INCLUI SEMIRREBOQUE)</t>
  </si>
  <si>
    <t>CAVALO MECANICO TRACAO 4X2, PESO BRUTO TOTAL 16000 KG, CAPACIDADE MAXIMA DE TRACAO *45000* KG, DISTANCIA ENTRE EIXOS *3,56* M, POTENCIA *330* CV (INCLUI CABINE E CHASSI, NAO INCLUI SEMIRREBOQUE)</t>
  </si>
  <si>
    <t>CAVALO MECANICO TRACAO 4X2, PESO BRUTO TOTAL 16000 KG, CAPACIDADE MAXIMA DE TRACAO *80000* KG, POTENCIA *380* CV (INCLUI CABINE E CHASSI, NAO INCLUI SEMIRREBOQUE)</t>
  </si>
  <si>
    <t>CAVALO MECANICO TRACAO 6X2, PESO BRUTO TOTAL COMBINADO 56000 KG, CAPACIDADE MAXIMA DE TRACAO *66000* KG, POTENCIA *360* CV (INCLUI CABINE E CHASSI, NAO INCLUI SEMIRREBOQUE)</t>
  </si>
  <si>
    <t>CENTRALIZADOR DE BARRA DE ACO (CHUMBADOR TIPO CARAMBOLA), PARA ACO ATE 20 MM</t>
  </si>
  <si>
    <t>CERA  LIQUIDA</t>
  </si>
  <si>
    <t>CHAPA DE ACO GALVANIZADA BITOLA GSG 19, E = 1,11 MM (8,88 KG/M2)</t>
  </si>
  <si>
    <t>CHAPA DE ACO GALVANIZADA BITOLA GSG 20, E = 0,95 MM (7,60 KG/M2)</t>
  </si>
  <si>
    <t>CHAPA DE ACO GALVANIZADA BITOLA GSG 24, E = 0,65 MM (5,20 KG/M2)</t>
  </si>
  <si>
    <t>CHAPA DE ACO GALVANIZADA BITOLA GSG 30, E = 0,35 MM (2,80 KG/M2)</t>
  </si>
  <si>
    <t>CHAPA DE ACO GROSSA, ASTM A36, E = 1 " (25,40 MM) 199,18 KG/M2</t>
  </si>
  <si>
    <t>CHAPA DE MADEIRA COMPENSADA PLASTIFICADA PARA FORMA DE CONCRETO, DE 2,20 x 1,10 M, E = 10 MM</t>
  </si>
  <si>
    <t>CHAPA DE MADEIRA COMPENSADA PLASTIFICADA PARA FORMA DE CONCRETO, DE 2,20 x 1,10 M, E = 18 MM</t>
  </si>
  <si>
    <t>CHAPA DE MADEIRA COMPENSADA PLASTIFICADA PARA FORMA DE CONCRETO, DE 2,20 x 1,10 M, E = 6 MM</t>
  </si>
  <si>
    <t>CHAPA PARA EMENDA DE VIGA, EM ACO GROSSO, QUALIDADE ESTRUTURAL, BITOLA 3/16 ", E= 4,75 MM, 4 FUROS, LARGURA 45 MM, COMPRIMENTO 500 MM</t>
  </si>
  <si>
    <t>CHAVE BLINDADA TRIPOLAR PARA MOTORES, DO TIPO FACA, COM PORTA FUSIVEL DO TIPO CARTUCHO, CORRENTE NOMINAL DE 100 A, TENSAO NOMINAL DE 250 V</t>
  </si>
  <si>
    <t>CHAVE BLINDADA TRIPOLAR PARA MOTORES, DO TIPO FACA, COM PORTA FUSIVEL DO TIPO CARTUCHO, CORRENTE NOMINAL DE 30 A, TENSAO NOMINAL DE 250 V</t>
  </si>
  <si>
    <t>CHAVE BLINDADA TRIPOLAR PARA MOTORES, DO TIPO FACA, COM PORTA FUSIVEL DO TIPO CARTUCHO, CORRENTE NOMINAL DE 60 A, TENSAO NOMINAL DE 250 V</t>
  </si>
  <si>
    <t>CHAVE DE PARTIDA DIRETA TRIFASICA, COM CAIXA TERMOPLASTICA, COM FUSIVEL DE 25 A, PARA MOTOR COM POTENCIA DE 7,5 CV E TENSAO DE 380 V</t>
  </si>
  <si>
    <t>CHAVE DE PARTIDA DIRETA TRIFASICA, COM CAIXA TERMOPLASTICA, COM FUSIVEL DE 35 A, PARA MOTOR COM POTENCIA DE 5 CV E TENSAO DE 220 V</t>
  </si>
  <si>
    <t>CHAVE DE PARTIDA DIRETA TRIFASICA, COM CAIXA TERMOPLASTICA, COM FUSIVEL DE 63 A, PARA MOTOR COM POTENCIA DE 10 CV E TENSAO DE 220 V</t>
  </si>
  <si>
    <t>CHAVE FUSIVEL PARA REDES DE DISTRIBUICAO, TENSAO DE 15,0 KV, CORRENTE NOMINAL DO PORTA FUSIVEL DE 100 A, CAPACIDADE DE INTERRUPCAO SIMETRICA DE 7,10 KA, CAPACIDADE DE INTERRUPCAO ASSIMETRICA 10,00 KA</t>
  </si>
  <si>
    <t>CHAVE SECCIONADORA-FUSIVEL BLINDADA TRIPOLAR, ABERTURA COM CARGA, PARA FUSIVEL NH00, CORRENTE NOMINAL DE 160 A, TENSAO DE 500 V</t>
  </si>
  <si>
    <t>CHAVE SECCIONADORA-FUSIVEL BLINDADA TRIPOLAR, ABERTURA COM CARGA, PARA FUSIVEL NH01, CORRENTE NOMINAL DE 250 A, TENSAO DE 500 V</t>
  </si>
  <si>
    <t>CHUMBADOR DE ACO TIPO PARABOLT, * 5/8" X 200* MM,  COM PORCA E ARRUELA</t>
  </si>
  <si>
    <t>CHUMBADOR, DIAMETRO 1/4" COM PARAFUSO 1/4" X 40 MM</t>
  </si>
  <si>
    <t xml:space="preserve">50KG  </t>
  </si>
  <si>
    <t>CINTA CIRCULAR EM ACO GALVANIZADO DE 150 MM DE DIAMETRO PARA FIXACAO DE CAIXA MEDICAO, INCLUI PARAFUSOS E PORCAS</t>
  </si>
  <si>
    <t>COLAR TOMADA PVC, COM TRAVAS, SAIDA COM ROSCA, DE 110 MM X 1/2" OU 110 MM X 3/4", PARA LIGACAO PREDIAL DE AGUA</t>
  </si>
  <si>
    <t>COLAR TOMADA PVC, COM TRAVAS, SAIDA COM ROSCA, DE 32 MM X 1/2" OU 32 MM X 3/4", PARA LIGACAO PREDIAL DE AGUA</t>
  </si>
  <si>
    <t>COLAR TOMADA PVC, COM TRAVAS, SAIDA COM ROSCA, DE 40 MM X 1/2" OU 40 MM X 3/4", PARA LIGACAO PREDIAL DE AGUA</t>
  </si>
  <si>
    <t>COLAR TOMADA PVC, COM TRAVAS, SAIDA COM ROSCA, DE 50 MM X 1/2" OU 50 MM X 3/4", PARA LIGACAO PREDIAL DE AGUA</t>
  </si>
  <si>
    <t>COLAR TOMADA PVC, COM TRAVAS, SAIDA COM ROSCA, DE 60 MM X 1/2" OU 60 MM X 3/4", PARA LIGACAO PREDIAL DE AGUA</t>
  </si>
  <si>
    <t>COLAR TOMADA PVC, COM TRAVAS, SAIDA COM ROSCA, DE 75 MM X 1/2" OU 75 MM X 3/4", PARA LIGACAO PREDIAL DE AGUA</t>
  </si>
  <si>
    <t>COLAR TOMADA PVC, COM TRAVAS, SAIDA COM ROSCA, DE 85 MM X 1/2" OU 85 MM X 3/4", PARA LIGACAO PREDIAL DE AGUA</t>
  </si>
  <si>
    <t>COLAR TOMADA PVC, COM TRAVAS, SAIDA ROSCAVEL COM BUCHA DE LATAO, DE 110 MM X 1/2" OU 110 MM X 3/4", PARA LIGACAO PREDIAL DE AGUA</t>
  </si>
  <si>
    <t>COLAR TOMADA PVC, COM TRAVAS, SAIDA ROSCAVEL COM BUCHA DE LATAO, DE 60 MM X 1/2" OU 60 MM X 3/4", PARA LIGACAO PREDIAL DE AGUA</t>
  </si>
  <si>
    <t>COLAR TOMADA PVC, COM TRAVAS, SAIDA ROSCAVEL COM BUCHA DE LATAO, DE 75 MM X 1/2" OU 75 MM X 3/4", PARA LIGACAO PREDIAL DE AGUA</t>
  </si>
  <si>
    <t>COLAR TOMADA PVC, COM TRAVAS, SAIDA ROSCAVEL COM BUCHA DE LATAO, DE 85 MM X 1/2" OU 85 MM X 3/4", PARA LIGACAO PREDIAL DE AGUA</t>
  </si>
  <si>
    <t>COMPACTADOR DE SOLO A PERCUSSAO (SOQUETE), COM MOTOR GASOLINA DE 4 TEMPOS, PESO ENTRE 55 E 65 KG, FORCA DE IMPACTO DE 1.000 A 1.500 KGF, FREQUENCIA DE 600 A 700 GOLPES POR MINUTO, VELOCIDADE DE TRABALHO ENTRE 10 E 15 M/MIN, POTENCIA ENTRE 2,00 E 3,00 HP</t>
  </si>
  <si>
    <t>COMPACTADOR DE SOLO, TIPO PLACA VIBRATORIA NAO REVERSIVEL, COM MOTOR A GASOLINA DE 4 TEMPOS, PESO ENTRE 80 E 120 KG, FORCA CENTRIFUGA ENTRE 1300 E 2000 KGF, LARGURA DE TRABALHO ENTRE 400 E 500 MM, FREQUENCIA DE VIBRACAO ENTRE 4800 E 6000 RPM, VELOCIDADEDE TRABALHO ENTRE 20 E 30 M/MIN, POTENCIA ENTRE 5,0 E 6,0 HP</t>
  </si>
  <si>
    <t>COMPACTADOR DE SOLO, TIPO PLACA VIBRATORIA REVERSIVEL, COM MOTOR A DIESEL, PESO ENTRE 700 E 820 KG, FORCA CENTRIFUGA ENTRE 6.200 E 10.000 KGF, LARGURA DE TRABALHO ENTRE 650 E 720 MM, FREQUENCIA DE VIBRACAO ENTRE 3.000 E 3.500 RPM, VELOCIDADE DE TRABALHOENTRE 25 E 30 M/MIN, POTENCIA ENTRE 13,0 E 15,0 HP</t>
  </si>
  <si>
    <t>COMPACTADOR DE SOLO, TIPO PLACA VIBRATORIA REVERSIVEL, COM MOTOR A GASOLINA DE 4 TEMPOS, PESO ENTRE 160 E 265 KG, FORCA CENTRIFUGA ENTRE 2750 E 4000 KGF, LARGURA DE TRABALHO ENTRE 430 E 550 MM, FREQUENCIA DE VIBRACAO ENTRE 4000 E 5500 RPM, VELOCIDADE DETRABALHO ENTRE 20 E 25 M/MIN, POTENCIA ENTRE 7,5 E 9,0 HP</t>
  </si>
  <si>
    <t>COMPRESSOR DE AR, VAZAO DE 10 PCM, RESERVATORIO 100 L, PRESSAO DE TRABALHO ENTRE 6,9 E 9,7 BAR,  POTENCIA 2 HP, TENSAO 110/220 V (COLETADO CAIXA)</t>
  </si>
  <si>
    <t>CONCRETO BETUMINOSO USINADO A QUENTE (CBUQ) PARA PAVIMENTACAO ASFALTICA, PADRAO DNIT, PARA BINDER, COM CAP 50/70 - AQUISICAO POSTO USINA</t>
  </si>
  <si>
    <t>CONECTOR / ADAPTADOR FEMEA, COM INSERTO METALICO, PPR, DN 25 MM X 1/2", PARA AGUA QUENTE E FRIA PREDIAL</t>
  </si>
  <si>
    <t>CONECTOR / ADAPTADOR FEMEA, COM INSERTO METALICO, PPR, DN 32 MM X 3/4", PARA AGUA QUENTE E FRIA PREDIAL</t>
  </si>
  <si>
    <t>CONECTOR / ADAPTADOR MACHO, COM INSERTO METALICO, PPR, DN 25 MM X 1/2", PARA AGUA QUENTE E FRIA PREDIAL</t>
  </si>
  <si>
    <t>CONECTOR / ADAPTADOR MACHO, COM INSERTO METALICO, PPR, DN 32 MM X 3/4", PARA AGUA QUENTE E FRIA PREDIAL</t>
  </si>
  <si>
    <t>CONECTOR FEMEA RJ - 45, CATEGORIA 5 E</t>
  </si>
  <si>
    <t>CONECTOR FEMEA RJ - 45, CATEGORIA 6</t>
  </si>
  <si>
    <t>CONECTOR MACHO RJ - 45, CATEGORIA 5 E</t>
  </si>
  <si>
    <t>CONECTOR MACHO RJ - 45, CATEGORIA 6</t>
  </si>
  <si>
    <t>CONEXAO FIXA, ROSCA FEMEA, EM PLASTICO, DN 16 MM X 1/2", PARA CONEXAO COM CRIMPAGEM EM TUBO PEX</t>
  </si>
  <si>
    <t>CONEXAO FIXA, ROSCA FEMEA, EM PLASTICO, DN 16 MM X 3/4", PARA CONEXAO COM CRIMPAGEM EM TUBO PEX</t>
  </si>
  <si>
    <t>CONEXAO FIXA, ROSCA FEMEA, EM PLASTICO, DN 20 MM X 1/2", PARA CONEXAO COM CRIMPAGEM EM TUBO PEX</t>
  </si>
  <si>
    <t>CONEXAO FIXA, ROSCA FEMEA, EM PLASTICO, DN 20 MM X 3/4", PARA CONEXAO COM CRIMPAGEM EM TUBO PEX</t>
  </si>
  <si>
    <t>CONEXAO FIXA, ROSCA FEMEA, EM PLASTICO, DN 25 MM X 1/2", PARA CONEXAO COM CRIMPAGEM EM TUBO PEX</t>
  </si>
  <si>
    <t>CONEXAO FIXA, ROSCA FEMEA, EM PLASTICO, DN 25 MM X 3/4", PARA CONEXAO COM CRIMPAGEM EM TUBO PEX</t>
  </si>
  <si>
    <t>CONEXAO FIXA, ROSCA FEMEA, EM PLASTICO, DN 32 MM X 3/4", PARA CONEXAO COM CRIMPAGEM EM TUBO PEX</t>
  </si>
  <si>
    <t>CONEXAO FIXA, ROSCA FEMEA, METALICA, COM ANEL DESLIZANTE, DN 16 MM X 1/2", PARA TUBO PEX</t>
  </si>
  <si>
    <t>CONEXAO FIXA, ROSCA FEMEA, METALICA, COM ANEL DESLIZANTE, DN 20 MM X 1/2", PARA TUBO PEX</t>
  </si>
  <si>
    <t>CONEXAO FIXA, ROSCA FEMEA, METALICA, COM ANEL DESLIZANTE, DN 20 MM X 3/4", PARA TUBO PEX</t>
  </si>
  <si>
    <t>CONEXAO FIXA, ROSCA FEMEA, METALICA, COM ANEL DESLIZANTE, DN 25 MM X 1", PARA TUBO PEX</t>
  </si>
  <si>
    <t>CONEXAO FIXA, ROSCA FEMEA, METALICA, COM ANEL DESLIZANTE, DN 25 MM X 3/4", PARA TUBO PEX</t>
  </si>
  <si>
    <t>CONEXAO FIXA, ROSCA FEMEA, METALICA, COM ANEL DESLIZANTE, DN 32 MM X 1", PARA TUBO PEX</t>
  </si>
  <si>
    <t>CONEXAO FIXA, ROSCA MACHO, METALICA, PARA TUBO PEX, DN 16 MM X 1/2"</t>
  </si>
  <si>
    <t>CONEXAO FIXA, ROSCA MACHO, METALICA, PARA TUBO PEX, DN 16 MM X 3/4"</t>
  </si>
  <si>
    <t>CONEXAO FIXA, ROSCA MACHO, METALICA, PARA TUBO PEX, DN 20 MM X 1/2"</t>
  </si>
  <si>
    <t>CONEXAO FIXA, ROSCA MACHO, METALICA, PARA TUBO PEX, DN 20 MM X 3/4"</t>
  </si>
  <si>
    <t>CONEXAO FIXA, ROSCA MACHO, METALICA, PARA TUBO PEX, DN 25 MM X 1/2"</t>
  </si>
  <si>
    <t>CONEXAO FIXA, ROSCA MACHO, METALICA, PARA TUBO PEX, DN 25 MM X 1"</t>
  </si>
  <si>
    <t>CONEXAO FIXA, ROSCA MACHO, METALICA, PARA TUBO PEX, DN 25 MM X 3/4"</t>
  </si>
  <si>
    <t>CONEXAO FIXA, ROSCA MACHO, METALICA, PARA TUBO PEX, DN 32 MM X 1"</t>
  </si>
  <si>
    <t>CONEXAO MOVEL, ROSCA FEMEA, METALICA, COM ANEL DESLIZANTE, PARA TUBO PEX, DN 16 MM X 1/2"</t>
  </si>
  <si>
    <t>CONEXAO MOVEL, ROSCA FEMEA, METALICA, COM ANEL DESLIZANTE, PARA TUBO PEX, DN 16 MM X 3/4"</t>
  </si>
  <si>
    <t>CONEXAO MOVEL, ROSCA FEMEA, METALICA, COM ANEL DESLIZANTE, PARA TUBO PEX, DN 20 MM X 1/2"</t>
  </si>
  <si>
    <t>CONEXAO MOVEL, ROSCA FEMEA, METALICA, COM ANEL DESLIZANTE, PARA TUBO PEX, DN 20 MM X 3/4"</t>
  </si>
  <si>
    <t>CONEXAO MOVEL, ROSCA FEMEA, METALICA, COM ANEL DESLIZANTE, PARA TUBO PEX, DN 25 MM X 1"</t>
  </si>
  <si>
    <t>CONEXAO MOVEL, ROSCA FEMEA, METALICA, COM ANEL DESLIZANTE, PARA TUBO PEX, DN 25 MM X 3/4"</t>
  </si>
  <si>
    <t>CONEXAO MOVEL, ROSCA FEMEA, METALICA, COM ANEL DESLIZANTE, PARA TUBO PEX, DN 32 MM X 1"</t>
  </si>
  <si>
    <t xml:space="preserve">CJ    </t>
  </si>
  <si>
    <t>CONTAINER ALMOXARIFADO, DE *2,40* X *6,00* M, PADRAO SIMPLES, SEM REVESTIMENTO E SEM DIVISORIAS INTERNOS E SEM SANITARIO, PARA USO EM CANTEIRO DE OBRAS</t>
  </si>
  <si>
    <t>CONTATOR TRIPOLAR, CORRENTE DE *110* A, TENSAO NOMINAL DE *500* V, CATEGORIA AC-2 E AC-3</t>
  </si>
  <si>
    <t>CONTATOR TRIPOLAR, CORRENTE DE *185* A, TENSAO NOMINAL DE *500* V, CATEGORIA AC-2 E AC-3</t>
  </si>
  <si>
    <t>CONTATOR TRIPOLAR, CORRENTE DE *265* A, TENSAO NOMINAL DE *500* V, CATEGORIA AC-2 E AC-3</t>
  </si>
  <si>
    <t>CONTATOR TRIPOLAR, CORRENTE DE *500* A, TENSAO NOMINAL DE *500* V, CATEGORIA AC-2 E AC-3</t>
  </si>
  <si>
    <t>CONTRA-PORCA SEXTAVADA, DIAMETRO NOMINAL 1 3/8", ALTURA 35 MM</t>
  </si>
  <si>
    <t>COORDENADOR / GERENTE DE OBRA</t>
  </si>
  <si>
    <t xml:space="preserve">100M  </t>
  </si>
  <si>
    <t>COTOVELO DE REDUCAO 90 GRAUS DE FERRO GALVANIZADO, COM ROSCA BSP, DE 1 1/2" X 1"</t>
  </si>
  <si>
    <t>COTOVELO DE REDUCAO 90 GRAUS DE FERRO GALVANIZADO, COM ROSCA BSP, DE 1 1/2" X 3/4"</t>
  </si>
  <si>
    <t>COTOVELO DE REDUCAO 90 GRAUS DE FERRO GALVANIZADO, COM ROSCA BSP, DE 1 1/4" X 1"</t>
  </si>
  <si>
    <t>COTOVELO DE REDUCAO 90 GRAUS DE FERRO GALVANIZADO, COM ROSCA BSP, DE 1" X 1/2"</t>
  </si>
  <si>
    <t>COTOVELO DE REDUCAO 90 GRAUS DE FERRO GALVANIZADO, COM ROSCA BSP, DE 1" X 3/4"</t>
  </si>
  <si>
    <t>COTOVELO DE REDUCAO 90 GRAUS DE FERRO GALVANIZADO, COM ROSCA BSP, DE 2 1/2" X 2"</t>
  </si>
  <si>
    <t>COTOVELO DE REDUCAO 90 GRAUS DE FERRO GALVANIZADO, COM ROSCA BSP, DE 2" X 1 1/2"</t>
  </si>
  <si>
    <t>COTOVELO DE REDUCAO 90 GRAUS DE FERRO GALVANIZADO, COM ROSCA BSP, DE 3/4" X 1/2"</t>
  </si>
  <si>
    <t>CUMEEIRA ARTICULADA (ABA INTERNA INFERIOR OU EXTERNA SUPERIOR) PARA TELHA ESTRUTURAL DE FIBROCIMENTO, 1 ABA, E = 6 MM (SEM AMIANTO)</t>
  </si>
  <si>
    <t>CURVA LONGA PVC, PB, JE, 45 GRAUS, DN 100 MM, PARA REDE COLETORA ESGOTO (NBR 10569)</t>
  </si>
  <si>
    <t>CURVA LONGA PVC, PB, JE, 45 GRAUS, DN 150 MM, PARA REDE COLETORA ESGOTO (NBR 10569)</t>
  </si>
  <si>
    <t>CURVA LONGA PVC, PB, JE, 90 GRAUS, DN 100 MM, PARA REDE COLETORA ESGOTO (NBR 10569)</t>
  </si>
  <si>
    <t>CURVA LONGA PVC, PB, JE, 90 GRAUS, DN 150 MM, PARA REDE COLETORA ESGOTO (NBR 10569)</t>
  </si>
  <si>
    <t>CURVA PPR 90 GRAUS, DN 20 MM, PARA AGUA QUENTE PREDIAL</t>
  </si>
  <si>
    <t>CURVA PPR 90 GRAUS, DN 25 MM, PARA AGUA QUENTE PREDIAL</t>
  </si>
  <si>
    <t>CURVA PVC, BB, JE, 45 GRAUS, DN 200 MM, PARA TUBO CORRUGADO E/OU LISO, REDE COLETORA ESGOTO (NBR 10569)</t>
  </si>
  <si>
    <t>CURVA PVC, BB, JE, 45 GRAUS, DN 250 MM, PARA TUBO CORRUGADO E/OU LISO, REDE COLETORA ESGOTO (NBR 10569)</t>
  </si>
  <si>
    <t>CURVA PVC, BB, JE, 90 GRAUS, DN 200 MM, PARA TUBO CORRUGADO E/OU LISO, REDE COLETORA ESGOTO (NBR 10569)</t>
  </si>
  <si>
    <t>CURVA PVC, BB, JE, 90 GRAUS, DN 250 MM, PARA TUBO CORRUGADO E/OU LISO, REDE COLETORA ESGOTO (NBR 10569)</t>
  </si>
  <si>
    <t>CURVA PVC, SERIE R, 87.30 GRAUS, CURTA, 100 MM, PARA ESGOTO PREDIAL (PARA PE-DE-COLUNA)</t>
  </si>
  <si>
    <t>CURVA PVC, SERIE R, 87.30 GRAUS, CURTA, 150 MM, PARA ESGOTO PREDIAL (PARA PE-DE-COLUNA)</t>
  </si>
  <si>
    <t>CURVA PVC, SERIE R, 87.30 GRAUS, CURTA, 75 MM, PARA ESGOTO PREDIAL (PARA PE-DE-COLUNA)</t>
  </si>
  <si>
    <t>CURVA 135 GRAUS, DE PVC RIGIDO ROSCAVEL, DE 1", PARA ELETRODUTO</t>
  </si>
  <si>
    <t>CURVA 135 GRAUS, DE PVC RIGIDO ROSCAVEL, DE 3/4", PARA ELETRODUTO</t>
  </si>
  <si>
    <t>CURVA 135 GRAUS, PARA ELETRODUTO, EM ACO GALVANIZADO ELETROLITICO, DIAMETRO DE 100 MM (4")</t>
  </si>
  <si>
    <t>CURVA 135 GRAUS, PARA ELETRODUTO, EM ACO GALVANIZADO ELETROLITICO, DIAMETRO DE 15 MM (1/2")</t>
  </si>
  <si>
    <t>CURVA 135 GRAUS, PARA ELETRODUTO, EM ACO GALVANIZADO ELETROLITICO, DIAMETRO DE 20 MM (3/4")</t>
  </si>
  <si>
    <t>CURVA 135 GRAUS, PARA ELETRODUTO, EM ACO GALVANIZADO ELETROLITICO, DIAMETRO DE 25 MM (1")</t>
  </si>
  <si>
    <t>CURVA 135 GRAUS, PARA ELETRODUTO, EM ACO GALVANIZADO ELETROLITICO, DIAMETRO DE 32 MM (1 1/4")</t>
  </si>
  <si>
    <t>CURVA 135 GRAUS, PARA ELETRODUTO, EM ACO GALVANIZADO ELETROLITICO, DIAMETRO DE 40 MM (1 1/2")</t>
  </si>
  <si>
    <t>CURVA 135 GRAUS, PARA ELETRODUTO, EM ACO GALVANIZADO ELETROLITICO, DIAMETRO DE 50 MM (2")</t>
  </si>
  <si>
    <t>CURVA 135 GRAUS, PARA ELETRODUTO, EM ACO GALVANIZADO ELETROLITICO, DIAMETRO DE 65 MM (2 1/2")</t>
  </si>
  <si>
    <t>CURVA 135 GRAUS, PARA ELETRODUTO, EM ACO GALVANIZADO ELETROLITICO, DIAMETRO DE 80 MM (3")</t>
  </si>
  <si>
    <t>CURVA 45 GRAUS EM ACO CARBONO, SOLDAVEL, PRESSAO 3.000 LBS, DN 1 1/2"</t>
  </si>
  <si>
    <t>CURVA 45 GRAUS EM ACO CARBONO, SOLDAVEL, PRESSAO 3.000 LBS, DN 1 1/4"</t>
  </si>
  <si>
    <t>CURVA 45 GRAUS EM ACO CARBONO, SOLDAVEL, PRESSAO 3.000 LBS, DN 1/2"</t>
  </si>
  <si>
    <t>CURVA 45 GRAUS EM ACO CARBONO, SOLDAVEL, PRESSAO 3.000 LBS, DN 1"</t>
  </si>
  <si>
    <t>CURVA 45 GRAUS EM ACO CARBONO, SOLDAVEL, PRESSAO 3.000 LBS, DN 2 1/2"</t>
  </si>
  <si>
    <t>CURVA 45 GRAUS EM ACO CARBONO, SOLDAVEL, PRESSAO 3.000 LBS, DN 2"</t>
  </si>
  <si>
    <t>CURVA 45 GRAUS EM ACO CARBONO, SOLDAVEL, PRESSAO 3.000 LBS, DN 3/4"</t>
  </si>
  <si>
    <t>CURVA 45 GRAUS EM ACO CARBONO, SOLDAVEL, PRESSAO 3.000 LBS, DN 3"</t>
  </si>
  <si>
    <t>CURVA 45 GRAUS RANHURADA EM FERRO FUNDIDO, DN 50 MM (2")</t>
  </si>
  <si>
    <t>CURVA 45 GRAUS RANHURADA EM FERRO FUNDIDO, DN 65 MM (2 1/2")</t>
  </si>
  <si>
    <t>CURVA 45 GRAUS RANHURADA EM FERRO FUNDIDO, DN 80 MM (3")</t>
  </si>
  <si>
    <t>CURVA 45 GRAUS, PARA ELETRODUTO, EM ACO GALVANIZADO ELETROLITICO, DIAMETRO DE 100 MM (4")</t>
  </si>
  <si>
    <t>CURVA 45 GRAUS, PARA ELETRODUTO, EM ACO GALVANIZADO ELETROLITICO, DIAMETRO DE 15 MM (1/2")</t>
  </si>
  <si>
    <t>CURVA 45 GRAUS, PARA ELETRODUTO, EM ACO GALVANIZADO ELETROLITICO, DIAMETRO DE 20 MM (3/4")</t>
  </si>
  <si>
    <t>CURVA 45 GRAUS, PARA ELETRODUTO, EM ACO GALVANIZADO ELETROLITICO, DIAMETRO DE 25 MM (1")</t>
  </si>
  <si>
    <t>CURVA 45 GRAUS, PARA ELETRODUTO, EM ACO GALVANIZADO ELETROLITICO, DIAMETRO DE 40 MM (1 1/2")</t>
  </si>
  <si>
    <t>CURVA 45 GRAUS, PARA ELETRODUTO, EM ACO GALVANIZADO ELETROLITICO, DIAMETRO DE 50 MM (2")</t>
  </si>
  <si>
    <t>CURVA 45 GRAUS, PARA ELETRODUTO, EM ACO GALVANIZADO ELETROLITICO, DIAMETRO DE 65 MM (2 1/2")</t>
  </si>
  <si>
    <t>CURVA 45 GRAUS, PARA ELETRODUTO, EM ACO GALVANIZADO ELETROLITICO, DIAMETRO DE 80 MM (3")</t>
  </si>
  <si>
    <t>CURVA 90 GRAUS DE FERRO GALVANIZADO, COM ROSCA BSP FEMEA, DE 1 1/2"</t>
  </si>
  <si>
    <t>CURVA 90 GRAUS EM ACO CARBONO, RAIO CURTO, SOLDAVEL, PRESSAO 3.000 LBS, DN 1 1/2"</t>
  </si>
  <si>
    <t>CURVA 90 GRAUS EM ACO CARBONO, RAIO CURTO, SOLDAVEL, PRESSAO 3.000 LBS, DN 1 1/4"</t>
  </si>
  <si>
    <t>CURVA 90 GRAUS EM ACO CARBONO, RAIO CURTO, SOLDAVEL, PRESSAO 3.000 LBS, DN 1/2"</t>
  </si>
  <si>
    <t>CURVA 90 GRAUS EM ACO CARBONO, RAIO CURTO, SOLDAVEL, PRESSAO 3.000 LBS, DN 1"</t>
  </si>
  <si>
    <t>CURVA 90 GRAUS EM ACO CARBONO, RAIO CURTO, SOLDAVEL, PRESSAO 3.000 LBS, DN 2 1/2"</t>
  </si>
  <si>
    <t>CURVA 90 GRAUS EM ACO CARBONO, RAIO CURTO, SOLDAVEL, PRESSAO 3.000 LBS, DN 2"</t>
  </si>
  <si>
    <t>CURVA 90 GRAUS EM ACO CARBONO, RAIO CURTO, SOLDAVEL, PRESSAO 3.000 LBS, DN 3/4"</t>
  </si>
  <si>
    <t>CURVA 90 GRAUS EM ACO CARBONO, RAIO CURTO, SOLDAVEL, PRESSAO 3.000 LBS, DN 3"</t>
  </si>
  <si>
    <t>CURVA 90 GRAUS RANHURADA EM FERRO FUNDIDO, DN 50 MM (2")</t>
  </si>
  <si>
    <t>CURVA 90 GRAUS RANHURADA EM FERRO FUNDIDO, DN 65 MM (2 1/2")</t>
  </si>
  <si>
    <t>CURVA 90 GRAUS RANHURADA EM FERRO FUNDIDO, DN 80 MM (3")</t>
  </si>
  <si>
    <t>CURVA 90 GRAUS, PARA ELETRODUTO, EM ACO GALVANIZADO ELETROLITICO, DIAMETRO DE 100 MM (4")</t>
  </si>
  <si>
    <t>CURVA 90 GRAUS, PARA ELETRODUTO, EM ACO GALVANIZADO ELETROLITICO, DIAMETRO DE 15 MM (1/2")</t>
  </si>
  <si>
    <t>CURVA 90 GRAUS, PARA ELETRODUTO, EM ACO GALVANIZADO ELETROLITICO, DIAMETRO DE 20 MM (3/4")</t>
  </si>
  <si>
    <t>CURVA 90 GRAUS, PARA ELETRODUTO, EM ACO GALVANIZADO ELETROLITICO, DIAMETRO DE 25 MM (1")</t>
  </si>
  <si>
    <t>CURVA 90 GRAUS, PARA ELETRODUTO, EM ACO GALVANIZADO ELETROLITICO, DIAMETRO DE 32 MM (1 1/4")</t>
  </si>
  <si>
    <t>CURVA 90 GRAUS, PARA ELETRODUTO, EM ACO GALVANIZADO ELETROLITICO, DIAMETRO DE 40 MM (1 1/2")</t>
  </si>
  <si>
    <t>CURVA 90 GRAUS, PARA ELETRODUTO, EM ACO GALVANIZADO ELETROLITICO, DIAMETRO DE 50 MM (2")</t>
  </si>
  <si>
    <t>CURVA 90 GRAUS, PARA ELETRODUTO, EM ACO GALVANIZADO ELETROLITICO, DIAMETRO DE 65 MM (2 1/2")</t>
  </si>
  <si>
    <t>CURVA 90 GRAUS, PARA ELETRODUTO, EM ACO GALVANIZADO ELETROLITICO, DIAMETRO DE 80 MM (3")</t>
  </si>
  <si>
    <t>DISJUNTOR TIPO NEMA, BIPOLAR 60 ATE 100A, TENSAO MAXIMA 415 V</t>
  </si>
  <si>
    <t>DISJUNTOR TIPO NEMA, MONOPOLAR DE 60 ATE 70A, TENSAO MAXIMA DE 240 V</t>
  </si>
  <si>
    <t>DISPOSITIVO DPS CLASSE II, 1 POLO, TENSAO MAXIMA DE 385 V, CORRENTE MAXIMA DE *20* KA (TIPO AC)</t>
  </si>
  <si>
    <t>DISTRIBUIDOR METALICO, COM ROSCA, 2 SAIDAS, DN 1" X 1/2", PARA CONEXAO COM ANEL DESLIZANTE EM TUBO PEX</t>
  </si>
  <si>
    <t>DISTRIBUIDOR METALICO, COM ROSCA, 2 SAIDAS, DN 3/4" X 1/2", PARA CONEXAO COM ANEL DESLIZANTE EM TUBO PEX</t>
  </si>
  <si>
    <t>DISTRIBUIDOR METALICO, COM ROSCA, 3 SAIDAS, DN 1" X 1/2", PARA CONEXAO COM ANEL DESLIZANTE EM TUBO PEX</t>
  </si>
  <si>
    <t>DISTRIBUIDOR METALICO, COM ROSCA, 3 SAIDAS, DN 3/4" X 1/2", PARA CONEXAO COM ANEL DESLIZANTE EM TUBO PEX</t>
  </si>
  <si>
    <t>DISTRIBUIDOR, PLASTICO, 2 SAIDAS, DN 32 X 16 MM, PARA CONEXAO COM CRIMPAGEM EM TUBO PEX</t>
  </si>
  <si>
    <t>DISTRIBUIDOR, PLASTICO, 2 SAIDAS, DN 32 X 20 MM, PARA CONEXAO COM CRIMPAGEM EM TUBO PEX</t>
  </si>
  <si>
    <t>DISTRIBUIDOR, PLASTICO, 2 SAIDAS, DN 32 X 25 MM, PARA CONEXAO COM CRIMPAGEM EM TUBO PEX</t>
  </si>
  <si>
    <t>DISTRIBUIDOR, PLASTICO, 3 SAIDAS, DN 32 X 16 MM, PARA CONEXAO COM CRIMPAGEM EM TUBO PEX</t>
  </si>
  <si>
    <t>DISTRIBUIDOR, PLASTICO, 3 SAIDAS, DN 32 X 20 MM, PARA CONEXAO COM CRIMPAGEM EM TUBO PEX</t>
  </si>
  <si>
    <t>DISTRIBUIDOR, PLASTICO, 3 SAIDAS, DN 32 X 25 MM, PARA CONEXAO COM CRIMPAGEM EM TUBO PEX</t>
  </si>
  <si>
    <t>DIVISORIA CEGA (N1) - PAINEL MSO/COMEIA E=35MM - PERFIS SIMPLES ACO GALV PINTADO   - COLOCADA</t>
  </si>
  <si>
    <t>DIVISORIA EM GRANITO, COM DUAS FACES POLIDAS, TIPO ANDORINHA/ QUARTZ/ CASTELO/ CORUMBA OU OUTROS EQUIVALENTES DA REGIAO, E=  *3,0* CM</t>
  </si>
  <si>
    <t>DOBRADEIRA ELETROMECANICA DE VERGALHAO, PARA ACO DE DIAMETRO ATE 1 1/2 "Â, MOTOR ELETRICO TRIFASICO, POTENCIA DE 3 HP ATE 5 HP</t>
  </si>
  <si>
    <t>ELETRODO REVESTIDO AWS - E-6010, DIAMETRO IGUAL A 4,00 MM</t>
  </si>
  <si>
    <t>ELETRODO REVESTIDO AWS - E6013, DIAMETRO IGUAL A 2,50 MM</t>
  </si>
  <si>
    <t>ELETRODO REVESTIDO AWS - E6013, DIAMETRO IGUAL A 4,00 MM</t>
  </si>
  <si>
    <t>ELETRODO REVESTIDO AWS - E7018, DIAMETRO IGUAL A 4,00 MM</t>
  </si>
  <si>
    <t>ELETRODUTO FLEXIVEL PLANO EM PEAD, COR PRETA E LARANJA,  DIAMETRO 32 MM</t>
  </si>
  <si>
    <t>ELETRODUTO FLEXIVEL PLANO EM PEAD, COR PRETA E LARANJA,  DIAMETRO 40 MM</t>
  </si>
  <si>
    <t>ELETRODUTO FLEXIVEL PLANO EM PEAD, COR PRETA E LARANJA, DIAMETRO 25 MM</t>
  </si>
  <si>
    <t>ELETRODUTO FLEXIVEL, EM ACO GALVANIZADO, REVESTIDO EXTERNAMENTE COM PVC PRETO, DIAMETRO EXTERNO DE 25 MM (3/4"), TIPO SEALTUBO</t>
  </si>
  <si>
    <t>ELETRODUTO FLEXIVEL, EM ACO GALVANIZADO, REVESTIDO EXTERNAMENTE COM PVC PRETO, DIAMETRO EXTERNO DE 32 MM (1"), TIPO SEALTUBO</t>
  </si>
  <si>
    <t>ELETRODUTO FLEXIVEL, EM ACO GALVANIZADO, REVESTIDO EXTERNAMENTE COM PVC PRETO, DIAMETRO EXTERNO DE 40 MM (1 1/4"), TIPO SEALTUBO</t>
  </si>
  <si>
    <t>ELETRODUTO FLEXIVEL, EM ACO GALVANIZADO, REVESTIDO EXTERNAMENTE COM PVC PRETO, DIAMETRO EXTERNO DE 50 MM( 1 1/2"), TIPO SEALTUBO</t>
  </si>
  <si>
    <t>ELETRODUTO FLEXIVEL, EM ACO GALVANIZADO, REVESTIDO EXTERNAMENTE COM PVC PRETO, DIAMETRO EXTERNO DE 60 MM (2"), TIPO SEALTUBO</t>
  </si>
  <si>
    <t>ELETRODUTO FLEXIVEL, EM ACO GALVANIZADO, REVESTIDO EXTERNAMENTE COM PVC PRETO, DIAMETRO EXTERNO DE 75 MM (2 1/2"), TIPO SEALTUBO</t>
  </si>
  <si>
    <t>ELETRODUTO FLEXIVEL, EM ACO, TIPO CONDUITE, DIAMETRO DE 1 1/2"</t>
  </si>
  <si>
    <t>ELETRODUTO FLEXIVEL, EM ACO, TIPO CONDUITE, DIAMETRO DE 1 1/4"</t>
  </si>
  <si>
    <t>ELETRODUTO FLEXIVEL, EM ACO, TIPO CONDUITE, DIAMETRO DE 1/2"</t>
  </si>
  <si>
    <t>ELETRODUTO FLEXIVEL, EM ACO, TIPO CONDUITE, DIAMETRO DE 1"</t>
  </si>
  <si>
    <t>ELETRODUTO FLEXIVEL, EM ACO, TIPO CONDUITE, DIAMETRO DE 2 1/2"</t>
  </si>
  <si>
    <t>ELETRODUTO FLEXIVEL, EM ACO, TIPO CONDUITE, DIAMETRO DE 2"</t>
  </si>
  <si>
    <t>ELETRODUTO FLEXIVEL, EM ACO, TIPO CONDUITE, DIAMETRO DE 3"</t>
  </si>
  <si>
    <t>ELETRODUTO METALICO FLEXIVEL REVESTIDO COM PVC PRETO, DIAMETRO EXTERNO DE 15 MM (3/8"), TIPO COPEX</t>
  </si>
  <si>
    <t>ELETRODUTO/DUTO PEAD FLEXIVEL PAREDE SIMPLES, CORRUGACAO HELICOIDAL, COR PRETA, SEM ROSCA, DE 2",  PARA CABEAMENTO SUBTERRANEO (NBR 15715)</t>
  </si>
  <si>
    <t>ELETRODUTO/DUTO PEAD FLEXIVEL PAREDE SIMPLES, CORRUGACAO HELICOIDAL, COR PRETA, SEM ROSCA, DE 3",  PARA CABEAMENTO SUBTERRANEO (NBR 15715)</t>
  </si>
  <si>
    <t>ELETRODUTODUTO PEAD FLEXIVEL PAREDE SIMPLES, CORRUGACAO HELICOIDAL, COR PRETA, SEM ROSCA, DE 1 1/2",  PARA CABEAMENTO SUBTERRANEO (NBR 15715)</t>
  </si>
  <si>
    <t>ELETRODUTODUTO PEAD FLEXIVEL PAREDE SIMPLES, CORRUGACAO HELICOIDAL, COR PRETA, SEM ROSCA, DE 1 1/4",  PARA CABEAMENTO SUBTERRANEO (NBR 15715)</t>
  </si>
  <si>
    <t>ELETRODUTODUTO PEAD FLEXIVEL PAREDE SIMPLES, CORRUGACAO HELICOIDAL, COR PRETA, SEM ROSCA, DE 4",  PARA CABEAMENTO SUBTERRANEO (NBR 15715)</t>
  </si>
  <si>
    <t xml:space="preserve">KW/H  </t>
  </si>
  <si>
    <t>ENERGIA ELETRICA COMERCIAL, BAIXA TENSAO, RELATIVA AO CONSUMO DE ATE 100 KWH, INCLUINDO ICMS, PIS/PASEP E COFINS</t>
  </si>
  <si>
    <t>ESCAVADEIRA HIDRAULICA SOBRE ESTEIRAS, CAPACIDADE DA CACAMBA ENTRE 1,20 E 1,50 M3, PESO OPERACIONAL ENTRE 20,00 E 22,00 TON, POTENCIA LIQUIDA ENTRE 150 E 155 HP, EQUIPADA COM CLAMSHELL</t>
  </si>
  <si>
    <t>ESPACADOR / DISTANCIADOR CIRCULAR COM ENTRADA LATERAL, EM PLASTICO, PARA VERGALHAO *4,2 A 12,5* MM, COBRIMENTO 20 MM</t>
  </si>
  <si>
    <t>ESPACADOR / DISTANCIADOR TIPO GARRA DUPLA, EM PLASTICO, COBRIMENTO *20* MM, PARA FERRAGENS DE LAJES E FUNDO DE VIGAS</t>
  </si>
  <si>
    <t>ESPACADOR / DISTANCIADOR TIPO PINO EM PLASTICO, PARA VERGALHAO ATE 10 MM, PARA APOIO DE ARMADURA</t>
  </si>
  <si>
    <t>ESPACADOR / SEPARADOR DE BARRA , METALICO, TIPO CARAMBOLA, PARA TIRANTES, 25 X 84 MM</t>
  </si>
  <si>
    <t>ESPACADOR OU DISTANCIADOR, EM PLASTICO, TIPO APOIO DE CORDOALHA (CARANGUEJO), PARA ARMADURA NEGATIVA E PROTENSAO, COBRIMENTO 50 MM</t>
  </si>
  <si>
    <t>ESPACADOR/SEPARADOR DE CORDOALHA TIPO DISCO 12 FUROS DE 14 MM, PARA TIRANTES</t>
  </si>
  <si>
    <t>ESQUADRO INTERNO OU EXTERNO PARA CALHA PLUVIAL, PVC, DIAMETRO ENTRE 119 E 170 MM, PARA DRENAGEM PREDIAL</t>
  </si>
  <si>
    <t>ESQUI TRIPLO, EM TUBO DE ACO CARBONO, PINTURA NO PROCESSO ELETROSTATICO - EQUIPAMENTO DE GINASTICA PARA ACADEMIA AO AR LIVRE / ACADEMIA DA TERCEIRA IDADE - ATI</t>
  </si>
  <si>
    <t>EXAMES - HORISTA (COLETADO CAIXA)</t>
  </si>
  <si>
    <t>EXAMES - MENSALISTA (COLETADO CAIXA)</t>
  </si>
  <si>
    <t>FECHO / TRINCO / FERROLHO FIO REDONDO, DE SOBREPOR, 12", EM ACO GALVANIZADO / ZINCADO</t>
  </si>
  <si>
    <t>FECHO / TRINCO / FERROLHO FIO REDONDO, DE SOBREPOR, 2", EM ACO GALVANIZADO / ZINCADO</t>
  </si>
  <si>
    <t>FECHO / TRINCO / FERROLHO FIO REDONDO, DE SOBREPOR, 4", EM ACO GALVANIZADO / ZINCADO</t>
  </si>
  <si>
    <t>FECHO / TRINCO / FERROLHO FIO REDONDO, DE SOBREPOR, 5", EM ACO GALVANIZADO / ZINCADO</t>
  </si>
  <si>
    <t>FECHO / TRINCO / FERROLHO FIO REDONDO, DE SOBREPOR, 6", EM ACO GALVANIZADO / ZINCADO</t>
  </si>
  <si>
    <t>FECHO / TRINCO / FERROLHO FIO REDONDO, DE SOBREPOR, 8", EM ACO GALVANIZADO / ZINCADO</t>
  </si>
  <si>
    <t>FECHO DE EMBUTIR, TIPO UNHA, COMANDO COM ALAVANCA, EM LATAO CROMADO, 40 CM, PARA PORTAS E JANELAS - INCLUI PARAFUSOS</t>
  </si>
  <si>
    <t>FELTRO EM LA DE ROCHA, 1 FACE REVESTIDA COM PAPEL ALUMINIZADO, EM ROLO, DENSIDADE = 32 KG/M3, E=*50* MM (COLETADO CAIXA)</t>
  </si>
  <si>
    <t>FERROLHO / FECHO CHATO, DE SOBREPOR, EM FERRO ZINCADO, REFORCADO, 5", COM PORTA CADEADO, PARA PORTAO, PORTA E JANELA - INCLUI PARAFUSOS</t>
  </si>
  <si>
    <t>FERROLHO / FECHO CHATO, DE SOBREPOR, EM FERRO ZINCADO, REFORCADO, 6", COM PORTA CADEADO, PARA PORTAO, PORTA E JANELA - INCLUI PARAFUSOS</t>
  </si>
  <si>
    <t xml:space="preserve">CENTO </t>
  </si>
  <si>
    <t>FIO DE COBRE, SOLIDO, CLASSE 1, ISOLACAO EM PVC/A, ANTICHAMA BWF-B, 450/750V, SECAO NOMINAL 1,5 MM2</t>
  </si>
  <si>
    <t>FIO DE COBRE, SOLIDO, CLASSE 1, ISOLACAO EM PVC/A, ANTICHAMA BWF-B, 450/750V, SECAO NOMINAL 10 MM2</t>
  </si>
  <si>
    <t>FIO TELEFONICO EXTERNO (FE) EM ACO COBREADO, ISOLACAO EM PEAD OU PVC ANTI-CHAMA, 2 CONDUTORES</t>
  </si>
  <si>
    <t>FITA ADESIVA ALUMINIZADA, PARA INSTALACAO DE MANTAS DE SUBCOBERTURA,  L = *5* CM</t>
  </si>
  <si>
    <t>FITA ADESIVA ASFALTICA ALUMINIZADA MULTIUSO, L = 10 CM, ROLO DE 10 M</t>
  </si>
  <si>
    <t>FITA PLASTICA ZEBRADA PARA DEMARCACAO DE AREAS, LARGURA = 7 CM, SEM ADESIVO (COLETADO CAIXA)</t>
  </si>
  <si>
    <t>FORRO DE FIBRA MINERAL EM PLACAS DE 1250 X 625 MM, E = 15 MM, BORDA RETA, COM PINTURA ANTIMOFO, APOIADO EM PERFIL DE ACO GALVANIZADO COM 24 MM DE BASE - INSTALADO</t>
  </si>
  <si>
    <t>FORRO DE FIBRA MINERAL EM PLACAS DE 625 X 625 MM, E = 15 MM, BORDA RETA, COM PINTURA ANTIMOFO, APOIADO EM PERFIL DE ACO GALVANIZADO COM 24 MM DE BASE - INSTALADO</t>
  </si>
  <si>
    <t>FORRO DE FIBRA MINERAL EM PLACAS DE 625 X 625 MM, E = 15/16 MM, BORDA REBAIXADA, COM PINTURA ANTIMOFO, APOIADO EM PERFIL DE ACO GALVANIZADO COM 24 MM DE BASE - INSTALADO</t>
  </si>
  <si>
    <t xml:space="preserve">GL    </t>
  </si>
  <si>
    <t>FUSIVEL NH *36* A 80 AMPERES, TAMANHO 00, CAPACIDADE DE INTERRUPCAO DE 120 KA, TENSAO NOMIMNAL DE 500 V</t>
  </si>
  <si>
    <t>FUSIVEL NH 200 A 250 AMPERES, TAMANHO 1, CAPACIDADE DE INTERRUPCAO DE 120 KA, TENSAO NOMIMNAL DE 500 V</t>
  </si>
  <si>
    <t>GABIAO TIPO CAIXA, MALHA HEXAGONAL 8 X 10 CM (ZN/AL), FIO DE 2,7 MM, DIMENSOES 2,0 X 1,0 X 1,0 M (C X L X A)</t>
  </si>
  <si>
    <t>GABIAO TIPO CAIXA, MALHA HEXAGONAL 8 X 10 CM (ZN/AL), FIO DE 2,7 MM, DIMENSOES 5,0 X 1,0 X 1,0 M (C X L X A)</t>
  </si>
  <si>
    <t>GANCHO L COM ROSCA, PARA FIXAR TELHA EM MADEIRA, 1/4" X 350 MM (COLETADO CAIXA)</t>
  </si>
  <si>
    <t>GEOGRELHA TECIDA COM FILAMENTOS DE POLIESTER + PVC, RESISTENCIA LONGITUDINAL: 90 KN/M, RESISTENCIA TRANSVERSAL: 30 KN/M, ALONGAMENTO = 12 POR CENTO</t>
  </si>
  <si>
    <t>GEOTEXTIL NAO TECIDO AGULHADO DE FILAMENTOS CONTINUOS 100% POLIESTER, RESITENCIA A TRACAO = 09 KN/M</t>
  </si>
  <si>
    <t>GEOTEXTIL NAO TECIDO AGULHADO DE FILAMENTOS CONTINUOS 100% POLIESTER, RESITENCIA A TRACAO = 10 KN/M</t>
  </si>
  <si>
    <t>GEOTEXTIL NAO TECIDO AGULHADO DE FILAMENTOS CONTINUOS 100% POLIESTER, RESITENCIA A TRACAO = 14 KN/M</t>
  </si>
  <si>
    <t>GEOTEXTIL NAO TECIDO AGULHADO DE FILAMENTOS CONTINUOS 100% POLIESTER, RESITENCIA A TRACAO = 16 KN/M</t>
  </si>
  <si>
    <t>GEOTEXTIL NAO TECIDO AGULHADO DE FILAMENTOS CONTINUOS 100% POLIESTER, RESITENCIA A TRACAO = 21 KN/M</t>
  </si>
  <si>
    <t>GEOTEXTIL NAO TECIDO AGULHADO DE FILAMENTOS CONTINUOS 100% POLIESTER, RESITENCIA A TRACAO = 26 KN/M</t>
  </si>
  <si>
    <t>GEOTEXTIL NAO TECIDO AGULHADO DE FILAMENTOS CONTINUOS 100% POLIESTER, RESITENCIA A TRACAO = 31 KN/M</t>
  </si>
  <si>
    <t>GRAMA ESMERALDA OU SAO CARLOS OU CURITIBANA, EM PLACAS, SEM PLANTIO</t>
  </si>
  <si>
    <t>GRANALHA DE ACO, ANGULAR (GRIT), PARA JATEAMENTO, PENEIRA 0,117 A 1,00 MM, (SAE G-40 A G-80)</t>
  </si>
  <si>
    <t>GRANALHA DE ACO, ESFERICA (SHOT), PARA JATEAMENTO, PENEIRA 0,40 A 1,00 MM (SAE S-170 A S-280)</t>
  </si>
  <si>
    <t>GRANITO PARA BANCADA, POLIDO, TIPO ANDORINHA/ QUARTZ/ CASTELO/ CORUMBA OU OUTROS EQUIVALENTES DA REGIAO, E=  *2,5* CM</t>
  </si>
  <si>
    <t>GUARNICAO/ALIZAR/VISTA, E = *1,3* CM, L = *5,0* CM HASTE REGULAVEL = *35* MM, EM MDF/PVC WOOD/ POLIESTIRENO OU MADEIRA LAMINADA, PRIMER BRANCO</t>
  </si>
  <si>
    <t>GUARNICAO/ALIZAR/VISTA, E = *1,3* CM, L = *7,0* CM, EM POLIESTIRENO, BRANCO</t>
  </si>
  <si>
    <t>GUARNICAO/ALIZAR/VISTA, E = *1,5* CM, L = *5,0* CM, EM POLIESTIRENO, BRANCO</t>
  </si>
  <si>
    <t>GUARNICAO/MOLDURA DE ACABAMENTO PARA ESQUADRIA DE ALUMINIO ANODIZADO NATURAL, PARA 1 FACE</t>
  </si>
  <si>
    <t>INTERRUPTOR BIPOLAR SIMPLES 10 A, 250 V (APENAS MODULO)</t>
  </si>
  <si>
    <t>INTERRUPTOR INTERMEDIARIO 10 A, 250 V (APENAS MODULO)</t>
  </si>
  <si>
    <t>INTERRUPTORES PARALELOS (2 MODULOS) + TOMADA 2P+T 10A, 250V, CONJUNTO MONTADO PARA EMBUTIR 4" X 2" (PLACA + SUPORTE + MODULOS)</t>
  </si>
  <si>
    <t>INTERRUPTORES PARALELOS (2 MODULOS) 10A, 250V, CONJUNTO MONTADO PARA EMBUTIR 4" X 2" (PLACA + SUPORTE + MODULOS)</t>
  </si>
  <si>
    <t>INTERRUPTORES PARALELOS (3 MODULOS) 10A, 250V, CONJUNTO MONTADO PARA EMBUTIR 4" X 2" (PLACA + SUPORTE + MODULO)</t>
  </si>
  <si>
    <t>INTERRUPTORES SIMPLES (2 MODULOS) + TOMADA 2P+T 10A, 250V, CONJUNTO MONTADO PARA EMBUTIR 4" X 2" (PLACA + SUPORTE + MODULOS)</t>
  </si>
  <si>
    <t>INTERRUPTORES SIMPLES (2 MODULOS) + 1 INTERRUPTOR PARALELO 10A, 250V, CONJUNTO MONTADO PARA EMBUTIR 4" X 2" (PLACA + SUPORTE + MODULOS)</t>
  </si>
  <si>
    <t>INTERRUPTORES SIMPLES (2 MODULOS) 10A, 250V, CONJUNTO MONTADO PARA EMBUTIR 4" X 2" (PLACA + SUPORTE + MODULOS)</t>
  </si>
  <si>
    <t>INTERRUPTORES SIMPLES (3 MODULOS) 10A, 250V, CONJUNTO MONTADO PARA EMBUTIR 4" X 2" (PLACA + SUPORTE + MODULOS)</t>
  </si>
  <si>
    <t>JANELA BASCULANTE EM ALUMINIO, 100 X 100 CM (A X L), ACABAMENTO ACET OU BRILHANTE, BATENTE/REQUADRO DE 3 A 14 CM, COM VIDRO, SEM GUARNICAO/ALIZAR</t>
  </si>
  <si>
    <t>JANELA BASCULANTE EM ALUMINIO, 100 X 80 CM (A X L), ACABAMENTO ACET OU BRILHANTE, BATENTE/REQUADRO DE 3 A 14 CM, COM VIDRO, SEM GUARNICAO/ALIZAR</t>
  </si>
  <si>
    <t>JANELA BASCULANTE EM ALUMINIO, 80 X 60 CM (A X L), ACABAMENTO ACET OU BRILHANTE, BATENTE/REQUADRO DE 3 A 14 CM, COM VIDRO, SEM GUARNICAO/ALIZAR</t>
  </si>
  <si>
    <t>JANELA BASCULANTE EM ALUMINIO, 80 X 60 CM (A X L), BATENTE/REQUADRO DE 3 A 14 CM, COM VIDRO, SEM GUARNICAO/ALIZAR</t>
  </si>
  <si>
    <t>JANELA BASCULANTE EM MADEIRA PINUS/ EUCALIPTO/ TAUARI/ VIROLA OU EQUIVALENTE DA REGIAO, *60 X 60*, CAIXA DO BATENTE/ MARCO E = *10* CM, 2 BASCULAS PARA VIDRO, COM FERRAGENS (SEM VIDRO, SEM GUARNICAO/ALIZAR E SEM ACABAMENTO)</t>
  </si>
  <si>
    <t>JANELA DE CORRER EM ALUMINIO, VENEZIANA, 120  X 150 CM (A X L), 3 FLS (2 VENEZIANAS E 1 VIDRO), SEM BANDEIRA, ACABAMENTO ACET OU BRILHANTE, BATENTE/REQUADRO DE 6 A 14 CM, COM VIDRO, SEM GUARNICAO/ALIZAR</t>
  </si>
  <si>
    <t>JANELA DE CORRER EM ALUMINIO, VENEZIANA, 120 X 120 CM (A X L), 3 FLS (2 VENEZIANAS E 1 VIDRO), SEM BANDEIRA, ACABAMENTO ACET OU BRILHANTE, BATENTE/REQUADRO DE 6 A 14 CM, COM VIDRO, SEM GUARNICAO/ALIZAR</t>
  </si>
  <si>
    <t>JANELA DE CORRER EM ALUMINIO, VENEZIANA, 120 X 150 CM (A X L), 6 FLS (4 VENEZIANAS E 2 VIDROS), SEM BANDEIRA, ACABAMENTO ACET OU BRILHANTE, BATENTE/REQUADRO DE 6 A 14 CM, COM VIDRO, SEM GUARNICAO/ALIZAR</t>
  </si>
  <si>
    <t>JANELA DE CORRER EM ALUMINIO, VENEZIANA, 120 X 200 CM (A X L), 6 FLS (4 VENEZIANAS E 2 VIDROS), SEM BANDEIRA, ACABAMENTO ACET OU BRILHANTE,  BATENTE/REQUADRO DE 6 A 14 CM, COM VIDRO, SEM GUARNICAO/ALIZAR</t>
  </si>
  <si>
    <t>JANELA DE CORRER EM ALUMINIO, 100 X 120 CM (A X L), 2 FLS,  SEM BANDEIRA,  ACABAMENTO ACET OU BRILHANTE, BATENTE/REQUADRO DE 6 A 14 CM, COM VIDRO, SEM GUARNICAO</t>
  </si>
  <si>
    <t>JANELA DE CORRER EM ALUMINIO, 100 X 150 CM (A X L), 2 FLS,  SEM BANDEIRA,  ACABAMENTO ACET OU BRILHANTE, BATENTE/REQUADRO DE 6 A 14 CM, COM VIDRO, SEM GUARNICAO/ALIZAR</t>
  </si>
  <si>
    <t>JANELA DE CORRER EM ALUMINIO, 100 X 150 CM (A X L), 4 FLS, SEM BANDEIRA, ACABAMENTO ACET OU BRILHANTE, BATENTE/REQUADRO DE 6 A 14 CM, COM VIDRO, SEM GUARNICAO/ALIZAR</t>
  </si>
  <si>
    <t>JANELA DE CORRER EM ALUMINIO, 100 X 150 CM (A X L), 4 FLS, SEM BANDEIRA, ACABAMENTO ACET OU BRILHANTE, COM VIDRO, COM GUARNICAO PARA 1 FACE</t>
  </si>
  <si>
    <t>JANELA DE CORRER EM ALUMINIO, 100 X 200 CM, 4 FLS,  BANDEIRA COM BASCULA,  ACABAMENTO ACET OU BRILHANTE, BATENTE/REQUADRO DE 6 A 14 CM, COM VIDRO, SEM GUARNICAO/ALIZAR</t>
  </si>
  <si>
    <t>JANELA DE CORRER EM ALUMINIO, 120 X 120 CM (A X L), 2 FLS, SEM BANDEIRA, ACABAMENTO ACET OU BRILHANTE,  BATENTE/REQUADRO DE 6 A 14 CM, COM VIDRO, SEM GUARNICAO/ALIZAR</t>
  </si>
  <si>
    <t>JANELA DE CORRER EM ALUMINIO, 120 X 150 CM (A X L), 2 FLS, SEM BANDEIRA, ACABAMENTO ACET OU BRILHANTE, BATENTE/REQUADRO DE 6 A 14 CM, COM VIDRO, SEM GUARNICAO/ALIZAR</t>
  </si>
  <si>
    <t>JANELA DE CORRER EM ALUMINIO, 120 X 150 CM (A X L), 4 FLS, BANDEIRA COM BASCULA,  ACABAMENTO ACET OU BRILHANTE, BATENTE/REQUADRO DE 6 A 14 CM, COM VIDRO, SEM GUARNICAO/ALIZAR</t>
  </si>
  <si>
    <t>JANELA DE CORRER EM ALUMINIO, 120 X 200 CM (A X L), 4 FLS, BANDEIRA COM BASCULA,  ACABAMENTO ACET OU BRILHANTE, BATENTE/REQUADRO DE 6 A 14 CM, COM VIDRO, SEM GUARNICAO/ALIZAR</t>
  </si>
  <si>
    <t>JANELA DE CORRER, ACO, COM BATENTE/REQUADRO DE 6 A 14 CM, SEM DIVISAO, PINT ANTICORROSIVA, PINT ACABAMENTO, COM VIDRO, SEM BANDEIRA, COM GRADE, 4 FLS, 100  X 120 CM (A X L)</t>
  </si>
  <si>
    <t>JANELA DE 6 FOLHAS DE CORRER EM MADEIRA PINUS/ EUCALIPTO/ TAUARI/ VIROLA OU  EQUIVALENTE DA REGIAO, CAIXA DO BATENTE/MARCO *10* CM, 2 FOLHAS DE CORRER VENEZIANA, 2 FOLHAS FIXAS VENEZIANA E 2 FOLHAS DE CORRER PARA VIDRO, COM FERRAGENS (SEM VIDRO, SEM ACABAMENTO E SEM GUARNICAO/ALIZAR)</t>
  </si>
  <si>
    <t>JANELA FIXA EM ALUMINIO, 60  X 80 CM (A X L), BATENTE/REQUADRO DE 3 A 14 CM, COM VIDRO, SEM GUARNICAO/ALIZAR</t>
  </si>
  <si>
    <t>JANELA FIXA EM ALUMINIO, 60 X 80 CM (A X L), BATENTE/REQUADRO DE 3 A 14 CM, COM VIDRO, SEM GUARNICAO/ALIZAR</t>
  </si>
  <si>
    <t>JANELA MAXIM AR EM ALUMINIO, 80 X 60 CM (A X L), BATENTE/REQUADRO DE 4 A 14 CM, COM VIDRO, SEM GUARNICAO/ALIZAR</t>
  </si>
  <si>
    <t>JOELHO DE TRANSICAO, CPVC, SOLDAVEL, 90 GRAUS, 15 MM X 1/2", PARA AGUA QUENTE</t>
  </si>
  <si>
    <t>JOELHO DE TRANSICAO, CPVC, SOLDAVEL, 90 GRAUS, 22 MM X 1/2", PARA AGUA QUENTE</t>
  </si>
  <si>
    <t>JOELHO PPR 45 GRAUS, SOLDAVEL,  DN 20 MM, PARA AGUA QUENTE PREDIAL</t>
  </si>
  <si>
    <t>JOELHO PPR 45 GRAUS, SOLDAVEL, DN 25 MM, PARA AGUA QUENTE PREDIAL</t>
  </si>
  <si>
    <t>JOELHO PPR, 45 GRAUS, SOLDAVEL, DN 32 MM, PARA AGUA QUENTE PREDIAL</t>
  </si>
  <si>
    <t>JOELHO PPR, 90 GRAUS, SOLDAVEL, DN 110 MM, PARA AGUA QUENTE PREDIAL</t>
  </si>
  <si>
    <t>JOELHO PPR, 90 GRAUS, SOLDAVEL, DN 20 MM, PARA AGUA QUENTE PREDIAL</t>
  </si>
  <si>
    <t>JOELHO PPR, 90 GRAUS, SOLDAVEL, DN 25 MM, PARA AGUA QUENTE PREDIAL</t>
  </si>
  <si>
    <t>JOELHO PPR, 90 GRAUS, SOLDAVEL, DN 32 MM, PARA AGUA QUENTE PREDIAL</t>
  </si>
  <si>
    <t>JOELHO PPR, 90 GRAUS, SOLDAVEL, DN 40 MM, PARA AGUA QUENTE PREDIAL</t>
  </si>
  <si>
    <t>JOELHO PPR, 90 GRAUS, SOLDAVEL, DN 50 MM, PARA AGUA QUENTE PREDIAL</t>
  </si>
  <si>
    <t>JOELHO PPR, 90 GRAUS, SOLDAVEL, DN 63 MM, PARA AGUA QUENTE PREDIAL</t>
  </si>
  <si>
    <t>JOELHO PPR, 90 GRAUS, SOLDAVEL, DN 75 MM, PARA AGUA QUENTE PREDIAL</t>
  </si>
  <si>
    <t>JOELHO PPR, 90 GRAUS, SOLDAVEL, DN 90 MM, PARA AGUA QUENTE PREDIAL</t>
  </si>
  <si>
    <t>JOELHO ROSCA FEMEA MOVEL, METALICO, PARA CONEXAO COM ANEL DESLIZANTE EM TUBO PEX, DN 16 MM X 1/2"</t>
  </si>
  <si>
    <t>JOELHO ROSCA FEMEA MOVEL, METALICO, PARA CONEXAO COM ANEL DESLIZANTE EM TUBO PEX, DN 20 MM X 1/2"</t>
  </si>
  <si>
    <t>JOELHO ROSCA FEMEA MOVEL, METALICO, PARA CONEXAO COM ANEL DESLIZANTE EM TUBO PEX, DN 20 MM X 3/4"</t>
  </si>
  <si>
    <t>JOELHO ROSCA FEMEA MOVEL, METALICO, PARA CONEXAO COM ANEL DESLIZANTE EM TUBO PEX, DN 25 MM X 3/4"</t>
  </si>
  <si>
    <t>JOELHO 45 GRAUS, PPR, SOLDAVEL, F/ F, DN 40 MM, PARA AQUA QUENTE E FRIA PREDIAL</t>
  </si>
  <si>
    <t>JOELHO 45 GRAUS, PPR, SOLDAVEL, F/ F, DN 50 MM, PARA AQUA QUENTE E FRIA PREDIAL</t>
  </si>
  <si>
    <t>JOELHO 45 GRAUS, PPR, SOLDAVEL, F/ F, DN 63 MM, PARA AQUA QUENTE E FRIA PREDIAL</t>
  </si>
  <si>
    <t>JOELHO 45 GRAUS, PPR, SOLDAVEL, F/ F, DN 75 MM, PARA AQUA QUENTE E FRIA PREDIAL</t>
  </si>
  <si>
    <t>JOELHO 45 GRAUS, PPR, SOLDAVEL, F/ F, DN 90 MM, PARA AQUA QUENTE E FRIA PREDIAL</t>
  </si>
  <si>
    <t>JOELHO 90 GRAUS, METALICO, PARA CONEXAO COM ANEL DESLIZANTE EM TUBO PEX, DN 16 MM</t>
  </si>
  <si>
    <t>JOELHO 90 GRAUS, METALICO, PARA CONEXAO COM ANEL DESLIZANTE EM TUBO PEX, DN 20 MM</t>
  </si>
  <si>
    <t>JOELHO 90 GRAUS, METALICO, PARA CONEXAO COM ANEL DESLIZANTE EM TUBO PEX, DN 25 MM</t>
  </si>
  <si>
    <t>JOELHO 90 GRAUS, METALICO, PARA CONEXAO COM ANEL DESLIZANTE EM TUBO PEX, DN 32 MM</t>
  </si>
  <si>
    <t>JOELHO 90 GRAUS, PLASTICO, PARA CONEXAO COM CRIMPAGEM EM TUBO PEX, DN 16 MM</t>
  </si>
  <si>
    <t>JOELHO 90 GRAUS, PLASTICO, PARA CONEXAO COM CRIMPAGEM EM TUBO PEX, DN 20 MM</t>
  </si>
  <si>
    <t>JOELHO 90 GRAUS, PLASTICO, PARA CONEXAO COM CRIMPAGEM EM TUBO PEX, DN 25 MM</t>
  </si>
  <si>
    <t>JOELHO 90 GRAUS, PLASTICO, PARA CONEXAO COM CRIMPAGEM EM TUBO PEX, DN 32 MM</t>
  </si>
  <si>
    <t>JOELHO 90 GRAUS, ROSCA FEMEA TERMINAL, METALICO, PARA CONEXAO COM ANEL DESLIZANTE EM TUBO PEX, DN 16 MM X 1/2"</t>
  </si>
  <si>
    <t>JOELHO 90 GRAUS, ROSCA FEMEA TERMINAL, METALICO, PARA CONEXAO COM ANEL DESLIZANTE EM TUBO PEX, DN 20 MM X 1/2"</t>
  </si>
  <si>
    <t>JOELHO 90 GRAUS, ROSCA FEMEA TERMINAL, METALICO, PARA CONEXAO COM ANEL DESLIZANTE EM TUBO PEX, DN 20 MM X 3/4"</t>
  </si>
  <si>
    <t>JOELHO 90 GRAUS, ROSCA FEMEA TERMINAL, METALICO, PARA CONEXAO COM ANEL DESLIZANTE EM TUBO PEX, DN 25 MM X 3/4"</t>
  </si>
  <si>
    <t>JOELHO 90 GRAUS, ROSCA FEMEA TERMINAL, PLASTICO, PARA CONEXAO COM CRIMPAGEM EM TUBO PEX, DN 16 MM X 1/2"</t>
  </si>
  <si>
    <t>JOELHO 90 GRAUS, ROSCA FEMEA TERMINAL, PLASTICO, PARA CONEXAO COM CRIMPAGEM EM TUBO PEX, DN 16 MM X 3/4"</t>
  </si>
  <si>
    <t>JOELHO 90 GRAUS, ROSCA FEMEA TERMINAL, PLASTICO, PARA CONEXAO COM CRIMPAGEM EM TUBO PEX, DN 20 MM X 1/2"</t>
  </si>
  <si>
    <t>JOELHO 90 GRAUS, ROSCA FEMEA TERMINAL, PLASTICO, PARA CONEXAO COM CRIMPAGEM EM TUBO PEX, DN 20 MM X 3/4"</t>
  </si>
  <si>
    <t>JOELHO 90 GRAUS, ROSCA FEMEA TERMINAL, PLASTICO, PARA CONEXAO COM CRIMPAGEM EM TUBO PEX, DN 25 MM X 1/2"</t>
  </si>
  <si>
    <t>JOELHO 90 GRAUS, ROSCA FEMEA TERMINAL, PLASTICO, PARA CONEXAO COM CRIMPAGEM EM TUBO PEX, DN 25 MM X 1"</t>
  </si>
  <si>
    <t>JOELHO 90 GRAUS, ROSCA FEMEA TERMINAL, PLASTICO, PARA CONEXAO COM CRIMPAGEM EM TUBO PEX, DN 25 MM X 3/4"</t>
  </si>
  <si>
    <t>JOELHO 90 GRAUS, ROSCA FEMEA TERMINAL, PLASTICO, PARA CONEXAO COM CRIMPAGEM EM TUBO PEX, DN 32 MM X 1"</t>
  </si>
  <si>
    <t>JOELHO 90 GRAUS, ROSCA MACHO TERMINAL, METALICO, PARA CONEXAO COM ANEL DESLIZANTE EM TUBO PEX, DN 16 MM X 1/2"</t>
  </si>
  <si>
    <t>JOELHO 90 GRAUS, ROSCA MACHO TERMINAL, METALICO, PARA CONEXAO COM ANEL DESLIZANTE EM TUBO PEX, DN 20 MM X 1/2"</t>
  </si>
  <si>
    <t>JOELHO 90 GRAUS, ROSCA MACHO TERMINAL, METALICO, PARA CONEXAO COM ANEL DESLIZANTE EM TUBO PEX, DN 20 MM X 3/4"</t>
  </si>
  <si>
    <t>JOELHO 90 GRAUS, ROSCA MACHO TERMINAL, METALICO, PARA CONEXAO COM ANEL DESLIZANTE EM TUBO PEX, DN 25 MM X 3/4"</t>
  </si>
  <si>
    <t>JOELHO 90 GRAUS, ROSCA MACHO TERMINAL, PLASTICO, PARA CONEXAO COM CRIMPAGEM EM TUBO PEX, DN 25 MM X 1/2"</t>
  </si>
  <si>
    <t>JOELHO 90 GRAUS, ROSCA MACHO TERMINAL, PLASTICO, PARA CONEXAO COM CRIMPAGEM EM TUBO PEX, DN 25 MM X 1"</t>
  </si>
  <si>
    <t>JOELHO 90 GRAUS, ROSCA MACHO TERMINAL, PLASTICO, PARA CONEXAO COM CRIMPAGEM EM TUBO PEX, DN 32 MM X 1"</t>
  </si>
  <si>
    <t>JOELHO, ROSCA FEMEA, COM BASE FIXA, METALICO, PARA CONEXAO COM ANEL DESLIZANTE EM TUBO PEX, DN 16 MM X 1/2"</t>
  </si>
  <si>
    <t>JOELHO, ROSCA FEMEA, COM BASE FIXA, METALICO, PARA CONEXAO COM ANEL DESLIZANTE EM TUBO PEX, DN 20 MM X 1/2"</t>
  </si>
  <si>
    <t>JOELHO, ROSCA FEMEA, COM BASE FIXA, METALICO, PARA CONEXAO COM ANEL DESLIZANTE EM TUBO PEX, DN 25 MM X 3/4"</t>
  </si>
  <si>
    <t>JOELHO, ROSCA FEMEA, COM BASE FIXA, PLASTICO, PARA CONEXAO COM CRIMPAGEM EM TUBO PEX, DN 25 MM X 1/2"</t>
  </si>
  <si>
    <t>JOELHO, ROSCA FEMEA, COM BASE FIXA, PLASTICO, PARA CONEXAO POR CRIMPAGEM EM TUBO PEX, DN 16 MM X 3/4"</t>
  </si>
  <si>
    <t>JOELHO, ROSCA FEMEA, COM BASE FIXA, PLASTICO, PARA CONEXAO POR CRIMPAGEM EM TUBO PEX, DN 20 MM X 3/4"</t>
  </si>
  <si>
    <t>JUNCAO, PVC, 45 GRAUS, JE, BBB, DN 150 MM, PARA TUBO CORRUGADO E/OU LISO, REDE COLETORA DE ESGOTO (NBR 10569)</t>
  </si>
  <si>
    <t>JUNCAO, PVC, 45 GRAUS, JE, BBB, DN 200 MM, PARA TUBO CORRUGADO E/OU LISO, REDE COLETORA DE ESGOTO (NBR 10569)</t>
  </si>
  <si>
    <t>JUNCAO, PVC, 45 GRAUS, JE, BBB, DN 250 MM, PARA TUBO CORRUGADO E/OU LISO, REDE COLETORA DE ESGOTO (NBR 10569)</t>
  </si>
  <si>
    <t>KIT CAVALETE, PVC, COM REGISTRO, PARA HIDROMETRO, BITOLAS 1/2" OU 3/4" - COMPLETO</t>
  </si>
  <si>
    <t>KIT CHASSI COZINHA, CUBA SIMPLES SEM MAQUINA LAVAR LOUCA PARA INSTALACAO PEX, QUADRO METALICO COM TRAVESSA COM FURO PARA ESGOTO DN 50 MM E FUROS SUPERIORES PARA AGUA, LARGURA *340* MM X ALTURA *650* MM, PARA CONEXAO COM ANEL DESLIZANTE (INCLUI TUBOS E CONEXOES PEX E TUBO E CONEXAO ESGOTO, NAO INCLUI CARENAGEM)</t>
  </si>
  <si>
    <t>KIT CHASSI COZINHA, CUBA SIMPLES SEM MAQUINA LAVAR LOUCA PARA INSTALACAO PEX, QUADRO METALICO COM TRAVESSA COM FURO PARA ESGOTO DN 50 MM E FUROS SUPERIORES PARA AGUA, LARGURA *340* MM X ALTURA *650* MM, PARA CONEXAO COM CRIMPAGEM (INCLUI TUBOS E CONEXOESPEX E TUBO E CONEXAO ESGOTO, NAO INCLUI CARENAGEM)</t>
  </si>
  <si>
    <t>KIT CHASSI TANQUE COM MAQUINA LAVAR ROUPA PARA INSTALACAO PEX, QUADRO METALICO COM TRAVESSA COM  FURO PARA ESGOTO DN 50 MM, FURO LATERAL PARA MAQUINA E FUROS SUPERIORES PARA AGUA, LARGURA *344* MM X ALTURA *442* MM, PARA CONEXAO COM CRIMPAGEM (INCLUI TUBOS E CONEXOES PEX E TUBO E CONEXAO ESGOTO, NAO INCLUI CARENAGEM)</t>
  </si>
  <si>
    <t>KIT CHASSI TANQUE COM MAQUINA LAVAR ROUPA PARA INSTALACAO PEX, QUADRO METALICO COM TRAVESSA COM FURO PARA ESGOTO DN 50 MM, FURO LATERAL PARA MAQUINA E FUROS SUPERIORES PARA AGUA, LARGURA *344* MM X ALTURA *442* MM, PARA CONEXAO COM ANEL DESLIZANTE (INCLUI TUBOS E CONEXOES PEX E TUBO E CONEXAO ESGOTO, NAO INCLUI CARENAGEM)</t>
  </si>
  <si>
    <t>KIT CHUVEIRO PARA INSTALACAO PEX, QUADRO METALICO COM 2 TRAVESSAS, SUPERIOR COM ESPERA PARA CHUVEIRO E INFERIOR COM 2 REGISTROS DE PRESSAO DE 1/2 ", LARGURA DE *390* MM X ALTURA DE *900* MM, PARA CONEXAO COM ANEL DESLIZANTE (INCLUI REGISTROS PRESSAO E TUBOS PEX COM CONEXOES, SEM REGISTRO GAVETA, NAO INCLUI CARENAGEM)</t>
  </si>
  <si>
    <t>KIT CHUVEIRO PARA INSTALACAO PEX, QUADRO METALICO COM 2 TRAVESSAS, SUPERIOR COM ESPERA PARA CHUVEIRO E INFERIOR COM 2 REGISTROS DE PRESSAO DE 1/2 ", LARGURA DE *390* MM X ALTURA DE *900* MM, PARA CONEXAO COM CRIMPAGEM (INCLUI REGISTROS PRESSAO E TUBOS PEX COM CONEXOES, SEM REGISTRO GAVETA, NAO INCLUI CARENAGEM)</t>
  </si>
  <si>
    <t>KIT PORTA PRONTA DE MADEIRA, FOLHA LEVE (NBR 15930) DE 60 X 210 CM, E = *35* MM, COM MARCO EM ACO, NUCLEO COLMEIA, CAPA LISA EM HDF, ACABAMENTO MELAMINICO BRANCO (INCLUI MARCO, ALIZARES, DOBRADICAS E FECHADURA)</t>
  </si>
  <si>
    <t>KIT PORTA PRONTA DE MADEIRA, FOLHA LEVE (NBR 15930) DE 60 X 210 CM, E = 35 MM, NUCLEO COLMEIA, ESTRUTURA USINADA PARA FECHADURA, CAPA LISA EM HDF, ACABAMENTO EM PRIMER PARA PINTURA (INCLUI MARCO, ALIZARES E DOBRADICAS)</t>
  </si>
  <si>
    <t>KIT PORTA PRONTA DE MADEIRA, FOLHA LEVE (NBR 15930) DE 70 X 210 CM, E = *35* MM, COM MARCO EM ACO, NUCLEO COLMEIA, CAPA LISA EM HDF, ACABAMENTO MELAMINICO BRANCO (INCLUI MARCO, ALIZARES, DOBRADICAS E FECHADURA)</t>
  </si>
  <si>
    <t>KIT PORTA PRONTA DE MADEIRA, FOLHA LEVE (NBR 15930) DE 70 X 210 CM, E = 35 MM, NUCLEO COLMEIA, ESTRUTURA USINADA PARA FECHADURA, CAPA LISA EM HDF, ACABAMENTO EM PRIMER PARA PINTURA (INCLUI MARCO, ALIZARES E DOBRADICAS)</t>
  </si>
  <si>
    <t>KIT PORTA PRONTA DE MADEIRA, FOLHA LEVE (NBR 15930) DE 80 X 210 CM, E = *35* MM, COM MARCO EM ACO, NUCLEO COLMEIA, CAPA LISA EM HDF, ACABAMENTO MELAMINICO BRANCO (INCLUI MARCO, ALIZARES, DOBRADICAS E FECHADURA)</t>
  </si>
  <si>
    <t>KIT PORTA PRONTA DE MADEIRA, FOLHA LEVE (NBR 15930) DE 80 X 210 CM, E = 35 MM, NUCLEO COLMEIA, ESTRUTURA USINADA PARA FECHADURA, CAPA LISA EM HDF, ACABAMENTO EM PRIMER PARA PINTURA (INCLUI MARCO, ALIZARES E DOBRADICAS)</t>
  </si>
  <si>
    <t>KIT PORTA PRONTA DE MADEIRA, FOLHA LEVE (NBR 15930) DE 90 X 210 CM, E = *35* MM, COM MARCO EM ACO, NUCLEO COLMEIA, CAPA LISA EM HDF, ACABAMENTO MELAMINICO BRANCO (INCLUI MARCO, ALIZARES, DOBRADICAS E FECHADURA)</t>
  </si>
  <si>
    <t>KIT PORTA PRONTA DE MADEIRA, FOLHA LEVE (NBR 15930) DE 90 X 210 CM, E = 35 MM, NUCLEO COLMEIA, ESTRUTURA USINADA PARA FECHADURA, CAPA LISA EM HDF, ACABAMENTO EM PRIMER PARA PINTURA (INCLUI MARCO, ALIZARES E DOBRADICAS)</t>
  </si>
  <si>
    <t>KIT PORTA PRONTA DE MADEIRA, FOLHA MEDIA (NBR 15930) DE 60 X 210 CM, E = 35 MM, NUCLEO SARRAFEADO, ESTRUTURA USINADA PARA FECHADURA, CAPA LISA EM HDF, ACABAMENTO EM PRIMER PARA PINTURA (INCLUI MARCO, ALIZARES E DOBRADICAS)</t>
  </si>
  <si>
    <t>KIT PORTA PRONTA DE MADEIRA, FOLHA MEDIA (NBR 15930) DE 60 X 210 CM, E = 35 MM, NUCLEO SARRAFEADO, ESTRUTURA USINADA PARA FECHADURA, CAPA LISA EM HDF, ACABAMENTO MELAMINICO BRANCO (INCLUI MARCO, ALIZARES E DOBRADICAS)</t>
  </si>
  <si>
    <t>KIT PORTA PRONTA DE MADEIRA, FOLHA MEDIA (NBR 15930) DE 70 X 210 CM, E = 35 MM, NUCLEO SARRAFEADO, ESTRUTURA USINADA PARA FECHADURA, CAPA LISA EM HDF, ACABAMENTO EM PRIMER PARA PINTURA (INCLUI MARCO, ALIZARES E DOBRADICAS)</t>
  </si>
  <si>
    <t>KIT PORTA PRONTA DE MADEIRA, FOLHA MEDIA (NBR 15930) DE 70 X 210 CM, E = 35 MM, NUCLEO SARRAFEADO, ESTRUTURA USINADA PARA FECHADURA, CAPA LISA EM HDF, ACABAMENTO MELAMINICO BRANCO (INCLUI MARCO, ALIZARES E DOBRADICAS)</t>
  </si>
  <si>
    <t>KIT PORTA PRONTA DE MADEIRA, FOLHA MEDIA (NBR 15930) DE 80 X 210 CM, E = 35 MM, NUCLEO SARRAFEADO, ESTRUTURA USINADA PARA FECHADURA, CAPA LISA EM HDF, ACABAMENTO EM PRIMER PARA PINTURA (INCLUI MARCO, ALIZARES E DOBRADICAS)</t>
  </si>
  <si>
    <t>KIT PORTA PRONTA DE MADEIRA, FOLHA MEDIA (NBR 15930) DE 80 X 210 CM, E = 35 MM, NUCLEO SARRAFEADO, ESTRUTURA USINADA PARA FECHADURA, CAPA LISA EM HDF, ACABAMENTO MELAMINICO BRANCO (INCLUI MARCO, ALIZARES E DOBRADICAS)</t>
  </si>
  <si>
    <t>KIT PORTA PRONTA DE MADEIRA, FOLHA MEDIA (NBR 15930) DE 90 X 210 CM, E = 35 MM, NUCLEO SARRAFEADO, ESTRUTURA USINADA PARA FECHADURA, CAPA LISA EM HDF, ACABAMENTO EM PRIMER PARA PINTURA (INCLUI MARCO, ALIZARES E DOBRADICAS)</t>
  </si>
  <si>
    <t>KIT PORTA PRONTA DE MADEIRA, FOLHA MEDIA (NBR 15930) DE 90 X 210 CM, E = 35 MM, NUCLEO SARRAFEADO, ESTRUTURA USINADA PARA FECHADURA, CAPA LISA EM HDF, ACABAMENTO MELAMINICO BRANCO (INCLUI MARCO, ALIZARES E DOBRADICAS)</t>
  </si>
  <si>
    <t>KIT PORTA PRONTA DE MADEIRA, FOLHA PESADA (NBR 15930) DE 80 X 210 CM, E = 35 MM, NUCLEO SOLIDO, CAPA LISA EM HDF, ACABAMENTO MELAMINICO BRANCO (INCLUI MARCO, ALIZARES, DOBRADICAS E FECHADURA EXTERNA)</t>
  </si>
  <si>
    <t>KIT PORTA PRONTA DE MADEIRA, FOLHA PESADA (NBR 15930) DE 80 X 210 CM, E = 35 MM, NUCLEO SOLIDO, ESTRUTURA USINADA PARA FECHADURA, CAPA LISA EM HDF, ACABAMENTO EM LAMINADO NATURAL COM VERNIZ (INCLUI MARCO, ALIZARES E DOBRADICAS)</t>
  </si>
  <si>
    <t>KIT PORTA PRONTA DE MADEIRA, FOLHA PESADA (NBR 15930) DE 90 X 210 CM, E = 35 MM, NUCLEO SOLIDO, CAPA LISA EM HDF, ACABAMENTO MELAMINICO BRANCO (INCLUI MARCO, ALIZARES, DOBRADICAS E FECHADURA EXTERNA)</t>
  </si>
  <si>
    <t>KIT PORTA PRONTA DE MADEIRA, FOLHA PESADA (NBR 15930) DE 90 X 210 CM, E = 35 MM, NUCLEO SOLIDO, ESTRUTURA USINADA PARA FECHADURA, CAPA LISA EM HDF, ACABAMENTO EM LAMINADO NATURAL COM VERNIZ (INCLUI MARCO, ALIZARES E DOBRADICAS)</t>
  </si>
  <si>
    <t>LADRILHO HIDRAULICO, *20 X 20* CM, E= 2 CM, DADOS, COR NATURAL</t>
  </si>
  <si>
    <t>LADRILHO HIDRAULICO, *20 X 20* CM, E= 2 CM, TATIL ALERTA OU DIRECIONAL, AMARELO</t>
  </si>
  <si>
    <t>LAMPADA FLUORESCENTE TUBULAR T10, DE 20 OU 40 W, BIVOLT</t>
  </si>
  <si>
    <t>LAVADORA DE ALTA PRESSAO (LAVA-JATO) PARA AGUA FRIA, PRESSAO DE OPERACAO ENTRE 1400 E 1900 LIB/POL2, VAZAO MAXIMA ENTRE  400 E 700 L/H</t>
  </si>
  <si>
    <t>LEITURISTA OU CADASTRISTA DE REDES DE AGUA E ESGOTO</t>
  </si>
  <si>
    <t>LIXEIRA DUPLA, COM CAPACIDADE VOLUMETRICA DE 60L*, FABRICADA EM TUBO DE ACO CARBONO, CESTOS EM CHAPA DE ACO E PINTURA NO PROCESSO ELETROSTATICO - PARA ACADEMIA AO AR LIVRE / ACADEMIA DA TERCEIRA IDADE - ATI</t>
  </si>
  <si>
    <t>LOCACAO DE ANDAIME METALICO TIPO FACHADEIRO, LARGURA DE 1,20 M, ALTURA POR PECA DE 2,0 M, INCLUINDO SAPATAS E ITENS NECESSARIOS A INSTALACAO</t>
  </si>
  <si>
    <t>M2XMES</t>
  </si>
  <si>
    <t>LOCACAO DE ANDAIME METALICO TUBULAR DE ENCAIXE, TIPO DE TORRE, COM LARGURA DE 1 ATE 1,5 M E ALTURA DE *1,00* M</t>
  </si>
  <si>
    <t xml:space="preserve">MXMES </t>
  </si>
  <si>
    <t>LOCACAO DE ANDAIME SUSPENSO OU BALANCIM MANUAL, CAPACIDADE DE CARGA TOTAL DE APROXIMADAMENTE 250 KG/M2, PLATAFORMA DE 1,50 M X 0,80 M (C X L), CABO DE 45 M</t>
  </si>
  <si>
    <t>LOCACAO DE APRUMADOR METALICO DE PILAR, COM ALTURA E ANGULO REGULAVEIS, EXTENSAO DE *1,50* A *2,80* M</t>
  </si>
  <si>
    <t>LOCACAO DE BARRA DE ANCORAGEM DE 0,80 A 1,20 M DE EXTENSAO, COM ROSCA DE 5/8", INCLUINDO PORCA E FLANGE</t>
  </si>
  <si>
    <t>LOCACAO DE BOMBA MANUAL PARA TESTE HIDROSTATICO ATE 30 BAR</t>
  </si>
  <si>
    <t>LOCACAO DE BOMBA MANUAL PARA TESTE HIDROSTATICO ATE 60 BAR</t>
  </si>
  <si>
    <t>LOCACAO DE BOMBA SUBMERSIVEL PARA DRENAGEM E ESGOTAMENTO, MOTOR ELETRICO TRIFASICO, POTENCIA DE 1 CV, DIAMETRO DE RECALQUE DE 2". FAIXA DE OPERACAO: Q=25 M3/H (+ OU - 1 M3/H) E AMT=2 M; Q=12 M3/H (+ OU - 2 M3/H) E AMT = 12 M (+ OU - 2 M)</t>
  </si>
  <si>
    <t>LOCACAO DE BOMBA SUBMERSIVEL PARA DRENAGEM E ESGOTAMENTO, MOTOR ELETRICO TRIFASICO, POTENCIA DE 2 CV, DIAMETRO DE RECALQUE DE 2". FAIXA DE OPERACAO: Q=35 M3/H (+ OU - 3 M3/H) E AMT=2 M; Q=13 M3/H (+ OU - 3 M3/H) E AMT = 17 M (+ OU - 3 M)</t>
  </si>
  <si>
    <t>LOCACAO DE BOMBA SUBMERSIVEL PARA DRENAGEM E ESGOTAMENTO, MOTOR ELETRICO TRIFASICO, POTENCIA DE 2 CV, DIAMETRO DE RECALQUE DE 3". FAIXA DE OPERACAO: Q=70 M3/H (+ OU - 2 M3/H) E AMT=2 M; Q=9,5 M3/H (+ OU - 3,5 M3/H) E AMT = 10 M (+ OU - 2 M)</t>
  </si>
  <si>
    <t>LOCACAO DE BOMBA SUBMERSIVEL PARA DRENAGEM E ESGOTAMENTO, MOTOR ELETRICO TRIFASICO, POTENCIA DE 3 CV, DIAMETRO DE RECALQUE DE 2". FAIXA DE OPERACAO: Q=84 M3/H (+ OU - 2,5 M3/H) E AMT=2 M; Q=9,1 M3/H (+ OU - 2 M3/H) E AMT = 12 M (+ OU - 2 M)</t>
  </si>
  <si>
    <t>LOCACAO DE BOMBA SUBMERSIVEL PARA DRENAGEM E ESGOTAMENTO, MOTOR ELETRICO TRIFASICO, POTENCIA DE 4 CV, DIAMETRO DE RECALQUE DE 3". FAIXA DE OPERACAO: Q=60 M3/H (+ OU - 1 M3/H) E AMT=2 M; Q=11 M3/H (+ OU - 1 M3/H) E AMT = 23 M (+ OU - 1 M)</t>
  </si>
  <si>
    <t>LOCACAO DE CONTAINER 2,30  X  6,00 M, ALT. 2,50 M, COM 1 SANITARIO, PARA ESCRITORIO, COMPLETO, SEM DIVISORIAS INTERNAS</t>
  </si>
  <si>
    <t>LOCACAO DE CONTAINER 2,30  X  6,00 M, ALT. 2,50 M, PARA ESCRITORIO, SEM DIVISORIAS INTERNAS E SEM SANITARIO</t>
  </si>
  <si>
    <t>LOCACAO DE CONTAINER 2,30 X 4,30 M, ALT. 2,50 M, P/ SANITARIO, C/ 5 BACIAS, 1 LAVATORIO E 4 MICTORIOS</t>
  </si>
  <si>
    <t>LOCACAO DE CONTAINER 2,30 X 4,30 M, ALT. 2,50 M, PARA SANITARIO, COM 3 BACIAS, 4 CHUVEIROS, 1 LAVATORIO E 1 MICTORIO</t>
  </si>
  <si>
    <t>LOCACAO DE CONTAINER 2,30 X 6,00 M, ALT. 2,50 M,  PARA SANITARIO,  COM 4 BACIAS, 8 CHUVEIROS,1 LAVATORIO E 1 MICTORIO</t>
  </si>
  <si>
    <t>LOCACAO DE CRUZETA PARA ESCORA METALICA</t>
  </si>
  <si>
    <t>LOCACAO DE ELEVADOR DE CARGA A CABO, CABINE SEMI FECHADA *2,0* X *1,5* X *2,0* M, CAPACIDADE DE CARGA 1000 KG, TORRE  *2,38* X *2,21* X 15 M, GUINCHO DE EMBREAGEM, FREIO DE SEGURANCA, LIMITADOR DE VELOCIDADE E CANCELA</t>
  </si>
  <si>
    <t>LOCACAO DE ELEVADOR DE CREMALHEIRA CABINE SIMPLES FECHADA 1,5 X 2,5 X 2,35 M (UMA POR TORRE), CAPACIDADE DE CARGA *1200* KG (15 PESSOAS), TORRE DE 24 M (16 MODULOS), 16 PARADAS, FREIO DE SEGURANCA, LIMITADOR DE CARGA</t>
  </si>
  <si>
    <t>LOCACAO DE ESCORA METALICA TELESCOPICA, COM ALTURA REGULAVEL DE *1,80* A *3,20* M, COM CAPACIDADE DE CARGA DE NO MINIMO 1000 KGF (10 KN), INCLUSO TRIPE E FORCADO</t>
  </si>
  <si>
    <t>LOCACAO DE FORMA PLASTICA PARA LAJE NERVURADA, DIMENSOES *60* X *60* X *16* CM</t>
  </si>
  <si>
    <t>LOCACAO DE NIVEL OPTICO, COM PRECISAO DE 0,7 MM, AUMENTO DE 32X</t>
  </si>
  <si>
    <t>LOCACAO DE PERFURATRIZ PNEUMATICA DE PESO MEDIO, * 18 * KG, PARA ROCHA</t>
  </si>
  <si>
    <t>LOCACAO DE PERFURATRIZ PNEUMATICA DE PESO MEDIO, * 24 * KG, PARA ROCHA</t>
  </si>
  <si>
    <t>LOCACAO DE TALHA ELETRICA 3 T, VELOCIDADE  2,1 M / MIN, POTENCIA 1,3 KW</t>
  </si>
  <si>
    <t>LOCACAO DE TALHA MANUAL DE CORRENTE, CAPACIDADE DE 2 T COM ELEVACAO DE 3 M</t>
  </si>
  <si>
    <t>LOCACAO DE TEODOLITO ELETRONICO, PRECISAO ANGULAR DE 5 A 7 SEGUNDOS, INCLUINDO TRIPE</t>
  </si>
  <si>
    <t>LOCACAO DE TORRE METALICA COMPLETA PARA UMA CARGA DE 8 TF (80 KN)  E PE DIREITO DE 6 M, INCLUINDO MODULOS , DIAGONAIS, SAPATAS E FORCADOS</t>
  </si>
  <si>
    <t>LOCACAO DE VIGA SANDUICHE METALICA VAZADA PARA TRAVAMENTO DE PILARES, ALTURA DE *8* CM, LARGURA DE *6* CM E EXTENSAO DE 2 M</t>
  </si>
  <si>
    <t>LONA PLASTICA PRETA, E= 200 MICRA (COLETADO CAIXA)</t>
  </si>
  <si>
    <t>LUMINARIA ARANDELA TIPO MEIA-LUA COM VIDRO FOSCO *30 X 15* CM, PARA 1 LAMPADA, BASE E27, POTENCIA MAXIMA 40/60 W (NAO INCLUI LAMPADA)</t>
  </si>
  <si>
    <t>LUMINARIA DE EMBUTIR EM CHAPA DE ACO PARA 2 LAMPADAS FLUORESCENTES DE 14 W COM REFLETOR E ALETAS EM ALUMINIO, COMPLETA (INCLUI REATOR E LAMPADAS)</t>
  </si>
  <si>
    <t>LUMINARIA DE EMBUTIR EM CHAPA DE ACO PARA 4 LAMPADAS FLUORESCENTES DE 14 W *60 X 60 CM* ALETADA (NAO INCLUI REATOR E LAMPADAS)</t>
  </si>
  <si>
    <t>LUMINARIA DE EMERGENCIA 30 LEDS, POTENCIA 2 W, BATERIA DE LITIO, AUTONOMIA DE 6 HORAS</t>
  </si>
  <si>
    <t>LUMINARIA DE LED PARA ILUMINACAO PUBLICA, DE 98 W  ATE 137 W, INVOLUCRO EM ALUMINIO OU ACO INOX (COLETADO CAIXA)</t>
  </si>
  <si>
    <t>LUMINARIA DE SOBREPOR EM CHAPA DE ACO COM ALETAS PLASTICAS, PARA 1 LAMPADA, BASE E27, POTENCIA MAXIMA 40/60 W (NAO INCLUI LAMPADA)</t>
  </si>
  <si>
    <t>LUMINARIA DE SOBREPOR EM CHAPA DE ACO COM ALETAS PLASTICAS, PARA 2 LAMPADAS, BASE E27, POTENCIA MAXIMA 40/60 W (NAO INCLUI LAMPADAS)</t>
  </si>
  <si>
    <t>LUMINARIA DE SOBREPOR EM CHAPA DE ACO PARA 1 LAMPADA FLUORESCENTE DE *18* W, ALETADA, COMPLETA (LAMPADA E REATOR INCLUSOS)</t>
  </si>
  <si>
    <t>LUMINARIA DE SOBREPOR EM CHAPA DE ACO PARA 1 LAMPADA FLUORESCENTE DE *18* W, PERFIL COMERCIAL (NAO INCLUI REATOR E LAMPADA)</t>
  </si>
  <si>
    <t>LUMINARIA DE SOBREPOR EM CHAPA DE ACO PARA 1 LAMPADA FLUORESCENTE DE *36* W, ALETADA, COMPLETA (LAMPADA E REATOR INCLUSOS)</t>
  </si>
  <si>
    <t>LUMINARIA DE SOBREPOR EM CHAPA DE ACO PARA 1 LAMPADA FLUORESCENTE DE *36* W, PERFIL COMERCIAL (NAO INCLUI REATOR E LAMPADA)</t>
  </si>
  <si>
    <t>LUMINARIA DE SOBREPOR EM CHAPA DE ACO PARA 2 LAMPADAS FLUORESCENTES DE *18* W, ALETADA, COMPLETA (LAMPADAS E REATOR INCLUSOS)</t>
  </si>
  <si>
    <t>LUMINARIA DE SOBREPOR EM CHAPA DE ACO PARA 2 LAMPADAS FLUORESCENTES DE *36* W, ALETADA, COMPLETA (LAMPADAS E REATOR INCLUSOS)</t>
  </si>
  <si>
    <t>LUMINARIA DE SOBREPOR EM CHAPA DE ACO PARA 2 LAMPADAS FLUORESCENTES DE *36* W, PERFIL COMERCIAL (NAO INCLUI REATOR E LAMPADAS)</t>
  </si>
  <si>
    <t>LUMINARIA DE TETO PLAFON/PLAFONIER EM PLASTICO COM BASE E27, POTENCIA MAXIMA 60 W (NAO INCLUI LAMPADA)</t>
  </si>
  <si>
    <t>LUMINARIA HERMETICA IP-65 PARA 2 DUAS LAMPADAS DE 14/16/18/20 W (NAO INCLUI REATOR E LAMPADAS)</t>
  </si>
  <si>
    <t>LUMINARIA HERMETICA IP-65 PARA 2 DUAS LAMPADAS DE 28/32/36/40 W (NAO INCLUI REATOR E LAMPADAS)</t>
  </si>
  <si>
    <t>LUMINARIA LED PLAFON REDONDO DE SOBREPOR BIVOLT 12/13 W,  D = *17* CM</t>
  </si>
  <si>
    <t>LUMINARIA LED REFLETOR RETANGULAR BIVOLT, LUZ BRANCA, 10 W</t>
  </si>
  <si>
    <t>LUMINARIA LED REFLETOR RETANGULAR BIVOLT, LUZ BRANCA, 30 W</t>
  </si>
  <si>
    <t>LUMINARIA LED REFLETOR RETANGULAR BIVOLT, LUZ BRANCA, 50 W</t>
  </si>
  <si>
    <t>LUMINARIA PLAFON REDONDO COM VIDRO FOSCO DIAMETRO *25* CM, PARA 1 LAMPADA, BASE E27, POTENCIA MAXIMA 40/60 W (NAO INCLUI LAMPADA)</t>
  </si>
  <si>
    <t>LUMINARIA PLAFON REDONDO COM VIDRO FOSCO DIAMETRO *30* CM, PARA 2 LAMPADAS, BASE E27, POTENCIA MAXIMA 40/60 W (NAO INCLUI LAMPADAS)</t>
  </si>
  <si>
    <t>LUMINARIA SOLAR EXTERNA, LED, SPOT REFLETOR, POTENCIA DE 10 W, INCLUINDO BATERIA RECARREGAVEL COM ENERGIA SOLAR E BOTAO LIGA/ DESLIGA, DIA/ NOITE AUTOMATICO COM SENSOR DE LUMINOSIDADE, EM PP ABS E ACO INOXIDAVEL, RESISTENTE AO FRIO E AO CALOR,  IMPERMEAVEL, IP55, TEMPO DE CARREGAMENTO 5 A 7 HORAS, TEMPO DE ILUMINACAO 5 A 6 HORAS (COLETADO CAIXA).</t>
  </si>
  <si>
    <t>LUMINARIA SPOT DE SOBREPOR EM ALUMINIO COM ALETA PLASTICA PARA 1 LAMPADA, BASE E27, POTENCIA MAXIMA 40/60 W (NAO INCLUI LAMPADA)</t>
  </si>
  <si>
    <t>LUMINARIA SPOT DE SOBREPOR EM ALUMINIO COM ALETA PLASTICA PARA 2 LAMPADAS, BASE E27, POTENCIA MAXIMA 40/60 W (NAO INCLUI LAMPADA)</t>
  </si>
  <si>
    <t>LUMINARIA TIPO TARTARUGA PARA AREA EXTERNA EM ALUMINIO, COM GRADE, PARA 1 LAMPADA, BASE E27, POTENCIA MAXIMA 40/60 W (NAO INCLUI LAMPADA)</t>
  </si>
  <si>
    <t>LUVA DE REDUCAO EM ACO CARBONO, COM ENCAIXE PARA SOLDA DN SW, PRESSAO 3.000 LBS,  3/4 " X 1/2"</t>
  </si>
  <si>
    <t>LUVA DE REDUCAO EM ACO CARBONO, COM ENCAIXE PARA SOLDA DN SW, PRESSAO 3.000 LBS, DN 1 1/2" X 1 1/4"</t>
  </si>
  <si>
    <t>LUVA DE REDUCAO EM ACO CARBONO, COM ENCAIXE PARA SOLDA DN SW, PRESSAO 3.000 LBS, DN 1 1/4"  X 1"</t>
  </si>
  <si>
    <t>LUVA DE REDUCAO EM ACO CARBONO, COM ENCAIXE PARA SOLDA DN SW, PRESSAO 3.000 LBS, DN 1" X 3/4"</t>
  </si>
  <si>
    <t>LUVA DE REDUCAO EM ACO CARBONO, COM ENCAIXE PARA SOLDA DN SW, PRESSAO 3.000 LBS, DN 2 1/2" X 2"</t>
  </si>
  <si>
    <t>LUVA DE REDUCAO EM ACO CARBONO, COM ENCAIXE PARA SOLDA DN SW, PRESSAO 3.000 LBS, DN 2" X 1 1/2"</t>
  </si>
  <si>
    <t>LUVA DE REDUCAO EM ACO CARBONO, COM ENCAIXE PARA SOLDA DN SW, PRESSAO 3.000 LBS, DN 3" X 2 1/2"</t>
  </si>
  <si>
    <t>LUVA DE REDUCAO PARA TUBO PEX, METALICA, PARA CONEXAO COM ANEL DESLIZANTE, DN 20 X 16 MM</t>
  </si>
  <si>
    <t>LUVA DE REDUCAO PARA TUBO PEX, METALICA, PARA CONEXAO COM ANEL DESLIZANTE, DN 25 X 16 MM</t>
  </si>
  <si>
    <t>LUVA DE REDUCAO PARA TUBO PEX, METALICA, PARA CONEXAO COM ANEL DESLIZANTE, DN 25 X 20 MM</t>
  </si>
  <si>
    <t>LUVA DE REDUCAO PARA TUBO PEX, METALICA, PARA CONEXAO COM ANEL DESLIZANTE, DN 32 X 25 MM</t>
  </si>
  <si>
    <t>LUVA DE REDUCAO PARA TUBO PEX, PLASTICA, PARA CONEXAO COM CRIMPAGEM, DN 20 X 16 MM</t>
  </si>
  <si>
    <t>LUVA DE REDUCAO PARA TUBO PEX, PLASTICA, PARA CONEXAO COM CRIMPAGEM, DN 25 X 16 MM</t>
  </si>
  <si>
    <t>LUVA DE REDUCAO PARA TUBO PEX, PLASTICA, PARA CONEXAO COM CRIMPAGEM, DN 32 X 20 MM</t>
  </si>
  <si>
    <t>LUVA DE REDUCAO PARA TUBO PEX, PLASTICA, PARA CONEXAO COM CRIMPAGEM, DN 32 X 25 MM</t>
  </si>
  <si>
    <t>LUVA EM ACO CARBONO, SOLDAVEL, PRESSAO 3.000 LBS, DN 1 1/2"</t>
  </si>
  <si>
    <t>LUVA EM ACO CARBONO, SOLDAVEL, PRESSAO 3.000 LBS, DN 1 1/4"</t>
  </si>
  <si>
    <t>LUVA EM ACO CARBONO, SOLDAVEL, PRESSAO 3.000 LBS, DN 1/2"</t>
  </si>
  <si>
    <t>LUVA EM ACO CARBONO, SOLDAVEL, PRESSAO 3.000 LBS, DN 1"</t>
  </si>
  <si>
    <t>LUVA EM ACO CARBONO, SOLDAVEL, PRESSAO 3.000 LBS, DN 2 1/2"</t>
  </si>
  <si>
    <t>LUVA EM ACO CARBONO, SOLDAVEL, PRESSAO 3.000 LBS, DN 2"</t>
  </si>
  <si>
    <t>LUVA EM ACO CARBONO, SOLDAVEL, PRESSAO 3.000 LBS, DN 3/4"</t>
  </si>
  <si>
    <t>LUVA EM ACO CARBONO, SOLDAVEL, PRESSAO 3.000 LBS, DN 3"</t>
  </si>
  <si>
    <t>LUVA PARA ELETRODUTO, EM ACO GALVANIZADO ELETROLITICO, DIAMETRO DE 100 MM (4")</t>
  </si>
  <si>
    <t>LUVA PARA ELETRODUTO, EM ACO GALVANIZADO ELETROLITICO, DIAMETRO DE 15 MM (1/2")</t>
  </si>
  <si>
    <t>LUVA PARA ELETRODUTO, EM ACO GALVANIZADO ELETROLITICO, DIAMETRO DE 20 MM (3/4")</t>
  </si>
  <si>
    <t>LUVA PARA ELETRODUTO, EM ACO GALVANIZADO ELETROLITICO, DIAMETRO DE 25 MM (1")</t>
  </si>
  <si>
    <t>LUVA PARA ELETRODUTO, EM ACO GALVANIZADO ELETROLITICO, DIAMETRO DE 32 MM (1 1/4")</t>
  </si>
  <si>
    <t>LUVA PARA ELETRODUTO, EM ACO GALVANIZADO ELETROLITICO, DIAMETRO DE 40 MM (1 1/2")</t>
  </si>
  <si>
    <t>LUVA PARA ELETRODUTO, EM ACO GALVANIZADO ELETROLITICO, DIAMETRO DE 50 MM (2")</t>
  </si>
  <si>
    <t>LUVA PARA ELETRODUTO, EM ACO GALVANIZADO ELETROLITICO, DIAMETRO DE 65 MM (2 1/2")</t>
  </si>
  <si>
    <t>LUVA PARA ELETRODUTO, EM ACO GALVANIZADO ELETROLITICO, DIAMETRO DE 80 MM (3")</t>
  </si>
  <si>
    <t>LUVA PARA TUBO PEX, METALICO, PARA CONEXAO COM ANEL DESLIZANTE, DN 16 MM</t>
  </si>
  <si>
    <t>LUVA PARA TUBO PEX, METALICO, PARA CONEXAO COM ANEL DESLIZANTE, DN 20 MM</t>
  </si>
  <si>
    <t>LUVA PARA TUBO PEX, METALICO, PARA CONEXAO COM ANEL DESLIZANTE, DN 25 MM</t>
  </si>
  <si>
    <t>LUVA PARA TUBO PEX, METALICO, PARA CONEXAO COM ANEL DESLIZANTE, DN 32 MM</t>
  </si>
  <si>
    <t>LUVA PARA TUBO PEX, PLASTICA, PARA CONEXAO COM CRIMPAGEM, DN 16 MM</t>
  </si>
  <si>
    <t>LUVA PARA TUBO PEX, PLASTICA, PARA CONEXAO COM CRIMPAGEM, DN 20 MM</t>
  </si>
  <si>
    <t>LUVA PARA TUBO PEX, PLASTICA, PARA CONEXAO COM CRIMPAGEM, DN 25 MM</t>
  </si>
  <si>
    <t>LUVA PARA TUBO PEX, PLASTICA, PARA CONEXAO COM CRIMPAGEM, DN 32 MM</t>
  </si>
  <si>
    <t>LUVA PPR, SOLDAVEL, DN 110 MM, PARA AGUA QUENTE PREDIAL</t>
  </si>
  <si>
    <t>LUVA PPR, SOLDAVEL, DN 20 MM, PARA AGUA QUENTE PREDIAL</t>
  </si>
  <si>
    <t>LUVA PPR, SOLDAVEL, DN 25 MM, PARA AGUA QUENTE PREDIAL</t>
  </si>
  <si>
    <t>LUVA PPR, SOLDAVEL, DN 32 MM, PARA AGUA QUENTE PREDIAL</t>
  </si>
  <si>
    <t>LUVA PPR, SOLDAVEL, DN 40 MM, PARA AGUA QUENTE PREDIAL</t>
  </si>
  <si>
    <t>LUVA PPR, SOLDAVEL, DN 50 MM, PARA AGUA QUENTE PREDIAL</t>
  </si>
  <si>
    <t>LUVA PPR, SOLDAVEL, DN 63 MM, PARA AGUA QUENTE PREDIAL</t>
  </si>
  <si>
    <t>LUVA PPR, SOLDAVEL, DN 75 MM, PARA AGUA QUENTE PREDIAL</t>
  </si>
  <si>
    <t>LUVA PPR, SOLDAVEL, DN 90 MM, PARA AGUA QUENTE PREDIAL</t>
  </si>
  <si>
    <t>MADEIRA SERRADA NAO APARELHADA DE PINUS, MISTA OU EQUIVALENTE DA REGIAO</t>
  </si>
  <si>
    <t>MANGUEIRA CRISTAL TRANCADA, PVC COM REFORCO, COM PRESSAO DE TRABALHO (PT) 250 LBS/POL2, DE 3/4" X *2,8* MM</t>
  </si>
  <si>
    <t>MANGUEIRA CRISTAL TRANCADA, PVC COM REFORCO, PRESSAO DE TRABALHO (PT) 250 LBS/POL2, DE 1" X *3,4* MM</t>
  </si>
  <si>
    <t>MANOMETRO COM CAIXA EM ACO PINTADO, ESCALA *10* KGF/CM2 (*10* BAR), DIAMETRO NOMINAL DE *63* MM, CONEXAO DE 1/4"</t>
  </si>
  <si>
    <t>MANOMETRO COM CAIXA EM ACO PINTADO, ESCALA *10* KGF/CM2 (*10* BAR), DIAMETRO NOMINAL DE 100 MM, CONEXAO DE 1/2"</t>
  </si>
  <si>
    <t>MANTA ALUMINIZADA NAS DUAS FACES, PARA SUBCOBERTURA,  E = *2* MM</t>
  </si>
  <si>
    <t>MANTA ALUMINIZADA 1 FACE PARA SUBCOBERTURA, E = *1* MM</t>
  </si>
  <si>
    <t>MANTA ANTIRRUIDO DE POLIESTER (PET) PARA CONTRAPISO E = *8* MM</t>
  </si>
  <si>
    <t>MANTA ASFALTICA ELASTOMERICA EM POLIESTER ALUMINIZADA 3 MM, TIPO III, CLASSE B (NBR 9952)</t>
  </si>
  <si>
    <t>MANTA ASFALTICA ELASTOMERICA EM POLIESTER 3 MM, TIPO III, CLASSE B, ACABAMENTO PP (NBR 9952)</t>
  </si>
  <si>
    <t>MANTA ASFALTICA ELASTOMERICA EM POLIESTER 4 MM, TIPO III, CLASSE B, ACABAMENTO PP (NBR 9952)</t>
  </si>
  <si>
    <t>MANTA ASFALTICA ELASTOMERICA EM POLIESTER 5 MM, TIPO III, CLASSE B, ACABAMENTO PP (NBR 9952)</t>
  </si>
  <si>
    <t>MANTA ASFALTICA ELASTOMERICA TIPO GLASS 3 MM, TIPO II, CLASSE C, ACABAMENTO PP (NBR 9952)</t>
  </si>
  <si>
    <t>MANTA DE POLIETILENO EXPANDIDO (PEBD) ANTICHAMAS, E = 8 MM</t>
  </si>
  <si>
    <t>MANTA DE POLIETILENO EXPANDIDO (PEBD), E = 5 MM</t>
  </si>
  <si>
    <t>MANTA DE POLIETILENO EXPANDIDO, COM 1 FACE METALIZADA PARA SUBCOBERTURA,  E = *5* MM</t>
  </si>
  <si>
    <t>MANTA GEOTEXTIL TECIDO DE LAMINETES DE POLIPROPILENO, RESISTENCIA A TRACAO = *25* KN/M</t>
  </si>
  <si>
    <t>MAQUINA TIPO PRENSA HIDRAULICA, PARA FABRICACAO DE TUBOS DE CONCRETO PARA AGUAS PLUVIAIS, DN 200 A DN 600 MM X 1000 MM DE COMPRIMENTO, COM MOTOR PRINCIPAL DE 20 CV</t>
  </si>
  <si>
    <t>MAQUINA TRANSFORMADORA MONOFASICA PARA SOLDA ELETRICA, TENSAO DE 220 V, FREQUENCIA DE 60 HZ, FAIXA DE CORRENTE ENTRE 80 A (+/- 10 A) E 250 A, POTENCIA ENTRE 14,00 KVA E 15,0 KVA, CICLO DE TRABALHO ENTRE 10% E 20% A 250 A</t>
  </si>
  <si>
    <t>MARTELO DEMOLIDOR ELETRICO, COM POTENCIA DE 2.000 W, FREQUENCIA DE 1.000 IMPACTOS POR MINUTO, FORÇA DE IMPACTO ENTRE 60 E 65 J, PESO DE 30 KG</t>
  </si>
  <si>
    <t>MARTELO DEMOLIDOR PNEUMATICO MANUAL, PESO  DE 28 KG, COM SILENCIADOR</t>
  </si>
  <si>
    <t>MASSA PARA TEXTURA RUSTICA DE BASE ACRILICA, COR BRANCA, USO INTERNO E EXTERNO</t>
  </si>
  <si>
    <t>MATERIAL FILTRANTE (PEDREGULHO) 0,6 A 25,46 MM (POSTO PEDREIRA/FORNECEDOR, SEM FRETE)</t>
  </si>
  <si>
    <t>MEIO BLOCO VEDACAO CONCRETO APARENTE 14 X 19 X 19 CM  (CLASSE C - NBR 6136)</t>
  </si>
  <si>
    <t>MEIO BLOCO VEDACAO CONCRETO APARENTE 19 X 19 X 19 CM (CLASSE C - NBR 6136)</t>
  </si>
  <si>
    <t>MEIO BLOCO VEDACAO CONCRETO APARENTE 9  X 19 X 19 CM (CLASSE C - NBR 6136)</t>
  </si>
  <si>
    <t>MEIO BLOCO VEDACAO CONCRETO 14 X 19 X 19 CM (CLASSE C - NBR 6136)</t>
  </si>
  <si>
    <t>MEIO BLOCO VEDACAO CONCRETO 19 X 19 X 19 CM (CLASSE C - NBR 6136)</t>
  </si>
  <si>
    <t>MEIO BLOCO VEDACAO CONCRETO 9 X 19 X 19 CM (CLASSE C - NBR 6136)</t>
  </si>
  <si>
    <t>MISTURADOR MANUAL DE TINTAS PARA FURADEIRA, HASTE METALICA *60* CM, COM HELICE  (MEXEDOR DE TINTA)</t>
  </si>
  <si>
    <t>MONTADOR DE ESTRUTURAS METALICAS</t>
  </si>
  <si>
    <t>MOTONIVELADORA POTENCIA BASICA LIQUIDA (PRIMEIRA MARCHA) 171 HP, PESO BRUTO 14768 KG, LARGURA DA LAMINA DE 3,7 M</t>
  </si>
  <si>
    <t>MOTONIVELADORA POTENCIA BASICA LIQUIDA (PRIMEIRA MARCHA) 186 HP, PESO BRUTO 15785 KG, LARGURA DA LAMINA DE 4,3 M</t>
  </si>
  <si>
    <t>MOTORISTA DE CAMINHAO (MENSALISTA)</t>
  </si>
  <si>
    <t>MOTORISTA DE ONIBUS / MICRO-ONIBUS</t>
  </si>
  <si>
    <t>MOTORISTA OPERADOR DE CAMINHAO COM MUNCK</t>
  </si>
  <si>
    <t>MULTIEXERCITADOR COM SEIS FUNCOES, EM TUBO DE ACO CARBONO, PINTURA NO PROCESSO ELETROSTATICO - EQUIPAMENTO DE GINASTICA PARA ACADEMIA AO AR LIVRE / ACADEMIA DA TERCEIRA IDADE - ATI</t>
  </si>
  <si>
    <t>NIPLE SEXTAVADO EM ACO CARBONO, COM ROSCA BSP, PRESSAO 3.000 LBS, DN 1 1/2"</t>
  </si>
  <si>
    <t>NIPLE SEXTAVADO EM ACO CARBONO, COM ROSCA BSP, PRESSAO 3.000 LBS, DN 1 1/4"</t>
  </si>
  <si>
    <t>NIPLE SEXTAVADO EM ACO CARBONO, COM ROSCA BSP, PRESSAO 3.000 LBS, DN 1/2"</t>
  </si>
  <si>
    <t>NIPLE SEXTAVADO EM ACO CARBONO, COM ROSCA BSP, PRESSAO 3.000 LBS, DN 1"</t>
  </si>
  <si>
    <t>NIPLE SEXTAVADO EM ACO CARBONO, COM ROSCA BSP, PRESSAO 3.000 LBS, DN 2 1/2"</t>
  </si>
  <si>
    <t>NIPLE SEXTAVADO EM ACO CARBONO, COM ROSCA BSP, PRESSAO 3.000 LBS, DN 2"</t>
  </si>
  <si>
    <t>NIPLE SEXTAVADO EM ACO CARBONO, COM ROSCA BSP, PRESSAO 3.000 LBS, DN 3/4"</t>
  </si>
  <si>
    <t>OPERADOR DE BETONEIRA ESTACIONARIA / MISTURADOR (MENSALISTA)</t>
  </si>
  <si>
    <t>OPERADOR DE BETONEIRA ESTACIONARIA/MISTURADOR</t>
  </si>
  <si>
    <t>OPERADOR DE PAVIMENTADORA/MESA VIBROACABADORA (MENSALISTA)</t>
  </si>
  <si>
    <t>PAPEL KRAFT BETUMADO</t>
  </si>
  <si>
    <t>PARAFUSO FRANCES METRICO ZINCADO, DIAMETRO 12 MM, COMPRIMENTO 140MM, COM PORCA SEXTAVADA E ARRUELA DE PRESSAO MEDIA</t>
  </si>
  <si>
    <t>PARAFUSO FRANCES METRICO ZINCADO, DIAMETRO 12 MM, COMPRIMENTO 150 MM, COM PORCA SEXTAVADA E ARRUELA DE PRESSAO MEDIA</t>
  </si>
  <si>
    <t>PARAFUSO NIQUELADO 3 1/2" COM ACABAMENTO CROMADO PARA FIXAR PECA SANITARIA, INCLUI PORCA CEGA, ARRUELA E BUCHA DE NYLON TAMANHO S-8</t>
  </si>
  <si>
    <t>PARAFUSO ZINCADO, SEXTAVADO, GRAU 5, ROSCA INTEIRA, DIAMETRO 1 1/2", COMPRIMENTO 4"</t>
  </si>
  <si>
    <t>PARAFUSO, ASTM A307 - GRAU A, SEXTAVADO, ZINCADO, DIAMETRO 3/8" (9,52 MM), COMPRIMENTO 1 " (25,4 MM)</t>
  </si>
  <si>
    <t>PARAFUSO, COMUM, ASTM A307, SEXTAVADO, DIAMETRO 1/2" (12,7 MM), COMPRIMENTO 1" (25,4 MM)</t>
  </si>
  <si>
    <t>PASTA PARA SOLDA DE TUBOS E CONEXOES DE COBRE (EMBALAGEM COM 250 G)</t>
  </si>
  <si>
    <t>PATCH CORD, CATEGORIA 5 E, EXTENSAO DE 1,50 M</t>
  </si>
  <si>
    <t>PATCH CORD, CATEGORIA 5 E, EXTENSAO DE 2,50 M</t>
  </si>
  <si>
    <t>PATCH CORD, CATEGORIA 6, EXTENSAO DE 1,50 M</t>
  </si>
  <si>
    <t>PATCH CORD, CATEGORIA 6, EXTENSAO DE 2,50 M</t>
  </si>
  <si>
    <t>PATCH PANEL, 24 PORTAS, CATEGORIA 5E, COM RACKS DE 19" E 1 U DE ALTURA</t>
  </si>
  <si>
    <t>PATCH PANEL, 24 PORTAS, CATEGORIA 6, COM RACKS DE 19" E 1 U DE ALTURA</t>
  </si>
  <si>
    <t>PATCH PANEL, 48 PORTAS, CATEGORIA 5E, COM RACKS DE 19" E 2 U DE ALTURA</t>
  </si>
  <si>
    <t>PATCH PANEL, 48 PORTAS, CATEGORIA 6, COM RACKS DE 19" E 2 U DE ALTURA</t>
  </si>
  <si>
    <t>PEDRA PORTUGUESA  OU PETIT PAVE, BRANCA OU PRETA</t>
  </si>
  <si>
    <t>PEITORIL PRE-MOLDADO EM GRANILITE, MARMORITE OU GRANITINA, L = *15* CM</t>
  </si>
  <si>
    <t>PENDURAL OU PRESILHA REGULADORA, EM ACO GALVANIZADO, COM CORPO, MOLA E REBITE, PARA PERFIL TIPO CANALETA DE ESTRUTURA EM FORROS DRYWALL</t>
  </si>
  <si>
    <t>PENDURAL OU REGULADOR, COM MOLA, EM ACO GALVANIZADO, PARA PERFIL TIPO T CLICADO DE FORROS REMOVIVEL</t>
  </si>
  <si>
    <t>PERFIL "I" DE ACO LAMINADO, "I" 203  X  34,3</t>
  </si>
  <si>
    <t>PERFIL CANALETA, FORMATO C, EM ACO ZINCADO, PARA ESTRUTURA FORRO DRYWALL, E = 0,5 MM, *46 X 18* (L X H), COMPRIMENTO 3 M</t>
  </si>
  <si>
    <t>PERFIL CANTONEIRA L, LISA, EM ACO, 25 X 30 MM, E = 0,5 MM, PARA ESTRUTURA DRYWALL</t>
  </si>
  <si>
    <t>PERFIL CANTONEIRA L, PERFURADA, EM ACO, 23 X 23 MM, E = 0,5 MM, PARA ESTRUTURA DRYWALL</t>
  </si>
  <si>
    <t>PERFIL GUIA, FORMATO U, EM ACO ZINCADO, PARA ESTRUTURA PAREDE DRYWALL, E = 0,5 MM, 48  X 3000 MM (L X C)</t>
  </si>
  <si>
    <t>PERFIL GUIA, FORMATO U, EM ACO ZINCADO, PARA ESTRUTURA PAREDE DRYWALL, E = 0,5 MM, 70 X 3000 MM (L X C)</t>
  </si>
  <si>
    <t>PERFIL GUIA, FORMATO U, EM ACO ZINCADO, PARA ESTRUTURA PAREDE DRYWALL, E = 0,5 MM, 90 X 3000 MM (L X C)</t>
  </si>
  <si>
    <t>PERFIL LONGARINA (PRINCIPAL), T CLICADO, EM ACO, BRANCO, PARA FORRO REMOVIVEL, 24 X 3750 MM (L X C)</t>
  </si>
  <si>
    <t>PERFIL MONTANTE, FORMATO C, EM ACO ZINCADO, PARA ESTRUTURA PAREDE DRYWALL, E = 0,5 MM, 48 X 3000 MM (L X C)</t>
  </si>
  <si>
    <t>PERFIL MONTANTE, FORMATO C, EM ACO ZINCADO, PARA ESTRUTURA PAREDE DRYWALL, E = 0,5 MM, 70 X 3000 MM (L X C)</t>
  </si>
  <si>
    <t>PERFIL MONTANTE, FORMATO C, EM ACO ZINCADO, PARA ESTRUTURA PAREDE DRYWALL, E = 0,5 MM, 90 X 3000 MM (L X C)</t>
  </si>
  <si>
    <t>PERFIL RODAPE DE IMPERMEABILIZACAO, FORMATO L, EM ACO ZINCADO, PARA ESTRUTURA DRYWALL, E = 0,5 MM, 220 X 3000 MM (H X C)</t>
  </si>
  <si>
    <t>PERFIL TABICA ABERTA, PERFURADA, FORMATO Z, EM ACO GALVANIZADO NATURAL, LARGURA APROXIMADA 40 MM, PARA ESTRUTURA FORRO DRYWALL</t>
  </si>
  <si>
    <t>PERFIL TABICA FECHADA, LISA, FORMATO Z, EM ACO GALVANIZADO NATURAL, LARGURA TOTAL NA HORIZONTAL *40* MM, PARA ESTRUTURA FORRO DRYWALL</t>
  </si>
  <si>
    <t>PERFIL TIPO CANTONEIRA EM L, EM ACO GALVANIZADO, BRANCO, PARA FORRO REMOVIVEL, *23* X 3000 MM (L X C)</t>
  </si>
  <si>
    <t>PERFIL TRAVESSA (SECUNDARIO), T CLICADO, EM ACO GALVANIZADO , BRANCO, PARA FORRO REMOVIVEL, 24 X 1250 MM (L X C)</t>
  </si>
  <si>
    <t>PERFIL TRAVESSA (SECUNDARIO), T CLICADO, EM ACO GALVANIZADO, BRANCO, PARA FORRO REMOVIVEL, 24 X 625 MM (L X C)</t>
  </si>
  <si>
    <t>PERFILADO PERFURADO DUPLO 38 X 76 MM, CHAPA 22</t>
  </si>
  <si>
    <t>PERFILADO PERFURADO SIMPLES 38 X 38 MM, CHAPA 22</t>
  </si>
  <si>
    <t>PERFILADO PERFURADO 19 X 38 MM, CHAPA 22</t>
  </si>
  <si>
    <t>PERFURATRIZ MANUAL, TORQUE MAXIMO 83 N.M, POTENCIA 5 CV, COM DIAMETRO MAXIMO 4", PARA SOLO GRAMPEADO (INCLUI SUPORTE OU CHASSI TIPO MESA)</t>
  </si>
  <si>
    <t>PERFURATRIZ ROTATIVA SOBRE ESTEIRA, TORQUE MAXIMO 2500 KGM, POTENCIA 110 HP, MOTOR DIESEL  (COLETADO CAIXA)</t>
  </si>
  <si>
    <t>PINGADEIRA PLASTICA PARA TELHA DE FIBROCIMENTO CANALETE 49/KALHETA OU CANALETE 90/KALHETAO</t>
  </si>
  <si>
    <t>PISO DE BORRACHA FRISADO OU PASTILHADO, PRETO, EM PLACAS 50 X 50 CM, E = 7 MM, PARA ARGAMASSA</t>
  </si>
  <si>
    <t>PISO EM GRANITO, POLIDO, TIPO AMENDOA/ AMARELO CAPRI/ AMARELO DOURADO CARIOCA OU OUTROS EQUIVALENTES DA REGIAO, FORMATO MENOR OU IGUAL A 3025 CM2, E=  *2* CM</t>
  </si>
  <si>
    <t>PISO EM GRANITO, POLIDO, TIPO ANDORINHA/ QUARTZ/ CASTELO/ CORUMBA OU OUTROS EQUIVALENTES DA REGIAO, FORMATO MENOR OU IGUAL A 3025 CM2, E=  *2* CM</t>
  </si>
  <si>
    <t>PISO EM GRANITO, POLIDO, TIPO MARFIM, DALLAS, CARAVELAS OU OUTROS EQUIVALENTES DA REGIAO, FORMATO MENOR OU IGUAL A 3025 CM2, E=  *2* CM</t>
  </si>
  <si>
    <t>PISO EM GRANITO, POLIDO, TIPO PRETO SAO GABRIEL/ TIJUCA OU OUTROS EQUIVALENTES DA REGIAO, FORMATO MENOR OU IGUAL A 3025 CM2, E=  *2* CM</t>
  </si>
  <si>
    <t>PISO EPOXI AUTONIVELANTE, ESPESSURA *4* MM (INCLUSO EXECUCAO)</t>
  </si>
  <si>
    <t>PISO EPOXI MULTILAYER, ESPESSURA *2* MM (INCLUSO EXECUCAO)</t>
  </si>
  <si>
    <t>PISO FULGET (GRANITO LAVADO) EM PLACAS DE *40 X 40* CM (SEM COLOCACAO)</t>
  </si>
  <si>
    <t>PISO FULGET (GRANITO LAVADO) EM PLACAS DE *75 X 75* CM (SEM COLOCACAO)</t>
  </si>
  <si>
    <t>PISO FULGET (GRANITO LAVADO) MOLDADO IN LOCO (INCLUSO EXECUCAO)</t>
  </si>
  <si>
    <t>PISO INDUSTRIAL EM CONCRETO ARMADO DE ACABAMENTO POLIDO, ESPESSURA 12 CM (CIMENTO QUEIMADO) (INCLUSO EXECUCAO)</t>
  </si>
  <si>
    <t>PISO KORODUR (INCLUSO EXECUCAO)</t>
  </si>
  <si>
    <t>PISO PODOTATIL DE CONCRETO - DIRECIONAL E ALERTA, *40 X 40 X 2,5* CM</t>
  </si>
  <si>
    <t>PISO TATIL ALERTA OU DIRECIONAL, DE BORRACHA, COLORIDO, 25 X 25 CM, E = 5 MM, PARA COLA</t>
  </si>
  <si>
    <t>PISO TATIL DE ALERTA OU DIRECIONAL DE BORRACHA, PRETO, 25 X 25 CM, E = 5 MM, PARA COLA</t>
  </si>
  <si>
    <t>PISO TATIL DE ALERTA OU DIRECIONAL, DE BORRACHA, COLORIDO, 25 X 25 CM, E = 12 MM, PARA ARGAMASSA</t>
  </si>
  <si>
    <t>PISO TATIL DE ALERTA OU DIRECIONAL, DE BORRACHA, PRETO, 25 X 25 CM, E = 12 MM, PARA ARGAMASSA</t>
  </si>
  <si>
    <t>PISO URETANO, VERSAO REVESTIMENTO AUTONIVELANTE, ESPESSURA VARIÁVEL DE 3 A 4 MM (INCLUSO EXECUCAO)</t>
  </si>
  <si>
    <t>PISO/ REVESTIMENTO EM GRANITO, POLIDO, TIPO ANDORINHA/ QUARTZ/ CASTELO/ CORUMBA OU OUTROS EQUIVALENTES DA REGIAO, FORMATO MAIOR OU IGUAL A 3025 CM2, E = *2* CM</t>
  </si>
  <si>
    <t>PLACA DE FIBRA MINERAL PARA FORRO, DE 1250 X 625 MM, E = 15 MM, BORDA RETA, COM PINTURA ANTIMOFO (NAO INCLUI PERFIS)</t>
  </si>
  <si>
    <t>PLACA DE FIBRA MINERAL PARA FORRO, DE 625 X 625 MM, E = 15 MM, BORDA REBAIXADA PARA PERFIL 24 MM, COM PINTURA ANTIMOFO (NAO INCLUI PERFIS)</t>
  </si>
  <si>
    <t>PLACA DE FIBRA MINERAL PARA FORRO, DE 625 X 625 MM, E = 15 MM, BORDA RETA, COM PINTURA ANTIMOFO (NAO INCLUI PERFIS)</t>
  </si>
  <si>
    <t>PLACA ORIENTATIVA SOBRE EXERCÍCIOS, 2,00M X 1,00M, EM TUBO DE ACO CARBONO, PINTURA NO PROCESSO ELETROSTATICO - PARA ACADEMIA AO AR LIVRE / ACADEMIA DA TERCEIRA IDADE - ATI</t>
  </si>
  <si>
    <t>PLACA/PISO DE CONCRETO POROSO/ PAVIMENTO PERMEAVEL/BLOCO DRENANTE DE CONCRETO, 40 CM X 40 CM, E = 6 CM, COR NATURAL</t>
  </si>
  <si>
    <t>PLACA/TAMPA CEGA EM LATAO ESCOVADO PARA CONDULETE EM LIGA DE ALUMINIO 4 X 4"</t>
  </si>
  <si>
    <t>PLUG OU BUJAO DE FERRO GALVANIZADO, DE 1 1/2"</t>
  </si>
  <si>
    <t>PLUG OU BUJAO DE FERRO GALVANIZADO, DE 1 1/4"</t>
  </si>
  <si>
    <t>PLUG OU BUJAO DE FERRO GALVANIZADO, DE 1/2"</t>
  </si>
  <si>
    <t>PLUG OU BUJAO DE FERRO GALVANIZADO, DE 1"</t>
  </si>
  <si>
    <t>PLUG OU BUJAO DE FERRO GALVANIZADO, DE 2 1/2"</t>
  </si>
  <si>
    <t>PLUG OU BUJAO DE FERRO GALVANIZADO, DE 2"</t>
  </si>
  <si>
    <t>PLUG OU BUJAO DE FERRO GALVANIZADO, DE 3/4"</t>
  </si>
  <si>
    <t>PLUG OU BUJAO DE FERRO GALVANIZADO, DE 3"</t>
  </si>
  <si>
    <t>PLUG OU BUJAO DE FERRO GALVANIZADO, DE 4"</t>
  </si>
  <si>
    <t>PONTALETE DE MADEIRA NAO APARELHADA *7,5 X 7,5* CM (3 X 3 ") PINUS, MISTA OU EQUIVALENTE DA REGIAO</t>
  </si>
  <si>
    <t>PORTA CADEADO,  3 1/2", EM ACO ZINCADO, PRETO, PARA PORTAO E JANELA</t>
  </si>
  <si>
    <t>PORTA DE MADEIRA QUADRICULADA PARA VIDRO, DE CORRER (EUCALIPTO OU EQUIVALENTE REGIONAL), E = *3,5* CM</t>
  </si>
  <si>
    <t>PORTA DE MADEIRA TIPO VENEZIANA (EUCALIPTO OU EQUIVALENTE REGIONAL), E = *3,5* CM</t>
  </si>
  <si>
    <t>PORTA DE MADEIRA-DE-LEI QUADRICULADA PARA VIDRO, DE CORRER (ANGELIM OU EQUIVALENTE REGIONAL), E = *3,5* CM</t>
  </si>
  <si>
    <t>PORTA DE MADEIRA-DE-LEI TIPO MEXICANA SEM EMENDA (ANGELIM OU EQUIVALENTE REGIONAL), E = *3,5* CM</t>
  </si>
  <si>
    <t>PORTA DE MADEIRA-DE-LEI TIPO VENEZIANA (ANGELIM OU EQUIVALENTE REGIONAL), E = *3,5* CM</t>
  </si>
  <si>
    <t>PORTA DE MADEIRA, FOLHA LEVE (NBR 15930) DE 60 X 210 CM, E = *35* MM, NUCLEO COLMEIA, CAPA LISA EM HDF, ACABAMENTO EM PRIMER PARA PINTURA</t>
  </si>
  <si>
    <t>PORTA DE MADEIRA, FOLHA LEVE (NBR 15930) DE 70 X 210 CM, E = *35* MM, NUCLEO COLMEIA, CAPA LISA EM HDF, ACABAMENTO EM PRIMER PARA PINTURA</t>
  </si>
  <si>
    <t>PORTA DE MADEIRA, FOLHA LEVE (NBR 15930) DE 80 X 210 CM, E = *35* MM, NUCLEO COLMEIA, CAPA LISA EM HDF, ACABAMENTO EM PRIMER PARA PINTURA</t>
  </si>
  <si>
    <t>PORTA DE MADEIRA, FOLHA LEVE (NBR 15930), E = *35* MM, NUCLEO COLMEIA, CAPA LISA EM HDF, ACABAMENTO MELAMINICO EM PADRAO MADEIRA</t>
  </si>
  <si>
    <t>PORTA DE MADEIRA, FOLHA MEDIA (NBR 15930) DE 100 X 210 CM, E = 35 MM, NUCLEO SARRAFEADO, CAPA LISA EM HDF, ACABAMENTO EM LAMINADO NATURAL PARA VERNIZ</t>
  </si>
  <si>
    <t>PORTA DE MADEIRA, FOLHA MEDIA (NBR 15930) DE 100 X 210 CM, E = 35 MM, NUCLEO SARRAFEADO, CAPA LISA EM HDF, ACABAMENTO EM PRIMER PARA PINTURA</t>
  </si>
  <si>
    <t>PORTA DE MADEIRA, FOLHA MEDIA (NBR 15930) DE 60 X 210 CM, E = 35 MM, NUCLEO SARRAFEADO, CAPA FRISADA EM HDF, ACABAMENTO MELAMINICO EM PADRAO MADEIRA</t>
  </si>
  <si>
    <t>PORTA DE MADEIRA, FOLHA MEDIA (NBR 15930) DE 60 X 210 CM, E = 35 MM, NUCLEO SARRAFEADO, CAPA LISA EM HDF, ACABAMENTO EM PRIMER PARA PINTURA</t>
  </si>
  <si>
    <t>PORTA DE MADEIRA, FOLHA MEDIA (NBR 15930) DE 60 X 210 CM, E = 35 MM, NUCLEO SARRAFEADO, CAPA LISA EM HDF, ACABAMENTO LAMINADO NATURAL PARA VERNIZ</t>
  </si>
  <si>
    <t>PORTA DE MADEIRA, FOLHA MEDIA (NBR 15930) DE 70 X 210 CM, E = 35 MM, NUCLEO SARRAFEADO, CAPA FRISADA EM HDF, ACABAMENTO MELAMINICO EM PADRAO MADEIRA</t>
  </si>
  <si>
    <t>PORTA DE MADEIRA, FOLHA MEDIA (NBR 15930) DE 70 X 210 CM, E = 35 MM, NUCLEO SARRAFEADO, CAPA LISA EM HDF, ACABAMENTO EM LAMINADO NATURAL PARA VERNIZ</t>
  </si>
  <si>
    <t>PORTA DE MADEIRA, FOLHA MEDIA (NBR 15930) DE 70 X 210 CM, E = 35 MM, NUCLEO SARRAFEADO, CAPA LISA EM HDF, ACABAMENTO EM PRIMER PARA PINTURA</t>
  </si>
  <si>
    <t>PORTA DE MADEIRA, FOLHA MEDIA (NBR 15930) DE 80 X 210 CM, E = 35 MM, NUCLEO SARRAFEADO, CAPA FRISADA EM HDF, ACABAMENTO MELAMINICO EM PADRAO MADEIRA</t>
  </si>
  <si>
    <t>PORTA DE MADEIRA, FOLHA MEDIA (NBR 15930) DE 80 X 210 CM, E = 35 MM, NUCLEO SARRAFEADO, CAPA LISA EM HDF, ACABAMENTO EM LAMINADO NATURAL PARA VERNIZ</t>
  </si>
  <si>
    <t>PORTA DE MADEIRA, FOLHA MEDIA (NBR 15930) DE 80 X 210 CM, E = 35 MM, NUCLEO SARRAFEADO, CAPA LISA EM HDF, ACABAMENTO EM PRIMER PARA PINTURA</t>
  </si>
  <si>
    <t>PORTA DE MADEIRA, FOLHA MEDIA (NBR 15930) DE 90 X 210 CM, E = 35 MM, NUCLEO SARRAFEADO, CAPA LISA EM HDF, ACABAMENTO EM LAMINADO NATURAL PARA VERNIZ</t>
  </si>
  <si>
    <t>PORTA DE MADEIRA, FOLHA MEDIA (NBR 15930) DE 90 X 210 CM, E = 35 MM, NUCLEO SARRAFEADO, CAPA LISA EM HDF, ACABAMENTO EM PRIMER PARA PINTURA</t>
  </si>
  <si>
    <t>PORTA DE MADEIRA, FOLHA MEDIA (NBR 15930), E = 35 MM, NUCLEO SARRAFEADO, CAPA FRISADA EM HDF, ACABAMENTO MELAMINICO EM PADRAO MADEIRA</t>
  </si>
  <si>
    <t>PORTA DE MADEIRA, FOLHA PESADA (NBR 15930) DE 80 X 210 CM, E = 35 MM, NUCLEO SOLIDO, CAPA LISA EM HDF, ACABAMENTO EM LAMINADO NATURAL PARA VERNIZ</t>
  </si>
  <si>
    <t>PORTA DE MADEIRA, FOLHA PESADA (NBR 15930) DE 80 X 210 CM, E = 35 MM, NUCLEO SOLIDO, CAPA LISA EM HDF, ACABAMENTO EM PRIMER PARA PINTURA</t>
  </si>
  <si>
    <t>PORTA DE MADEIRA, FOLHA PESADA (NBR 15930) DE 90 X 210 CM, E = 35 MM, NUCLEO SOLIDO, CAPA LISA EM HDF, ACABAMENTO EM LAMINADO NATURAL PARA VERNIZ</t>
  </si>
  <si>
    <t>PORTA DE MADEIRA, FOLHA PESADA (NBR 15930) DE 90 X 210 CM, E = 35 MM, NUCLEO SOLIDO, CAPA LISA EM HDF, ACABAMENTO EM PRIMER PARA PINTURA</t>
  </si>
  <si>
    <t>PORTAO BASCULANTE MANUAL EM ACO GALVANIZADO NATURAL, TIPO LAMBRIL COM REQUADRO/BATENTE, CHAPA NUMERO 26, INCLUI FECHADURA (SEM INSTALACAO)</t>
  </si>
  <si>
    <t>PRESSAO DE PERNAS TRIPLO, EM TUBO DE ACO CARBONO, PINTURA NO PROCESSO ELETROSTATICO - EQUIPAMENTO DE GINASTICA PARA ACADEMIA AO AR LIVRE / ACADEMIA DA TERCEIRA IDADE - ATI</t>
  </si>
  <si>
    <t>PROTETOR/PONTEIRA PLASTICA PARA PONTA DE VERGALHAO DE ATE 1", TIPO PROTETOR DE ESPERA</t>
  </si>
  <si>
    <t>QUADRO DE DISTRIBUICAO, COM BARRAMENTO TERRA / NEUTRO, DE EMBUTIR, PARA 16 DISJUNTORES DIN</t>
  </si>
  <si>
    <t>QUADRO DE DISTRIBUICAO, COM BARRAMENTO TERRA / NEUTRO, DE EMBUTIR, PARA 24 DISJUNTORES DIN</t>
  </si>
  <si>
    <t>QUADRO DE DISTRIBUICAO, COM BARRAMENTO TERRA / NEUTRO, DE EMBUTIR, PARA 36 DISJUNTORES DIN</t>
  </si>
  <si>
    <t>QUADRO DE DISTRIBUICAO, COM BARRAMENTO TERRA / NEUTRO, DE EMBUTIR, PARA 8 DISJUNTORES DIN</t>
  </si>
  <si>
    <t>QUADRO DE DISTRIBUICAO, SEM BARRAMENTO, EM PVC, DE EMBUTIR, PARA 16 DISJUNTORES DIN</t>
  </si>
  <si>
    <t>QUADRO DE DISTRIBUICAO, SEM BARRAMENTO, EM PVC, DE EMBUTIR, PARA 24 DISJUNTORES DIN</t>
  </si>
  <si>
    <t>QUADRO DE DISTRIBUICAO, SEM BARRAMENTO, EM PVC, DE EMBUTIR, PARA 36 DISJUNTORES DIN</t>
  </si>
  <si>
    <t>QUADRO DE DISTRIBUICAO, SEM BARRAMENTO, EM PVC, DE EMBUTIR, PARA 4 DISJUNTORES DIN</t>
  </si>
  <si>
    <t>QUADRO DE DISTRIBUICAO, SEM BARRAMENTO, EM PVC, DE EMBUTIR, PARA 8 DISJUNTORES DIN</t>
  </si>
  <si>
    <t>QUADRO DE DISTRIBUICAO, SEM BARRAMENTO, EM PVC, DE SOBREPOR, PARA 16 DISJUNTORES DIN</t>
  </si>
  <si>
    <t>QUADRO DE DISTRIBUICAO, SEM BARRAMENTO, EM PVC, DE SOBREPOR, PARA 24 DISJUNTORES DIN</t>
  </si>
  <si>
    <t>QUADRO DE DISTRIBUICAO, SEM BARRAMENTO, EM PVC, DE SOBREPOR, PARA 36 DISJUNTORES DIN</t>
  </si>
  <si>
    <t>QUADRO DE DISTRIBUICAO, SEM BARRAMENTO, EM PVC, DE SOBREPOR, PARA 4 DISJUNTORES DIN</t>
  </si>
  <si>
    <t>QUADRO DE DISTRIBUICAO, SEM BARRAMENTO, EM PVC, DE SOBREPOR, PARA 8 DISJUNTORES DIN</t>
  </si>
  <si>
    <t>REATOR ELETRONICO BIVOLT PARA 1 LAMPADA FLUORESCENTE DE 18/20 W</t>
  </si>
  <si>
    <t>REATOR ELETRONICO BIVOLT PARA 1 LAMPADA FLUORESCENTE DE 36/40 W</t>
  </si>
  <si>
    <t>REATOR ELETRONICO BIVOLT PARA 2 LAMPADAS FLUORESCENTES DE 14 W</t>
  </si>
  <si>
    <t>REATOR ELETRONICO BIVOLT PARA 2 LAMPADAS FLUORESCENTES DE 18/20 W</t>
  </si>
  <si>
    <t>REATOR ELETRONICO BIVOLT PARA 2 LAMPADAS FLUORESCENTES DE 36/40 W</t>
  </si>
  <si>
    <t>REATOR INTERNO/INTEGRADO PARA LAMPADA VAPOR METALICO 400 W, ALTO FATOR DE POTENCIA</t>
  </si>
  <si>
    <t>REGISTRO OU VALVULA GLOBO ANGULAR EM LATAO, PARA HIDRANTES EM INSTALACAO PREDIAL DE INCENDIO, 45 GRAUS, DIAMETRO DE 2 1/2", COM VOLANTE, CLASSE DE PRESSAO DE ATE 200 PSI</t>
  </si>
  <si>
    <t>RELE FOTOELETRICO INTERNO E EXTERNO BIVOLT 1000 W, DE CONECTOR, SEM BASE</t>
  </si>
  <si>
    <t>REVESTIMENTO DE PAREDE EM GRANILITE, MARMORITE OU GRANITINA - ESP = 5 MM (INCLUSO EXECUCAO)</t>
  </si>
  <si>
    <t>REVESTIMENTO DE PAREDE EM GRANILITE, MARMORITE OU GRANITINA COLORIDO - ESP = 5 MM (INCLUSO EXECUCAO)</t>
  </si>
  <si>
    <t>REVESTIMENTO PARA ESCADA EM GRANILITE, MARMORITE OU GRANITINA ESP = 8 MM (INCLUSO EXECUCAO)</t>
  </si>
  <si>
    <t>RIPA DE MADEIRA NAO APARELHADA *1 X 3* CM, MACARANDUBA, ANGELIM OU EQUIVALENTE DA REGIAO</t>
  </si>
  <si>
    <t>RIPA DE MADEIRA NAO APARELHADA *2 X 7* CM, PINUS, MISTA OU EQUIVALENTE DA REGIAO</t>
  </si>
  <si>
    <t>RODAPE EM POLIESTIRENO, BRANCO, H = *5* CM, E = *1,5* CM</t>
  </si>
  <si>
    <t>RODAPE OU RODABANCADA EM GRANITO, POLIDO, TIPO ANDORINHA/ QUARTZ/ CASTELO/ CORUMBA OU OUTROS EQUIVALENTES DA REGIAO, H= 10 CM, E=  *2,0* CM</t>
  </si>
  <si>
    <t>ROTACAO DIAGONAL DUPLA, APARELHO TRIPLO, EM TUBO DE ACO CARBONO, PINTURA NO PROCESSO ELETROSTATICO - EQUIPAMENTO DE GINASTICA PARA ACADEMIA AO AR LIVRE / ACADEMIA DA TERCEIRA IDADE - ATI</t>
  </si>
  <si>
    <t>ROTACAO VERTICAL DUPLO, EM TUBO DE ACO CARBONO, PINTURA NO PROCESSO ELETROSTATICO - EQUIPAMENTO DE GINASTICA PARA ACADEMIA AO AR LIVRE / ACADEMIA DA TERCEIRA IDADE - ATI</t>
  </si>
  <si>
    <t>SARRAFO DE MADEIRA NAO APARELHADA *2,5 X 15* CM, MACARANDUBA, ANGELIM OU EQUIVALENTE DA REGIAO</t>
  </si>
  <si>
    <t>SARRAFO DE MADEIRA NAO APARELHADA *2,5 X 7,5* CM (1 X 3 ") PINUS, MISTA OU EQUIVALENTE DA REGIAO</t>
  </si>
  <si>
    <t>SARRAFO DE MADEIRA NAO APARELHADA 2,5 X 5 CM (1 X 2 ") PINUS, MISTA OU EQUIVALENTE DA REGIAO</t>
  </si>
  <si>
    <t>SEGURO - HORISTA (COLETADO CAIXA)</t>
  </si>
  <si>
    <t>SEGURO - MENSALISTA (COLETADO CAIXA)</t>
  </si>
  <si>
    <t xml:space="preserve">310ML </t>
  </si>
  <si>
    <t>SELIM COMPACTO EM PVC, SEM TRAVA,  DN 150 X 100 MM, PARA REDE COLETORA ESGOTO (NBR 10569)</t>
  </si>
  <si>
    <t>SELIM COMPACTO EM PVC, SEM TRAVA,  DN 200 X 100 MM, PARA REDE COLETORA ESGOTO (NBR 10569)</t>
  </si>
  <si>
    <t>SELIM PVC, COM TRAVA, JE, 90 GRAUS,  DN 125 X 100 MM OU 150 X 100 MM, PARA REDE COLETORA ESGOTO (NBR 10569)</t>
  </si>
  <si>
    <t>SELIM PVC, SOLDAVEL, SEM TRAVA, JE, 90 GRAUS,  DN 200 X 100 MM, PARA REDE COLETORA ESGOTO (NBR 10569)</t>
  </si>
  <si>
    <t>SENSOR DE PRESENCA BIVOLT COM FOTOCELULA PARA QUALQUER TIPO DE LAMPADA, POTENCIA MAXIMA *1000* W, USO EXTERNO</t>
  </si>
  <si>
    <t>SENSOR DE PRESENCA BIVOLT DE PAREDE COM FOTOCELULA PARA QUALQUER TIPO DE LAMPADA POTENCIA MAXIMA *1000* W, USO INTERNO</t>
  </si>
  <si>
    <t>SENSOR DE PRESENCA BIVOLT DE PAREDE SEM FOTOCELULA PARA QUALQUER TIPO DE LAMPADA POTENCIA MAXIMA *1000* W, USO INTERNO</t>
  </si>
  <si>
    <t>SENSOR DE PRESENCA BIVOLT DE TETO COM FOTOCELULA PARA QUALQUER TIPO DE LAMPADA POTENCIA MAXIMA *1000* W, USO INTERNO</t>
  </si>
  <si>
    <t>SENSOR DE PRESENCA BIVOLT DE TETO SEM FOTOCELULA PARA QUALQUER TIPO DE LAMPADA POTENCIA MAXIMA *900* W, USO INTERNO</t>
  </si>
  <si>
    <t>SERVENTE DE OBRAS</t>
  </si>
  <si>
    <t>SIMULADOR DE CAMINHADA TRIPLO, EM TUBO DE ACO CARBONO, PINTURA NO PROCESSO ELETROSTATICO - EQUIPAMENTO DE GINASTICA PARA ACADEMIA AO AR LIVRE / ACADEMIA DA TERCEIRA IDADE - ATI</t>
  </si>
  <si>
    <t>SIMULADOR DE CAVALGADA TRIPLO, EM TUBO DE ACO CARBONO, PINTURA NO PROCESSO ELETROSTATICO - EQUIPAMENTO DE GINASTICA PARA ACADEMIA AO AR LIVRE / ACADEMIA DA TERCEIRA IDADE - ATI</t>
  </si>
  <si>
    <t>SIMULADOR DE REMO INDIVIDUAL, EM TUBO DE ACO CARBONO, PINTURA NO PROCESSO ELETROSTATICO - EQUIPAMENTO DE GINASTICA PARA ACADEMIA AO AR LIVRE / ACADEMIA DA TERCEIRA IDADE - ATI</t>
  </si>
  <si>
    <t>SISTEMA DE FORMAS MANUSEAVEIS DE ALUMINIO, PARA BLOCO RESID. COM PAREDES DE CONCRETO MOLDADAS IN LOCO, BLOCO COM 4 PAV. E 4 UNIDADES POR PAV., UNIDADE HABITACIONALCOM 48 M2 E 2 QUARTOS; TELHA DE FIBROCIMENTO (COLETADO CAIXA)</t>
  </si>
  <si>
    <t>SOLDA EM BARRA DE ESTANHO-CHUMBO 50/50</t>
  </si>
  <si>
    <t>SOLDA ESTANHO/COBRE PARA CONEXOES DE COBRE, FIO 2,5 MM, CARRETEL 500 GR (SEM CHUMBO)</t>
  </si>
  <si>
    <t>SOLEIRA EM GRANITO, POLIDO, TIPO ANDORINHA/ QUARTZ/ CASTELO/ CORUMBA OU OUTROS EQUIVALENTES DA REGIAO, L= *15* CM, E=  *2,0* CM</t>
  </si>
  <si>
    <t>SPRINKLER TIPO PENDENTE, 79 GRAUS CELSIUS (BULBO AMARELO,) ACABAMENTO NATURAL OU CROMADO, 1/2" - 15 MM</t>
  </si>
  <si>
    <t>SURF DUPLO, EM TUBO DE ACO CARBONO, PINTURA NO PROCESSO ELETROSTATICO - EQUIPAMENTO DE GINASTICA PARA ACADEMIA AO AR LIVRE / ACADEMIA DA TERCEIRA IDADE - ATI</t>
  </si>
  <si>
    <t>TABUA DE MADEIRA NAO APARELHADA *2,5 X 10 CM (1 X 4 ") PINUS, MISTA OU EQUIVALENTE DA REGIAO</t>
  </si>
  <si>
    <t>TABUA DE MADEIRA NAO APARELHADA *2,5 X 15 CM (1 X 6 ") PINUS, MISTA OU EQUIVALENTE DA REGIAO</t>
  </si>
  <si>
    <t>TABUA DE MADEIRA NAO APARELHADA *2,5 X 20* CM, CEDRINHO OU EQUIVALENTE DA REGIAO</t>
  </si>
  <si>
    <t>TABUA DE MADEIRA NAO APARELHADA *2,5 X 23* CM (1 x 9 ") PINUS, MISTA OU EQUIVALENTE DA REGIAO</t>
  </si>
  <si>
    <t>TABUA DE MADEIRA NAO APARELHADA *2,5 X 30 CM (1 X 12 ") PINUS, MISTA OU EQUIVALENTE DA REGIAO</t>
  </si>
  <si>
    <t>TABUA DE MADEIRA NAO APARELHADA *2,5 X 30* CM, CEDRINHO OU EQUIVALENTE DA REGIAO</t>
  </si>
  <si>
    <t>TAMPA PARA CONDULETE, EM PVC, PARA TOMADA HEXAGONAL</t>
  </si>
  <si>
    <t>TAMPA PARA CONDULETE, EM PVC, PARA 1 INTERRUPTOR</t>
  </si>
  <si>
    <t>TAMPA PARA CONDULETE, EM PVC, PARA 1 MODULO RJ</t>
  </si>
  <si>
    <t>TAMPA PARA CONDULETE, EM PVC, PARA 2 MODULOS RJ</t>
  </si>
  <si>
    <t>TAMPAO / CAP, ROSCA FEMEA, METALICO, PARA TUBO PEX, DN 1/2"</t>
  </si>
  <si>
    <t>TAMPAO / CAP, ROSCA FEMEA, METALICO, PARA TUBO PEX, DN 3/4"</t>
  </si>
  <si>
    <t>TAMPAO / CAP, ROSCA MACHO, PARA TUBO PEX, DN 1/2"</t>
  </si>
  <si>
    <t>TAMPAO / CAP, ROSCA MACHO, PARA TUBO PEX, DN 1"</t>
  </si>
  <si>
    <t>TAMPAO / CAP, ROSCA MACHO, PARA TUBO PEX, DN 3/4"</t>
  </si>
  <si>
    <t>TAMPAO / TERMINAL / PLUG, D = 1 1/4" , PARA DUTO CORRUGADO PEAD (CABEAMENTO SUBTERRANEO)</t>
  </si>
  <si>
    <t>TAMPAO / TERMINAL / PLUG, D = 2" , PARA DUTO CORRUGADO PEAD (CABEAMENTO SUBTERRANEO)</t>
  </si>
  <si>
    <t>TAMPAO / TERMINAL / PLUG, D = 3" , PARA DUTO CORRUGADO PEAD (CABEAMENTO SUBTERRANEO)</t>
  </si>
  <si>
    <t>TAMPAO / TERMINAL / PLUG, D = 4" , PARA DUTO CORRUGADO PEAD (CABEAMENTO SUBTERRANEO)</t>
  </si>
  <si>
    <t>TAMPAO COMPLETO PARA TIL, EM PVC, OCRE, DN 100 MM, PARA REDE COLETORA DE ESGOTO</t>
  </si>
  <si>
    <t>TAMPAO COMPLETO PARA TIL, EM PVC, OCRE, DN 150 MM, PARA REDE COLETORA DE ESGOTO</t>
  </si>
  <si>
    <t>TAMPAO COMPLETO PARA TIL, EM PVC, OCRE, DN 200 MM, PARA REDE COLETORA DE ESGOTO</t>
  </si>
  <si>
    <t>TAMPAO COMPLETO PARA TIL, EM PVC, OCRE, DN 250 MM, PARA REDE COLETORA DE ESGOTO</t>
  </si>
  <si>
    <t>TE DE FERRO GALVANIZADO, DE 1 1/2"</t>
  </si>
  <si>
    <t>TE DE FERRO GALVANIZADO, DE 1 1/4"</t>
  </si>
  <si>
    <t>TE DE FERRO GALVANIZADO, DE 1/2"</t>
  </si>
  <si>
    <t>TE DE FERRO GALVANIZADO, DE 1"</t>
  </si>
  <si>
    <t>TE DE FERRO GALVANIZADO, DE 2 1/2"</t>
  </si>
  <si>
    <t>TE DE FERRO GALVANIZADO, DE 2"</t>
  </si>
  <si>
    <t>TE DE FERRO GALVANIZADO, DE 3/4"</t>
  </si>
  <si>
    <t>TE DE FERRO GALVANIZADO, DE 3"</t>
  </si>
  <si>
    <t>TE DE FERRO GALVANIZADO, DE 4"</t>
  </si>
  <si>
    <t>TE DE FERRO GALVANIZADO, DE 5"</t>
  </si>
  <si>
    <t>TE DE FERRO GALVANIZADO, DE 6"</t>
  </si>
  <si>
    <t>TE DE REDUCAO METALICO, PARA CONEXAO COM ANEL DESLIZANTE EM TUBO PEX, DN 16 X 20 X 16 MM</t>
  </si>
  <si>
    <t>TE DE REDUCAO METALICO, PARA CONEXAO COM ANEL DESLIZANTE EM TUBO PEX, DN 16 X 25 X 16 MM</t>
  </si>
  <si>
    <t>TE DE REDUCAO METALICO, PARA CONEXAO COM ANEL DESLIZANTE EM TUBO PEX, DN 20 X 16 X 16 MM</t>
  </si>
  <si>
    <t>TE DE REDUCAO METALICO, PARA CONEXAO COM ANEL DESLIZANTE EM TUBO PEX, DN 20 X 16 X 20 MM</t>
  </si>
  <si>
    <t>TE DE REDUCAO METALICO, PARA CONEXAO COM ANEL DESLIZANTE EM TUBO PEX, DN 20 X 20 X 16 MM</t>
  </si>
  <si>
    <t>TE DE REDUCAO METALICO, PARA CONEXAO COM ANEL DESLIZANTE EM TUBO PEX, DN 20 X 25 X 20 MM</t>
  </si>
  <si>
    <t>TE DE REDUCAO METALICO, PARA CONEXAO COM ANEL DESLIZANTE EM TUBO PEX, DN 25 X 16 X 16 MM</t>
  </si>
  <si>
    <t>TE DE REDUCAO METALICO, PARA CONEXAO COM ANEL DESLIZANTE EM TUBO PEX, DN 25 X 16 X 20 MM</t>
  </si>
  <si>
    <t>TE DE REDUCAO METALICO, PARA CONEXAO COM ANEL DESLIZANTE EM TUBO PEX, DN 25 X 16 X 25 MM</t>
  </si>
  <si>
    <t>TE DE REDUCAO METALICO, PARA CONEXAO COM ANEL DESLIZANTE EM TUBO PEX, DN 25 X 20 X 20 MM</t>
  </si>
  <si>
    <t>TE DE REDUCAO METALICO, PARA CONEXAO COM ANEL DESLIZANTE EM TUBO PEX, DN 25 X 20 X 25 MM</t>
  </si>
  <si>
    <t>TE DE REDUCAO METALICO, PARA CONEXAO COM ANEL DESLIZANTE EM TUBO PEX, DN 25 X 32 X 25 MM</t>
  </si>
  <si>
    <t>TE DE REDUCAO METALICO, PARA CONEXAO COM ANEL DESLIZANTE EM TUBO PEX, DN 32 X 20 X 32 MM</t>
  </si>
  <si>
    <t>TE DE REDUCAO METALICO, PARA CONEXAO COM ANEL DESLIZANTE EM TUBO PEX, DN 32 X 25 X 25 MM</t>
  </si>
  <si>
    <t>TE DE REDUCAO METALICO, PARA CONEXAO COM ANEL DESLIZANTE EM TUBO PEX, DN 32 X 25 X 32 MM</t>
  </si>
  <si>
    <t>TE DE REDUCAO, PVC, BBB, JE, 90 GRAUS, DN 200 X 150 MM, PARA TUBO CORRUGADO E/OU LISO, REDE COLETORA ESGOTO (NBR 10569)</t>
  </si>
  <si>
    <t>TE DE REDUCAO, PVC, BBB, JE, 90 GRAUS, DN 250 X 150 MM, PARA TUBO CORRUGADO E/OU LISO, REDE COLETORA ESGOTO (NBR 10569)</t>
  </si>
  <si>
    <t>TE METALICO, PARA CONEXAO COM ANEL DESLIZANTE EM TUBO PEX, DN 16 MM</t>
  </si>
  <si>
    <t>TE METALICO, PARA CONEXAO COM ANEL DESLIZANTE EM TUBO PEX, DN 20 MM</t>
  </si>
  <si>
    <t>TE METALICO, PARA CONEXAO COM ANEL DESLIZANTE EM TUBO PEX, DN 25 MM</t>
  </si>
  <si>
    <t>TE METALICO, PARA CONEXAO COM ANEL DESLIZANTE EM TUBO PEX, DN 32 MM</t>
  </si>
  <si>
    <t>TE MISTURADOR COM INSERTO METALICO, FEMEA, PPR, DN 25 MM X 3/4", PARA AGUA QUENTE E FRIA PREDIAL</t>
  </si>
  <si>
    <t>TE MISTURADOR METALICO, PARA CONEXAO COM ANEL DESLIZANTE EM TUBO PEX, DN 16 MM X 1/2"</t>
  </si>
  <si>
    <t>TE MISTURADOR METALICO, PARA CONEXAO COM ANEL DESLIZANTE EM TUBO PEX, DN 20 MM X 3/4"</t>
  </si>
  <si>
    <t>TE MISTURADOR, PPR, F M M, DN 20 X 20 MM, PARA AGUA QUENTE PREDIAL</t>
  </si>
  <si>
    <t>TE MISTURADOR, PPR, F M M, DN 25 X 25 MM, PARA AGUA QUENTE PREDIAL</t>
  </si>
  <si>
    <t>TE NORMAL, PPR, SOLDAVEL, 90 GRAUS, DN 110 X 110 X 110 MM, PARA AGUA QUENTE PREDIAL</t>
  </si>
  <si>
    <t>TE NORMAL, PPR, SOLDAVEL, 90 GRAUS, DN 20 X 20 X 20 MM, PARA AGUA QUENTE PREDIAL</t>
  </si>
  <si>
    <t>TE NORMAL, PPR, SOLDAVEL, 90 GRAUS, DN 25 X 25 X 25 MM, PARA AGUA QUENTE PREDIAL</t>
  </si>
  <si>
    <t>TE NORMAL, PPR, SOLDAVEL, 90 GRAUS, DN 32 X 32 X 32 MM, PARA AGUA QUENTE PREDIAL</t>
  </si>
  <si>
    <t>TE NORMAL, PPR, SOLDAVEL, 90 GRAUS, DN 40 X 40 X 40 MM, PARA AGUA QUENTE PREDIAL</t>
  </si>
  <si>
    <t>TE NORMAL, PPR, SOLDAVEL, 90 GRAUS, DN 50 X 50 X 50 MM, PARA AGUA QUENTE PREDIAL</t>
  </si>
  <si>
    <t>TE NORMAL, PPR, SOLDAVEL, 90 GRAUS, DN 63 X 63 X 63 MM, PARA AGUA QUENTE PREDIAL</t>
  </si>
  <si>
    <t>TE NORMAL, PPR, SOLDAVEL, 90 GRAUS, DN 75 X 75 X 75 MM, PARA AGUA QUENTE PREDIAL</t>
  </si>
  <si>
    <t>TE NORMAL, PPR, SOLDAVEL, 90 GRAUS, DN 90 X 90 X 90 MM, PARA AGUA QUENTE PREDIAL</t>
  </si>
  <si>
    <t>TE RANHURADO EM FERRO FUNDIDO, DN 50 (2")</t>
  </si>
  <si>
    <t>TE RANHURADO EM FERRO FUNDIDO, DN 65 (2 1/2")</t>
  </si>
  <si>
    <t>TE RANHURADO EM FERRO FUNDIDO, DN 80 (3")</t>
  </si>
  <si>
    <t>TE ROSCA FEMEA, METALICO, PARA CONEXAO COM ANEL DESLIZANTE EM TUBO PEX, DN 16 MM X 1/2"</t>
  </si>
  <si>
    <t>TE ROSCA FEMEA, METALICO, PARA CONEXAO COM ANEL DESLIZANTE EM TUBO PEX, DN 20 MM X 1/2"</t>
  </si>
  <si>
    <t>TE ROSCA FEMEA, METALICO, PARA CONEXAO COM ANEL DESLIZANTE EM TUBO PEX, DN 20 MM X 3/4"</t>
  </si>
  <si>
    <t>TE ROSCA FEMEA, METALICO, PARA CONEXAO COM ANEL DESLIZANTE EM TUBO PEX, DN 25 MM X 1/2"</t>
  </si>
  <si>
    <t>TE ROSCA FEMEA, METALICO, PARA CONEXAO COM ANEL DESLIZANTE EM TUBO PEX, DN 25 MM X 3/4"</t>
  </si>
  <si>
    <t>TE ROSCA MACHO, METALICO, PARA CONEXAO COM ANEL DESLIZANTE EM TUBO PEX, DN 16 MM X 1/2"</t>
  </si>
  <si>
    <t>TE ROSCA MACHO, METALICO, PARA CONEXAO COM ANEL DESLIZANTE EM TUBO PEX, DN 20 MM X 1/2"</t>
  </si>
  <si>
    <t>TE ROSCA MACHO, METALICO, PARA CONEXAO COM ANEL DESLIZANTE EM TUBO PEX, DN 20 MM X 3/4"</t>
  </si>
  <si>
    <t>TE ROSCA MACHO, METALICO, PARA CONEXAO COM ANEL DESLIZANTE EM TUBO PEX, DN 25 MM X 3/4"</t>
  </si>
  <si>
    <t>TE ROSCA MACHO, METALICO, PARA CONEXAO COM ANEL DESLIZANTE EM TUBO PEX, DN 32 MM X 1"</t>
  </si>
  <si>
    <t>TE ROSCA MACHO, METALICO, PARA CONEXAO COM ANEL DESLIZANTE EM TUBO PEX, DN 32 MM X 3/4"</t>
  </si>
  <si>
    <t>TE 45 GRAUS DE FERRO GALVANIZADO, COM ROSCA BSP, DE 1 1/2"</t>
  </si>
  <si>
    <t>TE 45 GRAUS DE FERRO GALVANIZADO, COM ROSCA BSP, DE 1 1/4"</t>
  </si>
  <si>
    <t>TE 45 GRAUS DE FERRO GALVANIZADO, COM ROSCA BSP, DE 1/2"</t>
  </si>
  <si>
    <t>TE 45 GRAUS DE FERRO GALVANIZADO, COM ROSCA BSP, DE 1"</t>
  </si>
  <si>
    <t>TE 45 GRAUS DE FERRO GALVANIZADO, COM ROSCA BSP, DE 2 1/2"</t>
  </si>
  <si>
    <t>TE 45 GRAUS DE FERRO GALVANIZADO, COM ROSCA BSP, DE 2"</t>
  </si>
  <si>
    <t>TE 45 GRAUS DE FERRO GALVANIZADO, COM ROSCA BSP, DE 3/4"</t>
  </si>
  <si>
    <t>TE 45 GRAUS DE FERRO GALVANIZADO, COM ROSCA BSP, DE 3"</t>
  </si>
  <si>
    <t>TE 45 GRAUS DE FERRO GALVANIZADO, COM ROSCA BSP, DE 4"</t>
  </si>
  <si>
    <t>TE 90 GRAUS EM ACO CARBONO, SOLDAVEL, PRESSAO 3.000 LBS, DN 1 1/2"</t>
  </si>
  <si>
    <t>TE 90 GRAUS EM ACO CARBONO, SOLDAVEL, PRESSAO 3.000 LBS, DN 1 1/4"</t>
  </si>
  <si>
    <t>TE 90 GRAUS EM ACO CARBONO, SOLDAVEL, PRESSAO 3.000 LBS, DN 1/2"</t>
  </si>
  <si>
    <t>TE 90 GRAUS EM ACO CARBONO, SOLDAVEL, PRESSAO 3.000 LBS, DN 1"</t>
  </si>
  <si>
    <t>TE 90 GRAUS EM ACO CARBONO, SOLDAVEL, PRESSAO 3.000 LBS, DN 2 1/2"</t>
  </si>
  <si>
    <t>TE 90 GRAUS EM ACO CARBONO, SOLDAVEL, PRESSAO 3.000 LBS, DN 2"</t>
  </si>
  <si>
    <t>TE 90 GRAUS EM ACO CARBONO, SOLDAVEL, PRESSAO 3.000 LBS, DN 3/4"</t>
  </si>
  <si>
    <t>TE 90 GRAUS EM ACO CARBONO, SOLDAVEL, PRESSAO 3.000 LBS, DN 3"</t>
  </si>
  <si>
    <t>TE, PLASTICO, DN 16 MM, PARA CONEXAO COM CRIMPAGEM EM TUBO PEX</t>
  </si>
  <si>
    <t>TE, PLASTICO, DN 20 MM, PARA CONEXAO COM CRIMPAGEM EM TUBO PEX</t>
  </si>
  <si>
    <t>TE, PLASTICO, DN 25 MM, PARA CONEXAO COM CRIMPAGEM EM TUBO PEX</t>
  </si>
  <si>
    <t>TE, PLASTICO, DN 32 MM, PARA CONEXAO COM CRIMPAGEM EM TUBO PEX</t>
  </si>
  <si>
    <t>TE, PVC, 90 GRAUS, BBB, JE, DN 100 MM, PARA TUBO CORRUGADO E/OU LISO, REDE COLETORA ESGOTO (NBR 10569</t>
  </si>
  <si>
    <t>TE, PVC, 90 GRAUS, BBB, JE, DN 150 MM, PARA TUBO CORRUGADO E/OU LISO, REDE COLETORA ESGOTO (NBR 10569)</t>
  </si>
  <si>
    <t>TE, PVC, 90 GRAUS, BBB, JE, DN 200 MM, PARA TUBO CORRUGADO E/OU LISO, REDE COLETORA ESGOTO (NBR 10569)</t>
  </si>
  <si>
    <t>TE, PVC, 90 GRAUS, BBB, JE, DN 250 MM, PARA TUBO CORRUGADO E/OU LISO, REDE COLETORA ESGOTO (NBR 10569)</t>
  </si>
  <si>
    <t>TE, PVC, 90 GRAUS, BBB, JE, DN 300 MM, PARA TUBO CORRUGADO E/OU LISO, REDE COLETORA ESGOTO (NBR 10569)</t>
  </si>
  <si>
    <t>TECNICO DE EDIFICACOES</t>
  </si>
  <si>
    <t>TECNICO DE EDIFICACOES (MENSALISTA)</t>
  </si>
  <si>
    <t>TECNICO EM SEGURANCA DO TRABALHO</t>
  </si>
  <si>
    <t>TECNICO EM SEGURANCA DO TRABALHO (MENSALISTA)</t>
  </si>
  <si>
    <t>TELA DE ARAME GALV REVESTIDO EM PVC, QUADRANGULAR/LOSANGULAR, FIO 2,77 MM (12 BWG), MALHA 3 X 3 CM, H = 2 M</t>
  </si>
  <si>
    <t>TELHA DE BARRO / CERAMICA, NAO ESMALTADA, TIPO COLONIAL, CANAL, PLAN, PAULISTA, COMPRIMENTO DE *44 A 50* CM, RENDIMENTO DE COBERTURA DE *26* TELHAS/M2</t>
  </si>
  <si>
    <t>TELHA DE BARRO / CERAMICA, TIPO ROMANA, AMERICANA, PORTUGUESA, FRANCESA, COMPRIMENTO DE *41* CM,  RENDIMENTO DE *16* TELHAS/M2</t>
  </si>
  <si>
    <t>TELHADOR</t>
  </si>
  <si>
    <t>TINTA EPOXI PREMIUM, BRANCA</t>
  </si>
  <si>
    <t>TIRANTE COM ELO, EM ARAME GALVANIZADO RIGIDO, NUMERO 10, COMPRIMENTO 2000 MM, PARA PENDURAL DE FORRO REMOVIVEL</t>
  </si>
  <si>
    <t>TOMADAS (2 MODULOS) 2P+T 10A, 250V, CONJUNTO MONTADO PARA EMBUTIR 4" X 2" (PLACA + SUPORTE + MODULOS)</t>
  </si>
  <si>
    <t>TORNEIRA DE BOIA CONVENCIONAL PARA CAIXA D'AGUA, 1.1/2", COM HASTE E TORNEIRA METALICOS E BALAO PLASTICO</t>
  </si>
  <si>
    <t>TORNEIRA DE BOIA CONVENCIONAL PARA CAIXA D'AGUA, 1.1/4", COM HASTE E TORNEIRA METALICOS E BALAO PLASTICO</t>
  </si>
  <si>
    <t>TORNEIRA DE BOIA CONVENCIONAL PARA CAIXA D'AGUA, 1/2", COM HASTE E TORNEIRA METALICOS E BALAO PLASTICO</t>
  </si>
  <si>
    <t>TORNEIRA DE BOIA CONVENCIONAL PARA CAIXA D'AGUA, 1", COM HASTE E TORNEIRA METALICOS E BALAO PLASTICO</t>
  </si>
  <si>
    <t>TORNEIRA DE BOIA CONVENCIONAL PARA CAIXA D'AGUA, 2", COM HASTE E TORNEIRA METALICOS E BALAO PLASTICO</t>
  </si>
  <si>
    <t>TORNEIRA DE BOIA CONVENCIONAL PARA CAIXA D'AGUA, 3/4", COM HASTE E TORNEIRA METALICOS E BALAO PLASTICO</t>
  </si>
  <si>
    <t>TORNEIRA DE BOIA VAZAO TOTAL PARA CAIXA D'AGUA, 1/2", COM HASTE E TORNEIRA METALICOS E BALAO PLASTICO</t>
  </si>
  <si>
    <t>TORNEIRA DE BOIA VAZAO TOTAL PARA CAIXA D'AGUA, 1", COM HASTE E TORNEIRA METALICOS E BALAO PLASTICO</t>
  </si>
  <si>
    <t>TORNEIRA DE BOIA VAZAO TOTAL PARA CAIXA D'AGUA, 3/4", COM HASTE E TORNEIRA METALICOS E BALAO PLASTICO</t>
  </si>
  <si>
    <t>TORNEIRA METALICA DE BOIA CONVENCIONAL PARA CAIXA D'AGUA, 1/2 ", COM HASTE, TORNEIRA E BALAO METALICOS</t>
  </si>
  <si>
    <t>TORNEIRA METALICA DE BOIA CONVENCIONAL PARA CAIXA D'AGUA, 3/4 ", COM HASTE, TORNEIRA E BALAO METALICOS</t>
  </si>
  <si>
    <t>TORNEIRA PLASTICA DE BOIA CONVENCIONAL PARA CAIXA DE AGUA, 3/4 ", COM HASTE METALICA E COM TORNEIRA E BALAO PLASTICOS (PADRAO POPULAR)</t>
  </si>
  <si>
    <t>TORNEIRA PLASTICA DE BOIA PARA CAIXA DE DESCARGA,  1/2", BALAO E TORNEIRA PLASTICOS, COM HASTE METALICA</t>
  </si>
  <si>
    <t>TRANSPORTE - HORISTA (COLETADO CAIXA)</t>
  </si>
  <si>
    <t>TRANSPORTE - MENSALISTA (COLETADO CAIXA)</t>
  </si>
  <si>
    <t>TRELICA NERVURADA (ESPACADOR), ALTURA = 120,0 MM, DIAMETRO DOS BANZOS INFERIORES E SUPERIOR = 6,0 MM, DIAMETRO DA DIAGONAL = 4,2 MM (COLETADO CAIXA)</t>
  </si>
  <si>
    <t>TUBO ACO CARBONO COM COSTURA, NBR 5580, CLASSE L, DN = 15 MM, E = 2,25 MM, 1,06 KG/M</t>
  </si>
  <si>
    <t>TUBO ACO CARBONO COM COSTURA, NBR 5580, CLASSE L, DN = 25 MM, E = 2,65 MM, 2,02 KG/M</t>
  </si>
  <si>
    <t>TUBO ACO CARBONO COM COSTURA, NBR 5580, CLASSE L, DN = 40 MM, E = 3,0 MM, 3,34 KG/M</t>
  </si>
  <si>
    <t>TUBO ACO CARBONO COM COSTURA, NBR 5580, CLASSE L, DN = 80 MM, E = 3,35 MM, 7,07 KG/M</t>
  </si>
  <si>
    <t>TUBO ACO CARBONO COM COSTURA, NBR 5580, CLASSE M, DN = 25 MM, E = 3,35 MM, *2,50* KG//M</t>
  </si>
  <si>
    <t>TUBO ACO CARBONO COM COSTURA, NBR 5580, CLASSE M, DN = 40 MM, E = 3,35 MM, *3,71* KG//M</t>
  </si>
  <si>
    <t>TUBO ACO CARBONO COM COSTURA, NBR 5580, CLASSE M, DN = 80 MM, E = 4,05 MM, *8,47* KG/M</t>
  </si>
  <si>
    <t>TUBO ACO CARBONO SEM COSTURA 1 1/2", E= *3,68 MM, SCHEDULE 40, 4,05 KG/M</t>
  </si>
  <si>
    <t>TUBO ACO CARBONO SEM COSTURA 1/2", E= *2,77 MM, SCHEDULE 40, *1,27 KG/M</t>
  </si>
  <si>
    <t>TUBO ACO CARBONO SEM COSTURA 1/2", E= *3,73 MM, SCHEDULE 80, *1,62 KG/M</t>
  </si>
  <si>
    <t>TUBO ACO CARBONO SEM COSTURA 14", E= *11,13 MM, SCHEDULE 40, *94,55 KG/M</t>
  </si>
  <si>
    <t>TUBO ACO CARBONO SEM COSTURA 2 1/2", E = 5,16 MM, SCHEDULE 40 (8,62 KG/M)</t>
  </si>
  <si>
    <t>TUBO ACO CARBONO SEM COSTURA 2", E= *3,91* MM, SCHEDULE 40, *5,43* KG/M</t>
  </si>
  <si>
    <t>TUBO ACO CARBONO SEM COSTURA 20", E= *12,70 MM, SCHEDULE 30, *154,97 KG/M</t>
  </si>
  <si>
    <t>TUBO ACO CARBONO SEM COSTURA 20", E= *6,35 MM,  SCHEDULE 10, *78,46 KG/M</t>
  </si>
  <si>
    <t>TUBO ACO CARBONO SEM COSTURA 3/4", E= *2,87 MM, SCHEDULE 40, *1,69 KG/M</t>
  </si>
  <si>
    <t>TUBO ACO CARBONO SEM COSTURA 3/4", E= *3,91 MM, SCHEDULE 80, *2,19 KG/M.</t>
  </si>
  <si>
    <t>TUBO ACO CARBONO SEM COSTURA 4", E= *6,02 MM, SCHEDULE 40, *16,06 KG/M</t>
  </si>
  <si>
    <t>TUBO ACO CARBONO SEM COSTURA 4", E= *8,56 MM, SCHEDULE 80, *22,31 KG/M</t>
  </si>
  <si>
    <t>TUBO ACO CARBONO SEM COSTURA 6", E= *10,97 MM, SCHEDULE 80, *42,56 KG/M</t>
  </si>
  <si>
    <t>TUBO ACO CARBONO SEM COSTURA 6", E= 7,11 MM,  SCHEDULE 40, *28,26 KG/M</t>
  </si>
  <si>
    <t>TUBO ACO CARBONO SEM COSTURA 8", E= *12,70 MM, SCHEDULE 80, *64,64 KG/M</t>
  </si>
  <si>
    <t>TUBO ACO CARBONO SEM COSTURA 8", E= *6,35 MM,  SCHEDULE 20, *33,27 KG/M</t>
  </si>
  <si>
    <t>TUBO ACO CARBONO SEM COSTURA 8", E= *7,04 MM, SCHEDULE 30, *36,75 KG/M</t>
  </si>
  <si>
    <t>TUBO ACO CARBONO SEM COSTURA 8", E= *8,18 MM, SCHEDULE 40, *42,55 KG/M</t>
  </si>
  <si>
    <t>TUBO ACO GALVANIZADO COM COSTURA, CLASSE LEVE, DN 100 MM ( 4"),  E = 3,75 MM,  *10,55* KG/M (NBR 5580)</t>
  </si>
  <si>
    <t>TUBO ACO GALVANIZADO COM COSTURA, CLASSE LEVE, DN 32 MM ( 1 1/4"),  E = 2,65 MM,  *2,71* KG/M (NBR 5580)</t>
  </si>
  <si>
    <t>TUBO ACO GALVANIZADO COM COSTURA, CLASSE LEVE, DN 40 MM ( 1 1/2"),  E = 3,00 MM,  *3,48* KG/M (NBR 5580)</t>
  </si>
  <si>
    <t>TUBO ACO GALVANIZADO COM COSTURA, CLASSE LEVE, DN 80 MM ( 3"),  E = 3,35 MM, *7,32* KG/M (NBR 5580)</t>
  </si>
  <si>
    <t>TUBO ACO GALVANIZADO COM COSTURA, CLASSE MEDIA, DN 1.1/2", E = *3,25* MM, PESO *3,61* KG/M (NBR 5580)</t>
  </si>
  <si>
    <t>TUBO ACO GALVANIZADO COM COSTURA, CLASSE MEDIA, DN 1.1/4", E = *3,25* MM, PESO *3,14* KG/M (NBR 5580)</t>
  </si>
  <si>
    <t>TUBO ACO GALVANIZADO COM COSTURA, CLASSE MEDIA, DN 1/2", E = *2,65* MM, PESO *1,22* KG/M (NBR 5580)</t>
  </si>
  <si>
    <t>TUBO ACO GALVANIZADO COM COSTURA, CLASSE MEDIA, DN 1", E = 3,38 MM, PESO 2,50 KG/M (NBR 5580)</t>
  </si>
  <si>
    <t>TUBO ACO GALVANIZADO COM COSTURA, CLASSE MEDIA, DN 2.1/2", E = *3,65* MM, PESO *6,51* KG/M (NBR 5580)</t>
  </si>
  <si>
    <t>TUBO ACO GALVANIZADO COM COSTURA, CLASSE MEDIA, DN 2", E = *3,65* MM, PESO *5,10* KG/M (NBR 5580)</t>
  </si>
  <si>
    <t>TUBO ACO GALVANIZADO COM COSTURA, CLASSE MEDIA, DN 3/4", E = *2,65* MM, PESO *1,58* KG/M (NBR 5580)</t>
  </si>
  <si>
    <t>TUBO ACO GALVANIZADO COM COSTURA, CLASSE MEDIA, DN 3", E = *4,05* MM, PESO *8,47* KG/M (NBR 5580)</t>
  </si>
  <si>
    <t>TUBO ACO GALVANIZADO COM COSTURA, CLASSE MEDIA, DN 4", E = 4,50* MM, PESO 12,10* KG/M (NBR 5580)</t>
  </si>
  <si>
    <t>TUBO ACO GALVANIZADO COM COSTURA, CLASSE MEDIA, DN 5", E = *5,40* MM, PESO *17,80* KG/M (NBR 5580)</t>
  </si>
  <si>
    <t>TUBO ACO GALVANIZADO COM COSTURA, CLASSE MEDIA, DN 6", E = 4,85* MM, PESO 19,68* KG/M (NBR 5580)</t>
  </si>
  <si>
    <t>TUBO COLETOR DE ESGOTO PVC, JEI, DN 100 MM (NBR  7362)</t>
  </si>
  <si>
    <t>TUBO COLETOR DE ESGOTO PVC, JEI, DN 200 MM (NBR 7362)</t>
  </si>
  <si>
    <t>TUBO COLETOR DE ESGOTO PVC, JEI, DN 250 MM (NBR 7362)</t>
  </si>
  <si>
    <t>TUBO COLETOR DE ESGOTO PVC, JEI, DN 300 MM (NBR 7362)</t>
  </si>
  <si>
    <t>TUBO COLETOR DE ESGOTO PVC, JEI, DN 350 MM (NBR 7362)</t>
  </si>
  <si>
    <t>TUBO COLETOR DE ESGOTO PVC, JEI, DN 400 MM (NBR 7362)</t>
  </si>
  <si>
    <t>TUBO COLETOR DE ESGOTO, PVC, JEI, DN 150 MM  (NBR 7362)</t>
  </si>
  <si>
    <t>TUBO CORRUGADO PEAD, PAREDE DUPLA, INTERNA LISA, JEI, DN/DI *1000* MM, PARA SANEAMENTO</t>
  </si>
  <si>
    <t>TUBO CORRUGADO PEAD, PAREDE DUPLA, INTERNA LISA, JEI, DN/DI *400* MM, PARA SANEAMENTO</t>
  </si>
  <si>
    <t>TUBO CORRUGADO PEAD, PAREDE DUPLA, INTERNA LISA, JEI, DN/DI *800* MM, PARA SANEAMENTO</t>
  </si>
  <si>
    <t>TUBO CORRUGADO PEAD, PAREDE DUPLA, INTERNA LISA, JEI, DN/DI 1200 MM, PARA SANEAMENTO</t>
  </si>
  <si>
    <t>TUBO CORRUGADO PEAD, PAREDE DUPLA, INTERNA LISA, JEI, DN/DI 300 MM, PARA SANEAMENTO</t>
  </si>
  <si>
    <t>TUBO CORRUGADO PEAD, PAREDE DUPLA, INTERNA LISA, JEI, DN/DI 600 MM, PARA SANEAMENTO</t>
  </si>
  <si>
    <t>TUBO DE BORRACHA ELASTOMERICA FLEXIVEL, PRETA, PARA ISOLAMENTO TERMICO DE TUBULACAO, DN 1 1/8" (28 MM), E= 32 MM, COEFICIENTE DE CONDUTIVIDADE TERMICA 0,036W/mK, VAPOR DE AGUA MAIOR OU IGUAL A 10.000</t>
  </si>
  <si>
    <t>TUBO DE BORRACHA ELASTOMERICA FLEXIVEL, PRETA, PARA ISOLAMENTO TERMICO DE TUBULACAO, DN 1 3/8" (35 MM), E= 32 MM, COEFICIENTE DE CONDUTIVIDADE TERMICA 0,036W/mK, VAPOR DE AGUA MAIOR OU IGUAL A 10.000</t>
  </si>
  <si>
    <t>TUBO DE BORRACHA ELASTOMERICA FLEXIVEL, PRETA, PARA ISOLAMENTO TERMICO DE TUBULACAO, DN 1 5/8" (42 MM), E= 32 MM, COEFICIENTE DE CONDUTIVIDADE TERMICA 0,036W/mK, VAPOR DE AGUA MAIOR OU IGUAL A 10.000</t>
  </si>
  <si>
    <t>TUBO DE BORRACHA ELASTOMERICA FLEXIVEL, PRETA, PARA ISOLAMENTO TERMICO DE TUBULACAO, DN 1/2" (12 MM), E= 19 MM, COEFICIENTE DE CONDUTIVIDADE TERMICA 0,036W/mK, VAPOR DE AGUA MAIOR OU IGUAL A 10.000</t>
  </si>
  <si>
    <t>TUBO DE BORRACHA ELASTOMERICA FLEXIVEL, PRETA, PARA ISOLAMENTO TERMICO DE TUBULACAO, DN 1/4" (6 MM), E= 9 MM, COEFICIENTE DE CONDUTIVIDADE TERMICA 0,036W/mK, VAPOR DE AGUA MAIOR OU IGUAL A 10.000</t>
  </si>
  <si>
    <t>TUBO DE BORRACHA ELASTOMERICA FLEXIVEL, PRETA, PARA ISOLAMENTO TERMICO DE TUBULACAO, DN 1" (25 MM), E= 32 MM, COEFICIENTE DE CONDUTIVIDADE TERMICA 0,036W/mK, VAPOR DE AGUA MAIOR OU IGUAL A 10.000</t>
  </si>
  <si>
    <t>TUBO DE BORRACHA ELASTOMERICA FLEXIVEL, PRETA, PARA ISOLAMENTO TERMICO DE TUBULACAO, DN 2 1/8" (54 MM), E= 32 MM, COEFICIENTE DE CONDUTIVIDADE TERMICA 0,036W/mK, VAPOR DE AGUA MAIOR OU IGUAL A 10.000</t>
  </si>
  <si>
    <t>TUBO DE BORRACHA ELASTOMERICA FLEXIVEL, PRETA, PARA ISOLAMENTO TERMICO DE TUBULACAO, DN 2 5/8" (*64* MM), E= *32* MM, COEFICIENTE DE CONDUTIVIDADE TERMICA 0,036W/MK, VAPOR DE AGUA MAIOR OU IGUAL A 10.000</t>
  </si>
  <si>
    <t>TUBO DE BORRACHA ELASTOMERICA FLEXIVEL, PRETA, PARA ISOLAMENTO TERMICO DE TUBULACAO, DN 3/4" (18 MM), E= 32 MM, COEFICIENTE DE CONDUTIVIDADE TERMICA 0,036W/mK, VAPOR DE AGUA MAIOR OU IGUAL A 10.000</t>
  </si>
  <si>
    <t>TUBO DE BORRACHA ELASTOMERICA FLEXIVEL, PRETA, PARA ISOLAMENTO TERMICO DE TUBULACAO, DN 3/8" (10 MM), E= 19 MM, COEFICIENTE DE CONDUTIVIDADE TERMICA 0,036W/mK, VAPOR DE AGUA MAIOR OU IGUAL A 10.000</t>
  </si>
  <si>
    <t>TUBO DE BORRACHA ELASTOMERICA FLEXIVEL, PRETA, PARA ISOLAMENTO TERMICO DE TUBULACAO, DN 5/8" (15 MM), E= 19 MM, COEFICIENTE DE CONDUTIVIDADE TERMICA 0,036W/MK, VAPOR DE AGUA MAIOR OU IGUAL A 10.000</t>
  </si>
  <si>
    <t>TUBO DE BORRACHA ELASTOMERICA FLEXIVEL, PRETA, PARA ISOLAMENTO TERMICO DE TUBULACAO, DN 7/8" (22 MM), E= 32 MM, COEFICIENTE DE CONDUTIVIDADE TERMICA 0,036W/mK, VAPOR DE AGUA MAIOR OU IGUAL A 10.000</t>
  </si>
  <si>
    <t>TUBO DE COBRE FLEXIVEL, D = 3/4 ", E = 0,79 MM, PARA AR-CONDICIONADO/ INSTALACOES GAS RESIDENCIAIS E COMERCIAIS</t>
  </si>
  <si>
    <t>TUBO DE COBRE FLEXIVEL, D = 5/8 ", E = 0,79 MM, PARA AR-CONDICIONADO/ INSTALACOES GAS RESIDENCIAIS E COMERCIAIS</t>
  </si>
  <si>
    <t>TUBO DE CONCRETO SIMPLES POROSO, MACHO/FEMEA, DN 300 MM</t>
  </si>
  <si>
    <t>TUBO DE ESPUMA DE POLIETILENO EXPANDIDO FLEXIVEL PARA ISOLAMENTO TERMICO DE TUBULACAO DE AR CONDICIONADO, AGUA QUENTE,  DN 1 1/2", E= 10 MM</t>
  </si>
  <si>
    <t>TUBO DE ESPUMA DE POLIETILENO EXPANDIDO FLEXIVEL PARA ISOLAMENTO TERMICO DE TUBULACAO DE AR CONDICIONADO, AGUA QUENTE,  DN 1 1/4", E= 10 MM</t>
  </si>
  <si>
    <t>TUBO DE ESPUMA DE POLIETILENO EXPANDIDO FLEXIVEL PARA ISOLAMENTO TERMICO DE TUBULACAO DE AR CONDICIONADO, AGUA QUENTE,  DN 1 1/8", E= 10 MM</t>
  </si>
  <si>
    <t>TUBO DE ESPUMA DE POLIETILENO EXPANDIDO FLEXIVEL PARA ISOLAMENTO TERMICO DE TUBULACAO DE AR CONDICIONADO, AGUA QUENTE,  DN 1 3/8", E= 10 MM</t>
  </si>
  <si>
    <t>TUBO DE ESPUMA DE POLIETILENO EXPANDIDO FLEXIVEL PARA ISOLAMENTO TERMICO DE TUBULACAO DE AR CONDICIONADO, AGUA QUENTE,  DN 1 5/8", E= 10 MM</t>
  </si>
  <si>
    <t>TUBO DE ESPUMA DE POLIETILENO EXPANDIDO FLEXIVEL PARA ISOLAMENTO TERMICO DE TUBULACAO DE AR CONDICIONADO, AGUA QUENTE,  DN 1/2", E= 10 MM</t>
  </si>
  <si>
    <t>TUBO DE ESPUMA DE POLIETILENO EXPANDIDO FLEXIVEL PARA ISOLAMENTO TERMICO DE TUBULACAO DE AR CONDICIONADO, AGUA QUENTE,  DN 1/4", E= 10 MM</t>
  </si>
  <si>
    <t>TUBO DE ESPUMA DE POLIETILENO EXPANDIDO FLEXIVEL PARA ISOLAMENTO TERMICO DE TUBULACAO DE AR CONDICIONADO, AGUA QUENTE,  DN 1", E= 10 MM</t>
  </si>
  <si>
    <t>TUBO DE ESPUMA DE POLIETILENO EXPANDIDO FLEXIVEL PARA ISOLAMENTO TERMICO DE TUBULACAO DE AR CONDICIONADO, AGUA QUENTE,  DN 3/4", E= 10 MM</t>
  </si>
  <si>
    <t>TUBO DE ESPUMA DE POLIETILENO EXPANDIDO FLEXIVEL PARA ISOLAMENTO TERMICO DE TUBULACAO DE AR CONDICIONADO, AGUA QUENTE,  DN 3/8", E= 10 MM</t>
  </si>
  <si>
    <t>TUBO DE ESPUMA DE POLIETILENO EXPANDIDO FLEXIVEL PARA ISOLAMENTO TERMICO DE TUBULACAO DE AR CONDICIONADO, AGUA QUENTE,  DN 7/8", E= 10 MM</t>
  </si>
  <si>
    <t>TUBO DE POLIETILENO DE ALTA DENSIDADE (PEAD), PE-80, DE = 20 MM X 2,3 MM DE PAREDE, PARA LIGACAO DE AGUA PREDIAL (NBR 15561)</t>
  </si>
  <si>
    <t>TUBO DE POLIETILENO DE ALTA DENSIDADE (PEAD), PE-80, DE = 32 MM X 3,0 MM DE PAREDE, PARA LIGACAO DE AGUA PREDIAL (NBR 15561)</t>
  </si>
  <si>
    <t>TUBO DE POLIETILENO DE ALTA DENSIDADE, PEAD, PE-80, DE = 1000 MM X 38,5 MM PAREDE, ( SDR 26 - PN 05 ) PARA REDE DE AGUA OU ESGOTO (NBR 15561)</t>
  </si>
  <si>
    <t>TUBO DE POLIETILENO DE ALTA DENSIDADE, PEAD, PE-80, DE = 110 MM X 10,0 MM PAREDE, ( SDR 11 - PN 12,5 ) PARA REDE DE AGUA OU ESGOTO (NBR 15561)</t>
  </si>
  <si>
    <t>TUBO DE POLIETILENO DE ALTA DENSIDADE, PEAD, PE-80, DE = 1200 MM X 37,2 MM PAREDE ( SDR 32,25 - PN 04 ) PARA REDE DE AGUA OU ESGOTO (NBR 15561)</t>
  </si>
  <si>
    <t>TUBO DE POLIETILENO DE ALTA DENSIDADE, PEAD, PE-80, DE = 1400 MM X 42,9 MM PAREDE, (SDR 32,25 - PN 04 ) PARA REDE DE AGUA OU ESGOTO (NBR 15561)</t>
  </si>
  <si>
    <t>TUBO DE POLIETILENO DE ALTA DENSIDADE, PEAD, PE-80, DE = 160 MM X 14,6 MM PAREDE, (SDR 11 - PN 12,5 ) PARA REDE DE AGUA OU ESGOTO (NBR 15561)</t>
  </si>
  <si>
    <t>TUBO DE POLIETILENO DE ALTA DENSIDADE, PEAD, PE-80, DE = 1600 MM X 49,0 MM PAREDE, ( SDR 32,25 - PN 04 ) PARA REDE DE AGUA OU ESGOTO (NBR 15561)</t>
  </si>
  <si>
    <t>TUBO DE POLIETILENO DE ALTA DENSIDADE, PEAD, PE-80, DE = 900 MM X 34,7 MM PAREDE, ( SDR 26 - PN 05 ) PARA REDE DE AGUA OU ESGOTO (NBR 15561)</t>
  </si>
  <si>
    <t>TUBO DE POLIETILENO DE ALTA DENSIDADE, PEAD, PE-80, DE= 200 MM X 18,2 MM PAREDE, ( SDR 11 - PN 12,5 ) PARA REDE DE AGUA OU ESGOTO (NBR 15561)</t>
  </si>
  <si>
    <t>TUBO DE POLIETILENO DE ALTA DENSIDADE, PEAD, PE-80, DE= 315 MM X 28,7 MM PAREDE, ( SDR 11 - PN 12,5 ) PARA REDE DE AGUA OU ESGOTO (NBR 15561)</t>
  </si>
  <si>
    <t>TUBO DE POLIETILENO DE ALTA DENSIDADE, PEAD, PE-80, DE= 400 MM X 36,4 MM PAREDE, ( SDR 11 - PN 12,5 ) PARA REDE DE AGUA OU ESGOTO (NBR 15561)</t>
  </si>
  <si>
    <t>TUBO DE POLIETILENO DE ALTA DENSIDADE, PEAD, PE-80, DE= 50 MM X 4,6 MM PAREDE, (SDR 11 - PN 12,5) PARA REDE DE AGUA OU ESGOTO (NBR 15561)</t>
  </si>
  <si>
    <t>TUBO DE POLIETILENO DE ALTA DENSIDADE, PEAD, PE-80, DE= 500 MM X 45,5 MM PAREDE, ( SDR 11 - PN 12,5 ) PARA REDE DE AGUA OU ESGOTO (NBR 15561)</t>
  </si>
  <si>
    <t>TUBO DE POLIETILENO DE ALTA DENSIDADE, PEAD, PE-80, DE= 630 MM X 57,3 MM PAREDE (SDR 11 - PN 12,5 ) PARA REDE DE AGUA OU ESGOTO (NBR 15561)</t>
  </si>
  <si>
    <t>TUBO DE POLIETILENO DE ALTA DENSIDADE, PEAD, PE-80, DE= 730 MM X 34,1 MM PAREDE, ( SDR 21 - PN 06 ) PARA REDE DE AGUA OU ESGOTO (NBR 15561)</t>
  </si>
  <si>
    <t>TUBO DE POLIETILENO DE ALTA DENSIDADE, PEAD, PE-80, DE= 75 MM X 6,9 MM PAREDE, ( SRD 11 - PN 12,5 ) PARA REDE DE AGUA OU ESGOTO (NBR 15561)</t>
  </si>
  <si>
    <t>TUBO DE POLIETILENO DE ALTA DENSIDADE, PEAD, PE-80, DE= 800 MM X 30,8 MM PAREDE, ( SDR 26 - PN 05 ) PARA REDE DE AGUA OU ESGOTO (NBR 15561)</t>
  </si>
  <si>
    <t>TUBO DE REVESTIMENTO, EM ACO, CORPO SCHEDULE 40, PONTEIRA SCHEDULE 80, ROSQUEAVEL E SEGMENTADO PARA PERFURACAO,  DIAMETRO 6'' (200 MM) (COLETADO CAIXA)</t>
  </si>
  <si>
    <t>TUBO DE REVESTIMENTO, EM ACO, CORPO SCHEDULE 40, PONTEIRA SCHEDULE 80, ROSQUEAVEL E SEGMENTADO PARA PERFURACAO, DIAMETRO 10'' (310 MM)  (COLETADO CAIXA)</t>
  </si>
  <si>
    <t>TUBO DE REVESTIMENTO, EM ACO, CORPO SCHEDULE 40, PONTEIRA SCHEDULE 80, ROSQUEAVEL E SEGMENTADO PARA PERFURACAO, DIAMETRO 14'' (400 MM)  (COLETADO CAIXA)</t>
  </si>
  <si>
    <t>TUBO DE REVESTIMENTO, EM ACO, CORPO SCHEDULE 40, PONTEIRA SCHEDULE 80, ROSQUEAVEL E SEGMENTADO PARA PERFURACAO, DIAMETRO 16'' (450 MM)  (COLETADO CAIXA)</t>
  </si>
  <si>
    <t>TUBO MONOCAMADA PEX, DN 16 MM</t>
  </si>
  <si>
    <t>TUBO MONOCAMADA PEX, DN 20 MM</t>
  </si>
  <si>
    <t>TUBO MONOCAMADA PEX, DN 25 MM</t>
  </si>
  <si>
    <t>TUBO MONOCAMADA PEX, DN 32 MM</t>
  </si>
  <si>
    <t>TUBO MULTICAMADA PEX, DN *26* MM, PARA INSTALACOES A GAS (AMARELO)</t>
  </si>
  <si>
    <t>TUBO MULTICAMADA PEX, DN 16 MM, PARA INSTALACOES A GAS (AMARELO)</t>
  </si>
  <si>
    <t>TUBO MULTICAMADA PEX, DN 20 MM, PARA INSTALACOES A GAS (AMARELO)</t>
  </si>
  <si>
    <t>TUBO MULTICAMADA PEX, DN 32 MM, PARA INSTALACOES A GAS (AMARELO)</t>
  </si>
  <si>
    <t>TUBO PPR PN 20, DN 20 MM, PARA AGUA QUENTE PREDIAL</t>
  </si>
  <si>
    <t>TUBO PPR PN 20, DN 25 MM, PARA AGUA QUENTE PREDIAL</t>
  </si>
  <si>
    <t>TUBO PPR, CLASSE PN 12, DN 110 MM</t>
  </si>
  <si>
    <t>TUBO PPR, CLASSE PN 12, DN 32 MM</t>
  </si>
  <si>
    <t>TUBO PPR, CLASSE PN 12, DN 40 MM</t>
  </si>
  <si>
    <t>TUBO PPR, CLASSE PN 12, DN 50 MM</t>
  </si>
  <si>
    <t>TUBO PPR, CLASSE PN 12, DN 63 MM</t>
  </si>
  <si>
    <t>TUBO PPR, CLASSE PN 12, DN 75 MM</t>
  </si>
  <si>
    <t>TUBO PPR, CLASSE PN 12, DN 90 MM</t>
  </si>
  <si>
    <t>TUBO PPR, CLASSE PN 25, DN 110 MM, PARA AGUA QUENTE E FRIA PREDIAL</t>
  </si>
  <si>
    <t>TUBO PPR, CLASSE PN 25, DN 20 MM, PARA AGUA QUENTE E FRIA PREDIAL</t>
  </si>
  <si>
    <t>TUBO PPR, CLASSE PN 25, DN 25 MM, PARA AGUA QUENTE E FRIA PREDIAL</t>
  </si>
  <si>
    <t>TUBO PPR, CLASSE PN 25, DN 32 MM, PARA AGUA QUENTE E FRIA PREDIAL</t>
  </si>
  <si>
    <t>TUBO PPR, CLASSE PN 25, DN 40 MM, PARA AGUA QUENTE E FRIA PREDIAL</t>
  </si>
  <si>
    <t>TUBO PPR, CLASSE PN 25, DN 50 MM, PARA AGUA QUENTE E FRIA PREDIAL</t>
  </si>
  <si>
    <t>TUBO PPR, CLASSE PN 25, DN 63 MM, PARA AGUA QUENTE E FRIA PREDIAL</t>
  </si>
  <si>
    <t>TUBO PPR, CLASSE PN 25, DN 75 MM, PARA AGUA QUENTE E FRIA PREDIAL</t>
  </si>
  <si>
    <t>TUBO PPR, CLASSE PN 25, DN 90 MM, PARA AGUA QUENTE E FRIA PREDIAL</t>
  </si>
  <si>
    <t>TUBO PVC DEFOFO, JEI, 1 MPA, DN 150 MM, PARA REDE DE  AGUA (NBR 7665)</t>
  </si>
  <si>
    <t>TUBO PVC, SERIE R, DN 100 MM, PARA ESGOTO OU AGUAS PLUVIAIS PREDIAL (NBR 5688)</t>
  </si>
  <si>
    <t>TUBO PVC, SERIE R, DN 150 MM, PARA ESGOTO OU AGUAS PLUVIAIS PREDIAL (NBR 5688)</t>
  </si>
  <si>
    <t>TUBO PVC, SERIE R, DN 40 MM, PARA ESGOTO OU AGUAS PLUVIAIS PREDIAL (NBR 5688)</t>
  </si>
  <si>
    <t>TUBO PVC, SERIE R, DN 50 MM, PARA ESGOTO OU AGUAS PLUVIAIS PREDIAL (NBR 5688)</t>
  </si>
  <si>
    <t>TUBO PVC, SERIE R, DN 75 MM, PARA ESGOTO OU AGUAS PLUVIAIS PREDIAL (NBR 5688)</t>
  </si>
  <si>
    <t>TUBO 26" EM CHAPA PRETA, E= 3/16", 147 KG/6 M</t>
  </si>
  <si>
    <t>TUBO 30" EM CHAPA PRETA, E= 1/4", 175 KG/6 M</t>
  </si>
  <si>
    <t>TUBO 30" EM CHAPA PRETA, E= 3/8", 177 KG/6 M</t>
  </si>
  <si>
    <t>UNIAO COM ASSENTO CONICO DE BRONZE, DIAMETRO 1/2"</t>
  </si>
  <si>
    <t>UNIAO COM ASSENTO CONICO DE BRONZE, DIAMETRO 1"</t>
  </si>
  <si>
    <t>UNIAO COM ASSENTO CONICO DE BRONZE, DIAMETRO 2 1/2"</t>
  </si>
  <si>
    <t>UNIAO COM ASSENTO CONICO DE BRONZE, DIAMETRO 2'</t>
  </si>
  <si>
    <t>UNIAO COM ASSENTO CONICO DE BRONZE, DIAMETRO 3/4"</t>
  </si>
  <si>
    <t>UNIAO COM ASSENTO CONICO DE BRONZE, DIAMETRO 3"</t>
  </si>
  <si>
    <t>UNIAO COM ASSENTO CONICO DE BRONZE, DIAMETRO 4"</t>
  </si>
  <si>
    <t>UNIAO COM ASSENTO CONICO DE FERRO LONGO (MACHO-FEMEA), DIAMETRO 1 1/2"</t>
  </si>
  <si>
    <t>UNIAO COM ASSENTO CONICO DE FERRO LONGO (MACHO-FEMEA), DIAMETRO 1/2"</t>
  </si>
  <si>
    <t>UNIAO COM ASSENTO CONICO DE FERRO LONGO (MACHO-FEMEA), DIAMETRO 1"</t>
  </si>
  <si>
    <t>UNIAO COM ASSENTO CONICO DE FERRO LONGO (MACHO-FEMEA), DIAMETRO 2 1/2"</t>
  </si>
  <si>
    <t>UNIAO COM ASSENTO CONICO DE FERRO LONGO (MACHO-FEMEA), DIAMETRO 2"</t>
  </si>
  <si>
    <t>UNIAO COM ASSENTO CONICO DE FERRO LONGO (MACHO-FEMEA), DIAMETRO 3/4"</t>
  </si>
  <si>
    <t>UNIAO COM ASSENTO CONICO DE FERRO LONGO (MACHO-FEMEA), DIAMETRO 3'</t>
  </si>
  <si>
    <t>UNIAO COM ASSENTO CONICO DE FERRO LONGO (MACHO-FEMEA), DIAMETRO 4"</t>
  </si>
  <si>
    <t>UNIAO COM FLANGE PPR, DN 40 MM, PARA AGUA QUENTE PREDIAL</t>
  </si>
  <si>
    <t>UNIAO DE FERRO GALVANIZADO, COM ASSENTO CONICO DE BRONZE, DE 1 1/2"</t>
  </si>
  <si>
    <t>UNIAO DE FERRO GALVANIZADO, COM ASSENTO CONICO DE BRONZE, DE 1 1/4"</t>
  </si>
  <si>
    <t>UNIAO DE REDUCAO METALICA, PARA CONEXAO COM ANEL DESLIZANTE EM TUBO PEX, DN 20 X 16 MM</t>
  </si>
  <si>
    <t>UNIAO DE REDUCAO METALICA, PARA CONEXAO COM ANEL DESLIZANTE EM TUBO PEX, DN 25 X 16 MM</t>
  </si>
  <si>
    <t>UNIAO DE REDUCAO METALICA, PARA CONEXAO COM ANEL DESLIZANTE EM TUBO PEX, DN 25 X 20 MM</t>
  </si>
  <si>
    <t>UNIAO DE REDUCAO METALICA, PARA CONEXAO COM ANEL DESLIZANTE EM TUBO PEX, DN 32 X 25 MM</t>
  </si>
  <si>
    <t>UNIAO DUPLA PPR DN 20 MM, PARA AGUA QUENTE PREDIAL</t>
  </si>
  <si>
    <t>UNIAO DUPLA PPR DN 25 MM, PARA AGUA QUENTE PREDIAL</t>
  </si>
  <si>
    <t>UNIAO METALICA, PARA CONEXAO COM ANEL DESLIZANTE EM TUBO PEX, DN 16 MM</t>
  </si>
  <si>
    <t>UNIAO METALICA, PARA CONEXAO COM ANEL DESLIZANTE EM TUBO PEX, DN 20 MM</t>
  </si>
  <si>
    <t>UNIAO METALICA, PARA CONEXAO COM ANEL DESLIZANTE EM TUBO PEX, DN 25 MM</t>
  </si>
  <si>
    <t>UNIAO METALICA, PARA CONEXAO COM ANEL DESLIZANTE EM TUBO PEX, DN 32 MM</t>
  </si>
  <si>
    <t>VARIADOR DE LUMINOSIDADE ROTATIVO (DIMMER) 127 V, 300 W (APENAS MODULO)</t>
  </si>
  <si>
    <t>VARIADOR DE LUMINOSIDADE ROTATIVO (DIMMER) 220 V, 600 W (APENAS MODULO)</t>
  </si>
  <si>
    <t>VARIADOR DE VELOCIDADE PARA VENTILADOR 127 V, 150 W (APENAS MODULO)</t>
  </si>
  <si>
    <t>VARIADOR DE VELOCIDADE PARA VENTILADOR 220 V, 250 W (APENAS MODULO)</t>
  </si>
  <si>
    <t>VERGALHAO ZINCADO ROSCA TOTAL, 1/4 " (6,3 MM)</t>
  </si>
  <si>
    <t>VEU DE VIDRO/VEU DE SUPERFICIE 30 A 35 G/M2</t>
  </si>
  <si>
    <t>VIDRO LISO INCOLOR 2 A 3 MM - SEM COLOCACAO</t>
  </si>
  <si>
    <t>VIDRO MARTELADO OU CANELADO, 4 MM - SEM COLOCACAO</t>
  </si>
  <si>
    <t>VIGA DE ESCORAMAENTO H20, DE MADEIRA, PESO DE 5,00 A 5,20 KG/M, COM EXTREMIDADES PLASTICAS</t>
  </si>
  <si>
    <t>VIGA DE MADEIRA NAO APARELHADA *7,5 X 15 CM (3 X 6 ") PINUS, MISTA OU EQUIVALENTE DA REGIAO</t>
  </si>
  <si>
    <t>CODIGO  DA COMPOSICAO</t>
  </si>
  <si>
    <t>DESCRICAO DA COMPOSICAO</t>
  </si>
  <si>
    <t>CUSTO TOTAL</t>
  </si>
  <si>
    <t>ASSENTAMENTO DE TUBO DE FERRO FUNDIDO PARA REDE DE ÁGUA, DN 80 MM, JUNTA ELÁSTICA, INSTALADO EM LOCAL COM NÍVEL ALTO DE INTERFERÊNCIAS (NÃO INCLUI FORNECIMENTO). AF_11/2017</t>
  </si>
  <si>
    <t>ASSENTAMENTO DE TUBO DE FERRO FUNDIDO PARA REDE DE ÁGUA, DN 100 MM, JUNTA ELÁSTICA, INSTALADO EM LOCAL COM NÍVEL ALTO DE INTERFERÊNCIAS (NÃO INCLUI FORNECIMENTO). AF_11/2017</t>
  </si>
  <si>
    <t>ASSENTAMENTO DE TUBO DE FERRO FUNDIDO PARA REDE DE ÁGUA, DN 150 MM, JUNTA ELÁSTICA, INSTALADO EM LOCAL COM NÍVEL ALTO DE INTERFERÊNCIAS (NÃO INCLUI FORNECIMENTO). AF_11/2017</t>
  </si>
  <si>
    <t>ASSENTAMENTO DE TUBO DE FERRO FUNDIDO PARA REDE DE ÁGUA, DN 200 MM, JUNTA ELÁSTICA, INSTALADO EM LOCAL COM NÍVEL ALTO DE INTERFERÊNCIAS (NÃO INCLUI FORNECIMENTO). AF_11/2017</t>
  </si>
  <si>
    <t>ASSENTAMENTO DE TUBO DE FERRO FUNDIDO PARA REDE DE ÁGUA, DN 250 MM, JUNTA ELÁSTICA, INSTALADO EM LOCAL COM NÍVEL ALTO DE INTERFERÊNCIAS (NÃO INCLUI FORNECIMENTO). AF_11/2017</t>
  </si>
  <si>
    <t>ASSENTAMENTO DE TUBO DE FERRO FUNDIDO PARA REDE DE ÁGUA, DN 300 MM, JUNTA ELÁSTICA, INSTALADO EM LOCAL COM NÍVEL ALTO DE INTERFERÊNCIAS (NÃO INCLUI FORNECIMENTO). AF_11/2017</t>
  </si>
  <si>
    <t>ASSENTAMENTO DE TUBO DE FERRO FUNDIDO PARA REDE DE ÁGUA, DN 350 MM, JUNTA ELÁSTICA, INSTALADO EM LOCAL COM NÍVEL ALTO DE INTERFERÊNCIAS (NÃO INCLUI FORNECIMENTO). AF_11/2017</t>
  </si>
  <si>
    <t>ASSENTAMENTO DE TUBO DE FERRO FUNDIDO PARA REDE DE ÁGUA, DN 400 MM, JUNTA ELÁSTICA, INSTALADO EM LOCAL COM NÍVEL ALTO DE INTERFERÊNCIAS (NÃO INCLUI FORNECIMENTO). AF_11/2017</t>
  </si>
  <si>
    <t>ASSENTAMENTO DE TUBO DE FERRO FUNDIDO PARA REDE DE ÁGUA, DN 450 MM, JUNTA ELÁSTICA, INSTALADO EM LOCAL COM NÍVEL ALTO DE INTERFERÊNCIAS (NÃO INCLUI FORNECIMENTO). AF_11/2017</t>
  </si>
  <si>
    <t>ASSENTAMENTO DE TUBO DE FERRO FUNDIDO PARA REDE DE ÁGUA, DN 500 MM, JUNTA ELÁSTICA, INSTALADO EM LOCAL COM NÍVEL ALTO DE INTERFERÊNCIAS (NÃO INCLUI FORNECIMENTO). AF_11/2017</t>
  </si>
  <si>
    <t>ASSENTAMENTO DE TUBO DE FERRO FUNDIDO PARA REDE DE ÁGUA, DN 600 MM, JUNTA ELÁSTICA, INSTALADO EM LOCAL COM NÍVEL ALTO DE INTERFERÊNCIAS (NÃO INCLUI FORNECIMENTO). AF_11/2017</t>
  </si>
  <si>
    <t>ASSENTAMENTO DE TUBO DE FERRO FUNDIDO PARA REDE DE ÁGUA, DN 700 MM, JUNTA ELÁSTICA, INSTALADO EM LOCAL COM NÍVEL ALTO DE INTERFERÊNCIAS (NÃO INCLUI FORNECIMENTO). AF_11/2017</t>
  </si>
  <si>
    <t>ASSENTAMENTO DE TUBO DE FERRO FUNDIDO PARA REDE DE ÁGUA, DN 800 MM, JUNTA ELÁSTICA, INSTALADO EM LOCAL COM NÍVEL ALTO DE INTERFERÊNCIAS (NÃO INCLUI FORNECIMENTO). AF_11/2017</t>
  </si>
  <si>
    <t>ASSENTAMENTO DE TUBO DE FERRO FUNDIDO PARA REDE DE ÁGUA, DN 900 MM, JUNTA ELÁSTICA, INSTALADO EM LOCAL COM NÍVEL ALTO DE INTERFERÊNCIAS (NÃO INCLUI FORNECIMENTO). AF_11/2017</t>
  </si>
  <si>
    <t>ASSENTAMENTO DE TUBO DE FERRO FUNDIDO PARA REDE DE ÁGUA, DN 1000 MM, JUNTA ELÁSTICA, INSTALADO EM LOCAL COM NÍVEL ALTO DE INTERFERÊNCIAS (NÃO INCLUI FORNECIMENTO). AF_11/2017</t>
  </si>
  <si>
    <t>ASSENTAMENTO DE TUBO DE FERRO FUNDIDO PARA REDE DE ÁGUA, DN 1200 MM, JUNTA ELÁSTICA, INSTALADO EM LOCAL COM NÍVEL ALTO DE INTERFERÊNCIAS (NÃO INCLUI FORNECIMENTO). AF_11/2017</t>
  </si>
  <si>
    <t>ASSENTAMENTO DE TUBO DE FERRO FUNDIDO PARA REDE DE ÁGUA, DN 80 MM, JUNTA ELÁSTICA, INSTALADO EM LOCAL COM NÍVEL BAIXO DE INTERFERÊNCIAS (NÃO INCLUI FORNECIMENTO). AF_11/2017</t>
  </si>
  <si>
    <t>ASSENTAMENTO DE TUBO DE FERRO FUNDIDO PARA REDE DE ÁGUA, DN 100 MM, JUNTA ELÁSTICA, INSTALADO EM LOCAL COM NÍVEL BAIXO DE INTERFERÊNCIAS (NÃO INCLUI FORNECIMENTO). AF_11/2017</t>
  </si>
  <si>
    <t>ASSENTAMENTO DE TUBO DE FERRO FUNDIDO PARA REDE DE ÁGUA, DN 150 MM, JUNTA ELÁSTICA, INSTALADO EM LOCAL COM NÍVEL BAIXO DE INTERFERÊNCIAS (NÃO INCLUI FORNECIMENTO). AF_11/2017</t>
  </si>
  <si>
    <t>ASSENTAMENTO DE TUBO DE FERRO FUNDIDO PARA REDE DE ÁGUA, DN 200 MM, JUNTA ELÁSTICA, INSTALADO EM LOCAL COM NÍVEL BAIXO DE INTERFERÊNCIAS (NÃO INCLUI FORNECIMENTO). AF_11/2017</t>
  </si>
  <si>
    <t>ASSENTAMENTO DE TUBO DE FERRO FUNDIDO PARA REDE DE ÁGUA, DN 250 MM, JUNTA ELÁSTICA, INSTALADO EM LOCAL COM NÍVEL BAIXO DE INTERFERÊNCIAS (NÃO INCLUI FORNECIMENTO). AF_11/2017</t>
  </si>
  <si>
    <t>ASSENTAMENTO DE TUBO DE FERRO FUNDIDO PARA REDE DE ÁGUA, DN 300 MM, JUNTA ELÁSTICA, INSTALADO EM LOCAL COM NÍVEL BAIXO DE INTERFERÊNCIAS (NÃO INCLUI FORNECIMENTO). AF_11/2017</t>
  </si>
  <si>
    <t>ASSENTAMENTO DE TUBO DE FERRO FUNDIDO PARA REDE DE ÁGUA, DN 350 MM, JUNTA ELÁSTICA, INSTALADO EM LOCAL COM NÍVEL BAIXO DE INTERFERÊNCIAS (NÃO INCLUI FORNECIMENTO). AF_11/2017</t>
  </si>
  <si>
    <t>ASSENTAMENTO DE TUBO DE FERRO FUNDIDO PARA REDE DE ÁGUA, DN 400 MM, JUNTA ELÁSTICA, INSTALADO EM LOCAL COM NÍVEL BAIXO DE INTERFERÊNCIAS (NÃO INCLUI FORNECIMENTO). AF_11/2017</t>
  </si>
  <si>
    <t>ASSENTAMENTO DE TUBO DE FERRO FUNDIDO PARA REDE DE ÁGUA, DN 450 MM, JUNTA ELÁSTICA, INSTALADO EM LOCAL COM NÍVEL BAIXO DE INTERFERÊNCIAS (NÃO INCLUI FORNECIMENTO). AF_11/2017</t>
  </si>
  <si>
    <t>ASSENTAMENTO DE TUBO DE FERRO FUNDIDO PARA REDE DE ÁGUA, DN 500 MM, JUNTA ELÁSTICA, INSTALADO EM LOCAL COM NÍVEL BAIXO DE INTERFERÊNCIAS (NÃO INCLUI FORNECIMENTO). AF_11/2017</t>
  </si>
  <si>
    <t>ASSENTAMENTO DE TUBO DE FERRO FUNDIDO PARA REDE DE ÁGUA, DN 600 MM, JUNTA ELÁSTICA, INSTALADO EM LOCAL COM NÍVEL BAIXO DE INTERFERÊNCIAS (NÃO INCLUI FORNECIMENTO). AF_11/2017</t>
  </si>
  <si>
    <t>ASSENTAMENTO DE TUBO DE FERRO FUNDIDO PARA REDE DE ÁGUA, DN 700 MM, JUNTA ELÁSTICA, INSTALADO EM LOCAL COM NÍVEL BAIXO DE INTERFERÊNCIAS (NÃO INCLUI FORNECIMENTO). AF_11/2017</t>
  </si>
  <si>
    <t>ASSENTAMENTO DE TUBO DE FERRO FUNDIDO PARA REDE DE ÁGUA, DN 800 MM, JUNTA ELÁSTICA, INSTALADO EM LOCAL COM NÍVEL BAIXO DE INTERFERÊNCIAS (NÃO INCLUI FORNECIMENTO). AF_11/2017</t>
  </si>
  <si>
    <t>ASSENTAMENTO DE TUBO DE FERRO FUNDIDO PARA REDE DE ÁGUA, DN 900 MM, JUNTA ELÁSTICA, INSTALADO EM LOCAL COM NÍVEL BAIXO DE INTERFERÊNCIAS (NÃO INCLUI FORNECIMENTO). AF_11/2017</t>
  </si>
  <si>
    <t>ASSENTAMENTO DE TUBO DE FERRO FUNDIDO PARA REDE DE ÁGUA, DN 1000 MM, JUNTA ELÁSTICA, INSTALADO EM LOCAL COM NÍVEL BAIXO DE INTERFERÊNCIAS (NÃO INCLUI FORNECIMENTO). AF_11/2017</t>
  </si>
  <si>
    <t>ASSENTAMENTO DE TUBO DE FERRO FUNDIDO PARA REDE DE ÁGUA, DN 1200 MM, JUNTA ELÁSTICA, INSTALADO EM LOCAL COM NÍVEL BAIXO DE INTERFERÊNCIAS (NÃO INCLUI FORNECIMENTO). AF_11/2017</t>
  </si>
  <si>
    <t>ASSENTAMENTO DE TUBO DE AÇO CARBONO PARA REDE DE ÁGUA, DN 600 MM (24), JUNTA SOLDADA, INSTALADO EM LOCAL COM NÍVEL ALTO DE INTERFERÊNCIAS (NÃO INCLUI FORNECIMENTO). AF_11/2017</t>
  </si>
  <si>
    <t>ASSENTAMENTO DE TUBO DE AÇO CARBONO PARA REDE DE ÁGUA, DN 700 MM (28), JUNTA SOLDADA, INSTALADO EM LOCAL COM NÍVEL ALTO DE INTERFERÊNCIAS (NÃO INCLUI FORNECIMENTO). AF_11/2017</t>
  </si>
  <si>
    <t>ASSENTAMENTO DE TUBO DE AÇO CARBONO PARA REDE DE ÁGUA, DN 800 MM (32), JUNTA SOLDADA, INSTALADO EM LOCAL COM NÍVEL ALTO DE INTERFERÊNCIAS (NÃO INCLUI FORNECIMENTO). AF_11/2017</t>
  </si>
  <si>
    <t>ASSENTAMENTO DE TUBO DE AÇO CARBONO PARA REDE DE ÁGUA, DN 900 MM (36), JUNTA SOLDADA, INSTALADO EM LOCAL COM NÍVEL ALTO DE INTERFERÊNCIAS (NÃO INCLUI FORNECIMENTO). AF_11/2017</t>
  </si>
  <si>
    <t>ASSENTAMENTO DE TUBO DE AÇO CARBONO PARA REDE DE ÁGUA, DN 1000 MM (40) OU DN 1100 MM (44), JUNTA SOLDADA, INSTALADO EM LOCAL COM NÍVEL ALTO DE INTERFERÊNCIAS (NÃO INCLUI FORNECIMENTO). AF_11/2017</t>
  </si>
  <si>
    <t>ASSENTAMENTO DE TUBO DE AÇO CARBONO PARA REDE DE ÁGUA, DN 1200 MM (48) OU DN 1300 MM (52), JUNTA SOLDADA, INSTALADO EM LOCAL COM NÍVEL ALTO DE INTERFERÊNCIAS (NÃO INCLUI FORNECIMENTO). AF_11/2017</t>
  </si>
  <si>
    <t>ASSENTAMENTO DE TUBO DE AÇO CARBONO PARA REDE DE ÁGUA, DN 1400 MM (56'') OU DN 1500 MM (60), JUNTA SOLDADA, INSTALADO EM LOCAL COM NÍVEL ALTO DE INTERFERÊNCIAS (NÃO INCLUI FORNECIMENTO). AF_11/2017</t>
  </si>
  <si>
    <t>ASSENTAMENTO DE TUBO DE AÇO CARBONO PARA REDE DE ÁGUA, DN 1600 MM (64) OU DN 1700 MM (68), JUNTA SOLDADA, INSTALADO EM LOCAL COM NÍVEL ALTO DE INTERFERÊNCIAS (NÃO INCLUI FORNECIMENTO). AF_11/2017</t>
  </si>
  <si>
    <t>ASSENTAMENTO DE TUBO DE AÇO CARBONO PARA REDE DE ÁGUA, DN 1800 MM (72) OU DN 1900 MM (76), JUNTA SOLDADA, INSTALADO EM LOCAL COM NÍVEL ALTO DE INTERFERÊNCIAS (NÃO INCLUI FORNECIMENTO). AF_11/2017</t>
  </si>
  <si>
    <t>ASSENTAMENTO DE TUBO DE AÇO CARBONO PARA REDE DE ÁGUA, DN 2000 MM (80) OU DN 2100 MM (84), JUNTA SOLDADA, INSTALADO EM LOCAL COM NÍVEL ALTO DE INTERFERÊNCIAS (NÃO INCLUI FORNECIMENTO). AF_11/2017</t>
  </si>
  <si>
    <t>ASSENTAMENTO DE TUBO DE AÇO CARBONO PARA REDE DE ÁGUA, DN 600 MM (24), JUNTA SOLDADA, INSTALADO EM LOCAL COM NÍVEL BAIXO DE INTERFERÊNCIAS (NÃO INCLUI FORNECIMENTO). AF_11/2017</t>
  </si>
  <si>
    <t>ASSENTAMENTO DE TUBO DE AÇO CARBONO PARA REDE DE ÁGUA, DN 700 MM (28), JUNTA SOLDADA, INSTALADO EM LOCAL COM NÍVEL BAIXO DE INTERFERÊNCIAS (NÃO INCLUI FORNECIMENTO). AF_11/2017</t>
  </si>
  <si>
    <t>ASSENTAMENTO DE TUBO DE AÇO CARBONO PARA REDE DE ÁGUA, DN 800 MM (32), JUNTA SOLDADA, INSTALADO EM LOCAL COM NÍVEL BAIXO DE INTERFERÊNCIAS (NÃO INCLUI FORNECIMENTO). AF_11/2017</t>
  </si>
  <si>
    <t>ASSENTAMENTO DE TUBO DE AÇO CARBONO PARA REDE DE ÁGUA, DN 900 MM (36), JUNTA SOLDADA, INSTALADO EM LOCAL COM NÍVEL BAIXO DE INTERFERÊNCIAS (NÃO INCLUI FORNECIMENTO). AF_11/2017</t>
  </si>
  <si>
    <t>ASSENTAMENTO DE TUBO DE AÇO CARBONO PARA REDE DE ÁGUA, DN 1000 MM (40  ) OU DN 1100 MM (44  ), JUNTA SOLDADA, INSTALADO EM LOCAL COM NÍVEL BAIXO DE INTERFERÊNCIAS (NÃO INCLUI FORNECIMENTO). AF_11/2017</t>
  </si>
  <si>
    <t>ASSENTAMENTO DE TUBO DE AÇO CARBONO PARA REDE DE ÁGUA, DN 1200 MM (48) OU DN 1300 MM (52), JUNTA SOLDADA, INSTALADO EM LOCAL COM NÍVEL BAIXO DE INTERFERÊNCIAS (NÃO INCLUI FORNECIMENTO). AF_11/2017</t>
  </si>
  <si>
    <t>ASSENTAMENTO DE TUBO DE AÇO CARBONO PARA REDE DE ÁGUA, DN 1400 MM (56'') OU DN 1500 MM (60), JUNTA SOLDADA, INSTALADO EM LOCAL COM NÍVEL BAIXO DE INTERFERÊNCIAS (NÃO INCLUI FORNECIMENTO). AF_11/2017</t>
  </si>
  <si>
    <t>ASSENTAMENTO DE TUBO DE AÇO CARBONO PARA REDE DE ÁGUA, DN 1600 MM (64) OU DN 1700 MM (68), JUNTA SOLDADA, INSTALADO EM LOCAL COM NÍVEL BAIXO DE INTERFERÊNCIAS (NÃO INCLUI FORNECIMENTO). AF_11/2017</t>
  </si>
  <si>
    <t>ASSENTAMENTO DE TUBO DE AÇO CARBONO PARA REDE DE ÁGUA, DN 1800 MM (72) OU DN 1900 MM (76), JUNTA SOLDADA, INSTALADO EM LOCAL COM NÍVEL BAIXO DE INTERFERÊNCIAS (NÃO INCLUI FORNECIMENTO). AF_11/2017</t>
  </si>
  <si>
    <t>ASSENTAMENTO DE TUBO DE AÇO CARBONO PARA REDE DE ÁGUA, DN 2000 MM (80) OU DN 2100 MM (84), JUNTA SOLDADA, INSTALADO EM LOCAL COM NÍVEL BAIXO DE INTERFERÊNCIAS (NÃO INCLUI FORNECIMENTO). AF_11/2017</t>
  </si>
  <si>
    <t>ASSENTAMENTO DE TUBO DE PVC PBA PARA REDE DE ÁGUA, DN 50 MM, JUNTA ELÁSTICA INTEGRADA, INSTALADO EM LOCAL COM NÍVEL ALTO DE INTERFERÊNCIAS (NÃO INCLUI FORNECIMENTO). AF_11/2017</t>
  </si>
  <si>
    <t>ASSENTAMENTO DE TUBO DE PVC PBA PARA REDE DE ÁGUA, DN 75 MM, JUNTA ELÁSTICA INTEGRADA, INSTALADO EM LOCAL COM NÍVEL ALTO DE INTERFERÊNCIAS (NÃO INCLUI FORNECIMENTO). AF_11/2017</t>
  </si>
  <si>
    <t>ASSENTAMENTO DE TUBO DE PVC PBA PARA REDE DE ÁGUA, DN 100 MM, JUNTA ELÁSTICA INTEGRADA, INSTALADO EM LOCAL COM NÍVEL ALTO DE INTERFERÊNCIAS (NÃO INCLUI FORNECIMENTO). AF_11/2017</t>
  </si>
  <si>
    <t>ASSENTAMENTO DE TUBO DE PVC PBA PARA REDE DE ÁGUA, DN 50 MM, JUNTA ELÁSTICA INTEGRADA, INSTALADO EM LOCAL COM NÍVEL BAIXO DE INTERFERÊNCIAS (NÃO INCLUI FORNECIMENTO). AF_11/2017</t>
  </si>
  <si>
    <t>ASSENTAMENTO DE TUBO DE PVC PBA PARA REDE DE ÁGUA, DN 75 MM, JUNTA ELÁSTICA INTEGRADA, INSTALADO EM LOCAL COM NÍVEL BAIXO DE INTERFERÊNCIAS (NÃO INCLUI FORNECIMENTO). AF_11/2017</t>
  </si>
  <si>
    <t>ASSENTAMENTO DE TUBO DE PVC PBA PARA REDE DE ÁGUA, DN 100 MM, JUNTA ELÁSTICA INTEGRADA, INSTALADO EM LOCAL COM NÍVEL BAIXO DE INTERFERÊNCIAS (NÃO INCLUI FORNECIMENTO). AF_11/2017</t>
  </si>
  <si>
    <t>TUBO DE CONCRETO PARA REDES COLETORAS DE ESGOTO SANITÁRIO, DIÂMETRO DE 300 MM, JUNTA ELÁSTICA, INSTALADO EM LOCAL COM BAIXO NÍVEL DE INTERFERÊNCIAS - FORNECIMENTO E ASSENTAMENTO. AF_12/2015</t>
  </si>
  <si>
    <t>TUBO DE CONCRETO PARA REDES COLETORAS DE ESGOTO SANITÁRIO, DIÂMETRO DE 500 MM, JUNTA ELÁSTICA, INSTALADO EM LOCAL COM BAIXO NÍVEL DE INTERFERÊNCIAS - FORNECIMENTO E ASSENTAMENTO. AF_12/2015</t>
  </si>
  <si>
    <t>TUBO DE CONCRETO PARA REDES COLETORAS DE ESGOTO SANITÁRIO, DIÂMETRO DE 600 MM, JUNTA ELÁSTICA, INSTALADO EM LOCAL COM BAIXO NÍVEL DE INTERFERÊNCIAS - FORNECIMENTO E ASSENTAMENTO. AF_12/2015</t>
  </si>
  <si>
    <t>TUBO DE CONCRETO PARA REDES COLETORAS DE ESGOTO SANITÁRIO, DIÂMETRO DE 700 MM, JUNTA ELÁSTICA, INSTALADO EM LOCAL COM BAIXO NÍVEL DE INTERFERÊNCIAS - FORNECIMENTO E ASSENTAMENTO. AF_12/2015</t>
  </si>
  <si>
    <t>TUBO DE CONCRETO PARA REDES COLETORAS DE ESGOTO SANITÁRIO, DIÂMETRO DE 1000 MM, JUNTA ELÁSTICA, INSTALADO EM LOCAL COM BAIXO NÍVEL DE INTERFERÊNCIAS - FORNECIMENTO E ASSENTAMENTO. AF_12/2015</t>
  </si>
  <si>
    <t>TUBO DE CONCRETO PARA REDES COLETORAS DE ESGOTO SANITÁRIO, DIÂMETRO DE 300 MM, JUNTA ELÁSTICA, INSTALADO EM LOCAL COM ALTO NÍVEL DE INTERFERÊNCIAS - FORNECIMENTO E ASSENTAMENTO. AF_12/2015</t>
  </si>
  <si>
    <t>TUBO DE CONCRETO PARA REDES COLETORAS DE ESGOTO SANITÁRIO, DIÂMETRO DE 500 MM, JUNTA ELÁSTICA, INSTALADO EM LOCAL COM ALTO NÍVEL DE INTERFERÊNCIAS - FORNECIMENTO E ASSENTAMENTO. AF_12/2015</t>
  </si>
  <si>
    <t>TUBO DE CONCRETO PARA REDES COLETORAS DE ESGOTO SANITÁRIO, DIÂMETRO DE 600 MM, JUNTA ELÁSTICA, INSTALADO EM LOCAL COM ALTO NÍVEL DE INTERFERÊNCIAS - FORNECIMENTO E ASSENTAMENTO. AF_12/2015</t>
  </si>
  <si>
    <t>TUBO DE CONCRETO PARA REDES COLETORAS DE ESGOTO SANITÁRIO, DIÂMETRO DE 700 MM, JUNTA ELÁSTICA, INSTALADO EM LOCAL COM ALTO NÍVEL DE INTERFERÊNCIAS - FORNECIMENTO E ASSENTAMENTO. AF_12/2015</t>
  </si>
  <si>
    <t>TUBO DE CONCRETO PARA REDES COLETORAS DE ESGOTO SANITÁRIO, DIÂMETRO DE 1000 MM, JUNTA ELÁSTICA, INSTALADO EM LOCAL COM ALTO NÍVEL DE INTERFERÊNCIAS - FORNECIMENTO E ASSENTAMENTO. AF_12/2015</t>
  </si>
  <si>
    <t>TUBO DE CONCRETO PARA REDES COLETORAS DE ÁGUAS PLUVIAIS, DIÂMETRO DE 300MM, JUNTA RÍGIDA, INSTALADO EM LOCAL COM BAIXO NÍVEL DE INTERFERÊNCIAS - FORNECIMENTO E ASSENTAMENTO. AF_12/2015</t>
  </si>
  <si>
    <t>TUBO DE CONCRETO PARA REDES COLETORAS DE ÁGUAS PLUVIAIS, DIÂMETRO DE 300MM, JUNTA RÍGIDA, INSTALADO EM LOCAL COM ALTO NÍVEL DE INTERFERÊNCIAS - FORNECIMENTO E ASSENTAMENTO. AF_12/2015</t>
  </si>
  <si>
    <t>TUBO DE CONCRETO (SIMPLES) PARA REDES COLETORAS DE ÁGUAS PLUVIAIS, DIÂMETRO DE 300 MM, JUNTA RÍGIDA, INSTALADO EM LOCAL COM BAIXO NÍVEL DE INTERFERÊNCIAS - FORNECIMENTO E ASSENTAMENTO. AF_12/2015</t>
  </si>
  <si>
    <t>TUBO DE CONCRETO (SIMPLES) PARA REDES COLETORAS DE ÁGUAS PLUVIAIS, DIÂMETRO DE 400 MM, JUNTA RÍGIDA, INSTALADO EM LOCAL COM BAIXO NÍVEL DE INTERFERÊNCIAS - FORNECIMENTO E ASSENTAMENTO. AF_12/2015</t>
  </si>
  <si>
    <t>TUBO DE CONCRETO (SIMPLES) PARA REDES COLETORAS DE ÁGUAS PLUVIAIS, DIÂMETRO DE 500 MM, JUNTA RÍGIDA, INSTALADO EM LOCAL COM BAIXO NÍVEL DE INTERFERÊNCIAS - FORNECIMENTO E ASSENTAMENTO. AF_12/2015</t>
  </si>
  <si>
    <t>TUBO DE CONCRETO (SIMPLES) PARA REDES COLETORAS DE ÁGUAS PLUVIAIS, DIÂMETRO DE 300 MM, JUNTA RÍGIDA, INSTALADO EM LOCAL COM ALTO NÍVEL DE INTERFERÊNCIAS - FORNECIMENTO E ASSENTAMENTO. AF_12/2015</t>
  </si>
  <si>
    <t>TUBO DE CONCRETO (SIMPLES) PARA REDES COLETORAS DE ÁGUAS PLUVIAIS, DIÂMETRO DE 400 MM, JUNTA RÍGIDA, INSTALADO EM LOCAL COM ALTO NÍVEL DE INTERFERÊNCIAS - FORNECIMENTO E ASSENTAMENTO. AF_12/2015</t>
  </si>
  <si>
    <t>TUBO DE CONCRETO (SIMPLES) PARA REDES COLETORAS DE ÁGUAS PLUVIAIS, DIÂMETRO DE 500 MM, JUNTA RÍGIDA, INSTALADO EM LOCAL COM ALTO NÍVEL DE INTERFERÊNCIAS - FORNECIMENTO E ASSENTAMENTO. AF_12/2015</t>
  </si>
  <si>
    <t>ASSENTAMENTO DE TUBO DE PVC DEFOFO OU PRFV OU RPVC PARA REDE DE ÁGUA, DN 150 MM, JUNTA ELÁSTICA INTEGRADA, INSTALADO EM LOCAL COM NÍVEL ALTO DE INTERFERÊNCIAS (NÃO INCLUI FORNECIMENTO). AF_11/2017</t>
  </si>
  <si>
    <t>ASSENTAMENTO DE TUBO DE PVC DEFOFO OU PRFV OU RPVC PARA REDE DE ÁGUA, DN 200 MM, JUNTA ELÁSTICA INTEGRADA, INSTALADO EM LOCAL COM NÍVEL ALTO DE INTERFERÊNCIAS (NÃO INCLUI FORNECIMENTO). AF_11/2017</t>
  </si>
  <si>
    <t>ASSENTAMENTO DE TUBO DE PVC DEFOFO OU PRFV OU RPVC PARA REDE DE ÁGUA, DN 250 MM, JUNTA ELÁSTICA INTEGRADA, INSTALADO EM LOCAL COM NÍVEL ALTO DE INTERFERÊNCIAS (NÃO INCLUI FORNECIMENTO). AF_11/2017</t>
  </si>
  <si>
    <t>ASSENTAMENTO DE TUBO DE PVC DEFOFO OU PRFV OU RPVC PARA REDE DE ÁGUA, DN 300 MM, JUNTA ELÁSTICA INTEGRADA, INSTALADO EM LOCAL COM NÍVEL ALTO DE INTERFERÊNCIAS (NÃO INCLUI FORNECIMENTO). AF_11/2017</t>
  </si>
  <si>
    <t>ASSENTAMENTO DE TUBO DE PVC DEFOFO OU PRFV OU RPVC PARA REDE DE ÁGUA, DN 350 MM, JUNTA ELÁSTICA INTEGRADA, INSTALADO EM LOCAL COM NÍVEL ALTO DE INTERFERÊNCIAS (NÃO INCLUI FORNECIMENTO). AF_11/2017</t>
  </si>
  <si>
    <t>ASSENTAMENTO DE TUBO DE PVC DEFOFO OU PRFV OU RPVC PARA REDE DE ÁGUA, DN 400 MM, JUNTA ELÁSTICA INTEGRADA, INSTALADO EM LOCAL COM NÍVEL ALTO DE INTERFERÊNCIAS (NÃO INCLUI FORNECIMENTO). AF_11/2017</t>
  </si>
  <si>
    <t>ASSENTAMENTO DE TUBO DE PVC DEFOFO OU PRFV OU RPVC PARA REDE DE ÁGUA, DN 500 MM, JUNTA ELÁSTICA INTEGRADA, INSTALADO EM LOCAL COM NÍVEL ALTO DE INTERFERÊNCIAS (NÃO INCLUI FORNECIMENTO). AF_11/2017</t>
  </si>
  <si>
    <t>ASSENTAMENTO DE TUBO DE PVC DEFOFO OU PRFV OU RPVC PARA REDE DE ÁGUA, DN 150 MM, JUNTA ELÁSTICA INTEGRADA, INSTALADO EM LOCAL COM NÍVEL BAIXO DE INTERFERÊNCIAS (NÃO INCLUI FORNECIMENTO). AF_11/2017</t>
  </si>
  <si>
    <t>ASSENTAMENTO DE TUBO DE PVC DEFOFO OU PRFV OU RPVC PARA REDE DE ÁGUA, DN 200 MM, JUNTA ELÁSTICA INTEGRADA, INSTALADO EM LOCAL COM NÍVEL BAIXO DE INTERFERÊNCIAS (NÃO INCLUI FORNECIMENTO). AF_11/2017</t>
  </si>
  <si>
    <t>ASSENTAMENTO DE TUBO DE PVC DEFOFO OU PRFV OU RPVC PARA REDE DE ÁGUA, DN 250 MM, JUNTA ELÁSTICA INTEGRADA, INSTALADO EM LOCAL COM NÍVEL BAIXO DE INTERFERÊNCIAS (NÃO INCLUI FORNECIMENTO). AF_11/2017</t>
  </si>
  <si>
    <t>ASSENTAMENTO DE TUBO DE PVC DEFOFO OU PRFV OU RPVC PARA REDE DE ÁGUA, DN 300 MM, JUNTA ELÁSTICA INTEGRADA, INSTALADO EM LOCAL COM NÍVEL BAIXO DE INTERFERÊNCIAS (NÃO INCLUI FORNECIMENTO). AF_11/2017</t>
  </si>
  <si>
    <t>ASSENTAMENTO DE TUBO DE PVC DEFOFO OU PRFV OU RPVC PARA REDE DE ÁGUA, DN 350 MM, JUNTA ELÁSTICA INTEGRADA, INSTALADO EM LOCAL COM NÍVEL BAIXO DE INTERFERÊNCIAS (NÃO INCLUI FORNECIMENTO). AF_11/2017</t>
  </si>
  <si>
    <t>ASSENTAMENTO DE TUBO DE PVC DEFOFO OU PRFV OU RPVC PARA REDE DE ÁGUA, DN 400 MM, JUNTA ELÁSTICA INTEGRADA, INSTALADO EM LOCAL COM NÍVEL BAIXO DE INTERFERÊNCIAS (NÃO INCLUI FORNECIMENTO). AF_11/2017</t>
  </si>
  <si>
    <t>ASSENTAMENTO DE TUBO DE PVC DEFOFO OU PRFV OU RPVC PARA REDE DE ÁGUA, DN 500 MM, JUNTA ELÁSTICA INTEGRADA, INSTALADO EM LOCAL COM NÍVEL BAIXO DE INTERFERÊNCIAS (NÃO INCLUI FORNECIMENTO). AF_11/2017</t>
  </si>
  <si>
    <t>EXECUÇÃO DE RESERVATÓRIO ELEVADO DE ÁGUA (2000 LITROS) EM CANTEIRO DE OBRA, APOIADO EM ESTRUTURA DE MADEIRA. AF_02/2016</t>
  </si>
  <si>
    <t>PAREDE DE MADEIRA COMPENSADA PARA CONSTRUÇÃO TEMPORÁRIA EM CHAPA SIMPLES, EXTERNA, COM ÁREA LÍQUIDA MAIOR OU IGUAL A 6 M², SEM VÃO. AF_05/2018</t>
  </si>
  <si>
    <t>PAREDE DE MADEIRA COMPENSADA PARA CONSTRUÇÃO TEMPORÁRIA EM CHAPA SIMPLES, EXTERNA, COM ÁREA LÍQUIDA MENOR QUE 6 M², SEM VÃO. AF_05/2018</t>
  </si>
  <si>
    <t>PAREDE DE MADEIRA COMPENSADA PARA CONSTRUÇÃO TEMPORÁRIA EM CHAPA SIMPLES, INTERNA, COM ÁREA LÍQUIDA MAIOR OU IGUAL A 6 M², SEM VÃO. AF_05/2018</t>
  </si>
  <si>
    <t>PAREDE DE MADEIRA COMPENSADA PARA CONSTRUÇÃO TEMPORÁRIA EM CHAPA SIMPLES, INTERNA, COM ÁREA LÍQUIDA MENOR QUE 6 M², SEM VÃO. AF_05/2018</t>
  </si>
  <si>
    <t>PAREDE DE MADEIRA COMPENSADA PARA CONSTRUÇÃO TEMPORÁRIA EM CHAPA SIMPLES, EXTERNA, COM ÁREA LÍQUIDA MAIOR OU IGUAL A 6 M², COM VÃO. AF_05/2018</t>
  </si>
  <si>
    <t>PAREDE DE MADEIRA COMPENSADA PARA CONSTRUÇÃO TEMPORÁRIA EM CHAPA SIMPLES, EXTERNA, COM ÁREA LÍQUIDA MENOR QUE 6 M², COM VÃO. AF_05/2018</t>
  </si>
  <si>
    <t>PAREDE DE MADEIRA COMPENSADA PARA CONSTRUÇÃO TEMPORÁRIA EM CHAPA SIMPLES, INTERNA, COM ÁREA LÍQUIDA MAIOR OU IGUAL A 6 M², COM VÃO. AF_05/2018</t>
  </si>
  <si>
    <t>PAREDE DE MADEIRA COMPENSADA PARA CONSTRUÇÃO TEMPORÁRIA EM CHAPA SIMPLES, INTERNA, COM ÁREA LÍQUIDA MENOR QUE 6 M², COM VÃO. AF_05/2018</t>
  </si>
  <si>
    <t>PAREDE DE MADEIRA COMPENSADA PARA CONSTRUÇÃO TEMPORÁRIA EM CHAPA DUPLA, EXTERNA, COM ÁREA LÍQUIDA MAIOR OU IGUAL A 6 M², SEM VÃO. AF_05/2018</t>
  </si>
  <si>
    <t>PAREDE DE MADEIRA COMPENSADA PARA CONSTRUÇÃO TEMPORÁRIA EM CHAPA DUPLA, EXTERNA, COM ÁREA LÍQUIDA MENOR QUE 6 M², SEM VÃO. AF_05/2018</t>
  </si>
  <si>
    <t>PAREDE DE MADEIRA COMPENSADA PARA CONSTRUÇÃO TEMPORÁRIA EM CHAPA DUPLA, INTERNA, COM ÁREA LÍQUIDA MAIOR OU IGUAL A 6 M², SEM VÃO. AF_05/2018</t>
  </si>
  <si>
    <t>PAREDE DE MADEIRA COMPENSADA PARA CONSTRUÇÃO TEMPORÁRIA EM CHAPA DUPLA, INTERNA, COM ÁREA LÍQUIDA MENOR QUE 6 M², SEM VÃO. AF_05/2018</t>
  </si>
  <si>
    <t>PAREDE DE MADEIRA COMPENSADA PARA CONSTRUÇÃO TEMPORÁRIA EM CHAPA DUPLA, EXTERNA, COM ÁREA LÍQUIDA MAIOR OU IGUAL A QUE 6 M², COM VÃO. AF_05/2018</t>
  </si>
  <si>
    <t>PAREDE DE MADEIRA COMPENSADA PARA CONSTRUÇÃO TEMPORÁRIA EM CHAPA DUPLA, EXTERNA, COM ÁREA LÍQUIDA MENOR QUE 6 M², COM VÃO. AF_05/2018</t>
  </si>
  <si>
    <t>PAREDE DE MADEIRA COMPENSADA PARA CONSTRUÇÃO TEMPORÁRIA EM CHAPA DUPLA, INTERNA, COM ÁREA LÍQUIDA MAIOR OU IGUAL A 6 M², COM VÃO. AF_05/2018</t>
  </si>
  <si>
    <t>PAREDE DE MADEIRA COMPENSADA PARA CONSTRUÇÃO TEMPORÁRIA EM CHAPA DUPLA, INTERNA, COM ÁREA LÍQUIDA MENOR QUE 6 M², COM VÃO. AF_05/2018</t>
  </si>
  <si>
    <t>TAPUME COM COMPENSADO DE MADEIRA. AF_05/2018</t>
  </si>
  <si>
    <t>TAPUME COM TELHA METÁLICA. AF_05/2018</t>
  </si>
  <si>
    <t>PISO PARA CONSTRUÇÃO TEMPORÁRIA EM MADEIRA, SEM REAPROVEITAMENTO. AF_05/2018</t>
  </si>
  <si>
    <t>ESTRUTURA DE MADEIRA PROVISÓRIA PARA SUPORTE DE CAIXA DÁGUA ELEVADA DE 1000 LITROS. AF_05/2018</t>
  </si>
  <si>
    <t>ESTRUTURA DE MADEIRA PROVISÓRIA PARA SUPORTE DE CAIXA DÁGUA ELEVADA DE 3000 LITROS. AF_05/2018</t>
  </si>
  <si>
    <t>BETONEIRA CAPACIDADE NOMINAL DE 400 L, CAPACIDADE DE MISTURA 280 L, MOTOR ELÉTRICO TRIFÁSICO POTÊNCIA DE 2 CV, SEM CARREGADOR - CHP DIURNO. AF_10/2014</t>
  </si>
  <si>
    <t>MÁQUINA JATO DE PRESSAO PORTÁTIL PARA JATEAMENTO, CONTROLE AUTOMATICO REMOTO, CAMARA DE 1 SAIDA, CAPACIDADE 280 L, DIAMETRO 670 MM, BICO DE JATO CURTO VENTURI DE 5/16, MANGUEIRA DE 1 COM COMPRESSOR DE AR REBOCÁVEL VAZÃO 189 PCM E MOTOR DIESEL DE 63 CV- CHP DIURNO. AF_03/2016</t>
  </si>
  <si>
    <t>PERFURATRIZ PNEUMATICA MANUAL DE PESO MEDIO, MARTELETE, 18KG, COMPRIMENTO MÁXIMO DE CURSO DE 6 M, DIAMETRO DO PISTAO DE 5,5 CM - CHP DIURNO. AF_11/2016</t>
  </si>
  <si>
    <t>ROLO COMPACTADOR VIBRATORIO TANDEM, ACO LISO, POTENCIA 125 HP, PESO SEM/COM LASTRO 10,20/11,65 T, LARGURA DE TRABALHO 1,73 M - CHP DIURNO. AF_11/2016</t>
  </si>
  <si>
    <t>PERFURATRIZ MANUAL, TORQUE MAXIMO 55 KGF.M, POTENCIA 5 CV, COM DIAMETRO MAXIMO 8 1/2" - CHP DIURNO. AF_11/2016</t>
  </si>
  <si>
    <t>PERFURATRIZ SOBRE ESTEIRA, TORQUE MÁXIMO 600 KGF, POTÊNCIA ENTRE 50 E 60 HP, DIÂMETRO MÁXIMO 10 - CHP DIURNO. AF_11/2016</t>
  </si>
  <si>
    <t>ESCAVADEIRA HIDRAULICA SOBRE ESTEIRA, COM GARRA GIRATORIA DE MANDIBULAS, PESO OPERACIONAL ENTRE 22,00 E 25,50 TON, POTENCIA LIQUIDA ENTRE 150 E 160 HP - CHP DIURNO. AF_11/2016</t>
  </si>
  <si>
    <t>ESCAVADEIRA HIDRAULICA SOBRE ESTEIRA, EQUIPADA COM CLAMSHELL, COM CAPACIDADE DA CAÇAMBA ENTRE 1,20 E 1,50 M3, PESO OPERACIONAL ENTRE 20,00 E 22,00 TON, POTENCIA LIQUIDA ENTRE 150 E 160 HP - CHP DIURNO. AF_11/2016</t>
  </si>
  <si>
    <t>GRUPO GERADOR COM CARENAGEM, MOTOR DIESEL POTÊNCIA STANDART ENTRE 250 E 260 KVA - CHP DIURNO. AF_12/2016</t>
  </si>
  <si>
    <t>TRATOR DE PNEUS COM POTÊNCIA DE 122 CV, TRAÇÃO 4X4, COM VASSOURA MECÂNICA ACOPLADA - CHP DIURNO. AF_02/2017</t>
  </si>
  <si>
    <t>TRATOR DE PNEUS COM POTÊNCIA DE 122 CV, TRAÇÃO 4X4, COM GRADE DE DISCOS ACOPLADA - CHP DIURNO. AF_02/2017</t>
  </si>
  <si>
    <t>TRATOR DE PNEUS COM POTÊNCIA DE 85 CV, TRAÇÃO 4X4, COM GRADE DE DISCOS ACOPLADA - CHP DIURNO. AF_02/2017</t>
  </si>
  <si>
    <t>CAMINHÃO BASCULANTE 10 M3, TRUCADO, POTÊNCIA 230 CV, INCLUSIVE CAÇAMBA METÁLICA, COM DISTRIBUIDOR DE AGREGADOS ACOPLADO - CHP DIURNO. AF_02/2017</t>
  </si>
  <si>
    <t>TRATOR DE PNEUS COM POTÊNCIA DE 85 CV, TRAÇÃO 4X4, COM VASSOURA MECÂNICA ACOPLADA - CHP DIURNO. AF_03/2017</t>
  </si>
  <si>
    <t>MINICARREGADEIRA SOBRE RODAS POTENCIA 47HP CAPACIDADE OPERACAO 646 KG, COM VASSOURA MECÂNICA ACOPLADA - CHP DIURNO. AF_03/2017</t>
  </si>
  <si>
    <t>MINIESCAVADEIRA SOBRE ESTEIRAS, POTENCIA LIQUIDA DE *30* HP, PESO OPERACIONAL DE *3.500* KG - CHP DIURNO. AF_04/2017</t>
  </si>
  <si>
    <t>PERFURATRIZ ROTATIVA SOBRE ESTEIRA, TORQUE MAXIMO 2500 KGM, POTENCIA 110 HP, MOTOR DIESEL- CHP DIURNO. AF_05/2017</t>
  </si>
  <si>
    <t>COMPRESSOR DE AR, VAZAO DE 10 PCM, RESERVATORIO 100 L, PRESSAO DE TRABALHO ENTRE 6,9 E 9,7 BAR, POTENCIA 2 HP, TENSAO 110/220 V - CHP DIURNO. AF_05/2017</t>
  </si>
  <si>
    <t>ROLO COMPACTADOR DE PNEUS, ESTATICO, PRESSAO VARIAVEL, POTENCIA 110 HP, PESO SEM/COM LASTRO 10,8/27 T, LARGURA DE ROLAGEM 2,30 M - CHP DIURNO. AF_06/2017</t>
  </si>
  <si>
    <t>INVERSOR DE SOLDA MONOFÁSICO DE 160 A, POTÊNCIA DE 5400 W, TENSÃO DE 220 V, PARA SOLDA COM ELETRODOS DE 2,0 A 4,0 MM E PROCESSO TIG - CHP DIURNO. AF_06/2018</t>
  </si>
  <si>
    <t>BETONEIRA CAPACIDADE NOMINAL DE 400 L, CAPACIDADE DE MISTURA 280 L, MOTOR ELÉTRICO TRIFÁSICO POTÊNCIA DE 2 CV, SEM CARREGADOR - CHI DIURNO. AF_10/2014</t>
  </si>
  <si>
    <t>MÁQUINA JATO DE PRESSAO PORTÁTIL PARA JATEAMENTO, CONTROLE AUTOMATICO REMOTO, CAMARA DE 1 SAIDA, CAPACIDADE 280 L, DIAMETRO 670 MM, BICO DE JATO CURTO VENTURI DE 5/16, MANGUEIRA DE 1 COM COMPRESSOR DE AR REBOCÁVEL VAZÃO 189 PCM E MOTOR DIESEL DE 63 CV- CHI DIURNO. AF_03/2016</t>
  </si>
  <si>
    <t>PULVERIZADOR DE TINTA ELÉTRICO/MÁQUINA DE PINTURA AIRLESS, VAZÃO 2 L/MIN - CHI DIURNO. AF_08/2016</t>
  </si>
  <si>
    <t>PERFURATRIZ PNEUMATICA MANUAL DE PESO MEDIO, MARTELETE, 18KG, COMPRIMENTO MÁXIMO DE CURSO DE 6 M, DIAMETRO DO PISTAO DE 5,5 CM - CHI DIURNO. AF_11/2016</t>
  </si>
  <si>
    <t>ROLO COMPACTADOR VIBRATORIO TANDEM, ACO LISO, POTENCIA 125 HP, PESO SEM/COM LASTRO 10,20/11,65 T, LARGURA DE TRABALHO 1,73 M - CHI DIURNO. AF_11/2016</t>
  </si>
  <si>
    <t>PERFURATRIZ MANUAL, TORQUE MAXIMO 55 KGF.M, POTENCIA 5 CV, COM DIAMETRO MAXIMO 8 1/2" - CHI DIURNO. AF_11/2016</t>
  </si>
  <si>
    <t>PERFURATRIZ SOBRE ESTEIRA, TORQUE MÁXIMO 600 KGF, POTÊNCIA ENTRE 50 E 60 HP, DIÂMETRO MÁXIMO 10 - CHI DIURNO. AF_11/2016</t>
  </si>
  <si>
    <t>ESCAVADEIRA HIDRAULICA SOBRE ESTEIRA, COM GARRA GIRATORIA DE MANDIBULAS, PESO OPERACIONAL ENTRE 22,00 E 25,50 TON, POTENCIA LIQUIDA ENTRE 150 E 160 HP - CHI DIURNO. AF_11/2016</t>
  </si>
  <si>
    <t>ESCAVADEIRA HIDRAULICA SOBRE ESTEIRA, EQUIPADA COM CLAMSHELL, COM CAPACIDADE DA CAÇAMBA ENTRE 1,20 E 1,50 M3, PESO OPERACIONAL ENTRE 20,00 E 22,00 TON, POTENCIA LIQUIDA ENTRE 150 E 160 HP - CHI DIURNO. AF_11/2016</t>
  </si>
  <si>
    <t>GRUPO GERADOR COM CARENAGEM, MOTOR DIESEL POTÊNCIA STANDART ENTRE 250 E 260 KVA - CHI DIURNO. AF_12/2016</t>
  </si>
  <si>
    <t>TRATOR DE PNEUS COM POTÊNCIA DE 122 CV, TRAÇÃO 4X4, COM VASSOURA MECÂNICA ACOPLADA - CHI DIURNO. AF_02/2017</t>
  </si>
  <si>
    <t>TRATOR DE PNEUS COM POTÊNCIA DE 122 CV, TRAÇÃO 4X4, COM GRADE DE DISCOS ACOPLADA - CHI DIURNO. AF_02/2017</t>
  </si>
  <si>
    <t>TRATOR DE PNEUS COM POTÊNCIA DE 85 CV, TRAÇÃO 4X4, COM GRADE DE DISCOS ACOPLADA - CHI DIURNO. AF_02/2017</t>
  </si>
  <si>
    <t>CAMINHÃO BASCULANTE 10 M3, TRUCADO, POTÊNCIA 230 CV, INCLUSIVE CAÇAMBA METÁLICA, COM DISTRIBUIDOR DE AGREGADOS ACOPLADO - CHI DIURNO. AF_02/2017</t>
  </si>
  <si>
    <t>TRATOR DE PNEUS COM POTÊNCIA DE 85 CV, TRAÇÃO 4X4, COM VASSOURA MECÂNICA ACOPLADA - CHI DIURNO. AF_02/2017</t>
  </si>
  <si>
    <t>MINICARREGADEIRA SOBRE RODAS POTENCIA 47HP CAPACIDADE OPERACAO 646 KG, COM VASSOURA MECÂNICA ACOPLADA - CHI DIURNO. AF_03/2017</t>
  </si>
  <si>
    <t>MINIESCAVADEIRA SOBRE ESTEIRAS, POTENCIA LIQUIDA DE *30* HP, PESO OPERACIONAL DE *3.500* KG - CHI DIURNO. AF_04/2017</t>
  </si>
  <si>
    <t>PERFURATRIZ ROTATIVA SOBRE ESTEIRA, TORQUE MAXIMO 2500 KGM, POTENCIA 110 HP, MOTOR DIESEL - CHI DIURNO. AF_05/2017</t>
  </si>
  <si>
    <t>COMPRESSOR DE AR, VAZAO DE 10 PCM, RESERVATORIO 100 L, PRESSAO DE TRABALHO ENTRE 6,9 E 9,7 BAR  POTENCIA 2 HP, TENSAO 110/220 V  CHI DIURNO. AF_05/2017</t>
  </si>
  <si>
    <t>ROLO COMPACTADOR DE PNEUS, ESTATICO, PRESSAO VARIAVEL, POTENCIA 110 HP, PESO SEM/COM LASTRO 10,8/27 T, LARGURA DE ROLAGEM 2,30 M - CHI DIURNO. AF_06/2017</t>
  </si>
  <si>
    <t>INVERSOR DE SOLDA MONOFÁSICO DE 160 A, POTÊNCIA DE 5400 W, TENSÃO DE 220 V, PARA SOLDA COM ELETRODOS DE 2,0 A 4,0 MM E PROCESSO TIG - CHI DIURNO. AF_06/2018</t>
  </si>
  <si>
    <t>BETONEIRA CAPACIDADE NOMINAL DE 400 L, CAPACIDADE DE MISTURA 280 L, MOTOR ELÉTRICO TRIFÁSICO POTÊNCIA DE 2 CV, SEM CARREGADOR - DEPRECIAÇÃO. AF_10/2014</t>
  </si>
  <si>
    <t>BETONEIRA CAPACIDADE NOMINAL DE 400 L, CAPACIDADE DE MISTURA 280 L, MOTOR ELÉTRICO TRIFÁSICO POTÊNCIA DE 2 CV, SEM CARREGADOR - JUROS. AF_10/2014</t>
  </si>
  <si>
    <t>BETONEIRA CAPACIDADE NOMINAL DE 400 L, CAPACIDADE DE MISTURA 280 L, MOTOR ELÉTRICO TRIFÁSICO POTÊNCIA DE 2 CV, SEM CARREGADOR - MANUTENÇÃO. AF_10/2014</t>
  </si>
  <si>
    <t>BETONEIRA CAPACIDADE NOMINAL DE 400 L, CAPACIDADE DE MISTURA 280 L, MOTOR ELÉTRICO TRIFÁSICO POTÊNCIA DE 2 CV, SEM CARREGADOR - MATERIAIS NA OPERAÇÃO. AF_10/2014</t>
  </si>
  <si>
    <t>CAMINHÃO PARA EQUIPAMENTO DE LIMPEZA A SUCÇÃO COM CAMINHÃO TRUCADO DE PESO BRUTO TOTAL 23000 KG, CARGA ÚTIL MÁX. 15935 KG, DISTÂNCIA ENTRE EIXOS 4,80 M, POTÊNCIA 230 CV, INCLUSIVE LIMPADORA A SUCÇÃO, TANQUE 12000 L - MATERIAIS NA OPERAÇÃO. AF_11/2015</t>
  </si>
  <si>
    <t>MÁQUINA JATO DE PRESSAO PORTÁTIL PARA JATEAMENTO, CONTROLE AUTOMATICO REMOTO, CAMARA DE 1 SAIDA, CAPACIDADE 280 L, DIAMETRO 670 MM, BICO DE JATO CURTO VENTURI DE 5/16, MANGUEIRA DE 1 COM COMPRESSOR DE AR REBOCÁVEL VAZÃO 189 PCM E MOTOR DIESEL DE 63 CV- DEPRECIAÇÃO. AF_03/2016</t>
  </si>
  <si>
    <t>MÁQUINA JATO DE PRESSAO PORTÁTIL PARA JATEAMENTO, CONTROLE AUTOMATICO REMOTO, CAMARA DE 1 SAIDA, CAPACIDADE 280 L, DIAMETRO 670 MM, BICO DE JATO CURTO VENTURI DE 5/16, MANGUEIRA DE 1 COM COMPRESSOR DE AR REBOCÁVEL VAZÃO 189 PCM E MOTOR DIESEL DE 63 CV- JUROS. AF_03/2016</t>
  </si>
  <si>
    <t>MÁQUINA JATO DE PRESSAO PORTÁTIL PARA JATEAMENTO, CONTROLE AUTOMATICO REMOTO, CAMARA DE 1 SAIDA, CAPACIDADE 280 L, DIAMETRO 670 MM, BICO DE JATO CURTO VENTURI DE 5/16, MANGUEIRA DE 1 COM COMPRESSOR DE AR REBOCÁVEL VAZÃO 189 PCM E MOTOR DIESEL DE 63 CV- MANUTENÇÃO. AF_03/2016</t>
  </si>
  <si>
    <t>MÁQUINA JATO DE PRESSAO PORTÁTIL PARA JATEAMENTO, CONTROLE AUTOMATICO REMOTO, CAMARA DE 1 SAIDA, CAPACIDADE 280 L, DIAMETRO 670 MM, BICO DE JATO CURTO VENTURI DE 5/16, MANGUEIRA DE 1 COM COMPRESSOR DE AR REBOCÁVEL VAZÃO 189 PCM E MOTOR DIESEL DE 63 CV- MATERIAIS NA OPERAÇÃO. AF_03/2016</t>
  </si>
  <si>
    <t>PERFURATRIZ PNEUMATICA MANUAL DE PESO MEDIO, MARTELETE, 18KG, COMPRIMENTO MÁXIMO DE CURSO DE 6 M, DIAMETRO DO PISTAO DE 5,5 CM - DEPRECIAÇÃO. AF_11/2016</t>
  </si>
  <si>
    <t>PERFURATRIZ PNEUMATICA MANUAL DE PESO MEDIO, MARTELETE, 18KG, COMPRIMENTO MÁXIMO DE CURSO DE 6 M, DIAMETRO DO PISTAO DE 5,5 CM - JUROS. AF_11/2016</t>
  </si>
  <si>
    <t>PERFURATRIZ PNEUMATICA MANUAL DE PESO MEDIO, MARTELETE, 18KG, COMPRIMENTO MÁXIMO DE CURSO DE 6 M, DIAMETRO DO PISTAO DE 5,5 CM - MANUTENÇÃO. AF_11/2016</t>
  </si>
  <si>
    <t>ROLO COMPACTADOR VIBRATORIO TANDEM, ACO LISO, POTENCIA 125 HP, PESO SEM/COM LASTRO 10,20/11,65 T, LARGURA DE TRABALHO 1,73 M - DEPRECIAÇÃO. AF_11/2016</t>
  </si>
  <si>
    <t>ROLO COMPACTADOR VIBRATORIO TANDEM, ACO LISO, POTENCIA 125 HP, PESO SEM/COM LASTRO 10,20/11,65 T, LARGURA DE TRABALHO 1,73 M - JUROS. AF_11/2016</t>
  </si>
  <si>
    <t>ROLO COMPACTADOR VIBRATORIO TANDEM, ACO LISO, POTENCIA 125 HP, PESO SEM/COM LASTRO 10,20/11,65 T, LARGURA DE TRABALHO 1,73 M - MANUTENÇÃO. AF_11/2016</t>
  </si>
  <si>
    <t>ROLO COMPACTADOR VIBRATORIO TANDEM, ACO LISO, POTENCIA 125 HP, PESO SEM/COM LASTRO 10,20/11,65 T, LARGURA DE TRABALHO 1,73 M - MATERIAIS NA OPERAÇÃO. AF_11/2016</t>
  </si>
  <si>
    <t>PERFURATRIZ MANUAL, TORQUE MAXIMO 55 KGF.M, POTENCIA 5 CV, COM DIAMETRO MAXIMO 8 1/2" - DEPRECIAÇÃO. AF_11/2016</t>
  </si>
  <si>
    <t>PERFURATRIZ MANUAL, TORQUE MAXIMO 55 KGF.M, POTENCIA 5 CV, COM DIAMETRO MAXIMO 8 1/2" - JUROS. AF_11/2016</t>
  </si>
  <si>
    <t>PERFURATRIZ MANUAL, TORQUE MAXIMO 55 KGF.M, POTENCIA 5 CV, COM DIAMETRO MAXIMO 8 1/2" - MANUTENÇÃO. AF_11/2016</t>
  </si>
  <si>
    <t>PERFURATRIZ MANUAL, TORQUE MAXIMO 55 KGF.M, POTENCIA 5 CV, COM DIAMETRO MAXIMO 8 1/2" - MATERIAIS NA OPERAÇÃO. AF_11/2016</t>
  </si>
  <si>
    <t>PERFURATRIZ SOBRE ESTEIRA, TORQUE MÁXIMO 600 KGF, POTÊNCIA ENTRE 50 E 60 HP, DIÂMETRO MÁXIMO 10 - DEPRECIAÇÃO. AF_11/2016</t>
  </si>
  <si>
    <t>PERFURATRIZ SOBRE ESTEIRA, TORQUE MÁXIMO 600 KGF, POTÊNCIA ENTRE 50 E 60 HP, DIÂMETRO MÁXIMO 10 - JUROS. AF_11/2016</t>
  </si>
  <si>
    <t>PERFURATRIZ SOBRE ESTEIRA, TORQUE MÁXIMO 600 KGF, POTÊNCIA ENTRE 50 E 60 HP, DIÂMETRO MÁXIMO 10 - MANUTENÇÃO. AF_11/2016</t>
  </si>
  <si>
    <t>PERFURATRIZ SOBRE ESTEIRA, TORQUE MÁXIMO 600 KGF, POTÊNCIA ENTRE 50 E 60 HP, DIÂMETRO MÁXIMO 10 - MATERIAIS NA OPERAÇÃO. AF_11/2016</t>
  </si>
  <si>
    <t>ESCAVADEIRA HIDRAULICA SOBRE ESTEIRA, COM GARRA GIRATORIA DE MANDIBULAS, PESO OPERACIONAL ENTRE 22,00 E 25,50 TON, POTENCIA LIQUIDA ENTRE 150 E 160 HP - DEPRECIAÇÃO. AF_11/2016</t>
  </si>
  <si>
    <t>ESCAVADEIRA HIDRAULICA SOBRE ESTEIRA, COM GARRA GIRATORIA DE MANDIBULAS, PESO OPERACIONAL ENTRE 22,00 E 25,50 TON, POTENCIA LIQUIDA ENTRE 150 E 160 HP - JUROS. AF_11/2016</t>
  </si>
  <si>
    <t>ESCAVADEIRA HIDRAULICA SOBRE ESTEIRA, COM GARRA GIRATORIA DE MANDIBULAS, PESO OPERACIONAL ENTRE 22,00 E 25,50 TON, POTENCIA LIQUIDA ENTRE 150 E 160 HP - MANUTENÇÃO. AF_11/2016</t>
  </si>
  <si>
    <t>ESCAVADEIRA HIDRAULICA SOBRE ESTEIRA, COM GARRA GIRATORIA DE MANDIBULAS, PESO OPERACIONAL ENTRE 22,00 E 25,50 TON, POTENCIA LIQUIDA ENTRE 150 E 160 HP - MATERIAIS NA OPERAÇÃO. AF_11/2016</t>
  </si>
  <si>
    <t>ESCAVADEIRA HIDRAULICA SOBRE ESTEIRA, EQUIPADA COM CLAMSHELL, COM CAPACIDADE DA CAÇAMBA ENTRE 1,20 E 1,50 M3, PESO OPERACIONAL ENTRE 20,00 E 22,00 TON, POTENCIA LIQUIDA ENTRE 150 E 160 HP - DEPRECIAÇÃO. AF_11/2016</t>
  </si>
  <si>
    <t>ESCAVADEIRA HIDRAULICA SOBRE ESTEIRA, EQUIPADA COM CLAMSHELL, COM CAPACIDADE DA CAÇAMBA ENTRE 1,20 E 1,50 M3, PESO OPERACIONAL ENTRE 20,00 E 22,00 TON, POTENCIA LIQUIDA ENTRE 150 E 160 HP - JUROS. AF_11/2016</t>
  </si>
  <si>
    <t>ESCAVADEIRA HIDRAULICA SOBRE ESTEIRA, EQUIPADA COM CLAMSHELL, COM CAPACIDADE DA CAÇAMBA ENTRE 1,20 E 1,50 M3, PESO OPERACIONAL ENTRE 20,00 E 22,00 TON, POTENCIA LIQUIDA ENTRE 150 E 160 HP - MANUTENÇÃO. AF_11/2016</t>
  </si>
  <si>
    <t>ESCAVADEIRA HIDRAULICA SOBRE ESTEIRA, EQUIPADA COM CLAMSHELL, COM CAPACIDADE DA CAÇAMBA ENTRE 1,20 E 1,50 M3, PESO OPERACIONAL ENTRE 20,00 E 22,00 TON, POTENCIA LIQUIDA ENTRE 150 E 160 HP - MATERIAIS NA OPERAÇÃO. AF_11/2016</t>
  </si>
  <si>
    <t>GRUPO GERADOR COM CARENAGEM, MOTOR DIESEL POTÊNCIA STANDART ENTRE 250 E 260 KVA - JUROS. AF_12/2016</t>
  </si>
  <si>
    <t>GRUPO GERADOR COM CARENAGEM, MOTOR DIESEL POTÊNCIA STANDART ENTRE 250 E 260 KVA - MANUTENÇÃO. AF_12/2016</t>
  </si>
  <si>
    <t>GRUPO GERADOR COM CARENAGEM, MOTOR DIESEL POTÊNCIA STANDART ENTRE 250 E 260 KVA - MATERIAIS NA OPERAÇÃO. AF_12/2016</t>
  </si>
  <si>
    <t>GRUPO GERADOR COM CARENAGEM, MOTOR DIESEL POTÊNCIA STANDART ENTRE 250 E 260 KVA - DEPRECIAÇÃO. AF_12/2016</t>
  </si>
  <si>
    <t>TRATOR DE PNEUS COM POTÊNCIA DE 122 CV, TRAÇÃO 4X4, COM VASSOURA MECÂNICA ACOPLADA - DEPRECIAÇÃO. AF_02/2017</t>
  </si>
  <si>
    <t>TRATOR DE PNEUS COM POTÊNCIA DE 122 CV, TRAÇÃO 4X4, COM VASSOURA MECÂNICA ACOPLADA - JUROS. AF_02/2017</t>
  </si>
  <si>
    <t>TRATOR DE PNEUS COM POTÊNCIA DE 122 CV, TRAÇÃO 4X4, COM VASSOURA MECÂNICA ACOPLADA - MANUTENÇÃO. AF_02/2017</t>
  </si>
  <si>
    <t>TRATOR DE PNEUS COM POTÊNCIA DE 122 CV, TRAÇÃO 4X4, COM VASSOURA MECÂNICA ACOPLADA - MATERIAIS NA OPERAÇÃO. AF_02/2017</t>
  </si>
  <si>
    <t>TRATOR DE PNEUS COM POTÊNCIA DE 122 CV, TRAÇÃO 4X4, COM GRADE DE DISCOS ACOPLADA - DEPRECIAÇÃO. AF_02/2017</t>
  </si>
  <si>
    <t>TRATOR DE PNEUS COM POTÊNCIA DE 122 CV, TRAÇÃO 4X4, COM GRADE DE DISCOS ACOPLADA - JUROS. AF_02/2017</t>
  </si>
  <si>
    <t>TRATOR DE PNEUS COM POTÊNCIA DE 122 CV, TRAÇÃO 4X4, COM GRADE DE DISCOS ACOPLADA - MANUTENÇÃO. AF_02/2017</t>
  </si>
  <si>
    <t>TRATOR DE PNEUS COM POTÊNCIA DE 122 CV, TRAÇÃO 4X4, COM GRADE DE DISCOS ACOPLADA - MATERIAIS NA OPERAÇÃO. AF_02/2017</t>
  </si>
  <si>
    <t>TRATOR DE PNEUS COM POTÊNCIA DE 85 CV, TRAÇÃO 4X4, COM GRADE DE DISCOS ACOPLADA - DEPRECIAÇÃO. AF_02/2017</t>
  </si>
  <si>
    <t>TRATOR DE PNEUS COM POTÊNCIA DE 85 CV, TRAÇÃO 4X4, COM GRADE DE DISCOS ACOPLADA - JUROS. AF_02/2017</t>
  </si>
  <si>
    <t>TRATOR DE PNEUS COM POTÊNCIA DE 85 CV, TRAÇÃO 4X4, COM GRADE DE DISCOS ACOPLADA - MANUTENÇÃO. AF_02/2017</t>
  </si>
  <si>
    <t>TRATOR DE PNEUS COM POTÊNCIA DE 85 CV, TRAÇÃO 4X4, COM GRADE DE DISCOS ACOPLADA - MATERIAIS NA OPERAÇÃO. AF_02/2017</t>
  </si>
  <si>
    <t>CAMINHÃO BASCULANTE 10 M3, TRUCADO, POTÊNCIA 230 CV, INCLUSIVE CAÇAMBA METÁLICA, COM DISTRIBUIDOR DE AGREGADOS ACOPLADO - DEPRECIAÇÃO. AF_02/2017</t>
  </si>
  <si>
    <t>CAMINHÃO BASCULANTE 10 M3, TRUCADO, POTÊNCIA 230 CV, INCLUSIVE CAÇAMBA METÁLICA, COM DISTRIBUIDOR DE AGREGADOS ACOPLADO - JUROS. AF_02/2017</t>
  </si>
  <si>
    <t>CAMINHÃO BASCULANTE 10 M3, TRUCADO, POTÊNCIA 230 CV, INCLUSIVE CAÇAMBA METÁLICA, COM DISTRIBUIDOR DE AGREGADOS ACOPLADO - IMPOSTOS E SEGUROS. AF_02/2017</t>
  </si>
  <si>
    <t>CAMINHÃO BASCULANTE 10 M3, TRUCADO, POTÊNCIA 230 CV, INCLUSIVE CAÇAMBA METÁLICA, COM DISTRIBUIDOR DE AGREGADOS ACOPLADO - MANUTENÇÃO. AF_02/2017</t>
  </si>
  <si>
    <t>CAMINHÃO BASCULANTE 10 M3, TRUCADO, POTÊNCIA 230 CV, INCLUSIVE CAÇAMBA METÁLICA, COM DISTRIBUIDOR DE AGREGADOS ACOPLADO - MATERIAIS NA OPERAÇÃO. AF_02/2017</t>
  </si>
  <si>
    <t>TRATOR DE PNEUS COM POTÊNCIA DE 85 CV, TRAÇÃO 4X4, COM VASSOURA MECÂNICA ACOPLADA - DEPRECIAÇÃO. AF_03/2017</t>
  </si>
  <si>
    <t>MINICARREGADEIRA SOBRE RODAS POTENCIA 47HP CAPACIDADE OPERACAO 646 KG, COM VASSOURA MECÂNICA ACOPLADA - DEPRECIAÇÃO. AF_03/2017</t>
  </si>
  <si>
    <t>TRATOR DE PNEUS COM POTÊNCIA DE 85 CV, TRAÇÃO 4X4, COM VASSOURA MECÂNICA ACOPLADA - JUROS. AF_03/2017</t>
  </si>
  <si>
    <t>TRATOR DE PNEUS COM POTÊNCIA DE 85 CV, TRAÇÃO 4X4, COM VASSOURA MECÂNICA ACOPLADA - MANUTENÇÃO. AF_03/2017</t>
  </si>
  <si>
    <t>TRATOR DE PNEUS COM POTÊNCIA DE 85 CV, TRAÇÃO 4X4, COM VASSOURA MECÂNICA ACOPLADA - MATERIAIS NA OPERAÇÃO. AF_03/2017</t>
  </si>
  <si>
    <t>MINICARREGADEIRA SOBRE RODAS POTENCIA 47HP CAPACIDADE OPERACAO 646 KG, COM VASSOURA MECÂNICA ACOPLADA - JUROS. AF_03/2017</t>
  </si>
  <si>
    <t>MINICARREGADEIRA SOBRE RODAS POTENCIA 47HP CAPACIDADE OPERACAO 646 KG, COM VASSOURA MECÂNICA ACOPLADA - MANUTENÇÃO. AF_03/2017</t>
  </si>
  <si>
    <t>MINICARREGADEIRA SOBRE RODAS POTENCIA 47HP CAPACIDADE OPERACAO 646 KG, COM VASSOURA MECÂNICA ACOPLADA - MATERIAIS NA OPERAÇÃO. AF_03/2017</t>
  </si>
  <si>
    <t>MINIESCAVADEIRA SOBRE ESTEIRAS, POTENCIA LIQUIDA DE *30* HP, PESO OPERACIONAL DE *3.500* KG - DEPRECIACAO. AF_04/2017</t>
  </si>
  <si>
    <t>MINIESCAVADEIRA SOBRE ESTEIRAS, POTENCIA LIQUIDA DE *30* HP, PESO OPERACIONAL DE *3.500* KG - JUROS. AF_04/2017</t>
  </si>
  <si>
    <t>MINIESCAVADEIRA SOBRE ESTEIRAS, POTENCIA LIQUIDA DE *30* HP, PESO OPERACIONAL DE *3.500* KG - MANUTENCAO. AF_04/2017</t>
  </si>
  <si>
    <t>MINIESCAVADEIRA SOBRE ESTEIRAS, POTENCIA LIQUIDA DE *30* HP, PESO OPERACIONAL DE *3.500* KG - MATERIAIS NA OPERACAO. AF_04/2017</t>
  </si>
  <si>
    <t>PERFURATRIZ ROTATIVA SOBRE ESTEIRA, TORQUE MAXIMO 2500 KGM, POTENCIA 110 HP, MOTOR DIESEL - DEPRECIAÇÃO. AF_05/2017</t>
  </si>
  <si>
    <t>PERFURATRIZ ROTATIVA SOBRE ESTEIRA, TORQUE MAXIMO 2500 KGM, POTENCIA 110 HP, MOTOR DIESEL - JUROS. AF_05/2017</t>
  </si>
  <si>
    <t>PERFURATRIZ ROTATIVA SOBRE ESTEIRA, TORQUE MAXIMO 2500 KGM, POTENCIA 110 HP, MOTOR DIESEL - MANUTENÇÃO. AF_05/2017</t>
  </si>
  <si>
    <t>PERFURATRIZ ROTATIVA SOBRE ESTEIRA, TORQUE MAXIMO 2500 KGM, POTENCIA 110 HP, MOTOR DIESEL - MATERIAIS NA OPERAÇÃO. AF_05/2017</t>
  </si>
  <si>
    <t>COMPRESSOR DE AR, VAZAO DE 10 PCM, RESERVATORIO 100 L, PRESSAO DE TRABALHO ENTRE 6,9 E 9,7 BAR,  POTENCIA 2 HP, TENSAO 110/220 V - DEPRECIAÇÃO. AF_05/2017</t>
  </si>
  <si>
    <t>COMPRESSOR DE AR, VAZAO DE 10 PCM, RESERVATORIO 100 L, PRESSAO DE TRABALHO ENTRE 6,9 E 9,7 BAR,  POTENCIA 2 HP, TENSAO 110/220 V - JUROS. AF_05/2017</t>
  </si>
  <si>
    <t>COMPRESSOR DE AR, VAZAO DE 10 PCM, RESERVATORIO 100 L, PRESSAO DE TRABALHO ENTRE 6,9 E 9,7 BAR,  POTENCIA 2 HP, TENSAO 110/220 V - MANUTENÇÃO. AF_05/2017</t>
  </si>
  <si>
    <t>COMPRESSOR DE AR, VAZAO DE 10 PCM, RESERVATORIO 100 L, PRESSAO DE TRABALHO ENTRE 6,9 E 9,7 BAR, POTENCIA 2 HP, TENSAO 110/220 V - MATERIAIS NA OPERAÇÃO. AF_05/2017</t>
  </si>
  <si>
    <t>ROLO COMPACTADOR DE PNEUS, ESTATICO, PRESSAO VARIAVEL, POTENCIA 110 HP, PESO SEM/COM LASTRO 10,8/27 T, LARGURA DE ROLAGEM 2,30 M - MATERIAIS NA OPERACAO. AF_06/2017</t>
  </si>
  <si>
    <t>ROLO COMPACTADOR DE PNEUS, ESTATICO, PRESSAO VARIAVEL, POTENCIA 110 HP, PESO SEM/COM LASTRO 10,8/27 T, LARGURA DE ROLAGEM 2,30 M - MANUTENCAO. AF_06/2017</t>
  </si>
  <si>
    <t>ROLO COMPACTADOR DE PNEUS, ESTATICO, PRESSAO VARIAVEL, POTENCIA 110 HP, PESO SEM/COM LASTRO 10,8/27 T, LARGURA DE ROLAGEM 2,30 M - JUROS. AF_06/2017</t>
  </si>
  <si>
    <t>ROLO COMPACTADOR DE PNEUS, ESTATICO, PRESSAO VARIAVEL, POTENCIA 110 HP, PESO SEM/COM LASTRO 10,8/27 T, LARGURA DE ROLAGEM 2,30 M - DEPRECIAÇÃO. AF_06/2017</t>
  </si>
  <si>
    <t>INVERSOR DE SOLDA MONOFÁSICO DE 160 A, POTÊNCIA DE 5400 W, TENSÃO DE 220 V, PARA SOLDA COM ELETRODOS DE 2,0 A 4,0 MM E PROCESSO TIG - DEPRECIAÇÃO. AF_06/2018</t>
  </si>
  <si>
    <t>INVERSOR DE SOLDA MONOFÁSICO DE 160 A, POTÊNCIA DE 5400 W, TENSÃO DE 220 V, PARA SOLDA COM ELETRODOS DE 2,0 A 4,0 MM E PROCESSO TIG - JUROS. AF_06/2018</t>
  </si>
  <si>
    <t>INVERSOR DE SOLDA MONOFÁSICO DE 160 A, POTÊNCIA DE 5400 W, TENSÃO DE 220 V, PARA SOLDA COM ELETRODOS DE 2,0 A 4,0 MM E PROCESSO TIG - MANUTENÇÃO. AF_06/2018</t>
  </si>
  <si>
    <t>INVERSOR DE SOLDA MONOFÁSICO DE 160 A, POTÊNCIA DE 5400 W, TENSÃO DE 220 V, PARA SOLDA COM ELETRODOS DE 2,0 A 4,0 MM E PROCESSO TIG - MATERIAIS NA OPERAÇÃO. AF_06/2018</t>
  </si>
  <si>
    <t>MURO DE GABIÃO, ENCHIMENTO COM PEDRA DE MÃO TIPO RACHÃO, DE GRAVIDADE, COM GAIOLAS DE COMPRIMENTO IGUAL A 2 M, PARA MUROS COM ALTURA MENOR OU IGUAL A 4 M  FORNECIMENTO E EXECUÇÃO. AF_12/2015</t>
  </si>
  <si>
    <t>MURO DE GABIÃO, ENCHIMENTO COM PEDRA DE MÃO TIPO RACHÃO, DE GRAVIDADE, COM GAIOLAS DE COMPRIMENTO IGUAL A 5 M, PARA MUROS COM ALTURA MENOR OU IGUAL A 4 M  FORNECIMENTO E EXECUÇÃO. AF_12/2015</t>
  </si>
  <si>
    <t>MURO DE GABIÃO, ENCHIMENTO COM PEDRA DE MÃO TIPO RACHÃO, DE GRAVIDADE, COM GAIOLAS DE COMPRIMENTO IGUAL A 2 M, PARA MUROS COM ALTURA MAIOR QUE 4 M E MENOR OU IGUAL A 6 M  FORNECIMENTO E EXECUÇÃO. AF_12/2015</t>
  </si>
  <si>
    <t>MURO DE GABIÃO, ENCHIMENTO COM PEDRA DE MÃO TIPO RACHÃO, DE GRAVIDADE, COM GAIOLAS DE COMPRIMENTO IGUAL A 5 M, PARA MUROS COM ALTURA MAIOR QUE 4 M E MENOR OU IGUAL A 6 M   FORNECIMENTO E EXECUÇÃO. AF_12/2015</t>
  </si>
  <si>
    <t>MURO DE GABIÃO, ENCHIMENTO COM PEDRA DE MÃO TIPO RACHÃO, DE GRAVIDADE, COM GAIOLAS DE COMPRIMENTO IGUAL A 2 M, PARA MUROS COM ALTURA MAIOR QUE 6 M E MENOR OU IGUAL A 10 M   FORNECIMENTO E EXECUÇÃO. AF_12/2015</t>
  </si>
  <si>
    <t>MURO DE GABIÃO, ENCHIMENTO COM PEDRA DE MÃO TIPO RACHÃO, DE GRAVIDADE, COM GAIOLAS DE COMPRIMENTO IGUAL A 5 M, PARA MUROS COM ALTURA MAIOR QUE 6 M E MENOR OU IGUAL A 10 M FORNECIMENTO E EXECUÇÃO. AF_12/2015</t>
  </si>
  <si>
    <t>MURO DE GABIÃO, ENCHIMENTO COM PEDRA DE MÃO TIPO RACHÃO, COM SOLO REFORÇADO, PARA MUROS COM ALTURA MENOR OU IGUAL A 4 M   FORNECIMENTO E EXECUÇÃO. AF_12/2015</t>
  </si>
  <si>
    <t>MURO DE GABIÃO, ENCHIMENTO COM PEDRA DE MÃO TIPO RACHÃO, COM SOLO REFORÇADO, PARA MUROS COM ALTURA MAIOR QUE 4 M E MENOR OU IGUAL A 12 M   FORNECIMENTO E EXECUÇÃO. AF_12/2015</t>
  </si>
  <si>
    <t>MURO DE GABIÃO, ENCHIMENTO COM PEDRA DE MÃO TIPO RACHÃO, COM SOLO REFORÇADO, PARA MUROS COM ALTURA MAIOR QUE 12 M E MENOR OU IGUAL A 20 M    FORNECIMENTO E EXECUÇÃO. AF_12/2015</t>
  </si>
  <si>
    <t>MURO DE GABIÃO, ENCHIMENTO COM PEDRA DE MÃO TIPO RACHÃO, COM SOLO REFORÇADO, PARA MUROS COM ALTURA MAIOR QUE 20 M E MENOR OU IGUAL A 28 M   FORNECIMENTO E EXECUÇÃO. AF_12/2015</t>
  </si>
  <si>
    <t>MURO DE GABIÃO, ENCHIMENTO COM RESÍDUO DE CONSTRUÇÃO E DEMOLIÇÃO, DE GRAVIDADE, COM GAIOLA TRAPEZOIDAL DE COMPRIMENTO IGUAL A 2 M, PARA MUROS COM ALTURA MENOR OU IGUAL A 2 M   FORNECIMENTO E EXECUÇÃO. AF_12/2015</t>
  </si>
  <si>
    <t>MURO DE GABIÃO, ENCHIMENTO COM RESÍDUO DE CONSTRUÇÃO E DEMOLIÇÃO, DE GRAVIDADE, COM GAIOLA TRAPEZOIDAL DE COMPRIMENTO IGUAL A 2 M, PARA MUROS COM ALTURA MAIOR QUE 2 M E MENOR OU IGUAL A 4 M    FORNECIMENTO E EXECUÇÃO. AF_12/2015</t>
  </si>
  <si>
    <t>POÇO DE INSPEÇÃO CIRCULAR PARA ESGOTO, EM ALVENARIA COM TIJOLOS CERÂMICOS MACIÇOS, DIÂMETRO INTERNO = 0,6 M, PROFUNDIDADE = 1 M, EXCLUINDO TAMPÃO. AF_05/2018</t>
  </si>
  <si>
    <t>POÇO DE INSPEÇÃO CIRCULAR PARA ESGOTO, EM ALVENARIA COM TIJOLOS CERÂMICOS MACIÇOS, DIÂMETRO INTERNO = 0,6 M, PROFUNDIDADE = 1,5 M, EXCLUINDO TAMPÃO. AF_05/2018</t>
  </si>
  <si>
    <t>BASE PARA POÇO DE VISITA CIRCULAR PARA  ESGOTO, EM ALVENARIA COM TIJOLOS CERÂMICOS MACIÇOS, DIÂMETRO INTERNO = 0,8 M, PROFUNDIDADE = 1,45 M, EXCLUINDO TAMPÃO. AF_05/2018</t>
  </si>
  <si>
    <t>ACRÉSCIMO PARA POÇO DE VISITA CIRCULAR PARA ESGOTO, EM ALVENARIA COM TIJOLOS CERÂMICOS MACIÇOS, DIÂMETRO INTERNO = 0,8 M. AF_05/2018</t>
  </si>
  <si>
    <t>ACRÉSCIMO PARA POÇO DE VISITA CIRCULAR PARA ESGOTO, EM CONCRETO PRÉ-MOLDADO, DIÂMETRO INTERNO = 1 M. AF_05/2018</t>
  </si>
  <si>
    <t>ACRÉSCIMO PARA POÇO DE VISITA CIRCULAR PARA  ESGOTO, EM ALVENARIA COM TIJOLOS CERÂMICOS MACIÇOS, DIÂMETRO INTERNO = 1 M. AF_05/2018</t>
  </si>
  <si>
    <t>ACRÉSCIMO PARA POÇO DE VISITA CIRCULAR PARA ESGOTO, EM CONCRETO PRÉ-MOLDADO, DIÂMETRO INTERNO = 1,2 M. AF_05/2018</t>
  </si>
  <si>
    <t>BASE PARA POÇO DE VISITA CIRCULAR PARA  ESGOTO, EM ALVENARIA COM TIJOLOS CERÂMICOS MACIÇOS, DIÂMETRO INTERNO = 1,2 M, PROFUNDIDADE = 1,45 M, EXCLUINDO TAMPÃO. AF_05/2018</t>
  </si>
  <si>
    <t>ACRÉSCIMO PARA POÇO DE VISITA CIRCULAR PARA ESGOTO, EM ALVENARIA COM TIJOLOS CERÂMICOS MACIÇOS, DIÂMETRO INTERNO = 1,2 M. AF_05/2018</t>
  </si>
  <si>
    <t>ACRÉSCIMO PARA POÇO DE VISITA CIRCULAR PARA  ESGOTO, EM CONCRETO PRÉ-MOLDADO, DIÂMETRO INTERNO = 1,5 M. AF_05/2018</t>
  </si>
  <si>
    <t>BASE PARA POÇO DE VISITA CIRCULAR PARA  ESGOTO, EM ALVENARIA COM TIJOLOS CERÂMICOS MACIÇOS, DIÂMETRO INTERNO = 1,5 M, PROFUNDIDADE = 1,45 M, EXCLUINDO TAMPÃO. AF_05/2018</t>
  </si>
  <si>
    <t>ACRÉSCIMO PARA POÇO DE VISITA CIRCULAR PARA  ESGOTO, EM ALVENARIA COM TIJOLOS CERÂMICOS MACIÇOS, DIÂMETRO INTERNO = 1,5 M. AF_05/2018</t>
  </si>
  <si>
    <t>BASE PARA POÇO DE VISITA RETANGULAR PARA  ESGOTO, EM ALVENARIA COM BLOCOS DE CONCRETO, DIMENSÕES INTERNAS = 1X1 M, PROFUNDIDADE = 1,45 M, EXCLUINDO TAMPÃO. AF_05/2018</t>
  </si>
  <si>
    <t>ACRÉSCIMO PARA POÇO DE VISITA RETANGULAR PARA ESGOTO, EM ALVENARIA COM BLOCOS DE CONCRETO, DIMENSÕES INTERNAS = 1X1 M. AF_05/2018</t>
  </si>
  <si>
    <t>BASE PARA POÇO DE VISITA RETANGULAR PARA ESGOTO, EM ALVENARIA COM BLOCOS DE CONCRETO, DIMENSÕES INTERNAS = 1X1,5 M, PROFUNDIDADE = 1,45 M, EXCLUINDO TAMPÃO. AF_05/2018</t>
  </si>
  <si>
    <t>ACRÉSCIMO PARA POÇO DE VISITA RETANGULAR PARA ESGOTO, EM ALVENARIA COM BLOCOS DE CONCRETO, DIMENSÕES INTERNAS = 1X1,5 M. AF_05/2018</t>
  </si>
  <si>
    <t>ACRÉSCIMO PARA POÇO DE VISITA RETANGULAR PARA ESGOTO, EM ALVENARIA COM BLOCOS DE CONCRETO, DIMENSÕES INTERNAS = 1X2 M. AF_05/2018</t>
  </si>
  <si>
    <t>ACRÉSCIMO PARA POÇO DE VISITA RETANGULAR PARA ESGOTO, EM ALVENARIA COM BLOCOS DE CONCRETO, DIMENSÕES INTERNAS = 1X2,5 M. AF_05/2018</t>
  </si>
  <si>
    <t>BASE PARA POÇO DE VISITA RETANGULAR PARA ESGOTO, EM ALVENARIA COM BLOCOS DE CONCRETO, DIMENSÕES INTERNAS = 1X3 M, PROFUNDIDADE = 1,45 M, EXCLUINDO TAMPÃO. AF_05/2018</t>
  </si>
  <si>
    <t>ACRÉSCIMO PARA POÇO DE VISITA RETANGULAR PARA ESGOTO, EM ALVENARIA COM BLOCOS DE CONCRETO, DIMENSÕES INTERNAS = 1X3 M. AF_05/2018</t>
  </si>
  <si>
    <t>ACRÉSCIMO PARA POÇO DE VISITA RETANGULAR PARA ESGOTO, EM ALVENARIA COM BLOCOS DE CONCRETO, DIMENSÕES INTERNAS = 1X3,5 M. AF_05/2018</t>
  </si>
  <si>
    <t>BASE PARA POÇO DE VISITA RETANGULAR PARA ESGOTO, EM ALVENARIA COM BLOCOS DE CONCRETO, DIMENSÕES INTERNAS = 1X4 M, PROFUNDIDADE = 1,45 M, EXCLUINDO TAMPÃO. AF_05/2018</t>
  </si>
  <si>
    <t>ACRÉSCIMO PARA POÇO DE VISITA RETANGULAR PARA ESGOTO, EM ALVENARIA COM BLOCOS DE CONCRETO, DIMENSÕES INTERNAS = 1X4 M. AF_05/2018</t>
  </si>
  <si>
    <t>BASE PARA POÇO DE VISITA RETANGULAR PARA ESGOTO, EM ALVENARIA COM BLOCOS DE CONCRETO, DIMENSÕES INTERNAS = 1,5X1,5 M, PROFUNDIDADE = 1,45 M, EXCLUINDO TAMPÃO . AF_05/2018</t>
  </si>
  <si>
    <t>ACRÉSCIMO PARA POÇO DE VISITA RETANGULAR PARA ESGOTO, EM ALVENARIA COM BLOCOS DE CONCRETO, DIMENSÕES INTERNAS = 1,5X1,5 M. AF_05/2018</t>
  </si>
  <si>
    <t>BASE PARA POÇO DE VISITA RETANGULAR PARA ESGOTO, EM ALVENARIA COM BLOCOS DE CONCRETO, DIMENSÕES INTERNAS = 1,5X2 M, PROFUNDIDADE = 1,45 M, EXCLUINDO TAMPÃO. AF_05/2018</t>
  </si>
  <si>
    <t>ACRÉSCIMO PARA POÇO DE VISITA RETANGULAR PARA ESGOTO, EM ALVENARIA COM BLOCOS DE CONCRETO, DIMENSÕES INTERNAS = 1,5X2 M. AF_05/2018</t>
  </si>
  <si>
    <t>BASE PARA POÇO DE VISITA RETANGULAR PARA ESGOTO, EM ALVENARIA COM BLOCOS DE CONCRETO, DIMENSÕES INTERNAS = 1,5X2,5 M, PROFUNDIDADE = 1,45 M, EXCLUINDO TAMPÃO. AF_05/2018</t>
  </si>
  <si>
    <t>ACRÉSCIMO PARA POÇO DE VISITA RETANGULAR PARA ESGOTO, EM ALVENARIA COM BLOCOS DE CONCRETO, DIMENSÕES INTERNAS = 1,5X2,5 M. AF_05/2018</t>
  </si>
  <si>
    <t>BASE PARA POÇO DE VISITA RETANGULAR PARA ESGOTO, EM ALVENARIA COM BLOCOS DE CONCRETO, DIMENSÕES INTERNAS = 1,5X3 M, PROFUNDIDADE = 1,45 M, EXCLUINDO TAMPÃO. AF_05/2018</t>
  </si>
  <si>
    <t>ACRÉSCIMO PARA POÇO DE VISITA RETANGULAR PARA ESGOTO, EM ALVENARIA COM BLOCOS DE CONCRETO, DIMENSÕES INTERNAS = 1,5X3 M. AF_05/2018</t>
  </si>
  <si>
    <t>BASE PARA POÇO DE VISITA RETANGULAR PARA ESGOTO, EM ALVENARIA COM BLOCOS DE CONCRETO, DIMENSÕES INTERNAS = 1,5X3,5 M, PROFUNDIDADE = 1,45 M, EXCLUINDO TAMPÃO. AF_05/2018</t>
  </si>
  <si>
    <t>ACRÉSCIMO PARA POÇO DE VISITA RETANGULAR PARA ESGOTO, EM ALVENARIA COM BLOCOS DE CONCRETO, DIMENSÕES INTERNAS = 1,5X3,5 M. AF_05/2018</t>
  </si>
  <si>
    <t>BASE PARA POÇO DE VISITA RETANGULAR PARA ESGOTO, EM ALVENARIA COM BLOCOS DE CONCRETO, DIMENSÕES INTERNAS = 1,5X4 M, PROFUNDIDADE = 1,45 M, EXCLUINDO TAMPÃO. AF_05/2018</t>
  </si>
  <si>
    <t>ACRÉSCIMO PARA POÇO DE VISITA RETANGULAR PARA ESGOTO, EM ALVENARIA COM BLOCOS DE CONCRETO, DIMENSÕES INTERNAS = 1,5X4 M. AF_05/2018</t>
  </si>
  <si>
    <t>BASE PARA POÇO DE VISITA RETANGULAR PARA ESGOTO, EM ALVENARIA COM BLOCOS DE CONCRETO, DIMENSÕES INTERNAS = 2X2 M, PROFUNDIDADE = 1,45 M, EXCLUINDO TAMPÃO. AF_05/2018</t>
  </si>
  <si>
    <t>ACRÉSCIMO PARA POÇO DE VISITA RETANGULAR PARA ESGOTO, EM ALVENARIA COM BLOCOS DE CONCRETO, DIMENSÕES INTERNAS = 2X2 M. AF_05/2018</t>
  </si>
  <si>
    <t>BASE PARA POÇO DE VISITA RETANGULAR PARA ESGOTO, EM ALVENARIA COM BLOCOS DE CONCRETO, DIMENSÕES INTERNAS = 2X2,5 M, PROFUNDIDADE = 1,45 M, EXCLUINDO TAMPÃO. AF_05/2018</t>
  </si>
  <si>
    <t>ACRÉSCIMO PARA POÇO DE VISITA RETANGULAR PARA ESGOTO, EM ALVENARIA COM BLOCOS DE CONCRETO, DIMENSÕES INTERNAS = 2X2,5 M. AF_05/2018</t>
  </si>
  <si>
    <t>BASE PARA POÇO DE VISITA RETANGULAR PARA ESGOTO, EM ALVENARIA COM BLOCOS DE CONCRETO, DIMENSÕES INTERNAS = 2X3 M, PROFUNDIDADE = 1,45 M, EXCLUINDO TAMPÃO. AF_05/2018</t>
  </si>
  <si>
    <t>ACRÉSCIMO PARA POÇO DE VISITA RETANGULAR PARA ESGOTO, EM ALVENARIA COM BLOCOS DE CONCRETO, DIMENSÕES INTERNAS = 2X3 M. AF_05/2018</t>
  </si>
  <si>
    <t>BASE PARA POÇO DE VISITA RETANGULAR PARA ESGOTO, EM ALVENARIA COM BLOCOS DE CONCRETO, DIMENSÕES INTERNAS = 2X3,5 M, PROFUNDIDADE = 1,45 M, EXCLUINDO TAMPÃO. AF_05/2018</t>
  </si>
  <si>
    <t>ACRÉSCIMO PARA POÇO DE VISITA RETANGULAR PARA ESGOTO, EM ALVENARIA COM BLOCOS DE CONCRETO, DIMENSÕES INTERNAS = 2X3,5 M. AF_05/2018</t>
  </si>
  <si>
    <t>BASE PARA POÇO DE VISITA RETANGULAR PARA ESGOTO, EM ALVENARIA COM BLOCOS DE CONCRETO, DIMENSÕES INTERNAS = 2X4 M, PROFUNDIDADE = 1,45 M, EXCLUINDO TAMPÃO. AF_05/2018</t>
  </si>
  <si>
    <t>ACRÉSCIMO PARA POÇO DE VISITA RETANGULAR PARA ESGOTO, EM ALVENARIA COM BLOCOS DE CONCRETO, DIMENSÕES INTERNAS = 2X4 M. AF_05/2018</t>
  </si>
  <si>
    <t>BASE PARA POÇO DE VISITA RETANGULAR PARA ESGOTO, EM ALVENARIA COM BLOCOS DE CONCRETO, DIMENSÕES INTERNAS = 2,5X2,5 M, PROFUNDIDADE = 1,45 M, EXCLUINDO TAMPÃO. AF_05/2018</t>
  </si>
  <si>
    <t>ACRÉSCIMO PARA POÇO DE VISITA RETANGULAR PARA ESGOTO, EM ALVENARIA COM BLOCOS DE CONCRETO, DIMENSÕES INTERNAS = 2,5X2,5 M. AF_05/2018</t>
  </si>
  <si>
    <t>BASE PARA POÇO DE VISITA RETANGULAR PARA ESGOTO, EM ALVENARIA COM BLOCOS DE CONCRETO, DIMENSÕES INTERNAS = 2,5X3 M, PROFUNDIDADE = 1,45 M, EXCLUINDO TAMPÃO. AF_05/2018</t>
  </si>
  <si>
    <t>ACRÉSCIMO PARA POÇO DE VISITA RETANGULAR PARA ESGOTO, EM ALVENARIA COM BLOCOS DE CONCRETO, DIMENSÕES INTERNAS = 2,5X3 M. AF_05/2018</t>
  </si>
  <si>
    <t>BASE PARA POÇO DE VISITA RETANGULAR PARA ESGOTO, EM ALVENARIA COM BLOCOS DE CONCRETO, DIMENSÕES INTERNAS = 2,5X3,5 M, PROFUNDIDADE = 1,45 M, EXCLUINDO TAMPÃO. AF_05/2018</t>
  </si>
  <si>
    <t>ACRÉSCIMO PARA POÇO DE VISITA RETANGULAR PARA ESGOTO, EM ALVENARIA COM BLOCOS DE CONCRETO, DIMENSÕES INTERNAS = 2,5X3,5 M. AF_05/2018</t>
  </si>
  <si>
    <t>BASE PARA POÇO DE VISITA RETANGULAR PARA ESGOTO, EM ALVENARIA COM BLOCOS DE CONCRETO, DIMENSÕES INTERNAS = 2,5X4 M, PROFUNDIDADE = 1,45 M, EXCLUINDO TAMPÃO. AF_05/2018</t>
  </si>
  <si>
    <t>ACRÉSCIMO PARA POÇO DE VISITA RETANGULAR PARA ESGOTO, EM ALVENARIA COM BLOCOS DE CONCRETO, DIMENSÕES INTERNAS = 2,5X4 M. AF_05/2018</t>
  </si>
  <si>
    <t>BASE PARA POÇO DE VISITA RETANGULAR PARA ESGOTO, EM ALVENARIA COM BLOCOS DE CONCRETO, DIMENSÕES INTERNAS = 3X3 M, PROFUNDIDADE = 1,45 M, EXCLUINDO TAMPÃO. AF_05/2018</t>
  </si>
  <si>
    <t>ACRÉSCIMO PARA POÇO DE VISITA RETANGULAR PARA ESGOTO, EM ALVENARIA COM BLOCOS DE CONCRETO, DIMENSÕES INTERNAS = 3X3 M. AF_05/2018</t>
  </si>
  <si>
    <t>BASE PARA POÇO DE VISITA RETANGULAR PARA ESGOTO, EM ALVENARIA COM BLOCOS DE CONCRETO, DIMENSÕES INTERNAS = 3X3,5 M, PROFUNDIDADE = 1,45 M, EXCLUINDO TAMPÃO. AF_05/2018</t>
  </si>
  <si>
    <t>ACRÉSCIMO PARA POÇO DE VISITA RETANGULAR PARA ESGOTO, EM ALVENARIA COM BLOCOS DE CONCRETO, DIMENSÕES INTERNAS = 3X3,5 M. AF_05/2018</t>
  </si>
  <si>
    <t>BASE PARA POÇO DE VISITA RETANGULAR PARA ESGOTO, EM ALVENARIA COM BLOCOS DE CONCRETO, DIMENSÕES INTERNAS = 3X4 M, PROFUNDIDADE = 1,45 M, EXCLUINDO TAMPÃO. AF_05/2018</t>
  </si>
  <si>
    <t>ACRÉSCIMO PARA POÇO DE VISITA RETANGULAR PARA ESGOTO, EM ALVENARIA COM BLOCOS DE CONCRETO, DIMENSÕES INTERNAS = 3X4 M. AF_05/2018</t>
  </si>
  <si>
    <t>BASE PARA POÇO DE VISITA RETANGULAR PARA ESGOTO, EM ALVENARIA COM BLOCOS DE CONCRETO, DIMENSÕES INTERNAS = 3,5X3,5 M, PROFUNDIDADE = 1,45 M, EXCLUINDO TAMPÃO. AF_05/2018</t>
  </si>
  <si>
    <t>ACRÉSCIMO PARA POÇO DE VISITA RETANGULAR PARA ESGOTO, EM ALVENARIA COM BLOCOS DE CONCRETO, DIMENSÕES INTERNAS = 3,5X3,5 M. AF_05/2018</t>
  </si>
  <si>
    <t>BASE PARA POÇO DE VISITA RETANGULAR PARA ESGOTO, EM ALVENARIA COM BLOCOS DE CONCRETO, DIMENSÕES INTERNAS = 3,5X4 M, PROFUNDIDADE = 1,45 M, EXCLUINDO TAMPÃO. AF_05/2018</t>
  </si>
  <si>
    <t>ACRÉSCIMO PARA POÇO DE VISITA RETANGULAR PARA ESGOTO, EM ALVENARIA COM BLOCOS DE CONCRETO, DIMENSÕES INTERNAS = 3,5X4 M. AF_05/2018</t>
  </si>
  <si>
    <t>BASE PARA POÇO DE VISITA RETANGULAR PARA ESGOTO, EM ALVENARIA COM BLOCOS DE CONCRETO, DIMENSÕES INTERNAS = 4X4 M, PROFUNDIDADE = 1,45 M, EXCLUINDO TAMPÃO. AF_05/2018</t>
  </si>
  <si>
    <t>ACRÉSCIMO PARA POÇO DE VISITA RETANGULAR PARA ESGOTO, EM ALVENARIA COM BLOCOS DE CONCRETO, DIMENSÕES INTERNAS = 4X4 M. AF_05/2018</t>
  </si>
  <si>
    <t>CHAMINÉ CIRCULAR PARA POÇO DE VISITA PARA ESGOTO, EM CONCRETO PRÉ-MOLDADO, DIÂMETRO INTERNO = 0,6 M. AF_05/2018</t>
  </si>
  <si>
    <t>CHAMINÉ CIRCULAR PARA POÇO DE VISITA PARA ESGOTO, EM ALVENARIA COM TIJOLOS CERÂMICOS MACIÇOS, DIÂMETRO INTERNO = 0,6 M. AF_05/2018</t>
  </si>
  <si>
    <t>BASE PARA POÇO DE VISITA CIRCULAR PARA  ESGOTO, EM ALVENARIA COM TIJOLOS CERÂMICOS MACIÇOS, DIÂMETRO INTERNO = 1 M, PROFUNDIDADE = 1,45 M, EXCLUINDO TAMPÃO. AF_05/2018</t>
  </si>
  <si>
    <t>BASE PARA POÇO DE VISITA RETANGULAR PARA ESGOTO, EM ALVENARIA COM BLOCOS DE CONCRETO, DIMENSÕES INTERNAS = 1X3,5 M, PROFUNDIDADE = 1,45 M, EXCLUINDO TAMPÃO. AF_05/2018</t>
  </si>
  <si>
    <t>BASE PARA POÇO DE VISITA RETANGULAR PARA ESGOTO, EM ALVENARIA COM BLOCOS DE CONCRETO, DIMENSÕES INTERNAS = 1X2 M, PROFUNDIDADE = 1,45 M, EXCLUINDO TAMPÃO. AF_05/2018</t>
  </si>
  <si>
    <t>BASE PARA POÇO DE VISITA RETANGULAR PARA ESGOTO, EM ALVENARIA COM BLOCOS DE CONCRETO, DIMENSÕES INTERNAS = 1X2,5 M, PROFUNDIDADE = 1,45 M, EXCLUINDO TAMPÃO. AF_05/2018</t>
  </si>
  <si>
    <t>ACRÉSCIMO PARA POÇO DE VISITA CIRCULAR PARA ESGOTO, EM CONCRETO PRÉ-MOLDADO, DIÂMETRO INTERNO = 0,8 M. AF_05/2018</t>
  </si>
  <si>
    <t>BASE PARA POÇO DE VISITA CIRCULAR PARA  ESGOTO, EM CONCRETO PRÉ-MOLDADO, DIÂMETRO INTERNO = 1 M, PROFUNDIDADE = 1,45 M, EXCLUINDO TAMPÃO. AF_05/2018_P</t>
  </si>
  <si>
    <t>(COMPOSIÇÃO REPRESENTATIVA) POÇO DE VISITA CIRCULAR PARA ESGOTO, EM CONCRETO PRÉ-MOLDADO, DIÂMETRO INTERNO = 1,0 M, PROFUNDIDADE ATÉ 1,50 M, EXCLUINDO TAMPÃO. AF_04/2018</t>
  </si>
  <si>
    <t>(COMPOSIÇÃO REPRESENTATIVA) POÇO DE VISITA CIRCULAR PARA ESGOTO, EM CONCRETO PRÉ-MOLDADO, DIÂMETRO INTERNO = 1,0 M, PROFUNDIDADE DE 1,50 A 2,00 M, EXCLUINDO TAMPÃO. AF_04/2018</t>
  </si>
  <si>
    <t>(COMPOSIÇÃO REPRESENTATIVA) POÇO DE VISITA CIRCULAR PARA ESGOTO, EM CONCRETO PRÉ-MOLDADO, DIÂMETRO INTERNO = 1,0 M, PROFUNDIDADE DE 2,00 A 2,50 M, EXCLUINDO TAMPÃO. AF_04/2018</t>
  </si>
  <si>
    <t>(COMPOSIÇÃO REPRESENTATIVA) POÇO DE VISITA CIRCULAR PARA ESGOTO, EM CONCRETO PRÉ-MOLDADO, DIÂMETRO INTERNO = 1,0 M, PROFUNDIDADE DE 2,50 A 3,00 M, EXCLUINDO TAMPÃO. AF_04/2018</t>
  </si>
  <si>
    <t>(COMPOSIÇÃO REPRESENTATIVA) POÇO DE VISITA CIRCULAR PARA ESGOTO, EM CONCRETO PRÉ-MOLDADO, DIÂMETRO INTERNO = 1,0 M, PROFUNDIDADE DE 3,00 A 3,50 M, EXCLUINDO TAMPÃO. AF_04/2018</t>
  </si>
  <si>
    <t>(COMPOSIÇÃO REPRESENTATIVA) POÇO DE VISITA CIRCULAR PARA ESGOTO, EM CONCRETO PRÉ-MOLDADO, DIÂMETRO INTERNO = 1,0 M, PROFUNDIDADE ATÉ 1,50 M, INCLUINDO TAMPÃO DE FERRO FUNDIDO, DIÂMETRO DE 60 CM. AF_04/2018</t>
  </si>
  <si>
    <t>(COMPOSIÇÃO REPRESENTATIVA) POÇO DE VISITA CIRCULAR PARA ESGOTO, EM CONCRETO PRÉ-MOLDADO, DIÂMETRO INTERNO = 1,0 M, PROFUNDIDADE DE 1,50 A 2,00 M, INCLUINDO TAMPÃO DE FERRO FUNDIDO, DIÂMETRO DE 60 CM. AF_04/2018</t>
  </si>
  <si>
    <t>(COMPOSIÇÃO REPRESENTATIVA) POÇO DE VISITA CIRCULAR PARA ESGOTO, EM CONCRETO PRÉ-MOLDADO, DIÂMETRO INTERNO = 1,0 M, PROFUNDIDADE DE 2,00 A 2,50 M, INCLUINDO TAMPÃO DE FERRO FUNDIDO, DIÂMETRO DE 60 CM. AF_04/2018</t>
  </si>
  <si>
    <t>(COMPOSIÇÃO REPRESENTATIVA) POÇO DE VISITA CIRCULAR PARA ESGOTO, EM CONCRETO PRÉ-MOLDADO, DIÂMETRO INTERNO = 1,0 M, PROFUNDIDADE DE 2,50 A 3,00 M, INCLUINDO TAMPÃO DE FERRO FUNDIDO, DIÂMETRO DE 60 CM. AF_04/2018</t>
  </si>
  <si>
    <t>(COMPOSIÇÃO REPRESENTATIVA) POÇO DE VISITA CIRCULAR PARA ESGOTO, EM CONCRETO PRÉ-MOLDADO, DIÂMETRO INTERNO = 1,0 M, PROFUNDIDADE DE 3,00 A 3,50 M, INCLUINDO TAMPÃO DE FERRO FUNDIDO, DIÂMETRO DE 60 CM. AF_04/2018</t>
  </si>
  <si>
    <t>(COMPOSIÇÃO REPRESENTATIVA) POÇO DE VISITA CIRCULAR PARA ESGOTO, EM ALVENARIA COM TIJOLOS CERÂMICOS MACIÇOS, DIÂMETRO INTERNO = 1,2 M, PROFUNDIDADE ATÉ 1,50 M, EXCLUINDO TAMPÃO. AF_04/2018</t>
  </si>
  <si>
    <t>(COMPOSIÇÃO REPRESENTATIVA) POÇO DE VISITA CIRCULAR PARA ESGOTO, EM ALVENARIA COM TIJOLOS CERÂMICOS MACIÇOS, DIÂMETRO INTERNO = 1,2 M, PROFUNDIDADE DE 1,50 A 2,00 M, EXCLUINDO TAMPÃO. AF_04/2018</t>
  </si>
  <si>
    <t>(COMPOSIÇÃO REPRESENTATIVA) POÇO DE VISITA CIRCULAR PARA ESGOTO, EM ALVENARIA COM TIJOLOS CERÂMICOS MACIÇOS, DIÂMETRO INTERNO = 1,2 M, PROFUNDIDADE DE 2,00 A 2,50 M, EXCLUINDO TAMPÃO. AF_04/2018</t>
  </si>
  <si>
    <t>(COMPOSIÇÃO REPRESENTATIVA) POÇO DE VISITA CIRCULAR PARA ESGOTO, EM ALVENARIA COM TIJOLOS CERÂMICOS MACIÇOS, DIÂMETRO INTERNO = 1,2 M, PROFUNDIDADE DE 2,50 A 3,00 M, EXCLUINDO TAMPÃO. AF_04/2018</t>
  </si>
  <si>
    <t>(COMPOSIÇÃO REPRESENTATIVA) POÇO DE VISITA CIRCULAR PARA ESGOTO, EM ALVENARIA COM TIJOLOS CERÂMICOS MACIÇOS, DIÂMETRO INTERNO = 1,2 M, PROFUNDIDADE DE 3,00 A 3,50 M, EXCLUINDO TAMPÃO. AF_04/2018</t>
  </si>
  <si>
    <t>(COMPOSIÇÃO REPRESENTATIVA) POÇO DE VISITA CIRCULAR PARA ESGOTO, EM ALVENARIA COM TIJOLOS CERÂMICOS MACIÇOS, DIÂMETRO INTERNO = 1,2 M, PROFUNDIDADE ATÉ 1,50 M, INCLUINDO TAMPÃO DE FERRO FUNDIDO, DIÂMETRO DE 60 CM. AF_04/2018</t>
  </si>
  <si>
    <t>(COMPOSIÇÃO REPRESENTATIVA) POÇO DE VISITA CIRCULAR PARA ESGOTO, EM ALVENARIA COM TIJOLOS CERÂMICOS MACIÇOS, DIÂMETRO INTERNO = 1,2 M, PROFUNDIDADE DE 1,50 A 2,00 M, INCLUINDO TAMPÃO DE FERRO FUNDIDO, DIÂMETRO DE 60 CM. AF_04/2018</t>
  </si>
  <si>
    <t>(COMPOSIÇÃO REPRESENTATIVA) POÇO DE VISITA CIRCULAR PARA ESGOTO, EM ALVENARIA COM TIJOLOS CERÂMICOS MACIÇOS, DIÂMETRO INTERNO = 1,2 M, PROFUNDIDADE DE 2,00 A 2,50 M, INCLUINDO TAMPÃO DE FERRO FUNDIDO, DIÂMETRO DE 60 CM. AF_04/2018</t>
  </si>
  <si>
    <t>(COMPOSIÇÃO REPRESENTATIVA) POÇO DE VISITA CIRCULAR PARA ESGOTO, EM ALVENARIA COM TIJOLOS CERÂMICOS MACIÇOS, DIÂMETRO INTERNO = 1,2 M, PROFUNDIDADE DE 2,50 A 3,00 M, INCLUINDO TAMPÃO DE FERRO FUNDIDO, DIÂMETRO DE 60 CM. AF_04/2018</t>
  </si>
  <si>
    <t>(COMPOSIÇÃO REPRESENTATIVA) POÇO DE VISITA CIRCULAR PARA ESGOTO, EM ALVENARIA COM TIJOLOS CERÂMICOS MACIÇOS, DIÂMETRO INTERNO = 1,2 M, PROFUNDIDADE DE 3,00 A 3,50 M, INCLUINDO TAMPÃO DE FERRO FUNDIDO, DIÂMETRO DE 60 CM. AF_04/2018</t>
  </si>
  <si>
    <t>ACRÉSCIMO PARA POÇO DE VISITA CIRCULAR PARA DRENAGEM, EM CONCRETO PRÉ-MOLDADO, DIÂMETRO INTERNO = 1,2 M. AF_05/2018</t>
  </si>
  <si>
    <t>ACRÉSCIMO PARA POÇO DE VISITA RETANGULAR PARA DRENAGEM, EM ALVENARIA COM BLOCOS DE CONCRETO, DIMENSÕES INTERNAS = 1,5X1,5 M. AF_05/2018</t>
  </si>
  <si>
    <t>BASE PARA POÇO DE VISITA CIRCULAR PARA DRENAGEM, EM ALVENARIA COM TIJOLOS CERÂMICOS MACIÇOS, DIÂMETRO INTERNO = 1,2 M, PROFUNDIDADE = 1,45 M, EXCLUINDO TAMPÃO. AF_05/2018</t>
  </si>
  <si>
    <t>ACRÉSCIMO PARA POÇO DE VISITA CIRCULAR PARA DRENAGEM, EM ALVENARIA COM TIJOLOS CERÂMICOS MACIÇOS, DIÂMETRO INTERNO = 1,2 M. AF_05/2018</t>
  </si>
  <si>
    <t>BASE PARA POÇO DE VISITA RETANGULAR PARA DRENAGEM, EM ALVENARIA COM BLOCOS DE CONCRETO, DIMENSÕES INTERNAS = 1,5X2 M, PROFUNDIDADE = 1,45 M, EXCLUINDO TAMPÃO. AF_05/2018</t>
  </si>
  <si>
    <t>ACRÉSCIMO PARA POÇO DE VISITA CIRCULAR PARA DRENAGEM, EM CONCRETO PRÉ-MOLDADO, DIÂMETRO INTERNO = 1,5 M. AF_05/2018</t>
  </si>
  <si>
    <t>ACRÉSCIMO PARA POÇO DE VISITA RETANGULAR PARA DRENAGEM, EM ALVENARIA COM BLOCOS DE CONCRETO, DIMENSÕES INTERNAS = 1,5X2 M. AF_05/2018</t>
  </si>
  <si>
    <t>BASE PARA POÇO DE VISITA CIRCULAR PARA DRENAGEM, EM ALVENARIA COM TIJOLOS CERÂMICOS MACIÇOS, DIÂMETRO INTERNO = 1,5 M, PROFUNDIDADE = 1,45 M, EXCLUINDO TAMPÃO. AF_05/2018</t>
  </si>
  <si>
    <t>ACRÉSCIMO PARA POÇO DE VISITA CIRCULAR PARA DRENAGEM, EM ALVENARIA COM TIJOLOS CERÂMICOS MACIÇOS, DIÂMETRO INTERNO = 1,5 M. AF_05/2018</t>
  </si>
  <si>
    <t>BASE PARA POÇO DE VISITA RETANGULAR PARA DRENAGEM, EM ALVENARIA COM BLOCOS DE CONCRETO, DIMENSÕES INTERNAS = 1X1 M, PROFUNDIDADE = 1,45 M, EXCLUINDO TAMPÃO. AF_05/2018</t>
  </si>
  <si>
    <t>ACRÉSCIMO PARA POÇO DE VISITA RETANGULAR PARA DRENAGEM, EM ALVENARIA COM BLOCOS DE CONCRETO, DIMENSÕES INTERNAS = 1X1 M. AF_05/2018</t>
  </si>
  <si>
    <t>BASE PARA POÇO DE VISITA RETANGULAR PARA DRENAGEM, EM ALVENARIA COM BLOCOS DE CONCRETO, DIMENSÕES INTERNAS = 1,5X2,5 M, PROFUNDIDADE = 1,45 M, EXCLUINDO TAMPÃO. AF_05/2018</t>
  </si>
  <si>
    <t>BASE PARA POÇO DE VISITA RETANGULAR PARA DRENAGEM, EM ALVENARIA COM BLOCOS DE CONCRETO, DIMENSÕES INTERNAS = 1X1,5 M, PROFUNDIDADE = 1,45 M, EXCLUINDO TAMPÃO. AF_05/2018</t>
  </si>
  <si>
    <t>ACRÉSCIMO PARA POÇO DE VISITA RETANGULAR PARA DRENAGEM, EM ALVENARIA COM BLOCOS DE CONCRETO, DIMENSÕES INTERNAS = 1X1,5 M. AF_05/2018</t>
  </si>
  <si>
    <t>ACRÉSCIMO PARA POÇO DE VISITA RETANGULAR PARA DRENAGEM, EM ALVENARIA COM BLOCOS DE CONCRETO, DIMENSÕES INTERNAS = 1,5X2,5 M. AF_05/2018</t>
  </si>
  <si>
    <t>BASE PARA POÇO DE VISITA RETANGULAR PARA DRENAGEM, EM ALVENARIA COM BLOCOS DE CONCRETO, DIMENSÕES INTERNAS = 1X2 M, PROFUNDIDADE = 1,45 M, EXCLUINDO TAMPÃO. AF_05/2018</t>
  </si>
  <si>
    <t>ACRÉSCIMO PARA POÇO DE VISITA RETANGULAR PARA DRENAGEM, EM ALVENARIA COM BLOCOS DE CONCRETO, DIMENSÕES INTERNAS = 1X2 M. AF_05/2018</t>
  </si>
  <si>
    <t>BASE PARA POÇO DE VISITA RETANGULAR PARA DRENAGEM, EM ALVENARIA COM BLOCOS DE CONCRETO, DIMENSÕES INTERNAS = 1X2,5 M, PROFUNDIDADE = 1,45 M, EXCLUINDO TAMPÃO. AF_05/2018</t>
  </si>
  <si>
    <t>ACRÉSCIMO PARA POÇO DE VISITA RETANGULAR PARA DRENAGEM, EM ALVENARIA COM BLOCOS DE CONCRETO, DIMENSÕES INTERNAS = 1X2,5 M. AF_05/2018</t>
  </si>
  <si>
    <t>BASE PARA POÇO DE VISITA RETANGULAR PARA DRENAGEM, EM ALVENARIA COM BLOCOS DE CONCRETO, DIMENSÕES INTERNAS = 1,5X3 M, PROFUNDIDADE = 1,45 M, EXCLUINDO TAMPÃO. AF_05/2018</t>
  </si>
  <si>
    <t>POÇO DE INSPEÇÃO CIRCULAR PARA DRENAGEM, EM ALVENARIA COM TIJOLOS CERÂMICOS MACIÇOS, DIÂMETRO INTERNO = 0,6 M, PROFUNDIDADE = 1 M, EXCLUINDO TAMPÃO. AF_05/2018</t>
  </si>
  <si>
    <t>POÇO DE INSPEÇÃO CIRCULAR PARA DRENAGEM, EM ALVENARIA COM TIJOLOS CERÂMICOS MACIÇOS, DIÂMETRO INTERNO = 0,6 M, PROFUNDIDADE = 1,5 M, EXCLUINDO TAMPÃO. AF_05/2018</t>
  </si>
  <si>
    <t>BASE PARA POÇO DE VISITA RETANGULAR PARA DRENAGEM, EM ALVENARIA COM BLOCOS DE CONCRETO, DIMENSÕES INTERNAS = 1X3 M, PROFUNDIDADE = 1,45 M, EXCLUINDO TAMPÃO. AF_05/2018</t>
  </si>
  <si>
    <t>ACRÉSCIMO PARA POÇO DE VISITA RETANGULAR PARA DRENAGEM, EM ALVENARIA COM BLOCOS DE CONCRETO, DIMENSÕES INTERNAS = 1,5X3 M. AF_05/2018</t>
  </si>
  <si>
    <t>ACRÉSCIMO PARA POÇO DE VISITA RETANGULAR PARA DRENAGEM, EM ALVENARIA COM BLOCOS DE CONCRETO, DIMENSÕES INTERNAS = 1X3 M. AF_05/2018</t>
  </si>
  <si>
    <t>ACRÉSCIMO PARA POÇO DE VISITA CIRCULAR PARA DRENAGEM, EM CONCRETO PRÉ-MOLDADO, DIÂMETRO INTERNO = 0,8 M. AF_05/2018</t>
  </si>
  <si>
    <t>BASE PARA POÇO DE VISITA RETANGULAR PARA DRENAGEM, EM ALVENARIA COM BLOCOS DE CONCRETO, DIMENSÕES INTERNAS = 1X3,5 M, PROFUNDIDADE = 1,45 M, EXCLUINDO TAMPÃO. AF_05/2018</t>
  </si>
  <si>
    <t>BASE PARA POÇO DE VISITA CIRCULAR PARA DRENAGEM, EM ALVENARIA COM TIJOLOS CERÂMICOS MACIÇOS, DIÂMETRO INTERNO = 0,8 M, PROFUNDIDADE = 1,45 M, EXCLUINDO TAMPÃO. AF_05/2018</t>
  </si>
  <si>
    <t>ACRÉSCIMO PARA POÇO DE VISITA RETANGULAR PARA DRENAGEM, EM ALVENARIA COM BLOCOS DE CONCRETO, DIMENSÕES INTERNAS = 1X3,5 M. AF_05/2018</t>
  </si>
  <si>
    <t>ACRÉSCIMO PARA POÇO DE VISITA RETANGULAR PARA DRENAGEM, EM ALVENARIA COM BLOCOS DE CONCRETO, DIMENSÕES INTERNAS = 2,5X2,5 M. AF_05/2018</t>
  </si>
  <si>
    <t>ACRÉSCIMO PARA POÇO DE VISITA CIRCULAR PARA DRENAGEM, EM ALVENARIA COM TIJOLOS CERÂMICOS MACIÇOS, DIÂMETRO INTERNO = 0,8 M. AF_05/2018</t>
  </si>
  <si>
    <t>BASE PARA POÇO DE VISITA RETANGULAR PARA DRENAGEM, EM ALVENARIA COM BLOCOS DE CONCRETO, DIMENSÕES INTERNAS = 1,5X3,5 M, PROFUNDIDADE = 1,45 M, EXCLUINDO TAMPÃO. AF_05/2018</t>
  </si>
  <si>
    <t>BASE PARA POÇO DE VISITA RETANGULAR PARA DRENAGEM, EM ALVENARIA COM BLOCOS DE CONCRETO, DIMENSÕES INTERNAS = 1X4 M, PROFUNDIDADE = 1,45 M, EXCLUINDO TAMPÃO. AF_05/2018</t>
  </si>
  <si>
    <t>BASE PARA POÇO DE VISITA RETANGULAR PARA DRENAGEM, EM ALVENARIA COM BLOCOS DE CONCRETO, DIMENSÕES INTERNAS = 2,5X3 M, PROFUNDIDADE = 1,45 M, EXCLUINDO TAMPÃO. AF_05/2018</t>
  </si>
  <si>
    <t>ACRÉSCIMO PARA POÇO DE VISITA CIRCULAR PARA DRENAGEM, EM CONCRETO PRÉ-MOLDADO, DIÂMETRO INTERNO = 1 M. AF_05/2018</t>
  </si>
  <si>
    <t>ACRÉSCIMO PARA POÇO DE VISITA RETANGULAR PARA DRENAGEM, EM ALVENARIA COM BLOCOS DE CONCRETO, DIMENSÕES INTERNAS = 1X4 M. AF_05/2018</t>
  </si>
  <si>
    <t>BASE PARA POÇO DE VISITA RETANGULAR PARA DRENAGEM, EM ALVENARIA COM BLOCOS DE CONCRETO, DIMENSÕES INTERNAS = 1,5X1,5 M, PROFUNDIDADE = 1,45 M, EXCLUINDO TAMPÃO. AF_05/2018</t>
  </si>
  <si>
    <t>ACRÉSCIMO PARA POÇO DE VISITA RETANGULAR PARA DRENAGEM, EM ALVENARIA COM BLOCOS DE CONCRETO, DIMENSÕES INTERNAS = 1,5X3,5 M. AF_05/2018</t>
  </si>
  <si>
    <t>BASE PARA POÇO DE VISITA CIRCULAR PARA DRENAGEM, EM ALVENARIA COM TIJOLOS CERÂMICOS MACIÇOS, DIÂMETRO INTERNO = 1 M, PROFUNDIDADE = 1,45 M, EXCLUINDO TAMPÃO. AF_05/2018</t>
  </si>
  <si>
    <t>ACRÉSCIMO PARA POÇO DE VISITA CIRCULAR PARA DRENAGEM, EM ALVENARIA COM TIJOLOS CERÂMICOS MACIÇOS, DIÂMETRO INTERNO = 1 M. AF_05/2018</t>
  </si>
  <si>
    <t>BASE PARA POÇO DE VISITA RETANGULAR PARA DRENAGEM, EM ALVENARIA COM BLOCOS DE CONCRETO, DIMENSÕES INTERNAS = 1,5X4 M, PROFUNDIDADE = 1,45 M, EXCLUINDO TAMPÃO. AF_05/2018</t>
  </si>
  <si>
    <t>ACRÉSCIMO PARA POÇO DE VISITA RETANGULAR PARA DRENAGEM, EM ALVENARIA COM BLOCOS DE CONCRETO, DIMENSÕES INTERNAS = 2,5X3 M. AF_05/2018</t>
  </si>
  <si>
    <t>ACRÉSCIMO PARA POÇO DE VISITA RETANGULAR PARA DRENAGEM, EM ALVENARIA COM BLOCOS DE CONCRETO, DIMENSÕES INTERNAS = 1,5X4 M. AF_05/2018</t>
  </si>
  <si>
    <t>BASE PARA POÇO DE VISITA RETANGULAR PARA DRENAGEM, EM ALVENARIA COM BLOCOS DE CONCRETO, DIMENSÕES INTERNAS = 2,5X3,5 M, PROFUNDIDADE = 1,45 M, EXCLUINDO TAMPÃO. AF_05/2018</t>
  </si>
  <si>
    <t>ACRÉSCIMO PARA POÇO DE VISITA RETANGULAR PARA DRENAGEM, EM ALVENARIA COM BLOCOS DE CONCRETO, DIMENSÕES INTERNAS = 2,5X3,5 M. AF_05/2018</t>
  </si>
  <si>
    <t>BASE PARA POÇO DE VISITA RETANGULAR PARA DRENAGEM, EM ALVENARIA COM BLOCOS DE CONCRETO, DIMENSÕES INTERNAS = 2,5X4 M, PROFUNDIDADE = 1,45 M, EXCLUINDO TAMPÃO. AF_05/2018</t>
  </si>
  <si>
    <t>BASE PARA POÇO DE VISITA RETANGULAR PARA DRENAGEM, EM ALVENARIA COM BLOCOS DE CONCRETO, DIMENSÕES INTERNAS = 2X2 M, PROFUNDIDADE = 1,45 M, EXCLUINDO TAMPÃO. AF_05/2018</t>
  </si>
  <si>
    <t>ACRÉSCIMO PARA POÇO DE VISITA RETANGULAR PARA DRENAGEM, EM ALVENARIA COM BLOCOS DE CONCRETO, DIMENSÕES INTERNAS = 2,5X4 M. AF_05/2018</t>
  </si>
  <si>
    <t>BASE PARA POÇO DE VISITA RETANGULAR PARA DRENAGEM, EM ALVENARIA COM BLOCOS DE CONCRETO, DIMENSÕES INTERNAS = 3X3 M, PROFUNDIDADE = 1,45 M, EXCLUINDO TAMPÃO. AF_05/2018</t>
  </si>
  <si>
    <t>ACRÉSCIMO PARA POÇO DE VISITA RETANGULAR PARA DRENAGEM, EM ALVENARIA COM BLOCOS DE CONCRETO, DIMENSÕES INTERNAS = 3X3 M. AF_05/2018</t>
  </si>
  <si>
    <t>BASE PARA POÇO DE VISITA RETANGULAR PARA DRENAGEM, EM ALVENARIA COM BLOCOS DE CONCRETO, DIMENSÕES INTERNAS = 3X3,5 M, PROFUNDIDADE = 1,45 M, EXCLUINDO TAMPÃO. AF_05/2018</t>
  </si>
  <si>
    <t>ACRÉSCIMO PARA POÇO DE VISITA RETANGULAR PARA DRENAGEM, EM ALVENARIA COM BLOCOS DE CONCRETO, DIMENSÕES INTERNAS = 3X3,5 M. AF_05/2018</t>
  </si>
  <si>
    <t>ACRÉSCIMO PARA POÇO DE VISITA RETANGULAR PARA DRENAGEM, EM ALVENARIA COM BLOCOS DE CONCRETO, DIMENSÕES INTERNAS = 2X2 M. AF_05/2018</t>
  </si>
  <si>
    <t>BASE PARA POÇO DE VISITA RETANGULAR PARA DRENAGEM, EM ALVENARIA COM BLOCOS DE CONCRETO, DIMENSÕES INTERNAS = 3X4 M, PROFUNDIDADE = 1,45 M, EXCLUINDO TAMPÃO. AF_05/2018</t>
  </si>
  <si>
    <t>ACRÉSCIMO PARA POÇO DE VISITA RETANGULAR PARA DRENAGEM, EM ALVENARIA COM BLOCOS DE CONCRETO, DIMENSÕES INTERNAS = 3X4 M. AF_05/2018</t>
  </si>
  <si>
    <t>BASE PARA POÇO DE VISITA RETANGULAR PARA DRENAGEM, EM ALVENARIA COM BLOCOS DE CONCRETO, DIMENSÕES INTERNAS = 3,5X3,5 M, PROFUNDIDADE = 1,45 M, EXCLUINDO TAMPÃO. AF_05/2018</t>
  </si>
  <si>
    <t>ACRÉSCIMO PARA POÇO DE VISITA RETANGULAR PARA DRENAGEM, EM ALVENARIA COM BLOCOS DE CONCRETO, DIMENSÕES INTERNAS = 3,5X3,5 M. AF_05/2018</t>
  </si>
  <si>
    <t>BASE PARA POÇO DE VISITA RETANGULAR PARA DRENAGEM, EM ALVENARIA COM BLOCOS DE CONCRETO, DIMENSÕES INTERNAS = 2X2,5 M, PROFUNDIDADE = 1,45 M, EXCLUINDO TAMPÃO. AF_05/2018</t>
  </si>
  <si>
    <t>BASE PARA POÇO DE VISITA RETANGULAR PARA DRENAGEM, EM ALVENARIA COM BLOCOS DE CONCRETO, DIMENSÕES INTERNAS = 3,5X4 M, PROFUNDIDADE = 1,45 M, EXCLUINDO TAMPÃO. AF_05/2018</t>
  </si>
  <si>
    <t>ACRÉSCIMO PARA POÇO DE VISITA RETANGULAR PARA DRENAGEM, EM ALVENARIA COM BLOCOS DE CONCRETO, DIMENSÕES INTERNAS = 3,5X4 M. AF_05/2018</t>
  </si>
  <si>
    <t>BASE PARA POÇO DE VISITA RETANGULAR PARA DRENAGEM, EM ALVENARIA COM BLOCOS DE CONCRETO, DIMENSÕES INTERNAS = 4X4 M, PROFUNDIDADE = 1,45 M, EXCLUINDO TAMPÃO. AF_05/2018</t>
  </si>
  <si>
    <t>ACRÉSCIMO PARA POÇO DE VISITA RETANGULAR PARA DRENAGEM, EM ALVENARIA COM BLOCOS DE CONCRETO, DIMENSÕES INTERNAS = 2X2,5 M. AF_05/2018</t>
  </si>
  <si>
    <t>CHAMINÉ CIRCULAR PARA POÇO DE VISITA PARA DRENAGEM, EM CONCRETO PRÉ-MOLDADO, DIÂMETRO INTERNO = 0,6 M. AF_05/2018</t>
  </si>
  <si>
    <t>CHAMINÉ CIRCULAR PARA POÇO DE VISITA PARA DRENAGEM, EM ALVENARIA COM TIJOLOS CERÂMICOS MACIÇOS, DIÂMETRO INTERNO = 0,6 M. AF_05/2018</t>
  </si>
  <si>
    <t>BASE PARA POÇO DE VISITA RETANGULAR PARA DRENAGEM, EM ALVENARIA COM BLOCOS DE CONCRETO, DIMENSÕES INTERNAS = 2X3 M, PROFUNDIDADE = 1,45 M, EXCLUINDO TAMPÃO. AF_05/2018</t>
  </si>
  <si>
    <t>ACRÉSCIMO PARA POÇO DE VISITA RETANGULAR PARA DRENAGEM, EM ALVENARIA COM BLOCOS DE CONCRETO, DIMENSÕES INTERNAS = 2X3 M. AF_05/2018</t>
  </si>
  <si>
    <t>BASE PARA POÇO DE VISITA RETANGULAR PARA DRENAGEM, EM ALVENARIA COM BLOCOS DE CONCRETO, DIMENSÕES INTERNAS = 2X3,5 M, PROFUNDIDADE = 1,45 M, EXCLUINDO TAMPÃO. AF_05/2018</t>
  </si>
  <si>
    <t>ACRÉSCIMO PARA POÇO DE VISITA RETANGULAR PARA DRENAGEM, EM ALVENARIA COM BLOCOS DE CONCRETO, DIMENSÕES INTERNAS = 2X3,5 M. AF_05/2018</t>
  </si>
  <si>
    <t>BASE PARA POÇO DE VISITA RETANGULAR PARA DRENAGEM, EM ALVENARIA COM BLOCOS DE CONCRETO, DIMENSÕES INTERNAS = 2X4 M, PROFUNDIDADE = 1,45 M, EXCLUINDO TAMPÃO. AF_05/2018</t>
  </si>
  <si>
    <t>ACRÉSCIMO PARA POÇO DE VISITA RETANGULAR PARA DRENAGEM, EM ALVENARIA COM BLOCOS DE CONCRETO, DIMENSÕES INTERNAS = 2X4 M. AF_05/2018</t>
  </si>
  <si>
    <t>BASE PARA POÇO DE VISITA RETANGULAR PARA DRENAGEM, EM ALVENARIA COM BLOCOS DE CONCRETO, DIMENSÕES INTERNAS = 2,5X2,5 M, PROFUNDIDADE = 1,45 M, EXCLUINDO TAMPÃO. AF_05/2018</t>
  </si>
  <si>
    <t>ACRÉSCIMO PARA POÇO DE VISITA RETANGULAR PARA DRENAGEM, EM ALVENARIA COM BLOCOS DE CONCRETO, DIMENSÕES INTERNAS = 4X4 M. AF_05/2018</t>
  </si>
  <si>
    <t>GUIA (MEIO-FIO) CONCRETO, MOLDADA  IN LOCO  EM TRECHO RETO COM EXTRUSORA, 13 CM BASE X 22 CM ALTURA. AF_06/2016</t>
  </si>
  <si>
    <t>GUIA (MEIO-FIO) CONCRETO, MOLDADA  IN LOCO  EM TRECHO CURVO COM EXTRUSORA, 13 CM BASE X 22 CM ALTURA. AF_06/2016</t>
  </si>
  <si>
    <t>GUIA (MEIO-FIO) CONCRETO, MOLDADA  IN LOCO  EM TRECHO RETO COM EXTRUSORA, 15 CM BASE X 30 CM ALTURA. AF_06/2016</t>
  </si>
  <si>
    <t>GUIA (MEIO-FIO) CONCRETO, MOLDADA  IN LOCO  EM TRECHO CURVO COM EXTRUSORA, 15 CM BASE X 30 CM ALTURA. AF_06/2016</t>
  </si>
  <si>
    <t>GUIA (MEIO-FIO) E SARJETA CONJUGADOS DE CONCRETO, MOLDADA  IN LOCO  EM TRECHO RETO COM EXTRUSORA, 45 CM BASE (15 CM BASE DA GUIA + 30 CM BASE DA SARJETA) X 22 CM ALTURA. AF_06/2016</t>
  </si>
  <si>
    <t>GUIA (MEIO-FIO) E SARJETA CONJUGADOS DE CONCRETO, MOLDADA  IN LOCO  EM TRECHO CURVO COM EXTRUSORA, 45 CM BASE (15 CM BASE DA GUIA + 30 CM BASE DA SARJETA) X 22 CM ALTURA. AF_06/2016</t>
  </si>
  <si>
    <t>GUIA (MEIO-FIO) E SARJETA CONJUGADOS DE CONCRETO, MOLDADA  IN LOCO  EM TRECHO RETO COM EXTRUSORA, 60 CM BASE (15 CM BASE DA GUIA + 45 CM BASE DA SARJETA) X 26 CM ALTURA. AF_06/2016</t>
  </si>
  <si>
    <t>GUIA (MEIO-FIO) E SARJETA CONJUGADOS DE CONCRETO, MOLDADA IN LOCO  EM TRECHO CURVO COM EXTRUSORA, 60 CM BASE (15 CM BASE DA GUIA + 45 CM BASE DA SARJETA) X 26 CM ALTURA. AF_06/2016</t>
  </si>
  <si>
    <t>GUIA (MEIO-FIO) E SARJETA CONJUGADOS DE CONCRETO, MOLDADA  IN LOCO  EM TRECHO RETO COM EXTRUSORA, 65 CM BASE (15 CM BASE DA GUIA + 50 CM BASE DA SARJETA) X 26 CM ALTURA. AF_06/2016</t>
  </si>
  <si>
    <t>GUIA (MEIO-FIO) E SARJETA CONJUGADOS DE CONCRETO, MOLDADA  IN LOCO  EM TRECHO CURVO COM EXTRUSORA, 65 CM BASE (15 CM BASE DA GUIA + 50 CM BASE DA SARJETA) X 26 CM ALTURA. AF_06/2016</t>
  </si>
  <si>
    <t>ALIZAR / GUARNIÇÃO DE 5X1,5CM PARA PORTA DE 60X210CM FIXADO COM PREGOS, PADRÃO MÉDIO - FORNECIMENTO E INSTALAÇÃO. AF_08/2015</t>
  </si>
  <si>
    <t>ALIZAR / GUARNIÇÃO DE 5X1,5CM PARA PORTA DE 70X210CM FIXADO COM PREGOS, PADRÃO MÉDIO - FORNECIMENTO E INSTALAÇÃO. AF_08/2015</t>
  </si>
  <si>
    <t>ALIZAR / GUARNIÇÃO DE 5X1,5CM PARA PORTA DE 80X210CM FIXADO COM PREGOS, PADRÃO MÉDIO - FORNECIMENTO E INSTALAÇÃO. AF_08/2015</t>
  </si>
  <si>
    <t>ALIZAR / GUARNIÇÃO DE 5X1,5CM PARA PORTA DE 90X210CM FIXADO COM PREGOS, PADRÃO MÉDIO - FORNECIMENTO E INSTALAÇÃO. AF_08/2015</t>
  </si>
  <si>
    <t>PORTA DE MADEIRA FRISADA, SEMI-OCA (LEVE OU MÉDIA), 60X210CM, ESPESSURA DE 3CM, INCLUSO DOBRADIÇAS - FORNECIMENTO E INSTALAÇÃO. AF_08/2015</t>
  </si>
  <si>
    <t>PORTA DE MADEIRA FRISADA, SEMI-OCA (LEVE OU MÉDIA), 70X210CM, ESPESSURA DE 3CM, INCLUSO DOBRADIÇAS - FORNECIMENTO E INSTALAÇÃO. AF_08/2015</t>
  </si>
  <si>
    <t>PORTA DE MADEIRA FRISADA, SEMI-OCA (LEVE OU MÉDIA), 80X210CM, ESPESSURA DE 3,5CM, INCLUSO DOBRADIÇAS - FORNECIMENTO E INSTALAÇÃO. AF_08/2015</t>
  </si>
  <si>
    <t>PORTA DE MADEIRA TIPO VENEZIANA, 80X210CM, ESPESSURA DE 3CM, INCLUSO DOBRADIÇAS - FORNECIMENTO E INSTALAÇÃO. AF_08/2015</t>
  </si>
  <si>
    <t>PORTA DE MADEIRA, TIPO MEXICANA, MACIÇA (PESADA OU SUPERPESADA), 80X210CM, ESPESSURA DE 3,5CM, INCLUSO DOBRADIÇAS - FORNECIMENTO E INSTALAÇÃO. AF_08/2015</t>
  </si>
  <si>
    <t>ALIZAR / GUARNIÇÃO DE 5X1,5CM PARA PORTA DE 60X210CM FIXADO COM PREGOS, PADRÃO POPULAR - FORNECIMENTO E INSTALAÇÃO. AF_08/2015</t>
  </si>
  <si>
    <t>ALIZAR / GUARNIÇÃO DE 5X1,5CM PARA PORTA DE 70X210CM FIXADO COM PREGOS, PADRÃO POPULAR - FORNECIMENTO E INSTALAÇÃO. AF_08/2015</t>
  </si>
  <si>
    <t>ALIZAR / GUARNIÇÃO DE 5X1,5CM PARA PORTA DE 80X210CM FIXADO COM PREGOS, PADRÃO POPULAR - FORNECIMENTO E INSTALAÇÃO. AF_08/2015</t>
  </si>
  <si>
    <t>ALIZAR / GUARNIÇÃO DE 5X1,5CM PARA PORTA DE 90X210CM FIXADO COM PREGOS, PADRÃO POPULAR - FORNECIMENTO E INSTALAÇÃO. AF_08/2015</t>
  </si>
  <si>
    <t>KIT DE PORTA DE MADEIRA FRISADA, SEMI-OCA (LEVE OU MÉDIA), PADRÃO MÉDIO 60X210CM, ESPESSURA DE 3CM, ITENS INCLUSOS: DOBRADIÇAS, MONTAGEM E INSTALAÇÃO DO BATENTE, SEM FECHADURA - FORNECIMENTO E INSTALAÇÃO. AF_08/2015</t>
  </si>
  <si>
    <t>KIT DE PORTA DE MADEIRA FRISADA, SEMI-OCA (LEVE OU MÉDIA), PADRÃO POPULAR, 60X210CM, ESPESSURA DE 3CM, ITENS INCLUSOS: DOBRADIÇAS, MONTAGEM E INSTALAÇÃO DO BATENTE, SEM FECHADURA - FORNECIMENTO E INSTALAÇÃO. AF_08/2015</t>
  </si>
  <si>
    <t>KIT DE PORTA DE MADEIRA FRISADA, SEMI-OCA (LEVE OU MÉDIA), PADRÃO MÉDIO, 70X210CM, ESPESSURA DE 3CM, ITENS INCLUSOS: DOBRADIÇAS, MONTAGEM E INSTALAÇÃO DO BATENTE, SEM FECHADURA - FORNECIMENTO E INSTALAÇÃO. AF_08/2015</t>
  </si>
  <si>
    <t>KIT DE PORTA DE MADEIRA FRISADA, SEMI-OCA (LEVE OU MÉDIA), PADRÃO POPULAR, 70X210CM, ESPESSURA DE 3CM, ITENS INCLUSOS: DOBRADIÇAS, MONTAGEM E INSTALAÇÃO DO BATENTE, SEM FECHADURA - FORNECIMENTO E INSTALAÇÃO. AF_08/2015</t>
  </si>
  <si>
    <t>KIT DE PORTA DE MADEIRA FRISADA, SEMI-OCA (LEVE OU MÉDIA), PADRÃO MÉDIO, 80X210CM, ESPESSURA DE 3,5CM, ITENS INCLUSOS: DOBRADIÇAS, MONTAGEM E INSTALAÇÃO DO BATENTE, SEM FECHADURA - FORNECIMENTO E INSTALAÇÃO. AF_08/2015</t>
  </si>
  <si>
    <t>KIT DE PORTA DE MADEIRA FRISADA, SEMI-OCA (LEVE OU MÉDIA), PADRÃO POPULAR, 80X210CM, ESPESSURA DE 3,5CM, ITENS INCLUSOS: DOBRADIÇAS, MONTAGEM E INSTALAÇÃO DO BATENTE, SEM FECHADURA - FORNECIMENTO E INSTALAÇÃO. AF_08/2015</t>
  </si>
  <si>
    <t>KIT DE PORTA DE MADEIRA TIPO VENEZIANA, PADRÃO MÉDIO, 80X210CM, ESPESSURA DE 3CM, ITENS INCLUSOS: DOBRADIÇAS, MONTAGEM E INSTALAÇÃO DO BATENTE, SEM FECHADURA - FORNECIMENTO E INSTALAÇÃO. AF_08/2015</t>
  </si>
  <si>
    <t>KIT DE PORTA DE MADEIRA TIPO VENEZIANA, PADRÃO POPULAR, 80X210CM, ESPESSURA DE 3CM, ITENS INCLUSOS: DOBRADIÇAS, MONTAGEM E INSTALAÇÃO DO BATENTE, SEM FECHADURA - FORNECIMENTO E INSTALAÇÃO. AF_08/2015</t>
  </si>
  <si>
    <t>KIT DE PORTA DE MADEIRA TIPO MEXICANA, MACIÇA (PESADA OU SUPERPESADA), PADRÃO MÉDIO, 80X210CM, ESPESSURA DE 3CM, ITENS INCLUSOS: DOBRADIÇAS, MONTAGEM E INSTALAÇÃO DO BATENTE, SEM FECHADURA - FORNECIMENTO E INSTALAÇÃO. AF_08/2015</t>
  </si>
  <si>
    <t>KIT DE PORTA DE MADEIRA TIPO MEXICANA, MACIÇA (PESADA OU SUPERPESADA), PADRÃO POPULAR, 80X210CM, ESPESSURA DE 3CM, ITENS INCLUSOS: DOBRADIÇAS, MONTAGEM E INSTALAÇÃO DO BATENTE, SEM FECHADURA - FORNECIMENTO E INSTALAÇÃO. AF_08/2015</t>
  </si>
  <si>
    <t>PORTA DE ALUMÍNIO DE ABRIR COM LAMBRI, COM GUARNIÇÃO, FIXAÇÃO COM PARAFUSOS - FORNECIMENTO E INSTALAÇÃO. AF_08/2015</t>
  </si>
  <si>
    <t>TUBULÃO A CÉU ABERTO, DIÂMETRO DO FUSTE DE 70 CM, PROFUNDIDADE MENOR OU IGUAL A 5 M, ESCAVAÇÃO MANUAL, SEM ALARGAMENTO DE BASE, CONCRETO FEITO EM OBRA E LANÇADO COM JERICA. AF_01/2018</t>
  </si>
  <si>
    <t>TUBULÃO A CÉU ABERTO, DIÂMETRO DO FUSTE DE 80 CM, PROFUNDIDADE MENOR OU IGUAL A 5 M, ESCAVAÇÃO MANUAL, SEM ALARGAMENTO DE BASE, CONCRETO FEITO EM OBRA E LANÇADO COM JERICA. AF_01/2018</t>
  </si>
  <si>
    <t>TUBULÃO A CÉU ABERTO, DIÂMETRO DO FUSTE DE 100 CM, PROFUNDIDADE MENOR OU IGUAL A 5 M, ESCAVAÇÃO MANUAL, SEM ALARGAMENTO DE BASE, CONCRETO FEITO EM OBRA E LANÇADO COM JERICA. AF_01/2018</t>
  </si>
  <si>
    <t>TUBULÃO A CÉU ABERTO, DIÂMETRO DO FUSTE DE 120 CM, PROFUNDIDADE MENOR OU IGUAL A 5 M, ESCAVAÇÃO MANUAL, SEM ALARGAMENTO DE BASE, CONCRETO FEITO EM OBRA E LANÇADO COM JERICA. AF_01/2018</t>
  </si>
  <si>
    <t>TUBULÃO A CÉU ABERTO, DIÂMETRO DO FUSTE DE 70 CM, PROFUNDIDADE MAIOR QUE 5 M E MENOR OU IGUAL A 10 M, ESCAVAÇÃO MANUAL, SEM ALARGAMENTO DE BASE, CONCRETO FEITO EM OBRA E LANÇADO COM JERICA. AF_01/2018</t>
  </si>
  <si>
    <t>TUBULÃO A CÉU ABERTO, DIÂMETRO DO FUSTE DE 80 CM, PROFUNDIDADE MAIOR QUE 5 M E MENOR OU IGUAL A 10 M, ESCAVAÇÃO MANUAL, SEM ALARGAMENTO DE BASE, CONCRETO FEITO EM OBRA E LANÇADO COM JERICA. AF_01/2018</t>
  </si>
  <si>
    <t>TUBULÃO A CÉU ABERTO, DIÂMETRO DO FUSTE DE 100 CM, PROFUNDIDADE MAIOR QUE 5 M E MENOR OU IGUAL A 10 M, ESCAVAÇÃO MANUAL, SEM ALARGAMENTO DE BASE, CONCRETO FEITO EM OBRA E LANÇADO COM JERICA. AF_01/2018</t>
  </si>
  <si>
    <t>TUBULÃO A CÉU ABERTO, DIÂMETRO DO FUSTE DE 120 CM, PROFUNDIDADE MAIOR QUE 5 M E MENOR OU IGUAL A 10 M, ESCAVAÇÃO MANUAL, SEM ALARGAMENTO DE BASE, CONCRETO FEITO EM OBRA E LANÇADO COM JERICA. AF_01/2018</t>
  </si>
  <si>
    <t>TUBULÃO A CÉU ABERTO, DIÂMETRO DO FUSTE DE 70 CM, PROFUNDIDADE MAIOR QUE 10 M, ESCAVAÇÃO MANUAL, SEM ALARGAMENTO DE BASE, CONCRETO FEITO EM OBRA E LANÇADO COM JERICA. AF_01/2018</t>
  </si>
  <si>
    <t>TUBULÃO A CÉU ABERTO, DIÂMETRO DO FUSTE DE 80 CM, PROFUNDIDADE MAIOR QUE 10 M, ESCAVAÇÃO MANUAL, SEM ALARGAMENTO DE BASE, CONCRETO FEITO EM OBRA E LANÇADO COM JERICA. AF_01/2018</t>
  </si>
  <si>
    <t>TUBULÃO A CÉU ABERTO, DIÂMETRO DO FUSTE DE 100 CM, PROFUNDIDADE MAIOR QUE 10 M, ESCAVAÇÃO MANUAL, SEM ALARGAMENTO DE BASE, CONCRETO FEITO EM OBRA E LANÇADO COM JERICA. AF_01/2018</t>
  </si>
  <si>
    <t>TUBULÃO A CÉU ABERTO, DIÂMETRO DO FUSTE DE 120 CM, PROFUNDIDADE MAIOR QUE 10 M, ESCAVAÇÃO MANUAL, SEM ALARGAMENTO DE BASE, CONCRETO FEITO EM OBRA E LANÇADO COM JERICA. AF_01/2018</t>
  </si>
  <si>
    <t>TUBULÃO A CÉU ABERTO, DIÂMETRO DO FUSTE DE 70 CM, PROFUNDIDADE MENOR OU IGUAL A 5 M, ESCAVAÇÃO MECÂNICA, SEM ALARGAMENTO DE BASE, CONCRETO FEITO EM OBRA E LANÇADO COM JERICA. AF_01/2018</t>
  </si>
  <si>
    <t>TUBULÃO A CÉU ABERTO, DIÂMETRO DO FUSTE DE 80 CM, PROFUNDIDADE MENOR OU IGUAL A 5 M, ESCAVAÇÃO MECÂNICA, SEM ALARGAMENTO DE BASE, CONCRETO FEITO EM OBRA E LANÇADO COM JERICA. AF_01/2018</t>
  </si>
  <si>
    <t>TUBULÃO A CÉU ABERTO, DIÂMETRO DO FUSTE DE 100 CM, PROFUNDIDADE MENOR OU IGUAL A 5 M, ESCAVAÇÃO MECÂNICA, SEM ALARGAMENTO DE BASE, CONCRETO FEITO EM OBRA E LANÇADO COM JERICA. AF_01/2018</t>
  </si>
  <si>
    <t>TUBULÃO A CÉU ABERTO, DIÂMETRO DO FUSTE DE 120 CM, PROFUNDIDADE MENOR OU IGUAL A 5 M, ESCAVAÇÃO MECÂNICA, SEM ALARGAMENTO DE BASE, CONCRETO FEITO EM OBRA E LANÇADO COM JERICA. AF_01/2018</t>
  </si>
  <si>
    <t>TUBULÃO A CÉU ABERTO, DIÂMETRO DO FUSTE DE 70 CM, PROFUNDIDADE MAIOR QUE 5 M E MENOR OU IGUAL A 10 M, ESCAVAÇÃO MECÂNICA, SEM ALARGAMENTO DE BASE, CONCRETO FEITO EM OBRA E LANÇADO COM JERICA. AF_01/2018</t>
  </si>
  <si>
    <t>TUBULÃO A CÉU ABERTO, DIÂMETRO DO FUSTE DE 80 CM, PROFUNDIDADE MAIOR QUE 5 M E MENOR OU IGUAL A 10 M, ESCAVAÇÃO MECÂNICA, SEM ALARGAMENTO DE BASE, CONCRETO FEITO EM OBRA E LANÇADO COM JERICA. AF_01/2018</t>
  </si>
  <si>
    <t>TUBULÃO A CÉU ABERTO, DIÂMETRO DO FUSTE DE 100 CM, PROFUNDIDADE MAIOR QUE 5 M E MENOR OU IGUAL A 10 M, ESCAVAÇÃO MECÂNICA, SEM ALARGAMENTO DE BASE, CONCRETO FEITO EM OBRA E LANÇADO COM JERICA. AF_01/2018</t>
  </si>
  <si>
    <t>TUBULÃO A CÉU ABERTO, DIÂMETRO DO FUSTE DE 120 CM, PROFUNDIDADE MAIOR QUE 5 M E MENOR OU IGUAL A 10 M, ESCAVAÇÃO MECÂNICA, SEM ALARGAMENTO DE BASE, CONCRETO FEITO EM OBRA E LANÇADO COM JERICA. AF_01/2018</t>
  </si>
  <si>
    <t>TUBULÃO A CÉU ABERTO, DIÂMETRO DO FUSTE DE 70 CM, PROFUNDIDADE MAIOR QUE 10 M, ESCAVAÇÃO MECÂNICA, SEM ALARGAMENTO DE BASE, CONCRETO FEITO EM OBRA E LANÇADO COM JERICA. AF_01/2018</t>
  </si>
  <si>
    <t>TUBULÃO A CÉU ABERTO, DIÂMETRO DO FUSTE DE 80 CM, PROFUNDIDADE MAIOR QUE 10 M, ESCAVAÇÃO MECÂNICA, SEM ALARGAMENTO DE BASE, CONCRETO FEITO EM OBRA E LANÇADO COM JERICA. AF_01/2018</t>
  </si>
  <si>
    <t>TUBULÃO A CÉU ABERTO, DIÂMETRO DO FUSTE DE 100 CM, PROFUNDIDADE MAIOR QUE 10 M, ESCAVAÇÃO MECÂNICA, SEM ALARGAMENTO DE BASE, CONCRETO FEITO EM OBRA E LANÇADO COM JERICA. AF_01/2018</t>
  </si>
  <si>
    <t>TUBULÃO A CÉU ABERTO, DIÂMETRO DO FUSTE DE 120 CM, PROFUNDIDADE MAIOR QUE 10 M, ESCAVAÇÃO MECÂNICA, SEM ALARGAMENTO DE BASE, CONCRETO FEITO EM OBRA E LANÇADO COM JERICA. AF_01/2018</t>
  </si>
  <si>
    <t>TUBULÃO A CÉU ABERTO, DIÂMETRO DO FUSTE DE 70 CM, PROFUNDIDADE MENOR OU IGUAL A 5 M, ESCAVAÇÃO MANUAL, SEM ALARGAMENTO DE BASE, CONCRETO USINADO E LANÇADO COM BOMBA OU DIRETAMENTE DO CAMINHÃO. AF_01/2018</t>
  </si>
  <si>
    <t>TUBULÃO A CÉU ABERTO, DIÂMETRO DO FUSTE DE 80 CM, PROFUNDIDADE MENOR OU IGUAL A 5 M, ESCAVAÇÃO MANUAL, SEM ALARGAMENTO DE BASE, CONCRETO USINADO E LANÇADO COM BOMBA OU DIRETAMENTE DO CAMINHÃO. AF_01/2018</t>
  </si>
  <si>
    <t>TUBULÃO A CÉU ABERTO, DIÂMETRO DO FUSTE DE 100 CM, PROFUNDIDADE MENOR OU IGUAL A 5 M, ESCAVAÇÃO MANUAL, SEM ALARGAMENTO DE BASE, CONCRETO USINADO E LANÇADO COM BOMBA OU DIRETAMENTE DO CAMINHÃO. AF_01/2018</t>
  </si>
  <si>
    <t>TUBULÃO A CÉU ABERTO, DIÂMETRO DO FUSTE DE 120 CM, PROFUNDIDADE MENOR OU IGUAL A 5 M, ESCAVAÇÃO MANUAL, SEM ALARGAMENTO DE BASE, CONCRETO USINADO E LANÇADO COM BOMBA OU DIRETAMENTE DO CAMINHÃO. AF_01/2018</t>
  </si>
  <si>
    <t>TUBULÃO A CÉU ABERTO, DIÂMETRO DO FUSTE DE 70 CM, PROFUNDIDADE MAIOR QUE 5 M E MENOR OU IGUAL A 10 M, ESCAVAÇÃO MANUAL, SEM ALARGAMENTO DE BASE, CONCRETO USINADO E LANÇADO COM BOMBA OU DIRETAMENTE DO CAMINHÃO. AF_01/2018</t>
  </si>
  <si>
    <t>TUBULÃO A CÉU ABERTO, DIÂMETRO DO FUSTE DE 80 CM, PROFUNDIDADE MAIOR QUE 5 M E MENOR OU IGUAL A 10 M, ESCAVAÇÃO MANUAL, SEM ALARGAMENTO DE BASE, CONCRETO USINADO E LANÇADO COM BOMBA OU DIRETAMENTE DO CAMINHÃO. AF_01/2018</t>
  </si>
  <si>
    <t>TUBULÃO A CÉU ABERTO, DIÂMETRO DO FUSTE DE 100 CM, PROFUNDIDADE MAIOR QUE 5 M E MENOR OU IGUAL A 10 M, ESCAVAÇÃO MANUAL, SEM ALARGAMENTO DE BASE, CONCRETO USINADO E LANÇADO COM BOMBA OU DIRETAMENTE DO CAMINHÃO. AF_01/2018</t>
  </si>
  <si>
    <t>TUBULÃO A CÉU ABERTO, DIÂMETRO DO FUSTE DE 120 CM, PROFUNDIDADE MAIOR QUE 5 M E MENOR OU IGUAL A 10 M, ESCAVAÇÃO MANUAL, SEM ALARGAMENTO DE BASE, CONCRETO USINADO E LANÇADO COM BOMBA OU DIRETAMENTE DO CAMINHÃO. AF_01/2018</t>
  </si>
  <si>
    <t>TUBULÃO A CÉU ABERTO, DIÂMETRO DO FUSTE DE 70 CM, PROFUNDIDADE MAIOR QUE 10 M, ESCAVAÇÃO MANUAL, SEM ALARGAMENTO DE BASE, CONCRETO USINADO E LANÇADO COM BOMBA OU DIRETAMENTE DO CAMINHÃO. AF_01/2018</t>
  </si>
  <si>
    <t>TUBULÃO A CÉU ABERTO, DIÂMETRO DO FUSTE DE 80 CM, PROFUNDIDADE MAIOR QUE 10 M, ESCAVAÇÃO MANUAL, SEM ALARGAMENTO DE BASE, CONCRETO USINADO E LANÇADO COM BOMBA OU DIRETAMENTE DO CAMINHÃO. AF_01/2018</t>
  </si>
  <si>
    <t>TUBULÃO A CÉU ABERTO, DIÂMETRO DO FUSTE DE 100 CM, PROFUNDIDADE MAIOR QUE 10 M, ESCAVAÇÃO MANUAL, SEM ALARGAMENTO DE BASE, CONCRETO USINADO E LANÇADO COM BOMBA OU DIRETAMENTE DO CAMINHÃO. AF_01/2018</t>
  </si>
  <si>
    <t>TUBULÃO A CÉU ABERTO, DIÂMETRO DO FUSTE DE 120 CM, PROFUNDIDADE MAIOR QUE 10 M, ESCAVAÇÃO MANUAL, SEM ALARGAMENTO DE BASE, CONCRETO USINADO E LANÇADO COM BOMBA OU DIRETAMENTE DO CAMINHÃO. AF_01/2018</t>
  </si>
  <si>
    <t>TUBULÃO A CÉU ABERTO, DIÂMETRO DO FUSTE DE 70 CM, PROFUNDIDADE MENOR OU IGUAL A 5 M, ESCAVAÇÃO MECÂNICA, SEM ALARGAMENTO DE BASE, CONCRETO USINADO E LANÇADO COM BOMBA OU DIRETAMENTE DO CAMINHÃO. AF_01/2018</t>
  </si>
  <si>
    <t>TUBULÃO A CÉU ABERTO, DIÂMETRO DO FUSTE DE 80 CM, PROFUNDIDADE MENOR OU IGUAL A 5 M, ESCAVAÇÃO MECÂNICA, SEM ALARGAMENTO DE BASE, CONCRETO USINADO E LANÇADO COM BOMBA OU DIRETAMENTE DO CAMINHÃO. AF_01/2018</t>
  </si>
  <si>
    <t>TUBULÃO A CÉU ABERTO, DIÂMETRO DO FUSTE DE 100 CM, PROFUNDIDADE MENOR OU IGUAL A 5 M, ESCAVAÇÃO MECÂNICA, SEM ALARGAMENTO DE BASE, CONCRETO USINADO E LANÇADO COM BOMBA OU DIRETAMENTE DO CAMINHÃO. AF_01/2018</t>
  </si>
  <si>
    <t>TUBULÃO A CÉU ABERTO, DIÂMETRO DO FUSTE DE 120 CM, PROFUNDIDADE MENOR OU IGUAL A 5 M, ESCAVAÇÃO MECÂNICA, SEM ALARGAMENTO DE BASE, CONCRETO USINADO E LANÇADO COM BOMBA OU DIRETAMENTE DO CAMINHÃO. AF_01/2018</t>
  </si>
  <si>
    <t>TUBULÃO A CÉU ABERTO, DIÂMETRO DO FUSTE DE 70 CM, PROFUNDIDADE MAIOR QUE 5 M E MENOR OU IGUAL A 10M, ESCAVAÇÃO MECÂNICA, SEM ALARGAMENTO DE BASE, CONCRETO USINADO E LANÇADO COM BOMBA OU DIRETAMENTE DO CAMINHÃO. AF_01/2018</t>
  </si>
  <si>
    <t>TUBULÃO A CÉU ABERTO, DIÂMETRO DO FUSTE DE 80 CM, PROFUNDIDADE MAIOR QUE 5 M E MENOR OU IGUAL A 10M, ESCAVAÇÃO MECÂNICA, SEM ALARGAMENTO DE BASE, CONCRETO USINADO E LANÇADO COM BOMBA OU DIRETAMENTE DO CAMINHÃO. AF_01/2018</t>
  </si>
  <si>
    <t>TUBULÃO A CÉU ABERTO, DIÂMETRO DO FUSTE DE 100 CM, PROFUNDIDADE MAIOR QUE 5 M E MENOR OU IGUAL A 10M, ESCAVAÇÃO MECÂNICA, SEM ALARGAMENTO DE BASE, CONCRETO USINADO E LANÇADO COM BOMBA OU DIRETAMENTE DO CAMINHÃO. AF_01/2018</t>
  </si>
  <si>
    <t>TUBULÃO A CÉU ABERTO, DIÂMETRO DO FUSTE DE 120 CM, PROFUNDIDADE MAIOR QUE 5 M E MENOR OU IGUAL A 10M, ESCAVAÇÃO MECÂNICA, SEM ALARGAMENTO DE BASE, CONCRETO USINADO E LANÇADO COM BOMBA OU DIRETAMENTE DO CAMINHÃO. AF_01/2018</t>
  </si>
  <si>
    <t>TUBULÃO A CÉU ABERTO, DIÂMETRO DO FUSTE DE 70 CM, PROFUNDIDADE MAIOR QUE 10M, ESCAVAÇÃO MECÂNICA, SEM ALARGAMENTO DE BASE, CONCRETO USINADO E LANÇADO COM BOMBA OU DIRETAMENTE DO CAMINHÃO. AF_01/2018</t>
  </si>
  <si>
    <t>TUBULÃO A CÉU ABERTO, DIÂMETRO DO FUSTE DE 80 CM, PROFUNDIDADE MAIOR QUE 10M, ESCAVAÇÃO MECÂNICA, SEM ALARGAMENTO DE BASE, CONCRETO USINADO E LANÇADO COM BOMBA OU DIRETAMENTE DO CAMINHÃO. AF_01/2018</t>
  </si>
  <si>
    <t>TUBULÃO A CÉU ABERTO, DIÂMETRO DO FUSTE DE 100 CM, PROFUNDIDADE MAIOR QUE 10M, ESCAVAÇÃO MECÂNICA, SEM ALARGAMENTO DE BASE, CONCRETO USINADO E LANÇADO COM BOMBA OU DIRETAMENTE DO CAMINHÃO. AF_01/2018</t>
  </si>
  <si>
    <t>TUBULÃO A CÉU ABERTO, DIÂMETRO DO FUSTE DE 120 CM, PROFUNDIDADE MAIOR QUE 10M, ESCAVAÇÃO MECÂNICA, SEM ALARGAMENTO DE BASE, CONCRETO USINADO E LANÇADO COM BOMBA OU DIRETAMENTE DO CAMINHÃO. AF_01/2018</t>
  </si>
  <si>
    <t>ALARGAMENTO DE BASE DE TUBULÃO A CÉU ABERTO, ESCAVAÇÃO MANUAL, CONCRETO FEITO EM OBRA E LANÇADO COM JERICA. AF_01/2018</t>
  </si>
  <si>
    <t>ALARGAMENTO DE BASE DE TUBULÃO A CÉU ABERTO, ESCAVAÇÃO MANUAL, CONCRETO USINADO E LANÇADO COM BOMBA OU DIRETAMENTE DO CAMINHÃO. AF_01/2018</t>
  </si>
  <si>
    <t>ESTACA PRÉ-MOLDADA DE CONCRETO, SEÇÃO QUADRADA, CAPACIDADE DE 25 TONELADAS, COMPRIMENTO TOTAL CRAVADO ATÉ 5M, BATE-ESTACAS POR GRAVIDADE SOBRE ROLOS (EXCLUSIVE MOBILIZAÇÃO E DESMOBILIZAÇÃO). AF_03/2016</t>
  </si>
  <si>
    <t>ESTACA PRÉ-MOLDADA DE CONCRETO, SEÇÃO QUADRADA, CAPACIDADE DE 50 TONELADAS, COMPRIMENTO TOTAL CRAVADO ATÉ 5M, BATE-ESTACAS POR GRAVIDADE SOBRE ROLOS (EXCLUSIVE MOBILIZAÇÃO E DESMOBILIZAÇÃO). AF_03/2016</t>
  </si>
  <si>
    <t>ESTACA PRÉ-MOLDADA DE CONCRETO CENTRIFUGADO, SEÇÃO CIRCULAR, CAPACIDADE DE 100 TONELADAS, COMPRIMENTO TOTAL CRAVADO ATÉ 5M, BATE-ESTACAS POR GRAVIDADE SOBRE ROLOS (EXCLUSIVE MOBILIZAÇÃO E DESMOBILIZAÇÃO). AF_03/2016</t>
  </si>
  <si>
    <t>ESTACA PRÉ-MOLDADA DE CONCRETO, SEÇÃO QUADRADA, CAPACIDADE DE 25 TONELADAS, COMPRIMENTO TOTAL CRAVADO ACIMA DE 5M ATÉ 12M, BATE-ESTACAS POR GRAVIDADE SOBRE ROLOS (EXCLUSIVE MOBILIZAÇÃO E DESMOBILIZAÇÃO). AF_03/2016</t>
  </si>
  <si>
    <t>ESTACA PRÉ-MOLDADA DE CONCRETO, SEÇÃO QUADRADA, CAPACIDADE DE 50 TONELADAS, COMPRIMENTO TOTAL CRAVADO ACIMA DE 5M ATÉ 12M, BATE-ESTACAS POR GRAVIDADE SOBRE ROLOS (EXCLUSIVE MOBILIZAÇÃO E DESMOBILIZAÇÃO). AF_03/2016</t>
  </si>
  <si>
    <t>ESTACA PRÉ-MOLDADA DE CONCRETO CENTRIFUGADO, SEÇÃO CIRCULAR, CAPACIDADE DE 100 TONELADAS, COMPRIMENTO TOTAL CRAVADO ACIMA DE 5M ATÉ 12M, BATE-ESTACAS POR GRAVIDADE SOBRE ROLOS (EXCLUSIVE MOBILIZAÇÃO E DESMOBILIZAÇÃO). AF_03/2016</t>
  </si>
  <si>
    <t>ESTACA PRÉ-MOLDADA DE CONCRETO, SEÇÃO QUADRADA, CAPACIDADE DE 25 TONELADAS COMPRIMENTO TOTAL CRAVADO ACIMA DE 12M, BATE-ESTACAS POR GRAVIDADE SOBRE ROLOS (EXCLUSIVE MOBILIZAÇÃO E DESMOBILIZAÇÃO). AF_03/2016</t>
  </si>
  <si>
    <t>ESTACA PRÉ-MOLDADA DE CONCRETO, SEÇÃO QUADRADA, CAPACIDADE DE 50 TONELADAS, COMPRIMENTO TOTAL CRAVADO ACIMA DE 12M, BATE-ESTACAS POR GRAVIDADE SOBRE ROLOS (EXCLUSIVE MOBILIZAÇÃO E DESMOBILIZAÇÃO). AF_03/2016</t>
  </si>
  <si>
    <t>ESTACA PRÉ-MOLDADA DE CONCRETO CENTRIFUGADO, SEÇÃO CIRCULAR, CAPACIDADE DE 100 TONELADAS, COMPRIMENTO TOTAL CRAVADO ACIMA DE 12M, BATE-ESTACAS POR GRAVIDADE SOBRE ROLOS (EXCLUSIVE MOBILIZAÇÃO E DESMOBILIZAÇÃO). AF_03/2016</t>
  </si>
  <si>
    <t>ESTACA HÉLICE CONTÍNUA, DIÂMETRO DE 30 CM, COMPRIMENTO TOTAL ATÉ 15 M, PERFURATRIZ COM TORQUE DE 170 KN.M (EXCLUSIVE MOBILIZAÇÃO E DESMOBILIZAÇÃO). AF_02/2015</t>
  </si>
  <si>
    <t>ESTACA HÉLICE CONTÍNUA, DIÂMETRO DE 30 CM, COMPRIMENTO TOTAL ACIMA DE 15 M ATÉ 20 M, PERFURATRIZ COM TORQUE DE 170 KN.M (EXCLUSIVE MOBILIZAÇÃO E DESMOBILIZAÇÃO). AF_02/2015</t>
  </si>
  <si>
    <t>ESTACA HÉLICE CONTÍNUA, DIÂMETRO DE 50 CM, COMPRIMENTO TOTAL ATÉ 15 M, PERFURATRIZ COM TORQUE DE 170 KN.M (EXCLUSIVE MOBILIZAÇÃO E DESMOBILIZAÇÃO). AF_02/2015</t>
  </si>
  <si>
    <t>ESTACA HÉLICE CONTÍNUA, DIÂMETRO DE 50 CM, COMPRIMENTO TOTAL ACIMA DE 15 M ATÉ 30 M, PERFURATRIZ COM TORQUE DE 170 KN.M (EXCLUSIVE MOBILIZAÇÃO E DESMOBILIZAÇÃO). AF_02/2015</t>
  </si>
  <si>
    <t>ESTACA HÉLICE CONTÍNUA, DIÂMETRO DE 70 CM, COMPRIMENTO TOTAL ATÉ 15 M, PERFURATRIZ COM TORQUE DE 170 KN.M (EXCLUSIVE MOBILIZAÇÃO E DESMOBILIZAÇÃO). AF_02/2015</t>
  </si>
  <si>
    <t>ESTACA HÉLICE CONTÍNUA, DIÂMETRO DE 70 CM, COMPRIMENTO TOTAL ACIMA DE 15 M ATÉ 30 M, PERFURATRIZ COM TORQUE DE 170 KN.M (EXCLUSIVE MOBILIZAÇÃO E DESMOBILIZAÇÃO). AF_02/2015</t>
  </si>
  <si>
    <t>ESTACA HÉLICE CONTÍNUA, DIÂMETRO DE 80 CM, COMPRIMENTO TOTAL ATÉ 30 M, PERFURATRIZ COM TORQUE DE 170 KN.M (EXCLUSIVE MOBILIZAÇÃO E DESMOBILIZAÇÃO). AF_02/2015</t>
  </si>
  <si>
    <t>ESTACA HÉLICE CONTÍNUA, DIÂMETRO DE 90 CM, COMPRIMENTO TOTAL ATÉ 30 M, PERFURATRIZ COM TORQUE DE 263 KN.M (EXCLUSIVE MOBILIZAÇÃO E DESMOBILIZAÇÃO). AF_02/2015</t>
  </si>
  <si>
    <t>ESTACA ESCAVADA MECANICAMENTE, SEM FLUIDO ESTABILIZANTE, COM 25 CM DE DIÂMETRO, ATÉ 9 M DE COMPRIMENTO, CONCRETO LANÇADO POR CAMINHÃO BETONEIRA (EXCLUSIVE MOBILIZAÇÃO E DESMOBILIZAÇÃO). AF_02/2015</t>
  </si>
  <si>
    <t>ESTACA ESCAVADA MECANICAMENTE, SEM FLUIDO ESTABILIZANTE, COM 25 CM DE DIÂMETRO, ACIMA DE 9 M DE COMPRIMENTO, CONCRETO LANÇADO POR CAMINHÃO BETONEIRA (EXCLUSIVE MOBILIZAÇÃO E DESMOBILIZAÇÃO). AF_02/2015</t>
  </si>
  <si>
    <t>ESTACA ESCAVADA MECANICAMENTE, SEM FLUIDO ESTABILIZANTE, COM 25 CM DE DIÂMETRO, ATÉ 9 M DE COMPRIMENTO, CONCRETO LANÇADO MANUALMENTE (EXCLUSIVE MOBILIZAÇÃO E DESMOBILIZAÇÃO). AF_02/2015</t>
  </si>
  <si>
    <t>ESTACA ESCAVADA MECANICAMENTE, SEM FLUIDO ESTABILIZANTE, COM 25 CM DE DIÂMETRO, ACIMA DE 9 M DE COMPRIMENTO, CONCRETO LANÇADO MANUALMENTE (EXCLUSIVE MOBILIZAÇÃO E DESMOBILIZAÇÃO). AF_02/2015</t>
  </si>
  <si>
    <t>ESTACA ESCAVADA MECANICAMENTE, SEM FLUIDO ESTABILIZANTE, COM 40 CM DE DIÂMETRO, ATÉ 9 M DE COMPRIMENTO, CONCRETO LANÇADO POR CAMINHÃO BETONEIRA (EXCLUSIVE MOBILIZAÇÃO E DESMOBILIZAÇÃO). AF_02/2015</t>
  </si>
  <si>
    <t>ESTACA ESCAVADA MECANICAMENTE, SEM FLUIDO ESTABILIZANTE, COM 40 CM DE DIÂMETRO, ACIMA DE 9 M ATÉ 15 M DE COMPRIMENTO, CONCRETO LANÇADO POR CAMINHÃO BETONEIRA (EXCLUSIVE MOBILIZAÇÃO E DESMOBILIZAÇÃO). AF_02/2015</t>
  </si>
  <si>
    <t>ESTACA ESCAVADA MECANICAMENTE, SEM FLUIDO ESTABILIZANTE, COM 40 CM DE DIÂMETRO, ACIMA DE 15 M DE COMPRIMENTO, CONCRETO LANÇADO POR CAMINHÃO BETONEIRA (EXCLUSIVE MOBILIZAÇÃO E DESMOBILIZAÇÃO). AF_02/2015</t>
  </si>
  <si>
    <t>ESTACA ESCAVADA MECANICAMENTE, SEM FLUIDO ESTABILIZANTE, COM 60 CM DE DIÂMETRO, ATÉ 9 M DE COMPRIMENTO, CONCRETO LANÇADO POR CAMINHÃO BETONEIRA (EXCLUSIVE MOBILIZAÇÃO E DESMOBILIZAÇÃO). AF_02/2015</t>
  </si>
  <si>
    <t>ESTACA ESCAVADA MECANICAMENTE, SEM FLUIDO ESTABILIZANTE, COM 60 CM DE DIÂMETRO, ACIMA DE 9 M ATÉ 15 M DE COMPRIMENTO, CONCRETO LANÇADO POR CAMINHÃO BETONEIRA (EXCLUSIVE MOBILIZAÇÃO E DESMOBILIZAÇÃO). AF_02/2015</t>
  </si>
  <si>
    <t>ESTACA ESCAVADA MECANICAMENTE, SEM FLUIDO ESTABILIZANTE, COM 60 CM DE DIÂMETRO, ACIMA DE 15 M DE COMPRIMENTO, CONCRETO LANÇADO POR CAMINHÃO BETONEIRA (EXCLUSIVE MOBILIZAÇÃO E DESMOBILIZAÇÃO). AF_02/2015</t>
  </si>
  <si>
    <t>ESTACA ESCAVADA MECANICAMENTE, SEM FLUIDO ESTABILIZANTE, COM 60 CM DE DIÂMETRO, ATÉ 9 M DE COMPRIMENTO, CONCRETO LANÇADO POR BOMBA LANÇA (EXCLUSIVE MOBILIZAÇÃO E DESMOBILIZAÇÃO). AF_02/2015</t>
  </si>
  <si>
    <t>ESTACA ESCAVADA MECANICAMENTE, SEM FLUIDO ESTABILIZANTE, COM 60 CM DE DIÂMETRO, ACIMA DE 9 M ATÉ 15 M DE COMPRIMENTO, CONCRETO LANÇADO POR BOMBA LANÇA (EXCLUSIVE MOBILIZAÇÃO E DESMOBILIZAÇÃO). AF_02/2015</t>
  </si>
  <si>
    <t>ESTACA ESCAVADA MECANICAMENTE, SEM FLUIDO ESTABILIZANTE, COM 60 CM DE DIÂMETRO, ACIMA DE 15 M DE COMPRIMENTO, CONCRETO LANÇADO POR BOMBA LANÇA (EXCLUSIVE MOBILIZAÇÃO E DESMOBILIZAÇÃO). AF_02/2015</t>
  </si>
  <si>
    <t>ARRASAMENTO MECANICO DE ESTACA DE CONCRETO ARMADO, DIAMETROS DE ATÉ 40 CM. AF_11/2016</t>
  </si>
  <si>
    <t>ARRASAMENTO MECANICO DE ESTACA DE CONCRETO ARMADO, DIAMETROS DE 41 CM A 60 CM. AF_11/2016</t>
  </si>
  <si>
    <t>ARRASAMENTO MECANICO DE ESTACA DE CONCRETO ARMADO, DIAMETROS DE 61 CM A 80 CM. AF_11/2016</t>
  </si>
  <si>
    <t>ARRASAMENTO MECANICO DE ESTACA DE CONCRETO ARMADO, DIAMETROS DE 81 CM A 100 CM. AF_11/2016</t>
  </si>
  <si>
    <t>ARRASAMENTO MECANICO DE ESTACA DE CONCRETO ARMADO, DIAMETROS DE 101 CM A 150 CM. AF_11/2016</t>
  </si>
  <si>
    <t>ARRASAMENTO DE ESTACA METÁLICA, PERFIL LAMINADO TIPO I FAMÍLIA 250. AF_11/2016</t>
  </si>
  <si>
    <t>ARRASAMENTO DE ESTACA METÁLICA, PERFIL LAMINADO TIPO H FAMÍLIA 250. AF_11/2016</t>
  </si>
  <si>
    <t>ARRASAMENTO DE ESTACA METÁLICA, PERFIL LAMINADO TIPO H FAMÍLIA 310. AF_11/2016</t>
  </si>
  <si>
    <t>ESTACA RAIZ, DIÂMETRO DE 20 CM, COMPRIMENTO DE ATÉ 10 M, SEM PRESENÇA DE ROCHA. AF_04/2017</t>
  </si>
  <si>
    <t>ESTACA RAIZ, DIÂMETRO DE 31 CM, COMPRIMENTO DE ATÉ 10 M, SEM PRESENÇA DE ROCHA. AF_05/2017</t>
  </si>
  <si>
    <t>ESTACA RAIZ, DIÂMETRO DE 40 CM, COMPRIMENTO DE ATÉ 10 M, SEM PRESENÇA DE ROCHA. AF_05/2017</t>
  </si>
  <si>
    <t>ESTACA RAIZ, DIÂMETRO DE 45 CM, COMPRIMENTO DE ATÉ 10 M, SEM PRESENÇA DE ROCHA. AF_05/2017</t>
  </si>
  <si>
    <t>ESTACA RAIZ, DIÂMETRO DE 20 CM, COMPRIMENTO DE 11 A 20 M, SEM PRESENÇA DE ROCHA. AF_05/2017</t>
  </si>
  <si>
    <t>ESTACA RAIZ, DIÂMETRO DE 31 CM, COMPRIMENTO DE 11 A 20 M, SEM PRESENÇA DE ROCHA. AF_05/2017</t>
  </si>
  <si>
    <t>ESTACA RAIZ, DIÂMETRO DE 40 CM, COMPRIMENTO DE 11 A 20 M, SEM PRESENÇA DE ROCHA. AF_05/2017</t>
  </si>
  <si>
    <t>ESTACA RAIZ, DIÂMETRO DE 45 CM, COMPRIMENTO DE 11 A 20 M, SEM PRESENÇA DE ROCHA. AF_05/2017</t>
  </si>
  <si>
    <t>ESTACA RAIZ, DIÂMETRO DE 20 CM, COMPRIMENTO DE 21 A 30 M, SEM PRESENÇA DE ROCHA. AF_05/2017</t>
  </si>
  <si>
    <t>ESTACA RAIZ, DIÂMETRO DE 31 CM, COMPRIMENTO DE 21 A 30 M, SEM PRESENÇA DE ROCHA. AF_05/2017</t>
  </si>
  <si>
    <t>ESTACA RAIZ, DIÂMETRO DE 40 CM, COMPRIMENTO DE 21 A 30 M, SEM PRESENÇA DE ROCHA. AF_05/2017</t>
  </si>
  <si>
    <t>ESTACA RAIZ, DIÂMETRO DE 45 CM, COMPRIMENTO DE 21 A 30 M, SEM PRESENÇA DE ROCHA. AF_05/2017</t>
  </si>
  <si>
    <t>ESTACA RAIZ, DIÂMETRO DE 20 CM, COMPRIMENTO DE ATÉ 10 M, COM PRESENÇA DE ROCHA. AF_05/2017</t>
  </si>
  <si>
    <t>ESTACA RAIZ, DIÂMETRO DE 31 CM, COMPRIMENTO DE ATÉ 10 M, COM PRESENÇA DE ROCHA. AF_05/2017</t>
  </si>
  <si>
    <t>ESTACA RAIZ, DIÂMETRO DE 40 CM, COMPRIMENTO DE ATÉ 10 M, COM PRESENÇA DE ROCHA. AF_05/2017</t>
  </si>
  <si>
    <t>ESTACA RAIZ, DIÂMETRO DE 45 CM, COMPRIMENTO DE ATÉ 10 M, COM PRESENÇA DE ROCHA. AF_05/2017</t>
  </si>
  <si>
    <t>ESTACA RAIZ, DIÂMETRO DE 20 CM, COMPRIMENTO DE 11 A 20 M, COM PRESENÇA DE ROCHA. AF_05/2017</t>
  </si>
  <si>
    <t>ESTACA RAIZ, DIÂMETRO DE 31 CM, COMPRIMENTO DE 11 A 20 M, COM PRESENÇA DE ROCHA. AF_05/2017</t>
  </si>
  <si>
    <t>ESTACA RAIZ, DIÂMETRO DE 40 CM, COMPRIMENTO DE 11 A 20 M, COM PRESENÇA DE ROCHA. AF_05/2017</t>
  </si>
  <si>
    <t>ESTACA RAIZ, DIÂMETRO DE 45 CM, COMPRIMENTO DE 11 A 20 M, COM PRESENÇA DE ROCHA. AF_05/2017</t>
  </si>
  <si>
    <t>ESTACA RAIZ, DIÂMETRO DE 20 CM, COMPRIMENTO DE 21 A 30 M, COM PRESENÇA DE ROCHA. AF_05/2017</t>
  </si>
  <si>
    <t>ESTACA RAIZ, DIÂMETRO DE 31 CM, COMPRIMENTO DE 21 A 30 M, COM PRESENÇA DE ROCHA. AF_05/2017</t>
  </si>
  <si>
    <t>ESTACA RAIZ, DIÂMETRO DE 40 CM, COMPRIMENTO DE 21 A 30 M, COM PRESENÇA DE ROCHA. AF_05/2017</t>
  </si>
  <si>
    <t>ESTACA RAIZ, DIÂMETRO DE 45 CM, COMPRIMENTO DE 21 A 30 M, COM PRESENÇA DE ROCHA. AF_05/2017</t>
  </si>
  <si>
    <t>ESTACA BROCA DE CONCRETO, DIÃMETRO DE 20 CM, PROFUNDIDADE DE ATÉ 3 M, ESCAVAÇÃO MANUAL COM TRADO CONCHA, NÃO ARMADA. AF_03/2018</t>
  </si>
  <si>
    <t>ESTACA BROCA DE CONCRETO, DIÃMETRO DE 25 CM, PROFUNDIDADE DE ATÉ 3 M, ESCAVAÇÃO MANUAL COM TRADO CONCHA, NÃO ARMADA. AF_03/2018</t>
  </si>
  <si>
    <t>ESTACA BROCA DE CONCRETO, DIÂMETRO DE 30 CM, PROFUNDIDADE DE ATÉ 3 M, ESCAVAÇÃO MANUAL COM TRADO CONCHA, NÃO ARMADA. AF_03/2018</t>
  </si>
  <si>
    <t>LASTRO DE CONCRETO MAGRO, APLICADO EM PISOS OU RADIERS, ESPESSURA DE 3 CM. AF_07/2016</t>
  </si>
  <si>
    <t>LASTRO DE CONCRETO MAGRO, APLICADO EM PISOS OU RADIERS, ESPESSURA DE 5 CM. AF_07/2016</t>
  </si>
  <si>
    <t>LASTRO DE CONCRETO MAGRO, APLICADO EM BLOCOS DE COROAMENTO OU SAPATAS. AF_08/2017</t>
  </si>
  <si>
    <t>LASTRO DE CONCRETO MAGRO, APLICADO EM BLOCOS DE COROAMENTO OU SAPATAS, ESPESSURA DE 3 CM. AF_08/2017</t>
  </si>
  <si>
    <t>LASTRO DE CONCRETO MAGRO, APLICADO EM BLOCOS DE COROAMENTO OU SAPATAS, ESPESSURA DE 5 CM. AF_08/2017</t>
  </si>
  <si>
    <t>LASTRO DE CONCRETO MAGRO, APLICADO EM PISOS OU RADIERS. AF_08/2017</t>
  </si>
  <si>
    <t>LASTRO COM MATERIAL GRANULAR, APLICAÇÃO EM BLOCOS DE COROAMENTO, ESPESSURA DE *5 CM*. AF_08/2017</t>
  </si>
  <si>
    <t>LASTRO COM MATERIAL GRANULAR, APLICAÇÃO EM PISOS OU RADIERS, ESPESSURA DE *5 CM*. AF_08/2017</t>
  </si>
  <si>
    <t>LASTRO COM MATERIAL GRANULAR, APLICADO EM BLOCOS DE COROAMENTO, ESPESSURA DE *10 CM*. AF_08/2017</t>
  </si>
  <si>
    <t>ESCAVAÇÃO MANUAL DE VIGA DE BORDA PARA RADIER. AF_09/2017</t>
  </si>
  <si>
    <t>COMPACTAÇÃO MECÂNICA DE SOLO PARA EXECUÇÃO DE RADIER, COM COMPACTADOR DE SOLOS A PERCUSSÃO. AF_09/2017</t>
  </si>
  <si>
    <t>COMPACTAÇÃO MECÂNICA DE SOLO PARA EXECUÇÃO DE RADIER, COM COMPACTADOR DE SOLOS TIPO PLACA VIBRATÓRIA. AF_09/2017</t>
  </si>
  <si>
    <t>FABRICAÇÃO, MONTAGEM E DESMONTAGEM DE FORMA PARA RADIER, EM MADEIRA SERRADA, 4 UTILIZAÇÕES. AF_09/2017</t>
  </si>
  <si>
    <t>CONCRETAGEM DE RADIER, PISO OU LAJE SOBRE SOLO, FCK 30 MPA, PARA ESPESSURA DE 10 CM - LANÇAMENTO, ADENSAMENTO E ACABAMENTO. AF_09/2017</t>
  </si>
  <si>
    <t>CONCRETAGEM DE RADIER, PISO OU LAJE SOBRE SOLO, FCK 30 MPA, PARA ESPESSURA DE 15 CM - LANÇAMENTO, ADENSAMENTO E ACABAMENTO. AF_09/2017</t>
  </si>
  <si>
    <t>CONCRETAGEM DE RADIER, PISO OU LAJE SOBRE SOLO, FCK 30 MPA, PARA ESPESSURA DE 20 CM - LANÇAMENTO, ADENSAMENTO E ACABAMENTO. AF_09/2017</t>
  </si>
  <si>
    <t>FABRICAÇÃO DE FÔRMA PARA ESCADAS, COM 2 LANCES, EM CHAPA DE MADEIRA COMPENSADA PLASTIFICADA, E=18 MM. AF_01/2017</t>
  </si>
  <si>
    <t>FABRICAÇÃO DE FÔRMA PARA ESCADAS, COM 2 LANCES, EM CHAPA DE MADEIRA COMPENSADA RESINADA, E= 17 MM. AF_01/2017</t>
  </si>
  <si>
    <t>FABRICAÇÃO DE FÔRMA PARA ESCADAS, COM 2 LANCES, EM MADEIRA SERRADA, E=25 MM. AF_01/2017</t>
  </si>
  <si>
    <t>MONTAGEM E DESMONTAGEM DE FÔRMA PARA ESCADAS, COM 2 LANCES, EM MADEIRA SERRADA, 1 UTILIZAÇÃO. AF_01/2017</t>
  </si>
  <si>
    <t>MONTAGEM E DESMONTAGEM DE FÔRMA PARA ESCADAS, COM 2 LANCES, EM MADEIRA SERRADA, 2 UTILIZAÇÕES. AF_01/2017</t>
  </si>
  <si>
    <t>MONTAGEM E DESMONTAGEM DE FÔRMA PARA ESCADAS, COM 2 LANCES, EM CHAPA DE MADEIRA COMPENSADA RESINADA, 4 UTILIZAÇÕES. AF_01/2017</t>
  </si>
  <si>
    <t>MONTAGEM E DESMONTAGEM DE FÔRMA PARA ESCADAS, COM 2 LANCES, EM CHAPA DE MADEIRA COMPENSADA PLASTIFICADA, 6 UTILIZAÇÕES. AF_01/2017</t>
  </si>
  <si>
    <t>MONTAGEM E DESMONTAGEM DE FÔRMA PARA ESCADAS, COM 2 LANCES, EM CHAPA DE MADEIRA COMPENSADA PLASTIFICADA, 8 UTILIZAÇÕES. AF_01/2017</t>
  </si>
  <si>
    <t>MONTAGEM E DESMONTAGEM DE FÔRMA PARA ESCADAS, COM 2 LANCES, EM CHAPA DE MADEIRA COMPENSADA PLASTIFICADA, 10 UTILIZAÇÕES. AF_01/2017</t>
  </si>
  <si>
    <t>FABRICAÇÃO DE FÔRMA PARA PILARES CIRCULARES, EM CHAPA DE MADEIRA COMPENSADA RESINADA. AF_06/2017</t>
  </si>
  <si>
    <t>MONTAGEM E DESMONTAGEM DE FÔRMA DE PILARES CIRCULARES, COM ÁREA MÉDIA DAS SEÇÕES MENOR OU IGUAL A 0,28 M², PÉ-DIREITO SIMPLES, EM MADEIRA, 2 UTILIZAÇÕES. AF_06/2017</t>
  </si>
  <si>
    <t>MONTAGEM E DESMONTAGEM DE FÔRMA DE PILARES CIRCULARES, COM ÁREA MÉDIA DAS SEÇÕES MAIOR QUE 0,28 M², PÉ-DIREITO SIMPLES, EM MADEIRA, 2 UTILIZAÇÕES. AF_06/2017</t>
  </si>
  <si>
    <t>MONTAGEM E DESMONTAGEM DE FÔRMA DE PILARES CIRCULARES, COM ÁREA MÉDIA DAS SEÇÕES MENOR OU IGUAL A 0,28 M², PÉ-DIREITO DUPLO, EM MADEIRA, 2 UTILIZAÇÕES. AF_06/2017</t>
  </si>
  <si>
    <t>FABRICAÇÃO, MONTAGEM E DESMONTAGEM DE FÔRMA PARA SAPATA, EM MADEIRA SERRADA, E=25 MM, 1 UTILIZAÇÃO. AF_06/2017</t>
  </si>
  <si>
    <t>FABRICAÇÃO, MONTAGEM E DESMONTAGEM DE FÔRMA PARA VIGA BALDRAME, EM MADEIRA SERRADA, E=25 MM, 1 UTILIZAÇÃO. AF_06/2017</t>
  </si>
  <si>
    <t>FABRICAÇÃO, MONTAGEM E DESMONTAGEM DE FÔRMA PARA BLOCO DE COROAMENTO, EM MADEIRA SERRADA, E=25 MM, 2 UTILIZAÇÕES. AF_06/2017</t>
  </si>
  <si>
    <t>FABRICAÇÃO, MONTAGEM E DESMONTAGEM DE FÔRMA PARA SAPATA, EM MADEIRA SERRADA, E=25 MM, 2 UTILIZAÇÕES. AF_06/2017</t>
  </si>
  <si>
    <t>FABRICAÇÃO, MONTAGEM E DESMONTAGEM DE FÔRMA PARA VIGA BALDRAME, EM MADEIRA SERRADA, E=25 MM, 2 UTILIZAÇÕES. AF_06/2017</t>
  </si>
  <si>
    <t>FABRICAÇÃO, MONTAGEM E DESMONTAGEM DE FÔRMA PARA BLOCO DE COROAMENTO, EM MADEIRA SERRADA, E=25 MM, 4 UTILIZAÇÕES. AF_06/2017</t>
  </si>
  <si>
    <t>FABRICAÇÃO, MONTAGEM E DESMONTAGEM DE FÔRMA PARA SAPATA, EM MADEIRA SERRADA, E=25 MM, 4 UTILIZAÇÕES. AF_06/2017</t>
  </si>
  <si>
    <t>FABRICAÇÃO, MONTAGEM E DESMONTAGEM DE FÔRMA PARA VIGA BALDRAME, EM MADEIRA SERRADA, E=25 MM, 4 UTILIZAÇÕES. AF_06/2017</t>
  </si>
  <si>
    <t>FABRICAÇÃO, MONTAGEM E DESMONTAGEM DE FÔRMA PARA BLOCO DE COROAMENTO, EM CHAPA DE MADEIRA COMPENSADA RESINADA, E=17 MM, 2 UTILIZAÇÕES. AF_06/2017</t>
  </si>
  <si>
    <t>FABRICAÇÃO, MONTAGEM E DESMONTAGEM DE FÔRMA PARA SAPATA, EM CHAPA DE MADEIRA COMPENSADA RESINADA, E=17 MM, 2 UTILIZAÇÕES. AF_06/2017</t>
  </si>
  <si>
    <t>FABRICAÇÃO, MONTAGEM E DESMONTAGEM DE FÔRMA PARA VIGA BALDRAME, EM CHAPA DE MADEIRA COMPENSADA RESINADA, E=17 MM, 2 UTILIZAÇÕES. AF_06/2017</t>
  </si>
  <si>
    <t>FABRICAÇÃO, MONTAGEM E DESMONTAGEM DE FÔRMA PARA BLOCO DE COROAMENTO, EM CHAPA DE MADEIRA COMPENSADA RESINADA, E=17 MM, 4 UTILIZAÇÕES. AF_06/2017</t>
  </si>
  <si>
    <t>FABRICAÇÃO, MONTAGEM E DESMONTAGEM DE FÔRMA PARA SAPATA, EM CHAPA DE MADEIRA COMPENSADA RESINADA, E=17 MM, 4 UTILIZAÇÕES. AF_06/2017</t>
  </si>
  <si>
    <t>FABRICAÇÃO, MONTAGEM E DESMONTAGEM DE FÔRMA PARA VIGA BALDRAME, EM CHAPA DE MADEIRA COMPENSADA RESINADA, E=17 MM, 4 UTILIZAÇÕES. AF_06/2017</t>
  </si>
  <si>
    <t>ARMAÇÃO DE BLOCO, VIGA BALDRAME E SAPATA UTILIZANDO AÇO CA-60 DE 5 MM - MONTAGEM. AF_06/2017</t>
  </si>
  <si>
    <t>MONTAGEM E DESMONTAGEM DE FÔRMA DE PILARES CIRCULARES, COM ÁREA MÉDIA DAS SEÇÕES MAIOR QUE 0,28 M², PÉ-DIREITO DUPLO, EM MADEIRA, 2 UTILIZAÇÕES.  AF_06/2017</t>
  </si>
  <si>
    <t>ARMAÇÃO DE PILAR OU VIGA DE UMA ESTRUTURA CONVENCIONAL DE CONCRETO ARMADO EM UM EDIFÍCIO DE MÚLTIPLOS PAVIMENTOS UTILIZANDO AÇO CA-60 DE 5,0 MM - MONTAGEM. AF_12/2015</t>
  </si>
  <si>
    <t>ARMAÇÃO DE PILAR OU VIGA DE UMA ESTRUTURA CONVENCIONAL DE CONCRETO ARMADO EM UM EDIFÍCIO DE MÚLTIPLOS PAVIMENTOS UTILIZANDO AÇO CA-50 DE 6,3 MM - MONTAGEM. AF_12/2015</t>
  </si>
  <si>
    <t>ARMAÇÃO DE PILAR OU VIGA DE UMA ESTRUTURA CONVENCIONAL DE CONCRETO ARMADO EM UM EDIFÍCIO DE MÚLTIPLOS PAVIMENTOS UTILIZANDO AÇO CA-50 DE 8,0 MM - MONTAGEM. AF_12/2015</t>
  </si>
  <si>
    <t>ARMAÇÃO DE PILAR OU VIGA DE UMA ESTRUTURA CONVENCIONAL DE CONCRETO ARMADO EM UM EDIFÍCIO DE MÚLTIPLOS PAVIMENTOS UTILIZANDO AÇO CA-50 DE 10,0 MM - MONTAGEM. AF_12/2015</t>
  </si>
  <si>
    <t>ARMAÇÃO DE PILAR OU VIGA DE UMA ESTRUTURA CONVENCIONAL DE CONCRETO ARMADO EM UM EDIFÍCIO DE MÚLTIPLOS PAVIMENTOS UTILIZANDO AÇO CA-50 DE 12,5 MM - MONTAGEM. AF_12/2015</t>
  </si>
  <si>
    <t>ARMAÇÃO DE PILAR OU VIGA DE UMA ESTRUTURA CONVENCIONAL DE CONCRETO ARMADO EM UM EDIFÍCIO DE MÚLTIPLOS PAVIMENTOS UTILIZANDO AÇO CA-50 DE 16,0 MM - MONTAGEM. AF_12/2015</t>
  </si>
  <si>
    <t>ARMAÇÃO DE PILAR OU VIGA DE UMA ESTRUTURA CONVENCIONAL DE CONCRETO ARMADO EM UM EDIFÍCIO DE MÚLTIPLOS PAVIMENTOS UTILIZANDO AÇO CA-50 DE 20,0 MM - MONTAGEM. AF_12/2015</t>
  </si>
  <si>
    <t>ARMAÇÃO DE PILAR OU VIGA DE UMA ESTRUTURA CONVENCIONAL DE CONCRETO ARMADO EM UM EDIFÍCIO DE MÚLTIPLOS PAVIMENTOS UTILIZANDO AÇO CA-50 DE 25,0 MM - MONTAGEM. AF_12/2015</t>
  </si>
  <si>
    <t>ARMAÇÃO DE LAJE DE UMA ESTRUTURA CONVENCIONAL DE CONCRETO ARMADO EM UM EDIFÍCIO DE MÚLTIPLOS PAVIMENTOS UTILIZANDO AÇO CA-60 DE 4,2 MM - MONTAGEM. AF_12/2015</t>
  </si>
  <si>
    <t>ARMAÇÃO DE LAJE DE UMA ESTRUTURA CONVENCIONAL DE CONCRETO ARMADO EM UM EDIFÍCIO DE MÚLTIPLOS PAVIMENTOS UTILIZANDO AÇO CA-60 DE 5,0 MM - MONTAGEM. AF_12/2015</t>
  </si>
  <si>
    <t>ARMAÇÃO DE LAJE DE UMA ESTRUTURA CONVENCIONAL DE CONCRETO ARMADO EM UM EDIFÍCIO DE MÚLTIPLOS PAVIMENTOS UTILIZANDO AÇO CA-50 DE 6,3 MM - MONTAGEM. AF_12/2015</t>
  </si>
  <si>
    <t>ARMAÇÃO DE LAJE DE UMA ESTRUTURA CONVENCIONAL DE CONCRETO ARMADO EM UM EDIFÍCIO DE MÚLTIPLOS PAVIMENTOS UTILIZANDO AÇO CA-50 DE 8,0 MM - MONTAGEM. AF_12/2015</t>
  </si>
  <si>
    <t>ARMAÇÃO DE LAJE DE UMA ESTRUTURA CONVENCIONAL DE CONCRETO ARMADO EM UM EDIFÍCIO DE MÚLTIPLOS PAVIMENTOS UTILIZANDO AÇO CA-50 DE 10,0 MM - MONTAGEM. AF_12/2015</t>
  </si>
  <si>
    <t>ARMAÇÃO DE LAJE DE UMA ESTRUTURA CONVENCIONAL DE CONCRETO ARMADO EM UM EDIFÍCIO DE MÚLTIPLOS PAVIMENTOS UTILIZANDO AÇO CA-50 DE 12,5 MM - MONTAGEM. AF_12/2015</t>
  </si>
  <si>
    <t>ARMAÇÃO DE LAJE DE UMA ESTRUTURA CONVENCIONAL DE CONCRETO ARMADO EM UM EDIFÍCIO DE MÚLTIPLOS PAVIMENTOS UTILIZANDO AÇO CA-50 DE 16,0 MM - MONTAGEM. AF_12/2015</t>
  </si>
  <si>
    <t>ARMAÇÃO DE LAJE DE UMA ESTRUTURA CONVENCIONAL DE CONCRETO ARMADO EM UM EDIFÍCIO DE MÚLTIPLOS PAVIMENTOS UTILIZANDO AÇO CA-50 DE 20,0 MM - MONTAGEM. AF_12/2015</t>
  </si>
  <si>
    <t>ARMAÇÃO DE PILAR OU VIGA DE UMA ESTRUTURA CONVENCIONAL DE CONCRETO ARMADO EM UMA EDIFICAÇÃO TÉRREA OU SOBRADO UTILIZANDO AÇO CA-60 DE 5,0 MM - MONTAGEM. AF_12/2015</t>
  </si>
  <si>
    <t>ARMAÇÃO DE PILAR OU VIGA DE UMA ESTRUTURA CONVENCIONAL DE CONCRETO ARMADO EM UMA EDIFICAÇÃO TÉRREA OU SOBRADO UTILIZANDO AÇO CA-50 DE 6,3 MM - MONTAGEM. AF_12/2015</t>
  </si>
  <si>
    <t>ARMAÇÃO DE PILAR OU VIGA DE UMA ESTRUTURA CONVENCIONAL DE CONCRETO ARMADO EM UMA EDIFICAÇÃO TÉRREA OU SOBRADO UTILIZANDO AÇO CA-50 DE 8,0 MM - MONTAGEM. AF_12/2015</t>
  </si>
  <si>
    <t>ARMAÇÃO DE PILAR OU VIGA DE UMA ESTRUTURA CONVENCIONAL DE CONCRETO ARMADO EM UMA EDIFICAÇÃO TÉRREA OU SOBRADO UTILIZANDO AÇO CA-50 DE 10,0 MM - MONTAGEM. AF_12/2015</t>
  </si>
  <si>
    <t>ARMAÇÃO DE PILAR OU VIGA DE UMA ESTRUTURA CONVENCIONAL DE CONCRETO ARMADO EM UMA EDIFICAÇÃO TÉRREA OU SOBRADO UTILIZANDO AÇO CA-50 DE 12,5 MM - MONTAGEM. AF_12/2015</t>
  </si>
  <si>
    <t>ARMAÇÃO DE PILAR OU VIGA DE UMA ESTRUTURA CONVENCIONAL DE CONCRETO ARMADO EM UMA EDIFICAÇÃO TÉRREA OU SOBRADO UTILIZANDO AÇO CA-50 DE 16,0 MM - MONTAGEM. AF_12/2015</t>
  </si>
  <si>
    <t>ARMAÇÃO DE PILAR OU VIGA DE UMA ESTRUTURA CONVENCIONAL DE CONCRETO ARMADO EM UMA EDIFICAÇÃO TÉRREA OU SOBRADO UTILIZANDO AÇO CA-50 DE 20,0 MM - MONTAGEM. AF_12/2015</t>
  </si>
  <si>
    <t>ARMAÇÃO DE PILAR OU VIGA DE UMA ESTRUTURA CONVENCIONAL DE CONCRETO ARMADO EM UMA EDIFICAÇÃO TÉRREA OU SOBRADO UTILIZANDO AÇO CA-50 DE 25,0 MM - MONTAGEM. AF_12/2015</t>
  </si>
  <si>
    <t>ARMAÇÃO DE LAJE DE UMA ESTRUTURA CONVENCIONAL DE CONCRETO ARMADO EM UMA EDIFICAÇÃO TÉRREA OU SOBRADO UTILIZANDO AÇO CA-60 DE 4,2 MM - MONTAGEM. AF_12/2015</t>
  </si>
  <si>
    <t>ARMAÇÃO DE LAJE DE UMA ESTRUTURA CONVENCIONAL DE CONCRETO ARMADO EM UMA EDIFICAÇÃO TÉRREA OU SOBRADO UTILIZANDO AÇO CA-60 DE 5,0 MM - MONTAGEM. AF_12/2015</t>
  </si>
  <si>
    <t>ARMAÇÃO DE LAJE DE UMA ESTRUTURA CONVENCIONAL DE CONCRETO ARMADO EM UMA EDIFICAÇÃO TÉRREA OU SOBRADO UTILIZANDO AÇO CA-50 DE 6,3 MM - MONTAGEM. AF_12/2015</t>
  </si>
  <si>
    <t>ARMAÇÃO DE LAJE DE UMA ESTRUTURA CONVENCIONAL DE CONCRETO ARMADO EM UMA EDIFICAÇÃO TÉRREA OU SOBRADO UTILIZANDO AÇO CA-50 DE 8,0 MM - MONTAGEM. AF_12/2015</t>
  </si>
  <si>
    <t>ARMAÇÃO DE LAJE DE UMA ESTRUTURA CONVENCIONAL DE CONCRETO ARMADO EM UMA EDIFICAÇÃO TÉRREA OU SOBRADO UTILIZANDO AÇO CA-50 DE 10,0 MM - MONTAGEM. AF_12/2015</t>
  </si>
  <si>
    <t>ARMAÇÃO DE LAJE DE UMA ESTRUTURA CONVENCIONAL DE CONCRETO ARMADO EM UMA EDIFICAÇÃO TÉRREA OU SOBRADO UTILIZANDO AÇO CA-50 DE 12,5 MM - MONTAGEM. AF_12/2015</t>
  </si>
  <si>
    <t>ARMAÇÃO DE LAJE DE UMA ESTRUTURA CONVENCIONAL DE CONCRETO ARMADO EM UMA EDIFICAÇÃO TÉRREA OU SOBRADO UTILIZANDO AÇO CA-50 DE 16,0 MM - MONTAGEM. AF_12/2015</t>
  </si>
  <si>
    <t>ARMAÇÃO DE LAJE DE UMA ESTRUTURA CONVENCIONAL DE CONCRETO ARMADO EM UMA EDIFICAÇÃO TÉRREA OU SOBRADO UTILIZANDO AÇO CA-50 DE 20,0 MM - MONTAGEM. AF_12/2015</t>
  </si>
  <si>
    <t>CORTE E DOBRA DE AÇO CA-60, DIÂMETRO DE 5,0 MM, UTILIZADO EM ESTRUTURAS DIVERSAS, EXCETO LAJES. AF_12/2015</t>
  </si>
  <si>
    <t>CORTE E DOBRA DE AÇO CA-50, DIÂMETRO DE 6,3 MM, UTILIZADO EM ESTRUTURAS DIVERSAS, EXCETO LAJES. AF_12/2015</t>
  </si>
  <si>
    <t>CORTE E DOBRA DE AÇO CA-50, DIÂMETRO DE 8,0 MM, UTILIZADO EM ESTRUTURAS DIVERSAS, EXCETO LAJES. AF_12/2015</t>
  </si>
  <si>
    <t>CORTE E DOBRA DE AÇO CA-50, DIÂMETRO DE 10,0 MM, UTILIZADO EM ESTRUTURAS DIVERSAS, EXCETO LAJES. AF_12/2015</t>
  </si>
  <si>
    <t>CORTE E DOBRA DE AÇO CA-50, DIÂMETRO DE 12,5 MM, UTILIZADO EM ESTRUTURAS DIVERSAS, EXCETO LAJES. AF_12/2015</t>
  </si>
  <si>
    <t>CORTE E DOBRA DE AÇO CA-50, DIÂMETRO DE 16,0 MM, UTILIZADO EM ESTRUTURAS DIVERSAS, EXCETO LAJES. AF_12/2015</t>
  </si>
  <si>
    <t>CORTE E DOBRA DE AÇO CA-50, DIÂMETRO DE 20,0 MM, UTILIZADO EM ESTRUTURAS DIVERSAS, EXCETO LAJES. AF_12/2015</t>
  </si>
  <si>
    <t>CORTE E DOBRA DE AÇO CA-50, DIÂMETRO DE 25,0 MM, UTILIZADO EM ESTRUTURAS DIVERSAS, EXCETO LAJES. AF_12/2015</t>
  </si>
  <si>
    <t>CORTE E DOBRA DE AÇO CA-60, DIÂMETRO DE 4,2 MM, UTILIZADO EM LAJE. AF_12/2015</t>
  </si>
  <si>
    <t>CORTE E DOBRA DE AÇO CA-60, DIÂMETRO DE 5,0 MM, UTILIZADO EM LAJE. AF_12/2015</t>
  </si>
  <si>
    <t>CORTE E DOBRA DE AÇO CA-50, DIÂMETRO DE 6,3 MM, UTILIZADO EM LAJE. AF_12/2015</t>
  </si>
  <si>
    <t>CORTE E DOBRA DE AÇO CA-50, DIÂMETRO DE 8,0 MM, UTILIZADO EM LAJE. AF_12/2015</t>
  </si>
  <si>
    <t>CORTE E DOBRA DE AÇO CA-50, DIÂMETRO DE 10,0 MM, UTILIZADO EM LAJE. AF_12/2015</t>
  </si>
  <si>
    <t>CORTE E DOBRA DE AÇO CA-50, DIÂMETRO DE 12,5 MM, UTILIZADO EM LAJE. AF_12/2015</t>
  </si>
  <si>
    <t>CORTE E DOBRA DE AÇO CA-50, DIÂMETRO DE 16,0 MM, UTILIZADO EM LAJE. AF_12/2015</t>
  </si>
  <si>
    <t>CORTE E DOBRA DE AÇO CA-50, DIÂMETRO DE 20,0 MM, UTILIZADO EM LAJE. AF_12/2015</t>
  </si>
  <si>
    <t>CORTE E DOBRA DE AÇO CA-25, DIÂMETRO DE 6,3 MM. AF_12/2015</t>
  </si>
  <si>
    <t>CORTE E DOBRA DE AÇO CA-25, DIÂMETRO DE 8,0 MM. AF_12/2015</t>
  </si>
  <si>
    <t>CORTE E DOBRA DE AÇO CA-25, DIÂMETRO DE 10,0 MM. AF_12/2015</t>
  </si>
  <si>
    <t>CORTE E DOBRA DE AÇO CA-25, DIÂMETRO DE 12,5 MM. AF_12/2015</t>
  </si>
  <si>
    <t>CORTE E DOBRA DE AÇO CA-25, DIÂMETRO DE 16,0 MM. AF_12/2015</t>
  </si>
  <si>
    <t>CORTE E DOBRA DE AÇO CA-25, DIÂMETRO DE 20,0 MM. AF_12/2015</t>
  </si>
  <si>
    <t>CORTE E DOBRA DE AÇO CA-25, DIÂMETRO DE 25,0 MM. AF_12/2015</t>
  </si>
  <si>
    <t>ARMAÇÃO UTILIZANDO AÇO CA-25 DE 6,3 MM - MONTAGEM. AF_12/2015</t>
  </si>
  <si>
    <t>ARMAÇÃO UTILIZANDO AÇO CA-25 DE 8,0 MM - MONTAGEM. AF_12/2015</t>
  </si>
  <si>
    <t>ARMAÇÃO UTILIZANDO AÇO CA-25 DE 10,0 MM - MONTAGEM. AF_12/2015</t>
  </si>
  <si>
    <t>ARMAÇÃO UTILIZANDO AÇO CA-25 DE 12,5 MM - MONTAGEM. AF_12/2015</t>
  </si>
  <si>
    <t>ARMAÇÃO UTILIZANDO AÇO CA-25 DE 16,0 MM - MONTAGEM. AF_12/2015</t>
  </si>
  <si>
    <t>ARMAÇÃO UTILIZANDO AÇO CA-25 DE 20,0 MM - MONTAGEM. AF_12/2015</t>
  </si>
  <si>
    <t>ARMAÇÃO UTILIZANDO AÇO CA-25 DE 25,0 MM - MONTAGEM. AF_12/2015</t>
  </si>
  <si>
    <t>ARMAÇÃO DE ESTRUTURAS DE CONCRETO ARMADO, EXCETO VIGAS, PILARES, LAJES E FUNDAÇÕES, UTILIZANDO AÇO CA-60 DE 5,0 MM - MONTAGEM. AF_12/2015</t>
  </si>
  <si>
    <t>ARMAÇÃO DE ESTRUTURAS DE CONCRETO ARMADO, EXCETO VIGAS, PILARES, LAJES E FUNDAÇÕES, UTILIZANDO AÇO CA-50 DE 6,3 MM - MONTAGEM. AF_12/2015</t>
  </si>
  <si>
    <t>ARMAÇÃO DE ESTRUTURAS DE CONCRETO ARMADO, EXCETO VIGAS, PILARES, LAJES E FUNDAÇÕES, UTILIZANDO AÇO CA-50 DE 8,0 MM - MONTAGEM. AF_12/2015</t>
  </si>
  <si>
    <t>ARMAÇÃO DE ESTRUTURAS DE CONCRETO ARMADO, EXCETO VIGAS, PILARES, LAJES E FUNDAÇÕES, UTILIZANDO AÇO CA-50 DE 10,0 MM - MONTAGEM. AF_12/2015</t>
  </si>
  <si>
    <t>ARMAÇÃO DE ESTRUTURAS DE CONCRETO ARMADO, EXCETO VIGAS, PILARES, LAJES E FUNDAÇÕES, UTILIZANDO AÇO CA-50 DE 12,5 MM - MONTAGEM. AF_12/2015</t>
  </si>
  <si>
    <t>ARMAÇÃO DE ESTRUTURAS DE CONCRETO ARMADO, EXCETO VIGAS, PILARES, LAJES E FUNDAÇÕES, UTILIZANDO AÇO CA-50 DE 16,0 MM - MONTAGEM. AF_12/2015</t>
  </si>
  <si>
    <t>ARMAÇÃO DE ESTRUTURAS DE CONCRETO ARMADO, EXCETO VIGAS, PILARES, LAJES E FUNDAÇÕES, UTILIZANDO AÇO CA-50 DE 20,0 MM - MONTAGEM. AF_12/2015</t>
  </si>
  <si>
    <t>ARMAÇÃO DE ESTRUTURAS DE CONCRETO ARMADO, EXCETO VIGAS, PILARES, LAJES E FUNDAÇÕES, UTILIZANDO AÇO CA-50 DE 25,0 MM - MONTAGEM. AF_12/2015</t>
  </si>
  <si>
    <t>MONTAGEM DE ARMADURA LONGITUDINAL/TRANSVERSAL DE ESTACAS DE SEÇÃO CIRCULAR, DIÂMETRO = 8,0 MM. AF_11/2016</t>
  </si>
  <si>
    <t>MONTAGEM DE ARMADURA LONGITUDINAL DE ESTACAS DE SEÇÃO CIRCULAR, DIÂMETRO = 10,0 MM. AF_11/2016</t>
  </si>
  <si>
    <t>MONTAGEM DE ARMADURA LONGITUDINAL/TRANSVERSAL DE ESTACAS DE SEÇÃO CIRCULAR, DIÂMETRO = 12,5 MM. AF_11/2016</t>
  </si>
  <si>
    <t>MONTAGEM DE ARMADURA LONGITUDINAL DE ESTACAS DE SEÇÃO CIRCULAR, DIÂMETRO = 16,0 MM. AF_11/2016</t>
  </si>
  <si>
    <t>MONTAGEM DE ARMADURA LONGITUDINAL DE ESTACAS DE SEÇÃO CIRCULAR, DIÂMETRO = 20,0 MM. AF_11/2016</t>
  </si>
  <si>
    <t>MONTAGEM DE ARMADURA LONGITUDINAL DE ESTACAS DE SEÇÃO CIRCULAR, DIÂMETRO = 25,0 MM. AF_11/2016</t>
  </si>
  <si>
    <t>MONTAGEM DE ARMADURA TRANSVERSAL DE ESTACAS DE SEÇÃO CIRCULAR, DIÂMETRO = 5,0 MM. AF_11/2016</t>
  </si>
  <si>
    <t>MONTAGEM DE ARMADURA TRANSVERSAL DE ESTACAS DE SEÇÃO CIRCULAR, DIÂMETRO = 6,3 MM. AF_11/2016</t>
  </si>
  <si>
    <t>MONTAGEM DE ARMADURA LONGITUDINAL/TRANSVERSAL DE ESTACAS DE SEÇÃO RETANGULAR (BARRETE), DIÂMETRO = 8,0 MM. AF_11/2016</t>
  </si>
  <si>
    <t>MONTAGEM DE ARMADURA LONGITUDINAL DE ESTACAS DE SEÇÃO RETANGULAR (BARRETE), DIÂMETRO = 10,0 MM. AF_11/2016</t>
  </si>
  <si>
    <t>MONTAGEM DE ARMADURA LONGITUDINAL/TRANSVERSAL DE ESTACAS DE SEÇÃO RETANGULAR (BARRETE), DIÂMETRO = 12,5 MM. AF_11/2016</t>
  </si>
  <si>
    <t>MONTAGEM DE ARMADURA LONGITUDINAL DE ESTACAS DE SEÇÃO RETANGULAR (BARRETE), DIÂMETRO = 16,0 MM. AF_11/2016</t>
  </si>
  <si>
    <t>MONTAGEM DE ARMADURA LONGITUDINAL DE ESTACAS DE SEÇÃO RETANGULAR (BARRETE), DIÂMETRO = 20,0 MM. AF_11/2016</t>
  </si>
  <si>
    <t>MONTAGEM DE ARMADURA LONGITUDINAL DE ESTACAS DE SEÇÃO RETANGULAR (BARRETE), DIÂMETRO = 25,0 MM. AF_11/2016</t>
  </si>
  <si>
    <t>MONTAGEM DE ARMADURA TRANSVERSAL DE ESTACAS DE SEÇÃO RETANGULAR (BARRETE), DIÂMETRO = 5,0 MM. AF_11/2016</t>
  </si>
  <si>
    <t>MONTAGEM DE ARMADURA TRANSVERSAL DE ESTACAS DE SEÇÃO RETANGULAR (BARRETE), DIÂMETRO = 6,3 MM. AF_11/2016</t>
  </si>
  <si>
    <t>ARMAÇÃO DE ESCADA, COM 2 LANCES, DE UMA ESTRUTURA CONVENCIONAL DE CONCRETO ARMADO UTILIZANDO AÇO CA-60 DE 5,0 MM - MONTAGEM. AF_01/2017</t>
  </si>
  <si>
    <t>ARMAÇÃO DE ESCADA, COM 2 LANCES, DE UMA ESTRUTURA CONVENCIONAL DE CONCRETO ARMADO UTILIZANDO AÇO CA-50 DE 6,3 MM - MONTAGEM. AF_01/2017</t>
  </si>
  <si>
    <t>ARMAÇÃO DE ESCADA, COM 2 LANCES, DE UMA ESTRUTURA CONVENCIONAL DE CONCRETO ARMADO UTILIZANDO AÇO CA-50 DE 8,0 MM - MONTAGEM. AF_01/2017</t>
  </si>
  <si>
    <t>ARMAÇÃO DE ESCADA, COM 2 LANCES, DE UMA ESTRUTURA CONVENCIONAL DE CONCRETO ARMADO UTILIZANDO AÇO CA-50 DE 10,0 MM - MONTAGEM. AF_01/2017</t>
  </si>
  <si>
    <t>ARMAÇÃO DE ESCADA, COM 2 LANCES, DE UMA ESTRUTURA CONVENCIONAL DE CONCRETO ARMADO UTILIZANDO AÇO CA-50 DE 12,5 MM - MONTAGEM. AF_01/2017</t>
  </si>
  <si>
    <t>ARMAÇÃO DE ESCADA, COM 2 LANCES, DE UMA ESTRUTURA CONVENCIONAL DE CONCRETO ARMADO UTILIZANDO AÇO CA-50 DE 16,0 MM - MONTAGEM. AF_01/2017</t>
  </si>
  <si>
    <t>ARMAÇÃO DE BLOCO, VIGA BALDRAME OU SAPATA UTILIZANDO AÇO CA-50 DE 6,3 MM - MONTAGEM. AF_06/2017</t>
  </si>
  <si>
    <t>ARMAÇÃO DE BLOCO, VIGA BALDRAME OU SAPATA UTILIZANDO AÇO CA-50 DE 8 MM - MONTAGEM. AF_06/2017</t>
  </si>
  <si>
    <t>ARMAÇÃO DE BLOCO, VIGA BALDRAME OU SAPATA UTILIZANDO AÇO CA-50 DE 10 MM - MONTAGEM. AF_06/2017</t>
  </si>
  <si>
    <t>ARMAÇÃO DE BLOCO, VIGA BALDRAME OU SAPATA UTILIZANDO AÇO CA-50 DE 12,5 MM - MONTAGEM. AF_06/2017</t>
  </si>
  <si>
    <t>ARMAÇÃO DE BLOCO, VIGA BALDRAME OU SAPATA UTILIZANDO AÇO CA-50 DE 16 MM - MONTAGEM. AF_06/2017</t>
  </si>
  <si>
    <t>ARMAÇÃO DE BLOCO, VIGA BALDRAME OU SAPATA UTILIZANDO AÇO CA-50 DE 20 MM - MONTAGEM. AF_06/2017</t>
  </si>
  <si>
    <t>ARMAÇÃO DE BLOCO, VIGA BALDRAME OU SAPATA UTILIZANDO AÇO CA-50 DE 25 MM - MONTAGEM. AF_06/2017</t>
  </si>
  <si>
    <t>CONCRETAGEM DE LAJES EM EDIFICAÇÕES UNIFAMILIARES FEITAS COM SISTEMA DE FÔRMAS MANUSEÁVEIS, COM CONCRETO USINADO BOMBEÁVEL FCK 20 MPA - LANÇAMENTO, ADENSAMENTO E ACABAMENTO. AF_06/2015</t>
  </si>
  <si>
    <t>CONCRETAGEM DE PAREDES EM EDIFICAÇÕES UNIFAMILIARES FEITAS COM SISTEMA DE FÔRMAS MANUSEÁVEIS, COM CONCRETO USINADO BOMBEÁVEL FCK 20 MPA - LANÇAMENTO, ADENSAMENTO E ACABAMENTO. AF_06/2015</t>
  </si>
  <si>
    <t>CONCRETAGEM DE PLATIBANDA EM EDIFICAÇÕES UNIFAMILIARES FEITAS COM SISTEMA DE FÔRMAS MANUSEÁVEIS, COM CONCRETO USINADO BOMBEÁVEL FCK 20 MPA - LANÇAMENTO, ADENSAMENTO E ACABAMENTO. AF_06/2015</t>
  </si>
  <si>
    <t>CONCRETAGEM DE LAJES EM EDIFICAÇÕES MULTIFAMILIARES FEITAS COM SISTEMA DE FÔRMAS MANUSEÁVEIS, COM CONCRETO USINADO BOMBEÁVEL FCK 20 MPA - LANÇAMENTO, ADENSAMENTO E ACABAMENTO. AF_06/2015</t>
  </si>
  <si>
    <t>CONCRETAGEM DE PAREDES EM EDIFICAÇÕES MULTIFAMILIARES FEITAS COM SISTEMA DE FÔRMAS MANUSEÁVEIS, COM CONCRETO USINADO BOMBEÁVEL FCK 20 MPA - LANÇAMENTO, ADENSAMENTO E ACABAMENTO. AF_06/2015</t>
  </si>
  <si>
    <t>CONCRETAGEM DE PLATIBANDA EM EDIFICAÇÕES MULTIFAMILIARES FEITAS COM SISTEMA DE FÔRMAS MANUSEÁVEIS, COM CONCRETO USINADO BOMBEÁVEL FCK 20 MPA - LANÇAMENTO, ADENSAMENTO E ACABAMENTO. AF_06/2015</t>
  </si>
  <si>
    <t>CONCRETAGEM DE PLATIBANDA EM EDIFICAÇÕES UNIFAMILIARES FEITAS COM SISTEMA DE FÔRMAS MANUSEÁVEIS, COM CONCRETO USINADO AUTOADENSÁVEL FCK 20 MPA - LANÇAMENTO E ACABAMENTO. AF_06/2015</t>
  </si>
  <si>
    <t>CONCRETAGEM DE PLATIBANDA EM EDIFICAÇÕES MULTIFAMILIARES FEITAS COM SISTEMA DE FÔRMAS MANUSEÁVEIS, COM CONCRETO USINADO AUTOADENSÁVEL FCK 20 MPA - LANÇAMENTO E ACABAMENTO. AF_06/2015</t>
  </si>
  <si>
    <t>CONCRETAGEM DE EDIFICAÇÕES (PAREDES E LAJES) FEITAS COM SISTEMA DE FÔRMAS MANUSEÁVEIS, COM CONCRETO USINADO BOMBEÁVEL FCK 20 MPA - LANÇAMENTO, ADENSAMENTO E ACABAMENTO. AF_06/2015</t>
  </si>
  <si>
    <t>CONCRETAGEM DE EDIFICAÇÕES (PAREDES E LAJES) FEITAS COM SISTEMA DE FÔRMAS MANUSEÁVEIS, COM CONCRETO USINADO AUTOADENSÁVEL FCK 20 MPA - LANÇAMENTO E ACABAMENTO. AF_06/2015</t>
  </si>
  <si>
    <t>CONCRETAGEM DE VIGAS E LAJES, FCK=20 MPA, PARA LAJES MACIÇAS OU NERVURADAS COM JERICAS EM ELEVADOR DE CABO EM EDIFICAÇÃO DE ATÉ 16 ANDARES, COM ÁREA MÉDIA DE LAJES MENOR OU IGUAL A 20 M² - LANÇAMENTO, ADENSAMENTO E ACABAMENTO. AF_12/2015</t>
  </si>
  <si>
    <t>CONCRETAGEM DE BLOCOS DE COROAMENTO E VIGAS BALDRAME, FCK 30 MPA, COM USO DE JERICA  LANÇAMENTO, ADENSAMENTO E ACABAMENTO. AF_06/2017</t>
  </si>
  <si>
    <t>CONCRETAGEM DE SAPATAS, FCK 30 MPA, COM USO DE JERICA  LANÇAMENTO, ADENSAMENTO E ACABAMENTO. AF_06/2017</t>
  </si>
  <si>
    <t>CONCRETAGEM DE BLOCOS DE COROAMENTO E VIGAS BALDRAMES, FCK 30 MPA, COM USO DE BOMBA  LANÇAMENTO, ADENSAMENTO E ACABAMENTO. AF_06/2017</t>
  </si>
  <si>
    <t>CONCRETAGEM DE SAPATAS, FCK 30 MPA, COM USO DE BOMBA  LANÇAMENTO, ADENSAMENTO E ACABAMENTO. AF_11/2016</t>
  </si>
  <si>
    <t>CONCRETAGEM DE EDIFICAÇÕES (PAREDES E LAJES) FEITAS COM SISTEMA DE FÔRMAS MANUSEÁVEIS, COM CONCRETO USINADO AUTOADENSÁVEL FCK 25 MPA - LANÇAMENTO E ACABAMENTO. AF_06/2015</t>
  </si>
  <si>
    <t>CONCRETAGEM DE LAJES EM EDIFICAÇÕES UNIFAMILIARES FEITAS COM SISTEMA DE FÔRMAS MANUSEÁVEIS, COM CONCRETO USINADO BOMBEÁVEL FCK 25 MPA - LANÇAMENTO, ADENSAMENTO E ACABAMENTO (EXCLUSIVE BOMBA LANÇA). AF_06/2015</t>
  </si>
  <si>
    <t>CONCRETAGEM DE PAREDES EM EDIFICAÇÕES UNIFAMILIARES FEITAS COM SISTEMA DE FÔRMAS MANUSEÁVEIS, COM CONCRETO USINADO BOMBEÁVEL FCK 25 MPA - LANÇAMENTO, ADENSAMENTO E ACABAMENTO (EXCLUSIVE BOMBA LANÇA). AF_06/2015</t>
  </si>
  <si>
    <t>CONCRETAGEM DE PLATIBANDA EM EDIFICAÇÕES UNIFAMILIARES FEITAS COM SISTEMA DE FÔRMAS MANUSEÁVEIS, COM CONCRETO USINADO BOMBEÁVEL FCK 25 MPA, - LANÇAMENTO, ADENSAMENTO E ACABAMENTO (EXCLUSIVE BOMBA LANÇA). AF_06/2015</t>
  </si>
  <si>
    <t>CONCRETAGEM DE LAJES EM EDIFICAÇÕES MULTIFAMILIARES FEITAS COM SISTEMA DE FÔRMAS MANUSEÁVEIS, COM CONCRETO USINADO BOMBEÁVEL FCK 25 MPA - LANÇAMENTO, ADENSAMENTO E ACABAMENTO (EXCLUSIVE BOMBA LANÇA). AF_06/2015</t>
  </si>
  <si>
    <t>CONCRETAGEM DE PAREDES EM EDIFICAÇÕES MULTIFAMILIARES FEITAS COM SISTEMA DE FÔRMAS MANUSEÁVEIS, COM CONCRETO USINADO BOMBEÁVEL FCK 25 MPA - LANÇAMENTO, ADENSAMENTO E ACABAMENTO (EXCLUSIVE BOMBA LANÇA). AF_06/2015</t>
  </si>
  <si>
    <t>CONCRETAGEM DE PLATIBANDA EM EDIFICAÇÕES MULTIFAMILIARES FEITAS COM SISTEMA DE FÔRMAS MANUSEÁVEIS, COM CONCRETO USINADO BOMBEÁVEL FCK 25 MPA - LANÇAMENTO, ADENSAMENTO E ACABAMENTO (EXCLUSIVE BOMBA LANÇA). AF_06/2015</t>
  </si>
  <si>
    <t>CONCRETAGEM DE PLATIBANDA EM EDIFICAÇÕES UNIFAMILIARES FEITAS COM SISTEMA DE FÔRMAS MANUSEÁVEIS, COM CONCRETO USINADO AUTOADENSÁVEL FCK 25 MPA - LANÇAMENTO E ACABAMENTO. AF_06/2015</t>
  </si>
  <si>
    <t>CONCRETAGEM DE PLATIBANDA EM EDIFICAÇÕES MULTIFAMILIARES FEITAS COM SISTEMA DE FÔRMAS MANUSEÁVEIS, COM CONCRETO USINADO AUTOADENSÁVEL FCK 25 MPA - LANÇAMENTO E ACABAMENTO. AF_06/2015</t>
  </si>
  <si>
    <t>CONCRETAGEM DE EDIFICAÇÕES (PAREDES E LAJES) FEITAS COM SISTEMA DE FÔRMAS MANUSEÁVEIS, COM CONCRETO USINADO BOMBEÁVEL FCK 25 MPA - LANÇAMENTO, ADENSAMENTO E ACABAMENTO (EXCLUSIVE BOMBA LANÇA). AF_06/2015</t>
  </si>
  <si>
    <t>TRATAMENTO DE JUNTA DE DILATAÇÃO COM MANTA ASFÁLTICA ADERIDA COM MAÇARICO. AF_06/2018</t>
  </si>
  <si>
    <t>FIXAÇÃO (ENCUNHAMENTO) DE ALVENARIA DE VEDAÇÃO COM ESPUMA DE POLIURETANO EXPANSIVA. AF_03/2016</t>
  </si>
  <si>
    <t>(COMPOSIÇÃO REPRESENTATIVA) EXECUÇÃO DE ESTRUTURAS DE CONCRETO ARMADO CONVENCIONAL, PARA EDIFICAÇÃO HABITACIONAL MULTIFAMILIAR (PRÉDIO), FCK = 25 MPA. AF_01/2017</t>
  </si>
  <si>
    <t>(COMPOSIÇÃO REPRESENTATIVA) EXECUÇÃO DE ESTRUTURAS DE CONCRETO ARMADO, PARA EDIFICAÇÃO HABITACIONAL UNIFAMILIAR COM DOIS PAVIMENTOS (CASA ISOLADA), FCK = 25 MPA. AF_01/2017</t>
  </si>
  <si>
    <t>(COMPOSIÇÃO REPRESENTATIVA) EXECUÇÃO DE ESTRUTURAS DE CONCRETO ARMADO, PARA EDIFICAÇÃO HABITACIONAL UNIFAMILIAR COM DOIS PAVIMENTOS (CASA EM EMPREENDIMENTOS), FCK = 25 MPA. AF_01/2017</t>
  </si>
  <si>
    <t>(COMPOSIÇÃO REPRESENTATIVA) EXECUÇÃO DE ESTRUTURAS DE CONCRETO ARMADO, PARA EDIFICAÇÃO HABITACIONAL UNIFAMILIAR TÉRREA (CASA ISOLADA), FCK = 25 MPA. AF_01/2017</t>
  </si>
  <si>
    <t>(COMPOSIÇÃO REPRESENTATIVA) EXECUÇÃO DE ESTRUTURAS DE CONCRETO ARMADO, PARA EDIFICAÇÃO HABITACIONAL UNIFAMILIAR TÉRREA (CASA EM EMPREENDIMENTOS), FCK = 25 MPA. AF_01/2017</t>
  </si>
  <si>
    <t>(COMPOSIÇÃO REPRESENTATIVA) EXECUÇÃO DE ESTRUTURAS DE CONCRETO ARMADO, PARA EDIFICAÇÃO INSTITUCIONAL TÉRREA, FCK = 25 MPA. AF_01/2017</t>
  </si>
  <si>
    <t>(COMPOSIÇÃO REPRESENTATIVA) EXECUÇÃO DE ESCADA EM CONCRETO ARMADO, MOLDADA IN LOCO, FCK = 25 MPA. AF_02/2017</t>
  </si>
  <si>
    <t>PEÇA RETANGULAR PRÉ-MOLDADA, VOLUME DE CONCRETO DE ATÉ 10 LITROS, TAXA DE AÇO APROXIMADA DE 30KG/M³. AF_01/2018</t>
  </si>
  <si>
    <t>PEÇA RETANGULAR PRÉ-MOLDADA, VOLUME DE CONCRETO DE 10 A 30 LITROS, TAXA DE AÇO APROXIMADA DE 30KG/M³. AF_01/2018</t>
  </si>
  <si>
    <t>PEÇA RETANGULAR PRÉ-MOLDADA, VOLUME DE CONCRETO DE 30 A 100 LITROS, TAXA DE AÇO APROXIMADA DE 30KG/M³. AF_01/2018</t>
  </si>
  <si>
    <t>PEÇA RETANGULAR PRÉ-MOLDADA, VOLUME DE CONCRETO ACIMA DE 100 LITROS, TAXA DE AÇO APROXIMADA DE 30KG/M³. AF_01/2018</t>
  </si>
  <si>
    <t>PEÇA RETANGULAR PRÉ-MOLDADA, VOLUME DE CONCRETO DE 30 A 70 LITROS , TAXA DE AÇO APROXIMADA DE 70KG/M³. AF_01/2018</t>
  </si>
  <si>
    <t>PEÇA CIRCULAR PRÉ-MOLDADA, VOLUME DE CONCRETO DE 10 A 30 LITROS, TAXA DE FIBRA DE POLIPROPILENO APROXIMADA DE 6 KG/M³. AF_01/2018_P</t>
  </si>
  <si>
    <t>PEÇA CIRCULAR PRÉ-MOLDADA, VOLUME DE CONCRETO DE 30 A 100 LITROS, TAXA DE AÇO APROXIMADA DE 30KG/M³. AF_01/2018</t>
  </si>
  <si>
    <t>PEÇA CIRCULAR PRÉ-MOLDADA, VOLUME DE CONCRETO ACIMA DE 100 LITROS, TAXA DE AÇO APROXIMADA DE 30KG/M³. AF_01/2018</t>
  </si>
  <si>
    <t>CONTENÇÃO EM CORTINA COM ESTACAS ESPAÇADAS COM 30 CM DE DIÂMETRO E PROFUNDIDADE MENOR OU IGUAL A 10 M. AF_06/2018</t>
  </si>
  <si>
    <t>CONTENÇÃO EM CORTINA COM ESTACAS ESPAÇADAS COM 30 CM DE DIÂMETRO E PROFUNDIDADE MAIOR QUE 10 M E MENOR OU IGUAL A 15 M. AF_06/2018</t>
  </si>
  <si>
    <t>CONTENÇÃO EM CORTINA COM ESTACAS ESPAÇADAS COM 30 CM DE DIÂMETRO E PROFUNDIDADE MAIOR QUE 15 M. AF_06/2018</t>
  </si>
  <si>
    <t>CONTENÇÃO EM CORTINA COM ESTACAS ESPAÇADAS COM 40 CM DE DIÂMETRO E PROFUNDIDADE MENOR OU IGUAL A 10 M. AF_06/2018</t>
  </si>
  <si>
    <t>CONTENÇÃO EM CORTINA COM ESTACAS ESPAÇADAS COM 40 CM DE DIÂMETRO E PROFUNDIDADE MAIOR QUE 10 M E MENOR OU IGUAL A 15 M. AF_06/2018</t>
  </si>
  <si>
    <t>CONTENÇÃO EM CORTINA COM ESTACAS ESPAÇADAS COM 40 CM DE DIÂMETRO E PROFUNDIDADE MAIOR QUE 15 M. AF_06/2018</t>
  </si>
  <si>
    <t>CONTENÇÃO EM CORTINA COM ESTACAS ESPAÇADAS COM 50 CM DE DIÂMETRO E PROFUNDIDADE MENOR OU IGUAL A 10 M. AF_06/2018</t>
  </si>
  <si>
    <t>CONTENÇÃO EM CORTINA COM ESTACAS ESPAÇADAS COM 50 CM DE DIÂMETRO E PROFUNDIDADE MAIOR QUE 10 M E MENOR OU IGUAL A 15 M. AF_06/2018</t>
  </si>
  <si>
    <t>CONTENÇÃO EM CORTINA COM ESTACAS ESPAÇADAS COM 50 CM DE DIÂMETRO E PROFUNDIDADE MAIOR QUE 15 M. AF_06/2018</t>
  </si>
  <si>
    <t>CONTENÇÃO EM CORTINA COM ESTACAS ESPAÇADAS COM 60 CM DE DIÂMETRO E PROFUNDIDADE MENOR OU IGUAL A 10 M. AF_06/2018</t>
  </si>
  <si>
    <t>CONTENÇÃO EM CORTINA COM ESTACAS ESPAÇADAS COM 60 CM DE DIÂMETRO E PROFUNDIDADE MAIOR QUE 10 M E MENOR OU IGUAL A 15 M. AF_06/2018</t>
  </si>
  <si>
    <t>CONTENÇÃO EM CORTINA COM ESTACAS ESPAÇADAS COM 60 CM DE DIÂMETRO E PROFUNDIDADE MAIOR QUE 15 M. AF_06/2018</t>
  </si>
  <si>
    <t>EXECUÇÃO DE MURETA GUIA PARA CONTENÇÃO/ FUNDAÇÃO COM 30 CM DE ESPESSURA. AF_06/2018</t>
  </si>
  <si>
    <t>EXECUÇÃO DE MURETA GUIA PARA CONTENÇÃO/ FUNDAÇÃO COM 40 CM DE ESPESSURA. AF_06/2018</t>
  </si>
  <si>
    <t>EXECUÇÃO DE MURETA GUIA PARA CONTENÇÃO/ FUNDAÇÃO COM 50 CM DE ESPESSURA. AF_06/2018</t>
  </si>
  <si>
    <t>EXECUÇÃO DE MURETA GUIA PARA CONTENÇÃO/ FUNDAÇÃO COM 60 CM DE ESPESSURA. AF_06/2018</t>
  </si>
  <si>
    <t>EXECUÇÃO DE MURETA GUIA PARA CONTENÇÃO/ FUNDAÇÃO COM 80 CM DE ESPESSURA. AF_06/2018</t>
  </si>
  <si>
    <t>SOLDA DE TOPO EM CHAPA/PERFIL/TUBO DE AÇO CHANFRADO, ESPESSURA=1/4''. AF_06/2018</t>
  </si>
  <si>
    <t>SOLDA DE TOPO EM CHAPA/PERFIL/TUBO DE AÇO CHANFRADO, ESPESSURA=5/16''. AF_06/2018</t>
  </si>
  <si>
    <t>SOLDA DE TOPO EM CHAPA/PERFIL/TUBO DE AÇO CHANFRADO, ESPESSURA=3/8''. AF_06/2018</t>
  </si>
  <si>
    <t>SOLDA DE TOPO EM CHAPA/PERFIL/TUBO DE AÇO CHANFRADO, ESPESSURA=1/2''. AF_06/2018</t>
  </si>
  <si>
    <t>SOLDA DE TOPO EM CHAPA/PERFIL/TUBO DE AÇO CHANFRADO, ESPESSURA=5/8''. AF_06/2018</t>
  </si>
  <si>
    <t>SOLDA DE TOPO EM CHAPA/PERFIL/TUBO DE AÇO CHANFRADO, ESPESSURA=3/4''. AF_06/2018</t>
  </si>
  <si>
    <t>IMPERMEABILIZAÇÃO DE PISO COM ARGAMASSA DE CIMENTO E AREIA, COM ADITIVO IMPERMEABILIZANTE, E = 2CM. AF_06/2018</t>
  </si>
  <si>
    <t>IMPERMEABILIZAÇÃO DE PAREDES COM ARGAMASSA DE CIMENTO E AREIA, COM ADITIVO IMPERMEABILIZANTE, E = 2CM. AF_06/2018</t>
  </si>
  <si>
    <t>IMPERMEABILIZAÇÃO DE FLOREIRA OU VIGA BALDRAME COM ARGAMASSA DE CIMENTO E AREIA, COM ADITIVO IMPERMEABILIZANTE, E = 2 CM. AF_06/2018</t>
  </si>
  <si>
    <t>TRATAMENTO DE RODAPÉ COM VÉU DE POLIÉSTER. AF_06/2018</t>
  </si>
  <si>
    <t>IMPERMEABILIZAÇÃO DE SUPERFÍCIE COM MANTA ASFÁLTICA, UMA CAMADA, INCLUSIVE APLICAÇÃO DE PRIMER ASFÁLTICO, E=3MM. AF_06/2018</t>
  </si>
  <si>
    <t>IMPERMEABILIZAÇÃO DE SUPERFÍCIE COM MANTA ASFÁLTICA, DUAS CAMADAS, INCLUSIVE APLICAÇÃO DE PRIMER ASFÁLTICO, E=3MM E E=4MM. AF_06/2018</t>
  </si>
  <si>
    <t>IMPERMEABILIZAÇÃO DE SUPERFÍCIE COM EMULSÃO ASFÁLTICA, 2 DEMÃOS AF_06/2018</t>
  </si>
  <si>
    <t>PROTEÇÃO MECÂNICA DE SUPERFÍCIE HORIZONTAL COM ARGAMASSA DE CIMENTO E AREIA, TRAÇO 1:3, E=2CM. AF_06/2018</t>
  </si>
  <si>
    <t>PROTEÇÃO MECÂNICA DE SUPERFÍCIE VERTICAL COM ARGAMASSA DE CIMENTO E AREIA, TRAÇO 1:3, E=2CM. AF_06/2018</t>
  </si>
  <si>
    <t>PROTEÇÃO MECÂNICA DE SUPERFICIE HORIZONTAL COM ARGAMASSA DE CIMENTO E AREIA, TRAÇO 1:3, E=3CM. AF_06/2018</t>
  </si>
  <si>
    <t>PROTEÇÃO MECÂNICA DE SUPERFÍCIE VERTICAL COM ARGAMASSA DE CIMENTO E AREIA, TRAÇO 1:3, E=3CM. AF_06/2018</t>
  </si>
  <si>
    <t>PROTEÇÃO MECÂNICA DE SUPERFICIE HORIZONTAL COM ARGAMASSA DE CIMENTO E AREIA, TRAÇO 1:3, E=4CM. AF_06/2018</t>
  </si>
  <si>
    <t>PROTEÇÃO MECÂNICA DE SUPERFÍCIE VERTICAL COM ARGAMASSA DE CIMENTO E AREIA, TRAÇO 1:3, E=4CM. AF_06/2018</t>
  </si>
  <si>
    <t>PROTEÇÃO MECÂNICA DE SUPERFICIE HORIZONTAL COM ARGAMASSA DE CIMENTO E AREIA, TRAÇO 1:3, E=5CM. AF_06/2018</t>
  </si>
  <si>
    <t>PROTEÇÃO MECÂNICA DE SUPERFÍCIE VERTICAL COM ARGAMASSA DE CIMENTO E AREIA, TRAÇO 1:3, E=5CM. AF_06/2018</t>
  </si>
  <si>
    <t>PROTEÇÃO MECÂNICA DE SUPERFICIE HORIZONTAL COM CONCRETO 15 MPA, E=4CM. AF_06/2018</t>
  </si>
  <si>
    <t>PROTEÇÃO MECÂNICA DE SUPERFICIE HORIZONTAL COM CONCRETO 15 MPA, E=5CM. AF_06/2018</t>
  </si>
  <si>
    <t>PROTEÇÃO MECÂNICA DE SUPERFÍCIE VERTICAL COM CONCRETO 15 MPA, E=5CM. AF_06/2018</t>
  </si>
  <si>
    <t>ELETRODUTO RÍGIDO SOLDÁVEL, PVC, DN 20 MM (½), APARENTE, INSTALADO EM TETO - FORNECIMENTO E INSTALAÇÃO. AF_11/2016_P</t>
  </si>
  <si>
    <t>ELETRODUTO RÍGIDO SOLDÁVEL, PVC, DN 25 MM (3/4), APARENTE, INSTALADO EM TETO - FORNECIMENTO E INSTALAÇÃO. AF_11/2016_P</t>
  </si>
  <si>
    <t>ELETRODUTO RÍGIDO SOLDÁVEL, PVC, DN 32 MM (1), APARENTE, INSTALADO EM TETO - FORNECIMENTO E INSTALAÇÃO. AF_11/2016_P</t>
  </si>
  <si>
    <t>ELETRODUTO RÍGIDO SOLDÁVEL, PVC, DN 20 MM (½), APARENTE, INSTALADO EM PAREDE - FORNECIMENTO E INSTALAÇÃO. AF_11/2016_P</t>
  </si>
  <si>
    <t>ELETRODUTO RÍGIDO SOLDÁVEL, PVC, DN 25 MM (3/4), APARENTE, INSTALADO EM PAREDE - FORNECIMENTO E INSTALAÇÃO. AF_11/2016_P</t>
  </si>
  <si>
    <t>ELETRODUTO RÍGIDO SOLDÁVEL, PVC, DN 32 MM (1), APARENTE, INSTALADO EM PAREDE - FORNECIMENTO E INSTALAÇÃO. AF_11/2016_P</t>
  </si>
  <si>
    <t>LUVA PARA ELETRODUTO, PVC, SOLDÁVEL, DN 20 MM (1/2), APARENTE, INSTALADA EM TETO - FORNECIMENTO E INSTALAÇÃO. AF_11/2016_P</t>
  </si>
  <si>
    <t>ELETRODUTO DE AÇO GALVANIZADO, CLASSE LEVE, DN 20 MM (3/4), APARENTE, INSTALADO EM TETO - FORNECIMENTO E INSTALAÇÃO. AF_11/2016_P</t>
  </si>
  <si>
    <t>ELETRODUTO DE AÇO GALVANIZADO, CLASSE LEVE, DN 25 MM (1), APARENTE, INSTALADO EM TETO - FORNECIMENTO E INSTALAÇÃO. AF_11/2016_P</t>
  </si>
  <si>
    <t>ELETRODUTO DE AÇO GALVANIZADO, CLASSE SEMI PESADO, DN 32 MM (1 1/4), APARENTE, INSTALADO EM TETO - FORNECIMENTO E INSTALAÇÃO. AF_11/2016_P</t>
  </si>
  <si>
    <t>ELETRODUTO DE AÇO GALVANIZADO, CLASSE SEMI PESADO, DN 40 MM (1 1/2 ), APARENTE, INSTALADO EM TETO - FORNECIMENTO E INSTALAÇÃO. AF_11/2016_P</t>
  </si>
  <si>
    <t>ELETRODUTO DE AÇO GALVANIZADO, CLASSE LEVE, DN 20 MM (3/4), APARENTE, INSTALADO EM PAREDE - FORNECIMENTO E INSTALAÇÃO. AF_11/2016_P</t>
  </si>
  <si>
    <t>ELETRODUTO DE AÇO GALVANIZADO, CLASSE LEVE, DN 25 MM (1), APARENTE, INSTALADO EM PAREDE - FORNECIMENTO E INSTALAÇÃO. AF_11/2016_P</t>
  </si>
  <si>
    <t>ELETRODUTO DE AÇO GALVANIZADO, CLASSE SEMI PESADO, DN 32 MM (1 1/4), APARENTE, INSTALADO EM PAREDE - FORNECIMENTO E INSTALAÇÃO. AF_11/2016_P</t>
  </si>
  <si>
    <t>ELETRODUTO DE AÇO GALVANIZADO, CLASSE SEMI PESADO, DN 40 MM (1 1/2  ), APARENTE, INSTALADO EM PAREDE - FORNECIMENTO E INSTALAÇÃO. AF_11/2016_P</t>
  </si>
  <si>
    <t>CURVA 180 GRAUS PARA ELETRODUTO, PVC, ROSCÁVEL, DN 20 MM (1/2"), PARA CIRCUITOS TERMINAIS, INSTALADA EM FORRO - FORNECIMENTO E INSTALAÇÃO. AF_12/2015</t>
  </si>
  <si>
    <t>CURVA 180 GRAUS PARA ELETRODUTO, PVC, ROSCÁVEL, DN 40 MM (1 1/4"), PARA CIRCUITOS TERMINAIS, INSTALADA EM FORRO - FORNECIMENTO E INSTALAÇÃO. AF_12/2015</t>
  </si>
  <si>
    <t>CURVA 180 GRAUS PARA ELETRODUTO, PVC, ROSCÁVEL, DN 20 MM (1/2"), PARA CIRCUITOS TERMINAIS, INSTALADA EM LAJE - FORNECIMENTO E INSTALAÇÃO. AF_12/2015</t>
  </si>
  <si>
    <t>CURVA 180 GRAUS PARA ELETRODUTO, PVC, ROSCÁVEL, DN 40 MM (1 1/4"), PARA CIRCUITOS TERMINAIS, INSTALADA EM LAJE - FORNECIMENTO E INSTALAÇÃO. AF_12/2015</t>
  </si>
  <si>
    <t>CURVA 180 GRAUS PARA ELETRODUTO, PVC, ROSCÁVEL, DN 20 MM (1/2"), PARA CIRCUITOS TERMINAIS, INSTALADA EM PAREDE - FORNECIMENTO E INSTALAÇÃO. AF_12/2015</t>
  </si>
  <si>
    <t>CURVA 180 GRAUS PARA ELETRODUTO, PVC, ROSCÁVEL, DN 40 MM (1 1/4"), PARA CIRCUITOS TERMINAIS, INSTALADA EM PAREDE - FORNECIMENTO E INSTALAÇÃO. AF_12/2015</t>
  </si>
  <si>
    <t>LUVA PARA ELETRODUTO, PVC, SOLDÁVEL, DN 25 MM (3/4), APARENTE, INSTALADA EM TETO - FORNECIMENTO E INSTALAÇÃO. AF_11/2016_P</t>
  </si>
  <si>
    <t>LUVA PARA ELETRODUTO, PVC, SOLDÁVEL, DN 32 MM (1), APARENTE, INSTALADA EM TETO - FORNECIMENTO E INSTALAÇÃO. AF_11/2016_P</t>
  </si>
  <si>
    <t>LUVA PARA ELETRODUTO, PVC, SOLDÁVEL, DN 20 MM (1/2), APARENTE, INSTALADA EM PAREDE - FORNECIMENTO E INSTALAÇÃO. AF_11/2016_P</t>
  </si>
  <si>
    <t>LUVA PARA ELETRODUTO, PVC, SOLDÁVEL, DN 25 MM (3/4), APARENTE, INSTALADA EM PAREDE - FORNECIMENTO E INSTALAÇÃO. AF_11/2016_P</t>
  </si>
  <si>
    <t>LUVA PARA ELETRODUTO, PVC, SOLDÁVEL, DN 32 MM (1), APARENTE, INSTALADA EM PAREDE - FORNECIMENTO E INSTALAÇÃO. AF_11/2016_P</t>
  </si>
  <si>
    <t>LUVA DE EMENDA PARA ELETRODUTO, AÇO GALVANIZADO, DN 20 MM (3/4  ), APARENTE, INSTALADA EM TETO - FORNECIMENTO E INSTALAÇÃO. AF_11/2016_P</t>
  </si>
  <si>
    <t>LUVA DE EMENDA PARA ELETRODUTO, AÇO GALVANIZADO, DN 25 MM (1''), APARENTE, INSTALADA EM TETO - FORNECIMENTO E INSTALAÇÃO. AF_11/2016_P</t>
  </si>
  <si>
    <t>LUVA DE EMENDA PARA ELETRODUTO, AÇO GALVANIZADO, DN 32 MM (1 1/4''), APARENTE, INSTALADA EM TETO - FORNECIMENTO E INSTALAÇÃO. AF_11/2016_P</t>
  </si>
  <si>
    <t>LUVA DE EMENDA PARA ELETRODUTO, AÇO GALVANIZADO, DN 40 MM (1 1/2''), APARENTE, INSTALADA EM TETO - FORNECIMENTO E INSTALAÇÃO. AF_11/2016_P</t>
  </si>
  <si>
    <t>LUVA DE EMENDA PARA ELETRODUTO, AÇO GALVANIZADO, DN 20 MM (3/4''), APARENTE, INSTALADA EM PAREDE - FORNECIMENTO E INSTALAÇÃO. AF_11/2016_P</t>
  </si>
  <si>
    <t>LUVA DE EMENDA PARA ELETRODUTO, AÇO GALVANIZADO, DN 25 MM (1''), APARENTE, INSTALADA EM PAREDE - FORNECIMENTO E INSTALAÇÃO. AF_11/2016_P</t>
  </si>
  <si>
    <t>LUVA DE EMENDA PARA ELETRODUTO, AÇO GALVANIZADO, DN 32 MM (1 1/4''), APARENTE, INSTALADA EM PAREDE - FORNECIMENTO E INSTALAÇÃO. AF_11/2016_P</t>
  </si>
  <si>
    <t>LUVA DE EMENDA PARA ELETRODUTO, AÇO GALVANIZADO, DN 40 MM (1 1/2''), APARENTE, INSTALADA EM PAREDE - FORNECIMENTO E INSTALAÇÃO. AF_11/2016_P</t>
  </si>
  <si>
    <t>CABO DE COBRE RÍGIDO ISOLADO, 300 MM², ANTI-CHAMA 450/750 V, PARA DISTRIBUIÇÃO - FORNECIMENTO E INSTALAÇÃO. AF_12/2015</t>
  </si>
  <si>
    <t>CONDULETE DE ALUMÍNIO, TIPO B, PARA ELETRODUTO DE AÇO GALVANIZADO DN 20 MM (3/4''), APARENTE - FORNECIMENTO E INSTALAÇÃO. AF_11/2016_P</t>
  </si>
  <si>
    <t>CONDULETE DE ALUMÍNIO, TIPO C, PARA ELETRODUTO DE AÇO GALVANIZADO DN 20 MM (3/4''), APARENTE - FORNECIMENTO E INSTALAÇÃO. AF_11/2016_P</t>
  </si>
  <si>
    <t>CONDULETE DE ALUMÍNIO, TIPO E, PARA ELETRODUTO DE AÇO GALVANIZADO DN 20 MM (3/4''), APARENTE - FORNECIMENTO E INSTALAÇÃO. AF_11/2016_P</t>
  </si>
  <si>
    <t>CONDULETE DE ALUMÍNIO, TIPO B, PARA ELETRODUTO DE AÇO GALVANIZADO DN 25 MM (1''), APARENTE - FORNECIMENTO E INSTALAÇÃO. AF_11/2016_P</t>
  </si>
  <si>
    <t>CONDULETE DE ALUMÍNIO, TIPO C, PARA ELETRODUTO DE AÇO GALVANIZADO DN 25 MM (1''), APARENTE - FORNECIMENTO E INSTALAÇÃO. AF_11/2016_P</t>
  </si>
  <si>
    <t>CONDULETE DE ALUMÍNIO, TIPO E, ELETRODUTO DE AÇO GALVANIZADO DN 25 MM (1''), APARENTE - FORNECIMENTO E INSTALAÇÃO. AF_11/2016_P</t>
  </si>
  <si>
    <t>CONDULETE DE ALUMÍNIO, TIPO E, PARA ELETRODUTO DE AÇO GALVANIZADO DN 32 MM (1 1/4''), APARENTE - FORNECIMENTO E INSTALAÇÃO. AF_11/2016_P</t>
  </si>
  <si>
    <t>CONDULETE DE ALUMÍNIO, TIPO LR, PARA ELETRODUTO DE AÇO GALVANIZADO DN 20 MM (3/4''), APARENTE - FORNECIMENTO E INSTALAÇÃO. AF_11/2016_P</t>
  </si>
  <si>
    <t>CONDULETE DE ALUMÍNIO, TIPO LR, PARA ELETRODUTO DE AÇO GALVANIZADO DN 25 MM (1''), APARENTE - FORNECIMENTO E INSTALAÇÃO. AF_11/2016_P</t>
  </si>
  <si>
    <t>CONDULETE DE ALUMÍNIO, TIPO LR, PARA ELETRODUTO DE AÇO GALVANIZADO DN 32 MM (1 1/4''), APARENTE - FORNECIMENTO E INSTALAÇÃO. AF_11/2016_P</t>
  </si>
  <si>
    <t>CONDULETE DE ALUMÍNIO, TIPO T, PARA ELETRODUTO DE AÇO GALVANIZADO DN 20 MM (3/4''), APARENTE - FORNECIMENTO E INSTALAÇÃO. AF_11/2016_P</t>
  </si>
  <si>
    <t>CONDULETE DE ALUMÍNIO, TIPO T, PARA ELETRODUTO DE AÇO GALVANIZADO DN 25 MM (1''), APARENTE - FORNECIMENTO E INSTALAÇÃO. AF_11/2016_P</t>
  </si>
  <si>
    <t>CONDULETE DE ALUMÍNIO, TIPO T, PARA ELETRODUTO DE AÇO GALVANIZADO DN 32 MM (1 1/4''), APARENTE - FORNECIMENTO E INSTALAÇÃO. AF_11/2016_P</t>
  </si>
  <si>
    <t>CONDULETE DE ALUMÍNIO, TIPO X, PARA ELETRODUTO DE AÇO GALVANIZADO DN 20 MM (3/4''), APARENTE - FORNECIMENTO E INSTALAÇÃO. AF_11/2016_P</t>
  </si>
  <si>
    <t>CONDULETE DE ALUMÍNIO, TIPO X, PARA ELETRODUTO DE AÇO GALVANIZADO DN 25 MM (1''), APARENTE - FORNECIMENTO E INSTALAÇÃO. AF_11/2016_P</t>
  </si>
  <si>
    <t>CONDULETE DE ALUMÍNIO, TIPO X, PARA ELETRODUTO DE AÇO GALVANIZADO DN 32 MM (1 1/4''), APARENTE - FORNECIMENTO E INSTALAÇÃO. AF_11/2016_P</t>
  </si>
  <si>
    <t>CONDULETE DE PVC, TIPO B, PARA ELETRODUTO DE PVC SOLDÁVEL DN 20 MM (1/2''), APARENTE - FORNECIMENTO E INSTALAÇÃO. AF_11/2016</t>
  </si>
  <si>
    <t>CONDULETE DE PVC, TIPO B, PARA ELETRODUTO DE PVC SOLDÁVEL DN 25 MM (3/4''), APARENTE - FORNECIMENTO E INSTALAÇÃO. AF_11/2016</t>
  </si>
  <si>
    <t>CONDULETE DE PVC, TIPO B, PARA ELETRODUTO DE PVC SOLDÁVEL DN 32 MM (1''), APARENTE - FORNECIMENTO E INSTALAÇÃO. AF_11/2016</t>
  </si>
  <si>
    <t>CONDULETE DE PVC, TIPO LL, PARA ELETRODUTO DE PVC SOLDÁVEL DN 20 MM (1/2''), APARENTE - FORNECIMENTO E INSTALAÇÃO. AF_11/2016</t>
  </si>
  <si>
    <t>CONDULETE DE PVC, TIPO LL, PARA ELETRODUTO DE PVC SOLDÁVEL DN 25 MM (3/4''), APARENTE - FORNECIMENTO E INSTALAÇÃO. AF_11/2016</t>
  </si>
  <si>
    <t>CONDULETE DE PVC, TIPO LL, PARA ELETRODUTO DE PVC SOLDÁVEL DN 32 MM (1''), APARENTE - FORNECIMENTO E INSTALAÇÃO. AF_11/2016</t>
  </si>
  <si>
    <t>CONDULETE DE PVC, TIPO LB, PARA ELETRODUTO DE PVC SOLDÁVEL DN 20 MM (1/2''), APARENTE - FORNECIMENTO E INSTALAÇÃO. AF_11/2016</t>
  </si>
  <si>
    <t>CONDULETE DE PVC, TIPO LB, PARA ELETRODUTO DE PVC SOLDÁVEL DN 25 MM (3/4''), APARENTE - FORNECIMENTO E INSTALAÇÃO. AF_11/2016</t>
  </si>
  <si>
    <t>CONDULETE DE PVC, TIPO LB, PARA ELETRODUTO DE PVC SOLDÁVEL DN 32 MM (1''), APARENTE - FORNECIMENTO E INSTALAÇÃO. AF_11/2016</t>
  </si>
  <si>
    <t>CONDULETE DE PVC, TIPO TB, PARA ELETRODUTO DE PVC SOLDÁVEL DN 20 MM (1/2''), APARENTE - FORNECIMENTO E INSTALAÇÃO. AF_11/2016</t>
  </si>
  <si>
    <t>CONDULETE DE PVC, TIPO TB, PARA ELETRODUTO DE PVC SOLDÁVEL DN 25 MM (3/4''), APARENTE - FORNECIMENTO E INSTALAÇÃO. AF_11/2016</t>
  </si>
  <si>
    <t>CONDULETE DE PVC, TIPO TB, PARA ELETRODUTO DE PVC SOLDÁVEL DN 32 MM (1''), APARENTE - FORNECIMENTO E INSTALAÇÃO. AF_11/2016</t>
  </si>
  <si>
    <t>CONDULETE DE PVC, TIPO X, PARA ELETRODUTO DE PVC SOLDÁVEL DN 20 MM (1/2''), APARENTE - FORNECIMENTO E INSTALAÇÃO. AF_11/2016</t>
  </si>
  <si>
    <t>CONDULETE DE PVC, TIPO X, PARA ELETRODUTO DE PVC SOLDÁVEL DN 25 MM (3/4''), APARENTE - FORNECIMENTO E INSTALAÇÃO. AF_11/2016</t>
  </si>
  <si>
    <t>CONDULETE DE PVC, TIPO X, PARA ELETRODUTO DE PVC SOLDÁVEL DN 32 MM (1''), APARENTE - FORNECIMENTO E INSTALAÇÃO. AF_11/2016</t>
  </si>
  <si>
    <t>CAIXA ENTERRADA ELÉTRICA RETANGULAR, EM ALVENARIA COM TIJOLOS CERÂMICOS MACIÇOS, FUNDO COM BRITA, DIMENSÕES INTERNAS: 0,3X0,3X0,3 M. AF_05/2018</t>
  </si>
  <si>
    <t>CAIXA ENTERRADA ELÉTRICA RETANGULAR, EM ALVENARIA COM TIJOLOS CERÂMICOS MACIÇOS, FUNDO COM BRITA, DIMENSÕES INTERNAS: 0,4X0,4X0,4 M. AF_05/2018</t>
  </si>
  <si>
    <t>CAIXA ENTERRADA ELÉTRICA RETANGULAR, EM ALVENARIA COM TIJOLOS CERÂMICOS MACIÇOS, FUNDO COM BRITA, DIMENSÕES INTERNAS: 0,6X0,6X0,6 M. AF_05/2018</t>
  </si>
  <si>
    <t>CAIXA ENTERRADA ELÉTRICA RETANGULAR, EM ALVENARIA COM TIJOLOS CERÂMICOS MACIÇOS, FUNDO COM BRITA, DIMENSÕES INTERNAS: 0,8X0,8X0,6 M. AF_05/2018</t>
  </si>
  <si>
    <t>CAIXA ENTERRADA ELÉTRICA RETANGULAR, EM ALVENARIA COM TIJOLOS CERÂMICOS MACIÇOS, FUNDO COM BRITA, DIMENSÕES INTERNAS: 1X1X0,6 M. AF_05/2018</t>
  </si>
  <si>
    <t>CAIXA ENTERRADA ELÉTRICA RETANGULAR, EM ALVENARIA COM BLOCOS DE CONCRETO, FUNDO COM BRITA, DIMENSÕES INTERNAS: 0,4X0,4X0,4 M. AF_05/2018</t>
  </si>
  <si>
    <t>CAIXA ENTERRADA ELÉTRICA RETANGULAR, EM ALVENARIA COM BLOCOS DE CONCRETO, FUNDO COM BRITA, DIMENSÕES INTERNAS: 0,6X0,6X0,6 M. AF_05/2018</t>
  </si>
  <si>
    <t>CAIXA ENTERRADA ELÉTRICA RETANGULAR, EM ALVENARIA COM BLOCOS DE CONCRETO, FUNDO COM BRITA, DIMENSÕES INTERNAS: 0,8X0,8X0,6 M. AF_05/2018</t>
  </si>
  <si>
    <t>CAIXA ENTERRADA ELÉTRICA RETANGULAR, EM ALVENARIA COM BLOCOS DE CONCRETO, FUNDO COM BRITA, DIMENSÕES INTERNAS: 1X1X0,6 M. AF_05/2018</t>
  </si>
  <si>
    <t>INTERRUPTOR INTERMEDIÁRIO (1 MÓDULO), 10A/250V, SEM SUPORTE E SEM PLACA - FORNECIMENTO E INSTALAÇÃO. AF_09/2017</t>
  </si>
  <si>
    <t>INTERRUPTOR INTERMEDIÁRIO (1 MÓDULO), 10A/250V, INCLUINDO SUPORTE E PLACA - FORNECIMENTO E INSTALAÇÃO. AF_09/2017</t>
  </si>
  <si>
    <t>INTERRUPTOR BIPOLAR (1 MÓDULO), 10A/250V, SEM SUPORTE E SEM PLACA - FORNECIMENTO E INSTALAÇÃO. AF_09/2017</t>
  </si>
  <si>
    <t>INTERRUPTOR BIPOLAR (1 MÓDULO), 10A/250V, INCLUINDO SUPORTE E PLACA - FORNECIMENTO E INSTALAÇÃO. AF_09/2017</t>
  </si>
  <si>
    <t>DIMMER ROTATIVO (1 MÓDULO), 220V/600W, SEM SUPORTE E SEM PLACA - FORNECIMENTO E INSTALAÇÃO. AF_09/2017</t>
  </si>
  <si>
    <t>DIMMER ROTATIVO (1 MÓDULO), 220V/600W, INCLUINDO SUPORTE E PLACA - FORNECIMENTO E INSTALAÇÃO. AF_09/2017</t>
  </si>
  <si>
    <t>INTERRUPTOR PULSADOR CAMPAINHA (1 MÓDULO), 10A/250V, SEM SUPORTE E SEM PLACA - FORNECIMENTO E INSTALAÇÃO. AF_09/2017</t>
  </si>
  <si>
    <t>INTERRUPTOR PULSADOR CAMPAINHA (1 MÓDULO), 10A/250V, INCLUINDO SUPORTE E PLACA - FORNECIMENTO E INSTALAÇÃO. AF_09/2017</t>
  </si>
  <si>
    <t>CAMPAINHA CIGARRA (1 MÓDULO), 10A/250V, SEM SUPORTE E SEM PLACA - FORNECIMENTO E INSTALAÇÃO. AF_09/2017</t>
  </si>
  <si>
    <t>CAMPAINHA CIGARRA (1 MÓDULO), 10A/250V, INCLUINDO SUPORTE E PLACA - FORNECIMENTO E INSTALAÇÃO. AF_09/2017</t>
  </si>
  <si>
    <t>INTERRUPTOR PULSADOR MINUTERIA (1 MÓDULO), 10A/250V, SEM SUPORTE E SEM PLACA - FORNECIMENTO E INSTALAÇÃO. AF_09/2017</t>
  </si>
  <si>
    <t>INTERRUPTOR PULSADOR MINUTERIA (1 MÓDULO), 10A/250V, INCLUINDO SUPORTE E PLACA - FORNECIMENTO E INSTALAÇÃO. AF_09/2017</t>
  </si>
  <si>
    <t>LUMINÁRIAS TIPO CALHA, DE SOBREPOR, COM REATORES DE PARTIDA RÁPIDA E LÂMPADAS FLUORESCENTES 2X2X18W, COMPLETAS, FORNECIMENTO E INSTALAÇÃO</t>
  </si>
  <si>
    <t>LUMINÁRIAS TIPO CALHA, DE SOBREPOR, COM REATORES DE PARTIDA RÁPIDA E LÂMPADAS FLUORESCENTES 2X2X36W, COMPLETAS, FORNECIMENTO E INSTALAÇÃO</t>
  </si>
  <si>
    <t>LUMINÁRIA TIPO CALHA, DE SOBREPOR, COM 1 LÂMPADA TUBULAR DE 18 W - FORNECIMENTO E INSTALAÇÃO. AF_11/2017</t>
  </si>
  <si>
    <t>LUMINÁRIA TIPO CALHA, DE SOBREPOR, COM 1 LÂMPADA TUBULAR DE 36 W - FORNECIMENTO E INSTALAÇÃO. AF_11/2017</t>
  </si>
  <si>
    <t>LUMINÁRIA TIPO CALHA, DE SOBREPOR, COM 2 LÂMPADAS TUBULARES DE 18 W - FORNECIMENTO E INSTALAÇÃO. AF_11/2017</t>
  </si>
  <si>
    <t>LUMINÁRIA TIPO CALHA, DE SOBREPOR, COM 2 LÂMPADAS TUBULARES DE 36 W - FORNECIMENTO E INSTALAÇÃO. AF_11/2017</t>
  </si>
  <si>
    <t>LUMINÁRIA TIPO CALHA, DE EMBUTIR, COM 2 LÂMPADAS DE 14 W COM REFLETOR - FORNECIMENTO E INSTALAÇÃO. AF_11/2017</t>
  </si>
  <si>
    <t>LUMINÁRIA TIPO PLAFON EM PLÁSTICO, DE SOBREPOR, COM 1 LÂMPADA DE 15 W, - FORNECIMENTO E INSTALAÇÃO. AF_11/2017</t>
  </si>
  <si>
    <t>LUMINÁRIA TIPO PLAFON REDONDO COM VIDRO FOSCO, DE SOBREPOR, COM 1 LÂMPADA DE 15 W - FORNECIMENTO E INSTALAÇÃO. AF_11/2017</t>
  </si>
  <si>
    <t>LUMINÁRIA TIPO PLAFON REDONDO COM VIDRO FOSCO, DE SOBREPOR, COM 2 LÂMPADAS DE 15 W - FORNECIMENTO E INSTALAÇÃO. AF_11/2017</t>
  </si>
  <si>
    <t>LUMINÁRIA TIPO PLAFON, DE SOBREPOR, COM 1 LÂMPADA LED - FORNECIMENTO E INSTALAÇÃO. AF_11/2017</t>
  </si>
  <si>
    <t>LUMINÁRIA TIPO SPOT, DE SOBREPOR, COM 1 LÂMPADA DE 15 W - FORNECIMENTO E INSTALAÇÃO. AF_11/2017</t>
  </si>
  <si>
    <t>LUMINÁRIA TIPO SPOT, DE SOBREPOR, COM 2 LÂMPADAS DE 15 W - FORNECIMENTO E INSTALAÇÃO. AF_11/2017</t>
  </si>
  <si>
    <t>SENSOR DE PRESENÇA COM FOTOCÉLULA, FIXAÇÃO EM PAREDE - FORNECIMENTO E INSTALAÇÃO. AF_11/2017</t>
  </si>
  <si>
    <t>SENSOR DE PRESENÇA SEM FOTOCÉLULA, FIXAÇÃO EM PAREDE - FORNECIMENTO E INSTALAÇÃO. AF_11/2017</t>
  </si>
  <si>
    <t>SENSOR DE PRESENÇA COM FOTOCÉLULA, FIXAÇÃO EM TETO - FORNECIMENTO E INSTALAÇÃO. AF_11/2017</t>
  </si>
  <si>
    <t>SENSOR DE PRESENÇA SEM FOTOCÉLULA, FIXAÇÃO EM TETO - FORNECIMENTO E INSTALAÇÃO. AF_11/2017</t>
  </si>
  <si>
    <t>LUMINÁRIA DE EMERGÊNCIA - FORNECIMENTO E INSTALAÇÃO. AF_11/2017</t>
  </si>
  <si>
    <t>LÂMPADA COMPACTA DE LED 6 W, BASE E27 - FORNECIMENTO E INSTALAÇÃO. AF_11/2017</t>
  </si>
  <si>
    <t>LÂMPADA COMPACTA DE LED 10 W, BASE E27 - FORNECIMENTO E INSTALAÇÃO. AF_11/2017</t>
  </si>
  <si>
    <t>LÂMPADA COMPACTA FLUORESCENTE DE 15 W, BASE E27 - FORNECIMENTO E INSTALAÇÃO. AF_11/2017</t>
  </si>
  <si>
    <t>LÂMPADA COMPACTA FLUORESCENTE DE 20 W, BASE E27 - FORNECIMENTO E INSTALAÇÃO. AF_11/2017</t>
  </si>
  <si>
    <t>LÂMPADA COMPACTA DE VAPOR MERCURIO 125 W, BASE E27 - FORNECIMENTO E INSTALAÇÃO. AF_11/2017</t>
  </si>
  <si>
    <t>LÂMPADA COMPACTA DE VAPOR METÁLICO OVOIDE 150 W, BASE E27 - FORNECIMENTO E INSTALAÇÃO. AF_11/2017</t>
  </si>
  <si>
    <t>LÂMPADA TUBULAR FLUORESCENTE T8 DE 16/18 W, BASE G13 - FORNECIMENTO E INSTALAÇÃO. AF_11/2017_P</t>
  </si>
  <si>
    <t>LÂMPADA TUBULAR FLUORESCENTE T8 DE 32/36 W, BASE G13 - FORNECIMENTO E INSTALAÇÃO. AF_11/2017_P</t>
  </si>
  <si>
    <t>LÂMPADA TUBULAR FLUORESCENTE T10 DE 20/40 W, BASE G13 - FORNECIMENTO E INSTALAÇÃO. AF_11/2017_P</t>
  </si>
  <si>
    <t>LÂMPADA TUBULAR FLUORESCENTE T5 DE 14 W, BASE G13 - FORNECIMENTO E INSTALAÇÃO. AF_11/2017_P</t>
  </si>
  <si>
    <t>REFLETOR EM ALUMÍNIO COM SUPORTE E ALÇA, LÂMPADA 125 W - FORNECIMENTO E INSTALAÇÃO. AF_11/2017</t>
  </si>
  <si>
    <t>REFLETOR EM ALUMÍNIO COM SUPORTE E ALÇA, LÂMPADA 250 W - FORNECIMENTO E INSTALAÇÃO. AF_11/2017</t>
  </si>
  <si>
    <t>LUMINÁRIA ARANDELA TIPO MEIA-LUA, PARA 1 LÂMPADA LED - FORNECIMENTO E INSTALAÇÃO. AF_11/2017</t>
  </si>
  <si>
    <t>LUMINÁRIA ARANDELA TIPO MEIA-LUA, PARA 1 LÂMPADA DE 15 W - FORNECIMENTO E INSTALAÇÃO. AF_11/2017</t>
  </si>
  <si>
    <t>LUMINÁRIA ARANDELA TIPO TARTARUGA PARA 1 LÂMPADA LED - FORNECIMENTO E INSTALAÇÃO. AF_11/2017</t>
  </si>
  <si>
    <t>LUMINÁRIA ARANDELA TIPO TARTARUGA, COM GRADE, PARA 1 LÂMPADA DE 15 W - FORNECIMENTO E INSTALAÇÃO. AF_11/2017</t>
  </si>
  <si>
    <t>CORDOALHA DE COBRE NU 16 MM², NÃO ENTERRADA, COM ISOLADOR - FORNECIMENTO E INSTALAÇÃO. AF_12/2017</t>
  </si>
  <si>
    <t>CORDOALHA DE COBRE NU 25 MM², NÃO ENTERRADA, COM ISOLADOR - FORNECIMENTO E INSTALAÇÃO. AF_12/2017</t>
  </si>
  <si>
    <t>CORDOALHA DE COBRE NU 35 MM², NÃO ENTERRADA, COM ISOLADOR - FORNECIMENTO E INSTALAÇÃO. AF_12/2017</t>
  </si>
  <si>
    <t>CORDOALHA DE COBRE NU 50 MM², NÃO ENTERRADA, COM ISOLADOR - FORNECIMENTO E INSTALAÇÃO. AF_12/2017</t>
  </si>
  <si>
    <t>CORDOALHA DE COBRE NU 70 MM², NÃO ENTERRADA, COM ISOLADOR - FORNECIMENTO E INSTALAÇÃO. AF_12/2017</t>
  </si>
  <si>
    <t>CORDOALHA DE COBRE NU 95 MM², NÃO ENTERRADA, COM ISOLADOR - FORNECIMENTO E INSTALAÇÃO. AF_12/2017</t>
  </si>
  <si>
    <t>CORDOALHA DE COBRE NU 50 MM², ENTERRADA, SEM ISOLADOR - FORNECIMENTO E INSTALAÇÃO. AF_12/2017</t>
  </si>
  <si>
    <t>CORDOALHA DE COBRE NU 70 MM², ENTERRADA, SEM ISOLADOR - FORNECIMENTO E INSTALAÇÃO. AF_12/2017</t>
  </si>
  <si>
    <t>CORDOALHA DE COBRE NU 95 MM², ENTERRADA, SEM ISOLADOR - FORNECIMENTO E INSTALAÇÃO. AF_12/2017</t>
  </si>
  <si>
    <t>ELETRODUTO PVC 40MM (1 ¼ ) PARA SPDA - FORNECIMENTO E INSTALAÇÃO. AF_12/2017</t>
  </si>
  <si>
    <t>HASTE DE ATERRAMENTO 5/8  PARA SPDA - FORNECIMENTO E INSTALAÇÃO. AF_12/2017</t>
  </si>
  <si>
    <t>HASTE DE ATERRAMENTO 3/4  PARA SPDA - FORNECIMENTO E INSTALAÇÃO. AF_12/2017</t>
  </si>
  <si>
    <t>BASE METÁLICA PARA MASTRO 1 ½  PARA SPDA - FORNECIMENTO E INSTALAÇÃO. AF_12/2017</t>
  </si>
  <si>
    <t>MASTRO 1 ½  PARA SPDA - FORNECIMENTO E INSTALAÇÃO. AF_12/2017</t>
  </si>
  <si>
    <t>CAPTOR TIPO FRANKLIN PARA SPDA - FORNECIMENTO E INSTALAÇÃO. AF_12/2017</t>
  </si>
  <si>
    <t>SUPORTE ISOLADOR PARA CORDOALHA DE COBRE - FORNECIMENTO E INSTALAÇÃO. AF_12/2017</t>
  </si>
  <si>
    <t>ABRIGO PARA HIDRANTE, 90X60X17CM, COM REGISTRO GLOBO ANGULAR 45 GRAUS 2 1/2", ADAPTADOR STORZ 2 1/2", MANGUEIRA DE INCÊNDIO 20M, REDUÇÃO 2 1/2 X 1 1/2" E ESGUICHO EM LATÃO 1 1/2" - FORNECIMENTO E INSTALAÇÃO. AF_08/2017</t>
  </si>
  <si>
    <t>PINTURA ANTICORROSIVA DE DUTO METÁLICO. AF_04/2018</t>
  </si>
  <si>
    <t>TUBO EM COBRE RÍGIDO, DN 22 MM, CLASSE E, SEM ISOLAMENTO, INSTALADO EM PRUMADA  FORNECIMENTO E INSTALAÇÃO. AF_12/2015</t>
  </si>
  <si>
    <t>TUBO EM COBRE RÍGIDO, DN 28 MM, CLASSE E, SEM ISOLAMENTO, INSTALADO EM PRUMADA  FORNECIMENTO E INSTALAÇÃO. AF_12/2015</t>
  </si>
  <si>
    <t>TUBO EM COBRE RÍGIDO, DN 35 MM, CLASSE E, SEM ISOLAMENTO, INSTALADO EM PRUMADA  FORNECIMENTO E INSTALAÇÃO. AF_12/2015</t>
  </si>
  <si>
    <t>TUBO EM COBRE RÍGIDO, DN 42 MM, CLASSE E, SEM ISOLAMENTO, INSTALADO EM PRUMADA  FORNECIMENTO E INSTALAÇÃO. AF_12/2015</t>
  </si>
  <si>
    <t>TUBO EM COBRE RÍGIDO, DN 54 MM, CLASSE E, SEM ISOLAMENTO, INSTALADO EM PRUMADA  FORNECIMENTO E INSTALAÇÃO. AF_12/2015</t>
  </si>
  <si>
    <t>TUBO EM COBRE RÍGIDO, DN 66 MM, CLASSE E, SEM ISOLAMENTO, INSTALADO EM PRUMADA  FORNECIMENTO E INSTALAÇÃO. AF_12/2015</t>
  </si>
  <si>
    <t>TUBO EM COBRE RÍGIDO, DN 22 MM, CLASSE E, COM ISOLAMENTO, INSTALADO EM PRUMADA  FORNECIMENTO E INSTALAÇÃO. AF_12/2015</t>
  </si>
  <si>
    <t>TUBO EM COBRE RÍGIDO, DN 28 MM, CLASSE E, COM ISOLAMENTO, INSTALADO EM PRUMADA  FORNECIMENTO E INSTALAÇÃO. AF_12/2015</t>
  </si>
  <si>
    <t>TUBO EM COBRE RÍGIDO, DN 35 MM, CLASSE E, COM ISOLAMENTO, INSTALADO EM PRUMADA  FORNECIMENTO E INSTALAÇÃO. AF_12/2015</t>
  </si>
  <si>
    <t>TUBO EM COBRE RÍGIDO, DN 42 MM, CLASSE E, COM ISOLAMENTO, INSTALADO EM PRUMADA  FORNECIMENTO E INSTALAÇÃO. AF_12/2015</t>
  </si>
  <si>
    <t>TUBO EM COBRE RÍGIDO, DN 54 MM, CLASSE E, COM ISOLAMENTO, INSTALADO EM PRUMADA  FORNECIMENTO E INSTALAÇÃO. AF_12/2015</t>
  </si>
  <si>
    <t>TUBO EM COBRE RÍGIDO, DN 66 MM, CLASSE E, COM ISOLAMENTO, INSTALADO EM PRUMADA  FORNECIMENTO E INSTALAÇÃO. AF_12/2015</t>
  </si>
  <si>
    <t>TUBO EM COBRE RÍGIDO, DN 15 MM, CLASSE E, SEM ISOLAMENTO, INSTALADO EM RAMAL DE DISTRIBUIÇÃO  FORNECIMENTO E INSTALAÇÃO. AF_12/2015</t>
  </si>
  <si>
    <t>TUBO EM COBRE RÍGIDO, DN 22 MM, CLASSE E, SEM ISOLAMENTO, INSTALADO EM RAMAL DE DISTRIBUIÇÃO  FORNECIMENTO E INSTALAÇÃO. AF_12/2015</t>
  </si>
  <si>
    <t>TUBO EM COBRE RÍGIDO, DN 28 MM, CLASSE E, SEM ISOLAMENTO, INSTALADO EM RAMAL DE DISTRIBUIÇÃO  FORNECIMENTO E INSTALAÇÃO. AF_12/2015</t>
  </si>
  <si>
    <t>TUBO EM COBRE RÍGIDO, DN 15 MM, CLASSE E, COM ISOLAMENTO, INSTALADO EM RAMAL DE DISTRIBUIÇÃO  FORNECIMENTO E INSTALAÇÃO. AF_12/2015</t>
  </si>
  <si>
    <t>TUBO EM COBRE RÍGIDO, DN 22 MM, CLASSE E, COM ISOLAMENTO, INSTALADO EM RAMAL DE DISTRIBUIÇÃO  FORNECIMENTO E INSTALAÇÃO. AF_12/2015</t>
  </si>
  <si>
    <t>TUBO EM COBRE RÍGIDO, DN 28 MM, CLASSE E, COM ISOLAMENTO, INSTALADO EM RAMAL DE DISTRIBUIÇÃO  FORNECIMENTO E INSTALAÇÃO. AF_12/2015</t>
  </si>
  <si>
    <t>TUBO EM COBRE RÍGIDO, DN 15 MM, CLASSE E, SEM ISOLAMENTO, INSTALADO EM RAMAL E SUB-RAMAL  FORNECIMENTO E INSTALAÇÃO. AF_12/2015</t>
  </si>
  <si>
    <t>TUBO EM COBRE RÍGIDO, DN 22 MM, CLASSE E, SEM ISOLAMENTO, INSTALADO EM RAMAL E SUB-RAMAL  FORNECIMENTO E INSTALAÇÃO. AF_12/2015</t>
  </si>
  <si>
    <t>TUBO EM COBRE RÍGIDO, DN 28 MM, CLASSE E, SEM ISOLAMENTO, INSTALADO EM RAMAL E SUB-RAMAL  FORNECIMENTO E INSTALAÇÃO. AF_12/2015</t>
  </si>
  <si>
    <t>TUBO EM COBRE RÍGIDO, DN 15 MM, CLASSE E, COM ISOLAMENTO, INSTALADO EM RAMAL E SUB-RAMAL  FORNECIMENTO E INSTALAÇÃO. AF_12/2015</t>
  </si>
  <si>
    <t>TUBO EM COBRE RÍGIDO, DN 22 MM, CLASSE E, COM ISOLAMENTO, INSTALADO EM RAMAL E SUB-RAMAL  FORNECIMENTO E INSTALAÇÃO. AF_12/2015</t>
  </si>
  <si>
    <t>TUBO EM COBRE RÍGIDO, DN 28 MM, CLASSE E, COM ISOLAMENTO, INSTALADO EM RAMAL E SUB-RAMAL  FORNECIMENTO E INSTALAÇÃO. AF_12/2015</t>
  </si>
  <si>
    <t>TUBO DE AÇO PRETO SEM COSTURA, CONEXÃO SOLDADA, DN 40 (1 1/2"), INSTALADO EM REDE DE ALIMENTAÇÃO PARA SPRINKLER - FORNECIMENTO E INSTALAÇÃO. AF_12/2015</t>
  </si>
  <si>
    <t>TUBO EM COBRE RÍGIDO, DN 54 MM, CLASSE E, SEM ISOLAMENTO, INSTALADO EM RESERVAÇÃO DE ÁGUA DE EDIFICAÇÃO QUE POSSUA RESERVATÓRIO DE FIBRA/FIBROCIMENTO  FORNECIMENTO E INSTALAÇÃO. AF_06/2016</t>
  </si>
  <si>
    <t>TUBO EM COBRE RÍGIDO, DN 66 MM, CLASSE E, SEM ISOLAMENTO, INSTALADO EM RESERVAÇÃO DE ÁGUA DE EDIFICAÇÃO QUE POSSUA RESERVATÓRIO DE FIBRA/FIBROCIMENTO  FORNECIMENTO E INSTALAÇÃO. AF_06/2016</t>
  </si>
  <si>
    <t>TUBO EM COBRE RÍGIDO, DN 79 MM, CLASSE E, SEM ISOLAMENTO, INSTALADO EM RESERVAÇÃO DE ÁGUA DE EDIFICAÇÃO QUE POSSUA RESERVATÓRIO DE FIBRA/FIBROCIMENTO  FORNECIMENTO E INSTALAÇÃO. AF_06/2016</t>
  </si>
  <si>
    <t>TUBO EM COBRE RÍGIDO, DN 104 MM, CLASSE E, SEM ISOLAMENTO, INSTALADO EM RESERVAÇÃO DE ÁGUA DE EDIFICAÇÃO QUE POSSUA RESERVATÓRIO DE FIBRA/FIBROCIMENTO  FORNECIMENTO E INSTALAÇÃO. AF_06/2016</t>
  </si>
  <si>
    <t>TUBO DE AÇO PRETO SEM COSTURA, CONEXÃO SOLDADA, DN 40 (1 1/2"), INSTALADO EM REDE DE ALIMENTAÇÃO PARA HIDRANTE - FORNECIMENTO E INSTALAÇÃO. AF_12/2015</t>
  </si>
  <si>
    <t>TUBO, PPR, DN 25, CLASSE PN 20,  INSTALADO EM RAMAL OU SUB-RAMAL DE ÁGUA  FORNECIMENTO E INSTALAÇÃO. AF_06/2015</t>
  </si>
  <si>
    <t>TUBO, PPR, DN 25, CLASSE PN 25 INSTALADO EM RAMAL OU SUB-RAMAL DE ÁGUA  FORNECIMENTO E INSTALAÇÃO. AF_06/2015</t>
  </si>
  <si>
    <t>TUBO, PPR, DN 25, CLASSE PN 20,  INSTALADO EM RAMAL DE DISTRIBUIÇÃO DE ÁGUA  FORNECIMENTO E INSTALAÇÃO. AF_06/2015</t>
  </si>
  <si>
    <t>TUBO, PPR, DN 32, CLASSE PN 12,  INSTALADO EM RAMAL DE DISTRIBUIÇÃO DE ÁGUA  FORNECIMENTO E INSTALAÇÃO. AF_06/2015</t>
  </si>
  <si>
    <t>TUBO, PPR, DN 40, CLASSE PN 12,  INSTALADO EM RAMAL DE DISTRIBUIÇÃO DE ÁGUA  FORNECIMENTO E INSTALAÇÃO. AF_06/2015</t>
  </si>
  <si>
    <t>TUBO, PPR, DN 25, CLASSE PN 25,  INSTALADO EM RAMAL DE DISTRIBUIÇÃO DE ÁGUA  FORNECIMENTO E INSTALAÇÃO. AF_06/2015</t>
  </si>
  <si>
    <t>TUBO, PPR, DN 32, CLASSE PN 25,  INSTALADO EM RAMAL DE DISTRIBUIÇÃO DE ÁGUA  FORNECIMENTO E INSTALAÇÃO. AF_06/2015</t>
  </si>
  <si>
    <t>TUBO, PPR, DN 40, CLASSE PN 25,  INSTALADO EM RAMAL DE DISTRIBUIÇÃO DE ÁGUA  FORNECIMENTO E INSTALAÇÃO. AF_06/2015</t>
  </si>
  <si>
    <t>TUBO, PPR, DN 25, CLASSE PN 20,  INSTALADO EM PRUMADA DE ÁGUA  FORNECIMENTO E INSTALAÇÃO. AF_06/2015</t>
  </si>
  <si>
    <t>TUBO, PPR, DN 32, CLASSE PN 12,  INSTALADO EM PRUMADA DE ÁGUA  FORNECIMENTO E INSTALAÇÃO. AF_06/2015</t>
  </si>
  <si>
    <t>TUBO, PPR, DN 40, CLASSE PN 12,  INSTALADO EM PRUMADA DE ÁGUA  FORNECIMENTO E INSTALAÇÃO. AF_06/2015</t>
  </si>
  <si>
    <t>TUBO, PPR, DN 50, CLASSE PN 12,  INSTALADO EM PRUMADA DE ÁGUA  FORNECIMENTO E INSTALAÇÃO. AF_06/2015</t>
  </si>
  <si>
    <t>TUBO, PPR, DN 63, CLASSE PN 12,  INSTALADO EM PRUMADA DE ÁGUA  FORNECIMENTO E INSTALAÇÃO. AF_06/2015</t>
  </si>
  <si>
    <t>TUBO, PPR, DN 75, CLASSE PN 12,  INSTALADO EM PRUMADA DE ÁGUA  FORNECIMENTO E INSTALAÇÃO. AF_06/2015</t>
  </si>
  <si>
    <t>TUBO, PPR, DN 90, CLASSE PN 12,  INSTALADO EM PRUMADA DE ÁGUA  FORNECIMENTO E INSTALAÇÃO. AF_06/2015</t>
  </si>
  <si>
    <t>TUBO, PPR, DN 110, CLASSE PN 12,  INSTALADO EM PRUMADA DE ÁGUA  FORNECIMENTO E INSTALAÇÃO. AF_06/2015</t>
  </si>
  <si>
    <t>TUBO, PPR, DN 25, CLASSE PN 25,  INSTALADO EM PRUMADA DE ÁGUA  FORNECIMENTO E INSTALAÇÃO. AF_06/2015</t>
  </si>
  <si>
    <t>TUBO, PPR, DN 32, CLASSE PN 25,  INSTALADO EM PRUMADA DE ÁGUA  FORNECIMENTO E INSTALAÇÃO. AF_06/2015</t>
  </si>
  <si>
    <t>TUBO, PPR, DN 40, CLASSE PN 25,  INSTALADO EM PRUMADA DE ÁGUA  FORNECIMENTO E INSTALAÇÃO. AF_06/2015</t>
  </si>
  <si>
    <t>TUBO, PPR, DN 50, CLASSE PN 25,  INSTALADO EM PRUMADA DE ÁGUA  FORNECIMENTO E INSTALAÇÃO. AF_06/2015</t>
  </si>
  <si>
    <t>TUBO, PPR, DN 63, CLASSE PN 25,  INSTALADO EM PRUMADA DE ÁGUA  FORNECIMENTO E INSTALAÇÃO. AF_06/2015</t>
  </si>
  <si>
    <t>TUBO, PPR, DN 75, CLASSE PN 25,  INSTALADO EM PRUMADA DE ÁGUA  FORNECIMENTO E INSTALAÇÃO. AF_06/2015</t>
  </si>
  <si>
    <t>TUBO, PPR, DN 90, CLASSE PN 25,  INSTALADO EM PRUMADA DE ÁGUA  FORNECIMENTO E INSTALAÇÃO. AF_06/2015</t>
  </si>
  <si>
    <t>TUBO, PPR, DN 110, CLASSE PN 25,  INSTALADO EM PRUMADA DE ÁGUA  FORNECIMENTO E INSTALAÇÃO. AF_06/2015</t>
  </si>
  <si>
    <t>TUBO, PPR, DN 20, CLASSE PN 20,  INSTALADO EM RESERVAÇÃO DE ÁGUA DE EDIFICAÇÃO QUE POSSUA RESERVATÓRIO DE FIBRA/FIBROCIMENTO  FORNECIMENTO E INSTALAÇÃO. AF_06/2016</t>
  </si>
  <si>
    <t>TUBO, PPR, DN 25, CLASSE PN 20,  INSTALADO EM RESERVAÇÃO DE ÁGUA DE EDIFICAÇÃO QUE POSSUA RESERVATÓRIO DE FIBRA/FIBROCIMENTO  FORNECIMENTO E INSTALAÇÃO. AF_06/2016</t>
  </si>
  <si>
    <t>TUBO, PPR, DN 32, CLASSE PN 12,  INSTALADO EM RESERVAÇÃO DE ÁGUA DE EDIFICAÇÃO QUE POSSUA RESERVATÓRIO DE FIBRA/FIBROCIMENTO  FORNECIMENTO E INSTALAÇÃO. AF_06/2016</t>
  </si>
  <si>
    <t>TUBO, PPR, DN 40, CLASSE PN 12,  INSTALADO EM RESERVAÇÃO DE ÁGUA DE EDIFICAÇÃO QUE POSSUA RESERVATÓRIO DE FIBRA/FIBROCIMENTO  FORNECIMENTO E INSTALAÇÃO. AF_06/2016</t>
  </si>
  <si>
    <t>TUBO, PPR, DN 50, CLASSE PN 12,  INSTALADO EM RESERVAÇÃO DE ÁGUA DE EDIFICAÇÃO QUE POSSUA RESERVATÓRIO DE FIBRA/FIBROCIMENTO  FORNECIMENTO E INSTALAÇÃO. AF_06/2016</t>
  </si>
  <si>
    <t>TUBO, PPR, DN 63, CLASSE PN 12,  INSTALADO EM RESERVAÇÃO DE ÁGUA DE EDIFICAÇÃO QUE POSSUA RESERVATÓRIO DE FIBRA/FIBROCIMENTO  FORNECIMENTO E INSTALAÇÃO. AF_06/2016</t>
  </si>
  <si>
    <t>TUBO, PPR, DN 75, CLASSE PN 12,  INSTALADO EM RESERVAÇÃO DE ÁGUA DE EDIFICAÇÃO QUE POSSUA RESERVATÓRIO DE FIBRA/FIBROCIMENTO  FORNECIMENTO E INSTALAÇÃO. AF_06/2016</t>
  </si>
  <si>
    <t>TUBO, PPR, DN 90, CLASSE PN 12,  INSTALADO EM RESERVAÇÃO DE ÁGUA DE EDIFICAÇÃO QUE POSSUA RESERVATÓRIO DE FIBRA/FIBROCIMENTO  FORNECIMENTO E INSTALAÇÃO. AF_06/2016</t>
  </si>
  <si>
    <t>TUBO, PPR, DN 110, CLASSE PN 12,  INSTALADO EM RESERVAÇÃO DE ÁGUA DE EDIFICAÇÃO QUE POSSUA RESERVATÓRIO DE FIBRA/FIBROCIMENTO  FORNECIMENTO E INSTALAÇÃO. AF_06/2016</t>
  </si>
  <si>
    <t>TUBO, PPR, DN 20, CLASSE PN 25,  INSTALADO EM RESERVAÇÃO DE ÁGUA DE EDIFICAÇÃO QUE POSSUA RESERVATÓRIO DE FIBRA/FIBROCIMENTO  FORNECIMENTO E INSTALAÇÃO. AF_06/2016</t>
  </si>
  <si>
    <t>TUBO, PPR, DN 25, CLASSE PN 25,  INSTALADO EM RESERVAÇÃO DE ÁGUA DE EDIFICAÇÃO QUE POSSUA RESERVATÓRIO DE FIBRA/FIBROCIMENTO  FORNECIMENTO E INSTALAÇÃO. AF_06/2016</t>
  </si>
  <si>
    <t>TUBO, PPR, DN 32, CLASSE PN 25,  INSTALADO EM RESERVAÇÃO DE ÁGUA DE EDIFICAÇÃO QUE POSSUA RESERVATÓRIO DE FIBRA/FIBROCIMENTO  FORNECIMENTO E INSTALAÇÃO. AF_06/2016</t>
  </si>
  <si>
    <t>TUBO, PPR, DN 40, CLASSE PN 25,  INSTALADO EM RESERVAÇÃO DE ÁGUA DE EDIFICAÇÃO QUE POSSUA RESERVATÓRIO DE FIBRA/FIBROCIMENTO  FORNECIMENTO E INSTALAÇÃO. AF_06/2016</t>
  </si>
  <si>
    <t>TUBO, PPR, DN 50, CLASSE PN 25,  INSTALADO EM RESERVAÇÃO DE ÁGUA DE EDIFICAÇÃO QUE POSSUA RESERVATÓRIO DE FIBRA/FIBROCIMENTO  FORNECIMENTO E INSTALAÇÃO. AF_06/2016</t>
  </si>
  <si>
    <t>TUBO, PPR, DN 63, CLASSE PN 25,  INSTALADO EM RESERVAÇÃO DE ÁGUA DE EDIFICAÇÃO QUE POSSUA RESERVATÓRIO DE FIBRA/FIBROCIMENTO  FORNECIMENTO E INSTALAÇÃO. AF_06/2016</t>
  </si>
  <si>
    <t>TUBO, PPR, DN 75, CLASSE PN 25,  INSTALADO EM RESERVAÇÃO DE ÁGUA DE EDIFICAÇÃO QUE POSSUA RESERVATÓRIO DE FIBRA/FIBROCIMENTO  FORNECIMENTO E INSTALAÇÃO. AF_06/2016</t>
  </si>
  <si>
    <t>TUBO, PPR, DN 90, CLASSE PN 25,  INSTALADO EM RESERVAÇÃO DE ÁGUA DE EDIFICAÇÃO QUE POSSUA RESERVATÓRIO DE FIBRA/FIBROCIMENTO  FORNECIMENTO E INSTALAÇÃO. AF_06/2016</t>
  </si>
  <si>
    <t>TUBO, PPR, DN 110, CLASSE PN 25,  INSTALADO EM RESERVAÇÃO DE ÁGUA DE EDIFICAÇÃO QUE POSSUA RESERVATÓRIO DE FIBRA/FIBROCIMENTO  FORNECIMENTO E INSTALAÇÃO. AF_06/2016</t>
  </si>
  <si>
    <t>TUBO, PEX, MONOCAMADA, DN 16, INSTALADO EM RAMAL OU SUB-RAMAL DE ÁGUA  FORNECIMENTO E INSTALAÇÃO. AF_06/2015</t>
  </si>
  <si>
    <t>TUBO, PEX, MONOCAMADA, DN 20, INSTALADO EM RAMAL OU SUB-RAMAL DE ÁGUA  FORNECIMENTO E INSTALAÇÃO. AF_06/2015</t>
  </si>
  <si>
    <t>TUBO, PEX, MONOCAMADA, DN 25, INSTALADO EM RAMAL OU SUB-RAMAL DE ÁGUA  FORNECIMENTO E INSTALAÇÃO. AF_06/2015</t>
  </si>
  <si>
    <t>TUBO, PEX, MONOCAMADA, DN 32, INSTALADO EM RAMAL OU SUB-RAMAL DE ÁGUA  FORNECIMENTO E INSTALAÇÃO. AF_06/2015</t>
  </si>
  <si>
    <t>TUBO, PEX, MONOCAMADA, DN 16, INSTALADO EM RAMAL DE DISTRIBUIÇÃO DE ÁGUA  FORNECIMENTO E INSTALAÇÃO. AF_06/2015</t>
  </si>
  <si>
    <t>TUBO, PEX, MONOCAMADA, DN 20, INSTALADO EM RAMAL DE DISTRIBUIÇÃO DE ÁGUA  FORNECIMENTO E INSTALAÇÃO. AF_06/2015</t>
  </si>
  <si>
    <t>TUBO, PEX, MONOCAMADA, DN 25, INSTALADO EM RAMAL DE DISTRIBUIÇÃO DE ÁGUA  FORNECIMENTO E INSTALAÇÃO. AF_06/2015</t>
  </si>
  <si>
    <t>TUBO, PEX, MONOCAMADA, DN 32, INSTALADO EM RAMAL DE DISTRIBUIÇÃO DE ÁGUA  FORNECIMENTO E INSTALAÇÃO. AF_06/2015</t>
  </si>
  <si>
    <t>TUBO EM COBRE FLEXÍVEL, DN 1/4, COM ISOLAMENTO, INSTALADO EM RAMAL DE ALIMENTAÇÃO DE AR CONDICIONADO COM CONDENSADORA INDIVIDUAL   FORNECIMENTO E INSTALAÇÃO. AF_12/2015</t>
  </si>
  <si>
    <t>TUBO EM COBRE FLEXÍVEL, DN 3/8", COM ISOLAMENTO, INSTALADO EM RAMAL DE ALIMENTAÇÃO DE AR CONDICIONADO COM CONDENSADORA INDIVIDUAL  FORNECIMENTO E INSTALAÇÃO. AF_12/2015</t>
  </si>
  <si>
    <t>TUBO EM COBRE FLEXÍVEL, DN 1/2", COM ISOLAMENTO, INSTALADO EM RAMAL DE ALIMENTAÇÃO DE AR CONDICIONADO COM CONDENSADORA INDIVIDUAL  FORNECIMENTO E INSTALAÇÃO. AF_12/2015</t>
  </si>
  <si>
    <t>TUBO EM COBRE FLEXÍVEL, DN 5/8", COM ISOLAMENTO, INSTALADO EM RAMAL DE ALIMENTAÇÃO DE AR CONDICIONADO COM CONDENSADORA INDIVIDUAL  FORNECIMENTO E INSTALAÇÃO. AF_12/2015</t>
  </si>
  <si>
    <t>TUBO EM COBRE FLEXÍVEL, DN 1/4", COM ISOLAMENTO, INSTALADO EM RAMAL DE ALIMENTAÇÃO DE AR CONDICIONADO COM CONDENSADORA CENTRAL  FORNECIMENTO E INSTALAÇÃO. AF_12/2015</t>
  </si>
  <si>
    <t>TUBO EM COBRE FLEXÍVEL, DN 3/8", COM ISOLAMENTO, INSTALADO EM RAMAL DE ALIMENTAÇÃO DE AR CONDICIONADO COM CONDENSADORA CENTRAL  FORNECIMENTO E INSTALAÇÃO. AF_12/2015</t>
  </si>
  <si>
    <t>TUBO EM COBRE FLEXÍVEL, DN 1/2", COM ISOLAMENTO, INSTALADO EM RAMAL DE ALIMENTAÇÃO DE AR CONDICIONADO COM CONDENSADORA CENTRAL  FORNECIMENTO E INSTALAÇÃO. AF_12/2015</t>
  </si>
  <si>
    <t>TUBO EM COBRE FLEXÍVEL, DN 5/8, COM ISOLAMENTO, INSTALADO EM RAMAL DE ALIMENTAÇÃO DE AR CONDICIONADO COM CONDENSADORA CENTRAL   FORNECIMENTO E INSTALAÇÃO. AF_12/2015</t>
  </si>
  <si>
    <t>TUBO EM COBRE RÍGIDO, DN 22 MM, CLASSE A, SEM ISOLAMENTO, INSTALADO EM PRUMADA  FORNECIMENTO E INSTALAÇÃO. AF_12/2015</t>
  </si>
  <si>
    <t>TUBO EM COBRE RÍGIDO, DN 28 MM, CLASSE A, SEM ISOLAMENTO, INSTALADO EM PRUMADA  FORNECIMENTO E INSTALAÇÃO. AF_12/2015</t>
  </si>
  <si>
    <t>TUBO EM COBRE RÍGIDO, DN 35 MM, CLASSE A, SEM ISOLAMENTO, INSTALADO EM PRUMADA  FORNECIMENTO E INSTALAÇÃO. AF_12/2015</t>
  </si>
  <si>
    <t>TUBO EM COBRE RÍGIDO, DN 42 MM, CLASSE A, SEM ISOLAMENTO, INSTALADO EM PRUMADA  FORNECIMENTO E INSTALAÇÃO. AF_12/2015</t>
  </si>
  <si>
    <t>TUBO EM COBRE RÍGIDO, DN 54 MM, CLASSE A, SEM ISOLAMENTO, INSTALADO EM PRUMADA  FORNECIMENTO E INSTALAÇÃO. AF_12/2015</t>
  </si>
  <si>
    <t>TUBO EM COBRE RÍGIDO, DN 66 MM, CLASSE A, SEM ISOLAMENTO, INSTALADO EM PRUMADA  FORNECIMENTO E INSTALAÇÃO. AF_12/2015</t>
  </si>
  <si>
    <t>TUBO EM COBRE RÍGIDO, DN 15 MM, CLASSE A, SEM ISOLAMENTO, INSTALADO EM RAMAL DE DISTRIBUIÇÃO  FORNECIMENTO E INSTALAÇÃO. AF_12/2015</t>
  </si>
  <si>
    <t>TUBO EM COBRE RÍGIDO, DN 22 MM, CLASSE A, SEM ISOLAMENTO, INSTALADO EM RAMAL DE DISTRIBUIÇÃO FORNECIMENTO E INSTALAÇÃO. AF_12/2015</t>
  </si>
  <si>
    <t>TUBO EM COBRE RÍGIDO, DN 28 MM, CLASSE A, SEM ISOLAMENTO, INSTALADO EM RAMAL DE DISTRIBUIÇÃO FORNECIMENTO E INSTALAÇÃO. AF_12/2015</t>
  </si>
  <si>
    <t>TUBO EM COBRE RÍGIDO, DN 15 MM, CLASSE A, SEM ISOLAMENTO, INSTALADO EM RAMAL E SUB-RAMAL  FORNECIMENTO E INSTALAÇÃO. AF_12/2015</t>
  </si>
  <si>
    <t>TUBO EM COBRE RÍGIDO, DN 22 MM, CLASSE A, SEM ISOLAMENTO, INSTALADO EM RAMAL E SUB-RAMAL  FORNECIMENTO E INSTALAÇÃO. AF_12/2015</t>
  </si>
  <si>
    <t>TUBO EM COBRE RÍGIDO, DN 28 MM, CLASSE A, SEM ISOLAMENTO, INSTALADO EM RAMAL E SUB-RAMAL  FORNECIMENTO E INSTALAÇÃO. AF_12/2015</t>
  </si>
  <si>
    <t>TUBO EM COBRE RÍGIDO, DN 22 MM, CLASSE I, SEM ISOLAMENTO, INSTALADO EM PRUMADA  FORNECIMENTO E INSTALAÇÃO. AF_12/2015</t>
  </si>
  <si>
    <t>TUBO EM COBRE RÍGIDO, DN 28 MM, CLASSE I, SEM ISOLAMENTO, INSTALADO EM PRUMADA  FORNECIMENTO E INSTALAÇÃO. AF_12/2015</t>
  </si>
  <si>
    <t>TUBO EM COBRE RÍGIDO, DN 35 MM, CLASSE I, SEM ISOLAMENTO, INSTALADO EM PRUMADA  FORNECIMENTO E INSTALAÇÃO. AF_12/2015</t>
  </si>
  <si>
    <t>TUBO EM COBRE RÍGIDO, DN 42 MM, CLASSE I, SEM ISOLAMENTO, INSTALADO EM PRUMADA  FORNECIMENTO E INSTALAÇÃO. AF_12/2015</t>
  </si>
  <si>
    <t>TUBO EM COBRE RÍGIDO, DN 54 MM, CLASSE I, SEM ISOLAMENTO, INSTALADO EM PRUMADA  FORNECIMENTO E INSTALAÇÃO. AF_12/2015</t>
  </si>
  <si>
    <t>TUBO EM COBRE RÍGIDO, DN 66 MM, CLASSE I, SEM ISOLAMENTO, INSTALADO EM PRUMADA  FORNECIMENTO E INSTALAÇÃO. AF_12/2015</t>
  </si>
  <si>
    <t>TUBO EM COBRE RÍGIDO, DN 15 MM, CLASSE I, SEM ISOLAMENTO, INSTALADO EM RAMAL DE DISTRIBUIÇÃO  FORNECIMENTO E INSTALAÇÃO. AF_12/2015</t>
  </si>
  <si>
    <t>TUBO EM COBRE RÍGIDO, DN 22 MM, CLASSE I, SEM ISOLAMENTO, INSTALADO EM RAMAL DE DISTRIBUIÇÃO FORNECIMENTO E INSTALAÇÃO. AF_12/2015</t>
  </si>
  <si>
    <t>TUBO EM COBRE RÍGIDO, DN 28 MM, CLASSE I, SEM ISOLAMENTO, INSTALADO EM RAMAL DE DISTRIBUIÇÃO FORNECIMENTO E INSTALAÇÃO. AF_12/2015</t>
  </si>
  <si>
    <t>TUBO EM COBRE RÍGIDO, DN 15 MM, CLASSE I, SEM ISOLAMENTO, INSTALADO EM RAMAL E SUB-RAMAL  FORNECIMENTO E INSTALAÇÃO. AF_12/2015</t>
  </si>
  <si>
    <t>TUBO EM COBRE RÍGIDO, DN 22 MM, CLASSE I, SEM ISOLAMENTO, INSTALADO EM RAMAL E SUB-RAMAL  FORNECIMENTO E INSTALAÇÃO. AF_12/2015</t>
  </si>
  <si>
    <t>TUBO EM COBRE RÍGIDO, DN 28 MM, CLASSE I, SEM ISOLAMENTO, INSTALADO EM RAMAL E SUB-RAMAL  FORNECIMENTO E INSTALAÇÃO. AF_12/2015</t>
  </si>
  <si>
    <t>TUBO DE AÇO GALVANIZADO COM COSTURA, CLASSE MÉDIA, DN 25 (1"), CONEXÃO ROSQUEADA, INSTALADO EM REDE DE ALIMENTAÇÃO PARA HIDRANTE - FORNECIMENTO E INSTALAÇÃO. AF_12/2015</t>
  </si>
  <si>
    <t>TUBO DE AÇO GALVANIZADO COM COSTURA, CLASSE MÉDIA, CONEXÃO ROSQUEADA, DN 25 (1"), INSTALADO EM REDE DE ALIMENTAÇÃO PARA SPRINKLER - FORNECIMENTO E INSTALAÇÃO. AF_12/2015</t>
  </si>
  <si>
    <t>TUBO DE AÇO GALVANIZADO COM COSTURA, CLASSE MÉDIA, CONEXÃO ROSQUEADA, DN 25 (1"), INSTALADO EM RAMAIS  E SUB-RAMAIS DE GÁS - FORNECIMENTO E INSTALAÇÃO. AF_12/2015</t>
  </si>
  <si>
    <t>CURVA 87 GRAUS E 30 MINUTOS, PVC, SERIE R, ÁGUA PLUVIAL, DN 75 MM, JUNTA ELÁSTICA, FORNECIDO E INSTALADO EM RAMAL DE ENCAMINHAMENTO. AF_12/2014</t>
  </si>
  <si>
    <t>JOELHO 45 GRAUS PARA PÉ DE COLUNA, PVC, SERIE R, ÁGUA PLUVIAL, DN 100 MM, JUNTA ELÁSTICA, FORNECIDO E INSTALADO EM RAMAL DE ENCAMINHAMENTO. AF_12/2014</t>
  </si>
  <si>
    <t>CURVA 87 GRAUS E 30 MINUTOS, PVC, SERIE R, ÁGUA PLUVIAL, DN 100 MM, JUNTA ELÁSTICA, FORNECIDO E INSTALADO EM RAMAL DE ENCAMINHAMENTO. AF_12/2014</t>
  </si>
  <si>
    <t>BUCHA DE REDUÇÃO LONGA, PVC, SERIE R, ÁGUA PLUVIAL, DN 50 X 40 MM, JUNTA ELÁSTICA, FORNECIDO E INSTALADO EM RAMAL DE ENCAMINHAMENTO. AF_12/2014</t>
  </si>
  <si>
    <t>CURVA 87 GRAUS E 30 MINUTOS, PVC, SERIE R, ÁGUA PLUVIAL, DN 75 MM, JUNTA ELÁSTICA, FORNECIDO E INSTALADO EM CONDUTORES VERTICAIS DE ÁGUAS PLUVIAIS. AF_12/2014</t>
  </si>
  <si>
    <t>JOELHO 45 GRAUS PARA PÉ DE COLUNA, PVC, SERIE R, ÁGUA PLUVIAL, DN 100 MM, JUNTA ELÁSTICA, FORNECIDO E INSTALADO EM CONDUTORES VERTICAIS DE ÁGUAS PLUVIAIS. AF_12/2014</t>
  </si>
  <si>
    <t>CURVA 87 GRAUS E 30 MINUTOS, PVC, SERIE R, ÁGUA PLUVIAL, DN 100 MM, JUNTA ELÁSTICA, FORNECIDO E INSTALADO EM CONDUTORES VERTICAIS DE ÁGUAS PLUVIAIS. AF_12/2014</t>
  </si>
  <si>
    <t>CURVA 87 GRAUS E 30 MINUTOS, PVC, SERIE R, ÁGUA PLUVIAL, DN 150 MM, JUNTA ELÁSTICA, FORNECIDO E INSTALADO EM CONDUTORES VERTICAIS DE ÁGUAS PLUVIAIS. AF_12/2014</t>
  </si>
  <si>
    <t>COTOVELO EM COBRE, DN 22 MM, 90 GRAUS, SEM ANEL DE SOLDA, INSTALADO EM PRUMADA   FORNECIMENTO E INSTALAÇÃO. AF_12/2015</t>
  </si>
  <si>
    <t>COTOVELO EM COBRE, DN 28 MM, 90 GRAUS, SEM ANEL DE SOLDA, INSTALADO EM PRUMADA  FORNECIMENTO E INSTALAÇÃO. AF_12/2015</t>
  </si>
  <si>
    <t>COTOVELO EM COBRE, DN 35 MM, 90 GRAUS, SEM ANEL DE SOLDA, INSTALADO EM PRUMADA  FORNECIMENTO E INSTALAÇÃO. AF_12/2015</t>
  </si>
  <si>
    <t>COTOVELO EM COBRE, DN 42 MM, 90 GRAUS, SEM ANEL DE SOLDA, INSTALADO EM PRUMADA  FORNECIMENTO E INSTALAÇÃO. AF_12/2015</t>
  </si>
  <si>
    <t>COTOVELO EM COBRE, DN 54 MM, 90 GRAUS, SEM ANEL DE SOLDA, INSTALADO EM PRUMADA  FORNECIMENTO E INSTALAÇÃO. AF_12/2015</t>
  </si>
  <si>
    <t>COTOVELO EM COBRE, DN 66 MM, 90 GRAUS, SEM ANEL DE SOLDA, INSTALADO EM PRUMADA  FORNECIMENTO E INSTALAÇÃO. AF_12/2015</t>
  </si>
  <si>
    <t>LUVA EM COBRE, DN 22 MM, SEM ANEL DE SOLDA, INSTALADO EM PRUMADA  FORNECIMENTO E INSTALAÇÃO. AF_12/2015</t>
  </si>
  <si>
    <t>LUVA EM COBRE, DN 28 MM, SEM ANEL DE SOLDA, INSTALADO EM PRUMADA  FORNECIMENTO E INSTALAÇÃO. AF_12/2015</t>
  </si>
  <si>
    <t>LUVA EM COBRE, DN 35 MM, SEM ANEL DE SOLDA, INSTALADO EM PRUMADA  FORNECIMENTO E INSTALAÇÃO. AF_12/2015</t>
  </si>
  <si>
    <t>LUVA EM COBRE, DN 42 MM, SEM ANEL DE SOLDA, INSTALADO EM PRUMADA  FORNECIMENTO E INSTALAÇÃO. AF_12/2015</t>
  </si>
  <si>
    <t>LUVA EM COBRE, DN 54 MM, SEM ANEL DE SOLDA, INSTALADO EM PRUMADA  FORNECIMENTO E INSTALAÇÃO. AF_12/2015</t>
  </si>
  <si>
    <t>LUVA EM COBRE, DN 66 MM, SEM ANEL DE SOLDA, INSTALADO EM PRUMADA  FORNECIMENTO E INSTALAÇÃO. AF_12/2015</t>
  </si>
  <si>
    <t>TE EM COBRE, DN 22 MM, SEM ANEL DE SOLDA, INSTALADO EM PRUMADA  FORNECIMENTO E INSTALAÇÃO. AF_12/2015</t>
  </si>
  <si>
    <t>TE EM COBRE, DN 28 MM, SEM ANEL DE SOLDA, INSTALADO EM PRUMADA  FORNECIMENTO E INSTALAÇÃO. AF_12/2015</t>
  </si>
  <si>
    <t>TE EM COBRE, DN 35 MM, SEM ANEL DE SOLDA, INSTALADO EM PRUMADA  FORNECIMENTO E INSTALAÇÃO. AF_12/2015</t>
  </si>
  <si>
    <t>TE EM COBRE, DN 42 MM, SEM ANEL DE SOLDA, INSTALADO EM PRUMADA  FORNECIMENTO E INSTALAÇÃO. AF_12/2015</t>
  </si>
  <si>
    <t>TE EM COBRE, DN 54 MM, SEM ANEL DE SOLDA, INSTALADO EM PRUMADA  FORNECIMENTO E INSTALAÇÃO. AF_12/2015</t>
  </si>
  <si>
    <t>TE EM COBRE, DN 66 MM, SEM ANEL DE SOLDA, INSTALADO EM PRUMADA  FORNECIMENTO E INSTALAÇÃO. AF_12/2015</t>
  </si>
  <si>
    <t>COTOVELO EM COBRE, DN 15 MM, 90 GRAUS, SEM ANEL DE SOLDA, INSTALADO EM RAMAL DE DISTRIBUIÇÃO  FORNECIMENTO E INSTALAÇÃO. AF_12/2015</t>
  </si>
  <si>
    <t>COTOVELO EM COBRE, DN 22 MM, 90 GRAUS, SEM ANEL DE SOLDA, INSTALADO EM RAMAL DE DISTRIBUIÇÃO  FORNECIMENTO E INSTALAÇÃO. AF_12/2015</t>
  </si>
  <si>
    <t>COTOVELO EM COBRE, DN 28 MM, 90 GRAUS, SEM ANEL DE SOLDA, INSTALADO EM RAMAL DE DISTRIBUIÇÃO  FORNECIMENTO E INSTALAÇÃO. AF_12/2015</t>
  </si>
  <si>
    <t>LUVA EM COBRE, DN 15 MM, SEM ANEL DE SOLDA, INSTALADO EM RAMAL DE DISTRIBUIÇÃO  FORNECIMENTO E INSTALAÇÃO. AF_12/2015</t>
  </si>
  <si>
    <t>LUVA EM COBRE, DN 22 MM, SEM ANEL DE SOLDA, INSTALADO EM RAMAL DE DISTRIBUIÇÃO  FORNECIMENTO E INSTALAÇÃO. AF_12/2015</t>
  </si>
  <si>
    <t>LUVA EM COBRE, DN 28 MM, SEM ANEL DE SOLDA, INSTALADO EM RAMAL DE DISTRIBUIÇÃO  FORNECIMENTO E INSTALAÇÃO. AF_12/2015</t>
  </si>
  <si>
    <t>TE EM COBRE, DN 15 MM, SEM ANEL DE SOLDA, INSTALADO EM RAMAL DE DISTRIBUIÇÃO  FORNECIMENTO E INSTALAÇÃO. AF_12/2015</t>
  </si>
  <si>
    <t>TE EM COBRE, DN 22 MM, SEM ANEL DE SOLDA, INSTALADO EM RAMAL DE DISTRIBUIÇÃO  FORNECIMENTO E INSTALAÇÃO. AF_12/2015</t>
  </si>
  <si>
    <t>TE EM COBRE, DN 28 MM, SEM ANEL DE SOLDA, INSTALADO EM RAMAL DE DISTRIBUIÇÃO  FORNECIMENTO E INSTALAÇÃO. AF_12/2015</t>
  </si>
  <si>
    <t>COTOVELO EM COBRE, DN 15 MM, 90 GRAUS, SEM ANEL DE SOLDA, INSTALADO EM RAMAL E SUB-RAMAL  FORNECIMENTO E INSTALAÇÃO. AF_12/2015</t>
  </si>
  <si>
    <t>COTOVELO EM COBRE, DN 22 MM, 90 GRAUS, SEM ANEL DE SOLDA, INSTALADO EM RAMAL E SUB-RAMAL  FORNECIMENTO E INSTALAÇÃO. AF_12/2015</t>
  </si>
  <si>
    <t>COTOVELO EM COBRE, DN 28 MM, 90 GRAUS, SEM ANEL DE SOLDA, INSTALADO EM RAMAL E SUB-RAMAL  FORNECIMENTO E INSTALAÇÃO. AF_12/2015</t>
  </si>
  <si>
    <t>LUVA EM COBRE, DN 15 MM, SEM ANEL DE SOLDA, INSTALADO EM RAMAL E SUB-RAMAL  FORNECIMENTO E INSTALAÇÃO. AF_12/2015</t>
  </si>
  <si>
    <t>LUVA EM COBRE, DN 22 MM, SEM ANEL DE SOLDA, INSTALADO EM RAMAL E SUB-RAMAL  FORNECIMENTO E INSTALAÇÃO. AF_12/2015</t>
  </si>
  <si>
    <t>LUVA EM COBRE, DN 28 MM, SEM ANEL DE SOLDA, INSTALADO EM RAMAL E SUB-RAMAL  FORNECIMENTO E INSTALAÇÃO. AF_12/2015</t>
  </si>
  <si>
    <t>TE EM COBRE, DN 15 MM, SEM ANEL DE SOLDA, INSTALADO EM RAMAL E SUB-RAMAL  FORNECIMENTO E INSTALAÇÃO. AF_12/2015</t>
  </si>
  <si>
    <t>TE EM COBRE, DN 22 MM, SEM ANEL DE SOLDA, INSTALADO EM RAMAL E SUB-RAMAL  FORNECIMENTO E INSTALAÇÃO. AF_12/2015</t>
  </si>
  <si>
    <t>TE EM COBRE, DN 28 MM, SEM ANEL DE SOLDA, INSTALADO EM RAMAL E SUB-RAMAL  FORNECIMENTO E INSTALAÇÃO. AF_12/2015</t>
  </si>
  <si>
    <t>LUVA DE REDUÇÃO, EM FERRO GALVANIZADO, 2" X 1 1/2", CONEXÃO ROSQUEADA, INSTALADO EM PRUMADAS - FORNECIMENTO E INSTALAÇÃO. AF_12/2015</t>
  </si>
  <si>
    <t>LUVA DE REDUÇÃO, EM FERRO GALVANIZADO, 2" X 1 1/4", CONEXÃO ROSQUEADA, INSTALADO EM PRUMADAS - FORNECIMENTO E INSTALAÇÃO. AF_12/2015</t>
  </si>
  <si>
    <t>LUVA DE REDUÇÃO, EM FERRO GALVANIZADO, 2 1/2" X 1 1/2", CONEXÃO ROSQUEADA, INSTALADO EM PRUMADAS - FORNECIMENTO E INSTALAÇÃO. AF_12/2015</t>
  </si>
  <si>
    <t>LUVA DE REDUÇÃO, EM FERRO GALVANIZADO, 2 1/2" X 2", CONEXÃO ROSQUEADA, INSTALADO EM PRUMADAS - FORNECIMENTO E INSTALAÇÃO. AF_12/2015</t>
  </si>
  <si>
    <t>LUVA DE REDUÇÃO, EM FERRO GALVANIZADO, 3" X 1 1/2", CONEXÃO ROSQUEADA, INSTALADO EM PRUMADAS - FORNECIMENTO E INSTALAÇÃO. AF_12/2015</t>
  </si>
  <si>
    <t>LUVA DE REDUÇÃO, EM FERRO GALVANIZADO, 3" X 2 1/2", CONEXÃO ROSQUEADA, INSTALADO EM PRUMADAS - FORNECIMENTO E INSTALAÇÃO. AF_12/2015</t>
  </si>
  <si>
    <t>LUVA DE REDUÇÃO, EM FERRO GALVANIZADO, 1 1/2" X 1 1/4", CONEXÃO ROSQUEADA, INSTALADO EM REDE DE ALIMENTAÇÃO PARA HIDRANTE - FORNECIMENTO E INSTALAÇÃO. AF_12/2015</t>
  </si>
  <si>
    <t>LUVA DE REDUÇÃO, EM FERRO GALVANIZADO, 1 1/2" X 1", CONEXÃO ROSQUEADA, INSTALADO EM REDE DE ALIMENTAÇÃO PARA HIDRANTE - FORNECIMENTO E INSTALAÇÃO. AF_12/2015</t>
  </si>
  <si>
    <t>LUVA DE REDUÇÃO, EM FERRO GALVANIZADO, 1 1/2" X 3/4", CONEXÃO ROSQUEADA, INSTALADO EM REDE DE ALIMENTAÇÃO PARA HIDRANTE - FORNECIMENTO E INSTALAÇÃO. AF_12/2015</t>
  </si>
  <si>
    <t>LUVA DE REDUÇÃO, EM FERRO GALVANIZADO, 2" X 1 1/2", CONEXÃO ROSQUEADA, INSTALADO EM REDE DE ALIMENTAÇÃO PARA HIDRANTE - FORNECIMENTO E INSTALAÇÃO. AF_12/2015</t>
  </si>
  <si>
    <t>LUVA DE REDUÇÃO, EM FERRO GALVANIZADO, 2" X 1 1/4", CONEXÃO ROSQUEADA, INSTALADO EM REDE DE ALIMENTAÇÃO PARA HIDRANTE - FORNECIMENTO E INSTALAÇÃO. AF_12/2015</t>
  </si>
  <si>
    <t>LUVA DE REDUÇÃO, EM FERRO GALVANIZADO, 2 1/2" X 1 1/2", CONEXÃO ROSQUEADA, INSTALADO EM REDE DE ALIMENTAÇÃO PARA HIDRANTE - FORNECIMENTO E INSTALAÇÃO. AF_12/2015</t>
  </si>
  <si>
    <t>LUVA DE REDUÇÃO, EM FERRO GALVANIZADO, 2 1/2" X 2", CONEXÃO ROSQUEADA, INSTALADO EM REDE DE ALIMENTAÇÃO PARA HIDRANTE - FORNECIMENTO E INSTALAÇÃO. AF_12/2015</t>
  </si>
  <si>
    <t>LUVA DE REDUÇÃO, EM FERRO GALVANIZADO, 3" X 2 1/2", CONEXÃO ROSQUEADA, INSTALADO EM REDE DE ALIMENTAÇÃO PARA HIDRANTE - FORNECIMENTO E INSTALAÇÃO. AF_12/2015</t>
  </si>
  <si>
    <t>LUVA DE REDUÇÃO, EM FERRO GALVANIZADO, 1 1/4" X 1", CONEXÃO ROSQUEADA, INSTALADO EM REDE DE ALIMENTAÇÃO PARA SPRINKLER - FORNECIMENTO E INSTALAÇÃO. AF_12/2015</t>
  </si>
  <si>
    <t>LUVA DE REDUÇÃO, EM FERRO GALVANIZADO, 1 1/4" X 1/2", CONEXÃO ROSQUEADA, INSTALADO EM REDE DE ALIMENTAÇÃO PARA SPRINKLER - FORNECIMENTO E INSTALAÇÃO. AF_12/2015</t>
  </si>
  <si>
    <t>LUVA DE REDUÇÃO, EM FERRO GALVANIZADO, 1 1/4" X 3/4", CONEXÃO ROSQUEADA, INSTALADO EM REDE DE ALIMENTAÇÃO PARA SPRINKLER - FORNECIMENTO E INSTALAÇÃO. AF_12/2015</t>
  </si>
  <si>
    <t>LUVA DE REDUÇÃO, EM FERRO GALVANIZADO, 1 1/2" X 1 1/4", CONEXÃO ROSQUEADA, INSTALADO EM REDE DE ALIMENTAÇÃO PARA SPRINKLER - FORNECIMENTO E INSTALAÇÃO. AF_12/2015</t>
  </si>
  <si>
    <t>LUVA DE REDUÇÃO, EM FERRO GALVANIZADO, 1 1/2" X 1", CONEXÃO ROSQUEADA, INSTALADO EM REDE DE ALIMENTAÇÃO PARA SPRINKLER - FORNECIMENTO E INSTALAÇÃO. AF_12/2015</t>
  </si>
  <si>
    <t>LUVA DE REDUÇÃO, EM FERRO GALVANIZADO, 1 1/2" X 3/4", CONEXÃO ROSQUEADA, INSTALADO EM REDE DE ALIMENTAÇÃO PARA SPRINKLER - FORNECIMENTO E INSTALAÇÃO. AF_12/2015</t>
  </si>
  <si>
    <t>LUVA DE REDUÇÃO, EM FERRO GALVANIZADO, 2" X 1 1/2", CONEXÃO ROSQUEADA, INSTALADO EM REDE DE ALIMENTAÇÃO PARA SPRINKLER - FORNECIMENTO E INSTALAÇÃO. AF_12/2015</t>
  </si>
  <si>
    <t>LUVA DE REDUÇÃO, EM FERRO GALVANIZADO, 2" X 1 1/4", CONEXÃO ROSQUEADA, INSTALADO EM REDE DE ALIMENTAÇÃO PARA SPRINKLER - FORNECIMENTO E INSTALAÇÃO. AF_12/2015</t>
  </si>
  <si>
    <t>LUVA DE REDUÇÃO, EM FERRO GALVANIZADO, 2 1/2" X 1 1/2", CONEXÃO ROSQUEADA, INSTALADO EM REDE DE ALIMENTAÇÃO PARA SPRINKLER - FORNECIMENTO E INSTALAÇÃO. AF_12/2015</t>
  </si>
  <si>
    <t>LUVA DE REDUÇÃO, EM FERRO GALVANIZADO, 3" X 2 1/2", CONEXÃO ROSQUEADA, INSTALADO EM REDE DE ALIMENTAÇÃO PARA SPRINKLER - FORNECIMENTO E INSTALAÇÃO. AF_12/2015</t>
  </si>
  <si>
    <t>LUVA PASSANTE EM COBRE, DN 22 MM, SEM ANEL DE SOLDA, INSTALADO EM PRUMADA  FORNECIMENTO E INSTALAÇÃO. AF_01/2016</t>
  </si>
  <si>
    <t>BUCHA DE REDUÇÃO EM COBRE, DN 22 MM X 15 MM, SEM ANEL DE SOLDA, BOLSA X BOLSA, INSTALADO EM PRUMADA  FORNECIMENTO E INSTALAÇÃO. AF_01/2016</t>
  </si>
  <si>
    <t>JUNTA DE EXPANSÃO EM COBRE, DN 22 MM, PONTA X PONTA, INSTALADO EM PRUMADA  FORNECIMENTO E INSTALAÇÃO. AF_01/2016</t>
  </si>
  <si>
    <t>CONECTOR EM BRONZE/LATÃO, DN 22 MM X 3/4", SEM ANEL DE SOLDA, BOLSA X ROSCA F, INSTALADO EM PRUMADA  FORNECIMENTO E INSTALAÇÃO. AF_01/2016</t>
  </si>
  <si>
    <t>CURVA DE TRANSPOSIÇÃO EM BRONZE/LATÃO, DN 22 MM, SEM ANEL DE SOLDA, BOLSA X BOLSA, INSTALADO EM PRUMADA  FORNECIMENTO E INSTALAÇÃO. AF_01/2016</t>
  </si>
  <si>
    <t>LUVA PASSANTE EM COBRE, DN 28 MM, SEM ANEL DE SOLDA, INSTALADO EM PRUMADA  FORNECIMENTO E INSTALAÇÃO. AF_01/2016</t>
  </si>
  <si>
    <t>BUCHA DE REDUÇÃO EM COBRE, DN 28 MM X 22 MM, SEM ANEL DE SOLDA, PONTA X BOLSA, INSTALADO EM PRUMADA  FORNECIMENTO E INSTALAÇÃO. AF_01/2016</t>
  </si>
  <si>
    <t>JUNTA DE EXPANSÃO EM COBRE, DN 28 MM, PONTA X PONTA, INSTALADO EM PRUMADA  FORNECIMENTO E INSTALAÇÃO. AF_01/2016</t>
  </si>
  <si>
    <t>CONECTOR EM BRONZE/LATÃO, DN 28 MM X 1/2", SEM ANEL DE SOLDA, BOLSA X ROSCA F, INSTALADO EM PRUMADA  FORNECIMENTO E INSTALAÇÃO. AF_01/2016</t>
  </si>
  <si>
    <t>CURVA DE TRANSPOSIÇÃO EM BRONZE/LATÃO, DN 28 MM, SEM ANEL DE SOLDA, BOLSA X BOLSA, INSTALADO EM PRUMADA  FORNECIMENTO E INSTALAÇÃO. AF_01/2016</t>
  </si>
  <si>
    <t>LUVA PASSANTE EM COBRE, DN 35 MM, SEM ANEL DE SOLDA, INSTALADO EM PRUMADA  FORNECIMENTO E INSTALAÇÃO. AF_01/2016</t>
  </si>
  <si>
    <t>BUCHA DE REDUÇÃO EM COBRE, DN 35 MM X 28 MM, SEM ANEL DE SOLDA, PONTA X BOLSA, INSTALADO EM PRUMADA  FORNECIMENTO E INSTALAÇÃO. AF_01/2016</t>
  </si>
  <si>
    <t>JUNTA DE EXPANSÃO EM BRONZE/LATÃO, DN 35 MM, PONTA X PONTA, INSTALADO EM PRUMADA  FORNECIMENTO E INSTALAÇÃO. AF_01/2016</t>
  </si>
  <si>
    <t>LUVA PASSANTE EM COBRE, DN 42 MM, SEM ANEL DE SOLDA, INSTALADO EM PRUMADA  FORNECIMENTO E INSTALAÇÃO. AF_01/2016</t>
  </si>
  <si>
    <t>BUCHA DE REDUÇÃO EM COBRE, DN 42 MM X 35 MM, SEM ANEL DE SOLDA, PONTA X BOLSA, INSTALADO EM PRUMADA  FORNECIMENTO E INSTALAÇÃO. AF_01/2016</t>
  </si>
  <si>
    <t>JUNTA DE EXPANSÃO EM BRONZE/LATÃO, DN 42 MM, PONTA X PONTA, INSTALADO EM PRUMADA  FORNECIMENTO E INSTALAÇÃO. AF_01/2016</t>
  </si>
  <si>
    <t>LUVA PASSANTE EM COBRE, DN 54 MM, SEM ANEL DE SOLDA, INSTALADO EM PRUMADA  FORNECIMENTO E INSTALAÇÃO. AF_01/2016</t>
  </si>
  <si>
    <t>BUCHA DE REDUÇÃO EM COBRE, DN 54 MM X 42 MM, SEM ANEL DE SOLDA, PONTA X BOLSA, INSTALADO EM PRUMADA  FORNECIMENTO E INSTALAÇÃO. AF_01/2016</t>
  </si>
  <si>
    <t>JUNTA DE EXPANSÃO EM BRONZE/LATÃO, DN 54 MM, PONTA X PONTA, INSTALADO EM PRUMADA  FORNECIMENTO E INSTALAÇÃO. AF_01/2016</t>
  </si>
  <si>
    <t>LUVA PASSANTE EM COBRE, DN 66 MM, SEM ANEL DE SOLDA, INSTALADO EM PRUMADA  FORNECIMENTO E INSTALAÇÃO. AF_01/2016</t>
  </si>
  <si>
    <t>BUCHA DE REDUÇÃO EM COBRE, DN 66 MM X 54 MM, SEM ANEL DE SOLDA, PONTA X BOLSA, INSTALADO EM PRUMADA  FORNECIMENTO E INSTALAÇÃO. AF_01/2016</t>
  </si>
  <si>
    <t>JUNTA DE EXPANSÃO EM BRONZE/LATÃO, DN 66 MM, PONTA X PONTA, INSTALADO EM PRUMADA  FORNECIMENTO E INSTALAÇÃO. AF_01/2016</t>
  </si>
  <si>
    <t>TE DUPLA CURVA EM BRONZE/LATÃO, DN 3/4" X 22 MM X 3/4", SEM ANEL DE SOLDA, ROSCA F X BOLSA X ROSCA F, INSTALADO EM PRUMADA  FORNECIMENTO E INSTALAÇÃO. AF_01/2016</t>
  </si>
  <si>
    <t>CURVA EM COBRE, DN 15 MM, 45 GRAUS, SEM ANEL DE SOLDA, BOLSA X BOLSA, INSTALADO EM RAMAL DE DISTRIBUIÇÃO  FORNECIMENTO E INSTALAÇÃO. AF_01/2016</t>
  </si>
  <si>
    <t>COTOVELO EM BRONZE/LATÃO, DN 15 MM X 1/2", 90 GRAUS, SEM ANEL DE SOLDA, BOLSA X ROSCA F, INSTALADO EM RAMAL DE DISTRIBUIÇÃO  FORNECIMENTO E INSTALAÇÃO. AF_01/2016</t>
  </si>
  <si>
    <t>CURVA EM COBRE, DN 22 MM, 45 GRAUS, SEM ANEL DE SOLDA, BOLSA X BOLSA, INSTALADO EM RAMAL DE DISTRIBUIÇÃO  FORNECIMENTO E INSTALAÇÃO. AF_01/2016</t>
  </si>
  <si>
    <t>COTOVELO EM BRONZE/LATÃO, DN 22 MM X 1/2", 90 GRAUS, SEM ANEL DE SOLDA, BOLSA X ROSCA F, INSTALADO EM RAMAL DE DISTRIBUIÇÃO  FORNECIMENTO E INSTALAÇÃO. AF_01/2016</t>
  </si>
  <si>
    <t>COTOVELO EM BRONZE/LATÃO, DN 22 MM X 3/4", 90 GRAUS, SEM ANEL DE SOLDA, BOLSA X ROSCA F, INSTALADO EM RAMAL DE DISTRIBUIÇÃO  FORNECIMENTO E INSTALAÇÃO. AF_01/2016</t>
  </si>
  <si>
    <t>CURVA EM COBRE, DN 28 MM, 45 GRAUS, SEM ANEL DE SOLDA, BOLSA X BOLSA, INSTALADO EM RAMAL DE DISTRIBUIÇÃO  FORNECIMENTO E INSTALAÇÃO. AF_01/2016</t>
  </si>
  <si>
    <t>LUVA PASSANTE EM COBRE, DN 15 MM, SEM ANEL DE SOLDA, INSTALADO EM RAMAL DE DISTRIBUIÇÃO  FORNECIMENTO E INSTALAÇÃO. AF_01/2016</t>
  </si>
  <si>
    <t>CONECTOR EM BRONZE/LATÃO, DN 15 MM X 1/2", SEM ANEL DE SOLDA, BOLSA X ROSCA F, INSTALADO EM RAMAL DE DISTRIBUIÇÃO  FORNECIMENTO E INSTALAÇÃO. AF_01/2016</t>
  </si>
  <si>
    <t>CURVA DE TRANSPOSIÇÃO EM BRONZE/LATÃO, DN 15 MM, SEM ANEL DE SOLDA, BOLSA X BOLSA, INSTALADO EM RAMAL DE DISTRIBUIÇÃO  FORNECIMENTO E INSTALAÇÃO. AF_01/2016</t>
  </si>
  <si>
    <t>JUNTA DE EXPANSÃO EM COBRE, DN 15 MM, PONTA X PONTA, INSTALADO EM RAMAL DE DISTRIBUIÇÃO  FORNECIMENTO E INSTALAÇÃO. AF_01/2016</t>
  </si>
  <si>
    <t>LUVA PASSANTE EM COBRE, DN 22 MM, SEM ANEL DE SOLDA, INSTALADO EM RAMAL DE DISTRIBUIÇÃO  FORNECIMENTO E INSTALAÇÃO. AF_01/2016</t>
  </si>
  <si>
    <t>BUCHA DE REDUÇÃO EM COBRE, DN 22 MM X 15 MM, SEM ANEL DE SOLDA, PONTA X BOLSA, INSTALADO EM RAMAL DE DISTRIBUIÇÃO  FORNECIMENTO E INSTALAÇÃO. AF_01/2016</t>
  </si>
  <si>
    <t>JUNTA DE EXPANSÃO EM COBRE, DN 22 MM, PONTA X PONTA, INSTALADO EM RAMAL DE DISTRIBUIÇÃO  FORNECIMENTO E INSTALAÇÃO. AF_01/2016</t>
  </si>
  <si>
    <t>CONECTOR EM BRONZE/LATÃO, DN 22 MM X 1/2", SEM ANEL DE SOLDA, BOLSA X ROSCA F, INSTALADO EM RAMAL DE DISTRIBUIÇÃO  FORNECIMENTO E INSTALAÇÃO. AF_01/2016</t>
  </si>
  <si>
    <t>CONECTOR EM BRONZE/LATÃO, DN 22 MM X 3/4", SEM ANEL DE SOLDA, BOLSA X ROSCA F, INSTALADO EM RAMAL DE DISTRIBUIÇÃO  FORNECIMENTO E INSTALAÇÃO. AF_01/2016</t>
  </si>
  <si>
    <t>CURVA DE TRANSPOSIÇÃO EM BRONZE/LATÃO, DN 22 MM, SEM ANEL DE SOLDA, BOLSA X BOLSA, INSTALADO EM RAMAL DE DISTRIBUIÇÃO  FORNECIMENTO E INSTALAÇÃO. AF_01/2016</t>
  </si>
  <si>
    <t>LUVA PASSANTE EM COBRE, DN 28 MM, SEM ANEL DE SOLDA, INSTALADO EM RAMAL DE DISTRIBUIÇÃO  FORNECIMENTO E INSTALAÇÃO. AF_01/2016</t>
  </si>
  <si>
    <t>BUCHA DE REDUÇÃO EM COBRE, DN 28 MM X 22 MM, SEM ANEL DE SOLDA, INSTALADO EM RAMAL DE DISTRIBUIÇÃO  FORNECIMENTO E INSTALAÇÃO. AF_01/2016</t>
  </si>
  <si>
    <t>JUNTA DE EXPANSÃO EM COBRE, DN 28 MM, PONTA X PONTA, INSTALADO EM RAMAL DE DISTRIBUIÇÃO  FORNECIMENTO E INSTALAÇÃO. AF_01/2016</t>
  </si>
  <si>
    <t>CONECTOR EM BRONZE/LATÃO, DN 28 MM X 1/2", SEM ANEL DE SOLDA, BOLSA X ROSCA F, INSTALADO EM RAMAL DE DISTRIBUIÇÃO  FORNECIMENTO E INSTALAÇÃO. AF_01/2016</t>
  </si>
  <si>
    <t>CURVA DE TRANSPOSIÇÃO EM BRONZE/LATÃO, DN 28 MM, SEM ANEL DE SOLDA, BOLSA X BOLSA, INSTALADO EM RAMAL DE DISTRIBUIÇÃO  FORNECIMENTO E INSTALAÇÃO. AF_01/2016</t>
  </si>
  <si>
    <t>TE DUPLA CURVA EM BRONZE/LATÃO, DN 1/2" X 15 MM X 1/2", SEM ANEL DE SOLDA, ROSCA F X BOLSA X ROSCA F, INSTALADO EM RAMAL DE DISTRIBUIÇÃO  FORNECIMENTO E INSTALAÇÃO. AF_01/2016</t>
  </si>
  <si>
    <t>TE DUPLA CURVA EM BRONZE/LATÃO, DN 3/4" X 22 MM X 3/4", SEM ANEL DE SOLDA, ROSCA F X BOLSA X ROSCA F, INSTALADO EM RAMAL DE DISTRIBUIÇÃO  FORNECIMENTO E INSTALAÇÃO. AF_01/2016</t>
  </si>
  <si>
    <t>CURVA EM COBRE, DN 15 MM, 45 GRAUS, SEM ANEL DE SOLDA, BOLSA X BOLSA, INSTALADO EM RAMAL E SUB-RAMAL  FORNECIMENTO E INSTALAÇÃO. AF_01/2016</t>
  </si>
  <si>
    <t>COTOVELO EM BRONZE/LATÃO, DN 15 MM X 1/2", 90 GRAUS, SEM ANEL DE SOLDA, BOLSA X ROSCA F, INSTALADO EM RAMAL E SUB-RAMAL  FORNECIMENTO E INSTALAÇÃO. AF_01/2016</t>
  </si>
  <si>
    <t>CURVA EM COBRE, DN 22 MM, 45 GRAUS, SEM ANEL DE SOLDA, BOLSA X BOLSA, INSTALADO EM RAMAL E SUB-RAMAL  FORNECIMENTO E INSTALAÇÃO. AF_01/2016</t>
  </si>
  <si>
    <t>COTOVELO EM BRONZE/LATÃO, DN 22 MM X 1/2", 90 GRAUS, SEM ANEL DE SOLDA, BOLSA X ROSCA F, INSTALADO EM RAMAL E SUB-RAMAL  FORNECIMENTO E INSTALAÇÃO. AF_01/2016</t>
  </si>
  <si>
    <t>COTOVELO EM BRONZE/LATÃO, DN 22 MM X 3/4", 90 GRAUS, SEM ANEL DE SOLDA, BOLSA X ROSCA F, INSTALADO EM RAMAL E SUB-RAMAL  FORNECIMENTO E INSTALAÇÃO. AF_01/2016</t>
  </si>
  <si>
    <t>CURVA EM COBRE, DN 28 MM, 45 GRAUS, SEM ANEL DE SOLDA, BOLSA X BOLSA, INSTALADO EM RAMAL E SUB-RAMAL  FORNECIMENTO E INSTALAÇÃO. AF_01/2016</t>
  </si>
  <si>
    <t>LUVA PASSANTE EM COBRE, DN 15 MM, SEM ANEL DE SOLDA, INSTALADO EM RAMAL E SUB-RAMAL  FORNECIMENTO E INSTALAÇÃO. AF_01/2016</t>
  </si>
  <si>
    <t>CONECTOR EM BRONZE/LATÃO, DN 15 MM X 1/2", SEM ANEL DE SOLDA, BOLSA X ROSCA F, INSTALADO EM RAMAL E SUB-RAMAL  FORNECIMENTO E INSTALAÇÃO. AF_01/2016</t>
  </si>
  <si>
    <t>CURVA DE TRANSPOSIÇÃO EM BRONZE/LATÃO, DN 15 MM, SEM ANEL DE SOLDA, BOLSA X BOLSA, INSTALADO EM RAMAL E SUB-RAMAL  FORNECIMENTO E INSTALAÇÃO. AF_01/2016</t>
  </si>
  <si>
    <t>JUNTA DE EXPANSÃO EM COBRE, DN 15 MM, PONTA X PONTA, INSTALADO EM RAMAL E SUB-RAMAL  FORNECIMENTO E INSTALAÇÃO. AF_01/2016</t>
  </si>
  <si>
    <t>LUVA PASSANTE EM COBRE, DN 22 MM, SEM ANEL DE SOLDA, INSTALADO EM RAMAL E SUB-RAMAL  FORNECIMENTO E INSTALAÇÃO. AF_01/2016</t>
  </si>
  <si>
    <t>BUCHA DE REDUÇÃO EM COBRE, DN 22 MM X 15 MM, SEM ANEL DE SOLDA, PONTA X BOLSA, INSTALADO EM RAMAL E SUB-RAMAL  FORNECIMENTO E INSTALAÇÃO. AF_01/2016</t>
  </si>
  <si>
    <t>JUNTA DE EXPANSÃO EM COBRE, DN 22 MM, PONTA X PONTA, INSTALADO EM RAMAL E SUB-RAMAL  FORNECIMENTO E INSTALAÇÃO. AF_01/2016</t>
  </si>
  <si>
    <t>CONECTOR EM BRONZE/LATÃO, DN 22 MM X 1/2", SEM ANEL DE SOLDA, BOLSA X ROSCA F, INSTALADO EM RAMAL E SUB-RAMAL  FORNECIMENTO E INSTALAÇÃO. AF_01/2016</t>
  </si>
  <si>
    <t>CONECTOR EM BRONZE/LATÃO, DN 22 MM X 3/4", SEM ANEL DE SOLDA, BOLSA X ROSCA F, INSTALADO EM RAMAL E SUB-RAMAL  FORNECIMENTO E INSTALAÇÃO. AF_01/2016</t>
  </si>
  <si>
    <t>CURVA DE TRANSPOSIÇÃO EM BRONZE/LATÃO, DN 22 MM, SEM ANEL DE SOLDA, BOLSA X BOLSA, INSTALADO EM RAMAL E SUB-RAMAL  FORNECIMENTO E INSTALAÇÃO. AF_01/2016</t>
  </si>
  <si>
    <t>LUVA PASSANTE EM COBRE, DN 28 MM, SEM ANEL DE SOLDA, INSTALADO EM RAMAL E SUB-RAMAL  FORNECIMENTO E INSTALAÇÃO. AF_01/2016</t>
  </si>
  <si>
    <t>CONECTOR EM BRONZE/LATÃO, DN 28 MM X 1/2", SEM ANEL DE SOLDA, BOLSA X ROSCA F, INSTALADO EM RAMAL E SUB-RAMAL  FORNECIMENTO E INSTALAÇÃO. AF_01/2016</t>
  </si>
  <si>
    <t>CURVA DE TRANSPOSIÇÃO EM BRONZE/LATÃO, DN 28 MM, SEM ANEL DE SOLDA, BOLSA X BOLSA, INSTALADO EM RAMAL E SUB-RAMAL  FORNECIMENTO E INSTALAÇÃO. AF_01/2016</t>
  </si>
  <si>
    <t>JUNTA DE EXPANSÃO EM COBRE, DN 28 MM, PONTA X PONTA, INSTALADO EM RAMAL E SUB-RAMAL  FORNECIMENTO E INSTALAÇÃO. AF_01/2016</t>
  </si>
  <si>
    <t>TE DUPLA CURVA EM BRONZE/LATÃO, DN 1/2" X 15 MM X 1/2", SEM ANEL DE SOLDA, ROSCA F X BOLSA X ROSCA F, INSTALADO EM RAMAL E SUB-RAMAL  FORNECIMENTO E INSTALAÇÃO. AF_01/2016</t>
  </si>
  <si>
    <t>TE DUPLA CURVA EM BRONZE/LATÃO, DN 3/4" X 22 MM X 3/4", SEM ANEL DE SOLDA, ROSCA F X BOLSA X ROSCA F, INSTALADO EM RAMAL E SUB-RAMAL  FORNECIMENTO E INSTALAÇÃO. AF_01/2016</t>
  </si>
  <si>
    <t>CURVA EM COBRE, DN 22 MM, 45 GRAUS, SEM ANEL DE SOLDA, BOLSA X BOLSA, INSTALADO EM PRUMADA  FORNECIMENTO E INSTALAÇÃO. AF_01/2016</t>
  </si>
  <si>
    <t>COTOVELO EM BRONZE/LATÃO, DN 22 MM X 1/2", 90 GRAUS, SEM ANEL DE SOLDA, BOLSA X ROSCA F, INSTALADO EM PRUMADA  FORNECIMENTO E INSTALAÇÃO. AF_01/2016</t>
  </si>
  <si>
    <t>COTOVELO EM BRONZE/LATÃO, DN 22 MM X 3/4", 90 GRAUS, SEM ANEL DE SOLDA, BOLSA X ROSCA F, INSTALADO EM PRUMADA  FORNECIMENTO E INSTALAÇÃO. AF_01/2016</t>
  </si>
  <si>
    <t>CURVA EM COBRE, DN 28 MM, 45 GRAUS, SEM ANEL DE SOLDA, BOLSA X BOLSA, INSTALADO EM PRUMADA  FORNECIMENTO E INSTALAÇÃO. AF_01/2016</t>
  </si>
  <si>
    <t>CURVA EM COBRE, DN 35 MM, 45 GRAUS, SEM ANEL DE SOLDA, BOLSA X BOLSA, INSTALADO EM PRUMADA  FORNECIMENTO E INSTALAÇÃO. AF_01/2016</t>
  </si>
  <si>
    <t>CURVA EM COBRE, DN 42 MM, 45 GRAUS, SEM ANEL DE SOLDA, BOLSA X BOLSA, INSTALADO EM PRUMADA  FORNECIMENTO E INSTALAÇÃO. AF_01/2016</t>
  </si>
  <si>
    <t>CURVA EM COBRE, DN 54 MM, 45 GRAUS, SEM ANEL DE SOLDA, BOLSA X BOLSA, INSTALADO EM PRUMADA  FORNECIMENTO E INSTALAÇÃO. AF_01/2016</t>
  </si>
  <si>
    <t>CURVA EM COBRE, DN 66 MM, 45 GRAUS, SEM ANEL DE SOLDA, BOLSA X BOLSA, INSTALADO EM PRUMADA  FORNECIMENTO E INSTALAÇÃO. AF_01/2016</t>
  </si>
  <si>
    <t>BUCHA DE REDUÇÃO EM COBRE, DN 28 MM X 22 MM, SEM ANEL DE SOLDA, INSTALADO EM RAMAL E SUB-RAMAL  FORNECIMENTO E INSTALAÇÃO. AF_01/2016</t>
  </si>
  <si>
    <t>LUVA EM COBRE, DN 54 MM, SEM ANEL DE SOLDA, INSTALADO EM RESERVAÇÃO DE ÁGUA DE EDIFICAÇÃO QUE POSSUA RESERVATÓRIO DE FIBRA/FIBROCIMENTO  FORNECIMENTO E INSTALAÇÃO. AF_06/2016</t>
  </si>
  <si>
    <t>LUVA EM COBRE, DN 66 MM, SEM ANEL DE SOLDA, INSTALADO EM RESERVAÇÃO DE ÁGUA DE EDIFICAÇÃO QUE POSSUA RESERVATÓRIO DE FIBRA/FIBROCIMENTO  FORNECIMENTO E INSTALAÇÃO. AF_06/2016</t>
  </si>
  <si>
    <t>LUVA EM COBRE, DN 79 MM, SEM ANEL DE SOLDA, INSTALADO EM RESERVAÇÃO DE ÁGUA DE EDIFICAÇÃO QUE POSSUA RESERVATÓRIO DE FIBRA/FIBROCIMENTO  FORNECIMENTO E INSTALAÇÃO. AF_06/2016</t>
  </si>
  <si>
    <t>LUVA DE COBRE, DN 104 MM, SEM ANEL DE SOLDA, INSTALADO EM RESERVAÇÃO DE ÁGUA DE EDIFICAÇÃO QUE POSSUA RESERVATÓRIO DE FIBRA/FIBROCIMENTO  FORNECIMENTO E INSTALAÇÃO. AF_06/2016</t>
  </si>
  <si>
    <t>COTOVELO EM COBRE, DN 54 MM, 90 GRAUS, SEM ANEL DE SOLDA, INSTALADO EM RESERVAÇÃO DE ÁGUA DE EDIFICAÇÃO QUE POSSUA RESERVATÓRIO DE FIBRA/FIBROCIMENTO  FORNECIMENTO E INSTALAÇÃO. AF_06/2016</t>
  </si>
  <si>
    <t>CURVA EM COBRE, DN 54 MM, 45 GRAUS, SEM ANEL DE SOLDA, BOLSA X BOLSA, INSTALADO EM RESERVAÇÃO DE ÁGUA DE EDIFICAÇÃO QUE POSSUA RESERVATÓRIO DE FIBRA/FIBROCIMENTO  FORNECIMENTO E INSTALAÇÃO. AF_06/2016</t>
  </si>
  <si>
    <t>COTOVELO EM COBRE, DN 66 MM, 90 GRAUS, SEM ANEL DE SOLDA, INSTALADO EM RESERVAÇÃO DE ÁGUA DE EDIFICAÇÃO QUE POSSUA RESERVATÓRIO DE FIBRA/FIBROCIMENTO  FORNECIMENTO E INSTALAÇÃO. AF_06/2016</t>
  </si>
  <si>
    <t>CURVA EM COBRE, DN 66 MM, 45 GRAUS, SEM ANEL DE SOLDA, BOLSA X BOLSA, INSTALADO EM RESERVAÇÃO DE ÁGUA DE EDIFICAÇÃO QUE POSSUA RESERVATÓRIO DE FIBRA/FIBROCIMENTO  FORNECIMENTO E INSTALAÇÃO. AF_06/2016</t>
  </si>
  <si>
    <t>COTOVELO EM COBRE, DN 79 MM, 90 GRAUS, SEM ANEL DE SOLDA, INSTALADO EM RESERVAÇÃO DE ÁGUA DE EDIFICAÇÃO QUE POSSUA RESERVATÓRIO DE FIBRA/FIBROCIMENTO  FORNECIMENTO E INSTALAÇÃO. AF_06/2016</t>
  </si>
  <si>
    <t>COTOVELO EM COBRE, DN 104 MM, 90 GRAUS, SEM ANEL DE SOLDA, INSTALADO EM RESERVAÇÃO DE ÁGUA DE EDIFICAÇÃO QUE POSSUA RESERVATÓRIO DE FIBRA/FIBROCIMENTO  FORNECIMENTO E INSTALAÇÃO. AF_06/2016</t>
  </si>
  <si>
    <t>TE EM COBRE, DN 54 MM, SEM ANEL DE SOLDA, INSTALADO EM RESERVAÇÃO DE ÁGUA DE EDIFICAÇÃO QUE POSSUA RESERVATÓRIO DE FIBRA/FIBROCIMENTO  FORNECIMENTO E INSTALAÇÃO. AF_06/2016</t>
  </si>
  <si>
    <t>TE EM COBRE, DN 66 MM, SEM ANEL DE SOLDA, INSTALADO EM RESERVAÇÃO DE ÁGUA DE EDIFICAÇÃO QUE POSSUA RESERVATÓRIO DE FIBRA/FIBROCIMENTO  FORNECIMENTO E INSTALAÇÃO. AF_06/2016</t>
  </si>
  <si>
    <t>TE EM COBRE, DN 79 MM, SEM ANEL DE SOLDA, INSTALADO EM RESERVAÇÃO DE ÁGUA DE EDIFICAÇÃO QUE POSSUA RESERVATÓRIO DE FIBRA/FIBROCIMENTO  FORNECIMENTO E INSTALAÇÃO. AF_06/2016</t>
  </si>
  <si>
    <t>TE EM COBRE, DN 104 MM, SEM ANEL DE SOLDA, INSTALADO EM RESERVAÇÃO DE ÁGUA DE EDIFICAÇÃO QUE POSSUA RESERVATÓRIO DE FIBRA/FIBROCIMENTO  FORNECIMENTO E INSTALAÇÃO. AF_06/2016</t>
  </si>
  <si>
    <t>LUVA SIMPLES, PVC, SÉRIE NORMAL, ESGOTO PREDIAL, DN 150 MM, JUNTA ELÁSTICA, FORNECIDO E INSTALADO EM SUBCOLETOR AÉREO DE ESGOTO SANITÁRIO. AF_12/2014</t>
  </si>
  <si>
    <t>CURVA 90 GRAUS, PVC, SERIE R, ÁGUA PLUVIAL, DN 100 MM, JUNTA ELÁSTICA, FORNECIDO E INSTALADO EM RAMAL DE ENCAMINHAMENTO. AF_12/2014</t>
  </si>
  <si>
    <t>CURVA 90 GRAUS, PVC, SERIE R, ÁGUA PLUVIAL, DN 100 MM, JUNTA ELÁSTICA, FORNECIDO E INSTALADO EM CONDUTORES VERTICAIS DE ÁGUAS PLUVIAIS. AF_12/2014</t>
  </si>
  <si>
    <t>SPRINKLER TIPO PENDENTE, 68 °C, UNIÃO POR ROSCA DN 15 (1/2") - FORNECIMENTO E INSTALAÇÃO. AF_12/2015</t>
  </si>
  <si>
    <t>JOELHO 90 GRAUS, PPR, DN 25 MM, CLASSE PN 25, INSTALADO EM RAMAL OU SUB-RAMAL DE ÁGUA  FORNECIMENTO E INSTALAÇÃO . AF_06/2015</t>
  </si>
  <si>
    <t>JOELHO 45 GRAUS, PPR, DN 25 MM, CLASSE PN 25, INSTALADO EM RAMAL OU SUB-RAMAL DE ÁGUA  FORNECIMENTO E INSTALAÇÃO . AF_06/2015</t>
  </si>
  <si>
    <t>LUVA, PPR, DN 25 MM, CLASSE PN 25, INSTALADO EM RAMAL OU SUB-RAMAL DE ÁGUA  FORNECIMENTO E INSTALAÇÃO . AF_06/2015</t>
  </si>
  <si>
    <t>CONECTOR MACHO, PPR, 25 X 1/2'', CLASSE PN 25, INSTALADO EM RAMAL OU SUB-RAMAL DE ÁGUA   FORNECIMENTO E INSTALAÇÃO . AF_06/2015</t>
  </si>
  <si>
    <t>CONECTOR FÊMEA, PPR, 25 X 1/2'', CLASSE PN 25, INSTALADO EM RAMAL OU SUB-RAMAL DE ÁGUA   FORNECIMENTO E INSTALAÇÃO . AF_06/2015</t>
  </si>
  <si>
    <t>TÊ NORMAL, PPR, DN 25 MM, CLASSE PN 25, INSTALADO EM RAMAL OU SUB-RAMAL DE ÁGUA  FORNECIMENTO E INSTALAÇÃO . AF_06/2015</t>
  </si>
  <si>
    <t>TÊ MISTURADOR, PPR, 25 X 3/4'' , CLASSE PN 25, INSTALADO EM RAMAL OU SUB-RAMAL DE ÁGUA  FORNECIMENTO E INSTALAÇÃO . AF_06/2015</t>
  </si>
  <si>
    <t>JOELHO 90 GRAUS, PPR, DN 25 MM, CLASSE PN 25, INSTALADO EM RAMAL DE DISTRIBUIÇÃO  FORNECIMENTO E INSTALAÇÃO . AF_06/2015</t>
  </si>
  <si>
    <t>JOELHO 45 GRAUS, PPR, DN 25 MM, CLASSE PN 25, INSTALADO EM RAMAL DE DISTRIBUIÇÃO DE ÁGUA  FORNECIMENTO E INSTALAÇÃO . AF_06/2015</t>
  </si>
  <si>
    <t>JOELHO 90 GRAUS, PPR, DN 32 MM, CLASSE PN 25, INSTALADO EM RAMAL DE DISTRIBUIÇÃO  FORNECIMENTO E INSTALAÇÃO . AF_06/2015</t>
  </si>
  <si>
    <t>JOELHO 45 GRAUS, PPR, DN 32 MM, CLASSE PN 25, INSTALADO EM RAMAL DE DISTRIBUIÇÃO DE ÁGUA  FORNECIMENTO E INSTALAÇÃO . AF_06/2015</t>
  </si>
  <si>
    <t>JOELHO 90 GRAUS, PPR, DN 40 MM, CLASSE PN 25, INSTALADO EM RAMAL DE DISTRIBUIÇÃO  FORNECIMENTO E INSTALAÇÃO . AF_06/2015</t>
  </si>
  <si>
    <t>JOELHO 45 GRAUS, PPR, DN 40 MM, CLASSE PN 25, INSTALADO EM RAMAL DE DISTRIBUIÇÃO DE ÁGUA  FORNECIMENTO E INSTALAÇÃO . AF_06/2015</t>
  </si>
  <si>
    <t>LUVA, PPR, DN 25 MM, CLASSE PN 25, INSTALADO EM RAMAL DE DISTRIBUIÇÃO DE ÁGUA  FORNECIMENTO E INSTALAÇÃO . AF_06/2015</t>
  </si>
  <si>
    <t>CONECTOR MACHO, PPR, 25 X 1/2, CLASSE PN 25, INSTALADO EM RAMAL DE DISTRIBUIÇÃO DE ÁGUA  FORNECIMENTO E INSTALAÇÃO . AF_06/2015</t>
  </si>
  <si>
    <t>CONECTOR FÊMEA, PPR, 25 X 1/2'', CLASSE PN 25, INSTALADO EM RAMAL DE DISTRIBUIÇÃO DE ÁGUA   FORNECIMENTO E INSTALAÇÃO . AF_06/2015</t>
  </si>
  <si>
    <t>LUVA, PPR, DN 32 MM, CLASSE PN 25, INSTALADO EM RAMAL DE DISTRIBUIÇÃO DE ÁGUA  FORNECIMENTO E INSTALAÇÃO. AF_06/2015</t>
  </si>
  <si>
    <t>CONECTOR MACHO, PPR, 32 X 3/4'', CLASSE PN 25, INSTALADO EM RAMAL DE DISTRIBUIÇÃO DE ÁGUA   FORNECIMENTO E INSTALAÇÃO. AF_06/2015</t>
  </si>
  <si>
    <t>CONECTOR FÊMEA, PPR, 32 X 3/4'', CLASSE PN 25, INSTALADO EM RAMAL DE DISTRIBUIÇÃO DE ÁGUA   FORNECIMENTO E INSTALAÇÃO . AF_06/2015</t>
  </si>
  <si>
    <t>BUCHA DE REDUÇÃO, PPR, 32 X 25, CLASSE PN 25, INSTALADO EM RAMAL DE DISTRIBUIÇÃO DE ÁGUA  FORNECIMENTO E INSTALAÇÃO . AF_06/2015</t>
  </si>
  <si>
    <t>LUVA, PPR, DN 40 MM, CLASSE PN 25, INSTALADO EM RAMAL DE DISTRIBUIÇÃO DE ÁGUA  FORNECIMENTO E INSTALAÇÃO. AF_06/2015</t>
  </si>
  <si>
    <t>BUCHA DE REDUÇÃO, PPR, 40 X 25, CLASSE PN 25, INSTALADO EM RAMAL DE DISTRIBUIÇÃO DE ÁGUA  FORNECIMENTO E INSTALAÇÃO . AF_06/2015</t>
  </si>
  <si>
    <t>TÊ NORMAL, PPR, DN 25 MM, CLASSE PN 25, INSTALADO EM RAMAL DE DISTRIBUIÇÃO DE ÁGUA  FORNECIMENTO E INSTALAÇÃO . AF_06/2015</t>
  </si>
  <si>
    <t>TÊ NORMAL, PPR, DN 32 MM, CLASSE PN 25, INSTALADO EM RAMAL DE DISTRIBUIÇÃO DE ÁGUA  FORNECIMENTO E INSTALAÇÃO . AF_06/2015</t>
  </si>
  <si>
    <t>TÊ NORMAL, PPR, DN 40 MM, CLASSE PN 25, INSTALADO EM RAMAL DE DISTRIBUIÇÃO DE ÁGUA  FORNECIMENTO E INSTALAÇÃO . AF_06/2015</t>
  </si>
  <si>
    <t>JOELHO 90 GRAUS, PPR, DN 25 MM, CLASSE PN 25, INSTALADO EM PRUMADA DE ÁGUA  FORNECIMENTO E INSTALAÇÃO . AF_06/2015</t>
  </si>
  <si>
    <t>JOELHO 45 GRAUS, PPR, DN 25 MM, CLASSE PN 25, INSTALADO EM PRUMADA DE ÁGUA  FORNECIMENTO E INSTALAÇÃO . AF_06/2015</t>
  </si>
  <si>
    <t>JOELHO 90 GRAUS, PPR, DN 32 MM, CLASSE PN 25, INSTALADO EM PRUMADA DE ÁGUA  FORNECIMENTO E INSTALAÇÃO . AF_06/2015</t>
  </si>
  <si>
    <t>JOELHO 45 GRAUS, PPR, DN 32 MM, CLASSE PN 25, INSTALADO EM PRUMADA DE ÁGUA  FORNECIMENTO E INSTALAÇÃO . AF_06/2015</t>
  </si>
  <si>
    <t>JOELHO 90 GRAUS, PPR, DN 40 MM, CLASSE PN 25, INSTALADO EM PRUMADA DE ÁGUA  FORNECIMENTO E INSTALAÇÃO . AF_06/2015</t>
  </si>
  <si>
    <t>JOELHO 45 GRAUS, PPR, DN 40 MM, CLASSE PN 25, INSTALADO EM PRUMADA DE ÁGUA  FORNECIMENTO E INSTALAÇÃO . AF_06/2015</t>
  </si>
  <si>
    <t>JOELHO 90 GRAUS, PPR, DN 50 MM, CLASSE PN 25, INSTALADO EM PRUMADA DE ÁGUA  FORNECIMENTO E INSTALAÇÃO . AF_06/2015</t>
  </si>
  <si>
    <t>JOELHO 45 GRAUS, PPR, DN 50 MM, CLASSE PN 25, INSTALADO EM PRUMADA DE ÁGUA  FORNECIMENTO E INSTALAÇÃO . AF_06/2015</t>
  </si>
  <si>
    <t>JOELHO 90 GRAUS, PPR, DN 63 MM, CLASSE PN 25, INSTALADO EM PRUMADA DE ÁGUA  FORNECIMENTO E INSTALAÇÃO . AF_06/2015</t>
  </si>
  <si>
    <t>JOELHO 45 GRAUS, PPR, DN 63 MM, CLASSE PN 25, INSTALADO EM PRUMADA DE ÁGUA  FORNECIMENTO E INSTALAÇÃO . AF_06/2015</t>
  </si>
  <si>
    <t>JOELHO 90 GRAUS, PPR, DN 75 MM, CLASSE PN 25, INSTALADO EM PRUMADA DE ÁGUA  FORNECIMENTO E INSTALAÇÃO . AF_06/2015</t>
  </si>
  <si>
    <t>JOELHO 45 GRAUS, PPR, DN 75 MM, CLASSE PN 25, INSTALADO EM PRUMADA DE ÁGUA  FORNECIMENTO E INSTALAÇÃO . AF_06/2015</t>
  </si>
  <si>
    <t>JOELHO 90 GRAUS, PPR, DN 90 MM, CLASSE PN 25, INSTALADO EM PRUMADA DE ÁGUA  FORNECIMENTO E INSTALAÇÃO . AF_06/2015</t>
  </si>
  <si>
    <t>JOELHO 90 GRAUS, PPR, DN 110 MM, CLASSE PN 25, INSTALADO EM PRUMADA DE ÁGUA  FORNECIMENTO E INSTALAÇÃO . AF_06/2015</t>
  </si>
  <si>
    <t>LUVA, PPR, DN 25 MM, CLASSE PN 25, INSTALADO EM PRUMADA DE ÁGUA  FORNECIMENTO E INSTALAÇÃO . AF_06/2015</t>
  </si>
  <si>
    <t>CONECTOR MACHO, PPR, 25 X 1/2'', CLASSE PN 25, INSTALADO EM PRUMADA DE ÁGUA   FORNECIMENTO E INSTALAÇÃO . AF_06/2015</t>
  </si>
  <si>
    <t>CONECTOR FÊMEA, PPR, 25 X 1/2'', CLASSE PN 25, INSTALADO EM PRUMADA DE ÁGUA   FORNECIMENTO E INSTALAÇÃO . AF_06/2015</t>
  </si>
  <si>
    <t>LUVA, PPR, DN 32 MM, CLASSE PN 25, INSTALADO EM PRUMADA DE ÁGUA  FORNECIMENTO E INSTALAÇÃO. AF_06/2015</t>
  </si>
  <si>
    <t>BUCHA DE REDUÇÃO, PPR, 32 X 25, CLASSE PN 25, INSTALADO EM PRUMADA DE ÁGUA  FORNECIMENTO E INSTALAÇÃO . AF_06/2015</t>
  </si>
  <si>
    <t>LUVA, PPR, DN 40 MM, CLASSE PN 25, INSTALADO EM PRUMADA DE ÁGUA  FORNECIMENTO E INSTALAÇÃO. AF_06/2015</t>
  </si>
  <si>
    <t>BUCHA DE REDUÇÃO, PPR, 40 X 25, CLASSE PN 25, INSTALADO EM PRUMADA DE ÁGUA  FORNECIMENTO E INSTALAÇÃO . AF_06/2015</t>
  </si>
  <si>
    <t>LUVA, PPR, DN 50 MM, CLASSE PN 25, INSTALADO EM PRUMADA DE ÁGUA  FORNECIMENTO E INSTALAÇÃO. AF_06/2015</t>
  </si>
  <si>
    <t>LUVA, PPR, DN 63 MM, CLASSE PN 25, INSTALADO EM PRUMADA DE ÁGUA  FORNECIMENTO E INSTALAÇÃO. AF_06/2015</t>
  </si>
  <si>
    <t>LUVA, PPR, DN 75 MM, CLASSE PN 25, INSTALADO EM PRUMADA DE ÁGUA  FORNECIMENTO E INSTALAÇÃO. AF_06/2015</t>
  </si>
  <si>
    <t>LUVA, PPR, DN 90 MM, CLASSE PN 25, INSTALADO EM PRUMADA DE ÁGUA  FORNECIMENTO E INSTALAÇÃO. AF_06/2015</t>
  </si>
  <si>
    <t>LUVA, PPR, DN 110 MM, CLASSE PN 25, INSTALADO EM PRUMADA DE ÁGUA  FORNECIMENTO E INSTALAÇÃO. AF_06/2015</t>
  </si>
  <si>
    <t>TÊ NORMAL, PPR, DN 25 MM, CLASSE PN 25, INSTALADO EM PRUMADA DE ÁGUA  FORNECIMENTO E INSTALAÇÃO . AF_06/2015</t>
  </si>
  <si>
    <t>TÊ NORMAL, PPR, DN 32 MM, CLASSE PN 25, INSTALADO EM PRUMADA DE ÁGUA  FORNECIMENTO E INSTALAÇÃO . AF_06/2015</t>
  </si>
  <si>
    <t>TÊ NORMAL, PPR, DN 40 MM, CLASSE PN 25, INSTALADO EM PRUMADA DE ÁGUA  FORNECIMENTO E INSTALAÇÃO . AF_06/2015</t>
  </si>
  <si>
    <t>TÊ NORMAL, PPR, DN 50 MM, CLASSE PN 25, INSTALADO EM PRUMADA DE ÁGUA  FORNECIMENTO E INSTALAÇÃO . AF_06/2015</t>
  </si>
  <si>
    <t>TÊ NORMAL, PPR, DN 63 MM, CLASSE PN 25, INSTALADO EM PRUMADA DE ÁGUA  FORNECIMENTO E INSTALAÇÃO . AF_06/2015</t>
  </si>
  <si>
    <t>TÊ NORMAL, PPR, DN 75 MM, CLASSE PN 25, INSTALADO EM PRUMADA DE ÁGUA  FORNECIMENTO E INSTALAÇÃO . AF_06/2015</t>
  </si>
  <si>
    <t>TÊ NORMAL, PPR, DN 90 MM, CLASSE PN 25, INSTALADO EM PRUMADA DE ÁGUA  FORNECIMENTO E INSTALAÇÃO . AF_06/2015</t>
  </si>
  <si>
    <t>TÊ NORMAL, PPR, DN 110 MM, CLASSE PN 25, INSTALADO EM PRUMADA DE ÁGUA  FORNECIMENTO E INSTALAÇÃO . AF_06/2015</t>
  </si>
  <si>
    <t>LUVA, PPR, DN 20 MM, CLASSE PN 25, INSTALADO EM RESERVAÇÃO DE ÁGUA DE EDIFICAÇÃO QUE POSSUA RESERVATÓRIO DE FIBRA/FIBROCIMENTO  FORNECIMENTO E INSTALAÇÃO. AF_06/2016</t>
  </si>
  <si>
    <t>LUVA, PPR, DN 25 MM, CLASSE PN 25, INSTALADO EM RESERVAÇÃO DE ÁGUA DE EDIFICAÇÃO QUE POSSUA RESERVATÓRIO DE FIBRA/FIBROCIMENTO  FORNECIMENTO E INSTALAÇÃO. AF_06/2016</t>
  </si>
  <si>
    <t>CONECTOR MACHO, PPR, 25 X 1/2'', CLASSE PN 25,  INSTALADO EM RESERVAÇÃO DE ÁGUA DE EDIFICAÇÃO QUE POSSUA RESERVATÓRIO DE FIBRA/FIBROCIMENTO   FORNECIMENTO E INSTALAÇÃO. AF_06/2016</t>
  </si>
  <si>
    <t>LUVA, PPR, DN 32 MM, CLASSE PN 25, INSTALADO EM RESERVAÇÃO DE ÁGUA DE EDIFICAÇÃO QUE POSSUA RESERVATÓRIO DE FIBRA/FIBROCIMENTO  FORNECIMENTO E INSTALAÇÃO. AF_06/2016</t>
  </si>
  <si>
    <t>CONECTOR MACHO, PPR, 32 X 3/4'', CLASSE PN 25,  INSTALADO EM RESERVAÇÃO DE ÁGUA DE EDIFICAÇÃO QUE POSSUA RESERVATÓRIO DE FIBRA/FIBROCIMENTO   FORNECIMENTO E INSTALAÇÃO. AF_06/2016</t>
  </si>
  <si>
    <t>LUVA, PPR, DN 40 MM, CLASSE PN 25, INSTALADO EM RESERVAÇÃO DE ÁGUA DE EDIFICAÇÃO QUE POSSUA RESERVATÓRIO DE FIBRA/FIBROCIMENTO  FORNECIMENTO E INSTALAÇÃO. AF_06/2016</t>
  </si>
  <si>
    <t>LUVA, PPR, DN 50 MM, CLASSE PN 25, INSTALADO EM RESERVAÇÃO DE ÁGUA DE EDIFICAÇÃO QUE POSSUA RESERVATÓRIO DE FIBRA/FIBROCIMENTO  FORNECIMENTO E INSTALAÇÃO. AF_06/2016</t>
  </si>
  <si>
    <t>LUVA, PPR, DN 63 MM, CLASSE PN 25, INSTALADO EM RESERVAÇÃO DE ÁGUA DE EDIFICAÇÃO QUE POSSUA RESERVATÓRIO DE FIBRA/FIBROCIMENTO  FORNECIMENTO E INSTALAÇÃO. AF_06/2016</t>
  </si>
  <si>
    <t>LUVA, PPR, DN 75 MM, CLASSE PN 25, INSTALADO EM RESERVAÇÃO DE ÁGUA DE EDIFICAÇÃO QUE POSSUA RESERVATÓRIO DE FIBRA/FIBROCIMENTO  FORNECIMENTO E INSTALAÇÃO. AF_06/2016</t>
  </si>
  <si>
    <t>LUVA, PPR, DN 90 MM, CLASSE PN 25, INSTALADO EM RESERVAÇÃO DE ÁGUA DE EDIFICAÇÃO QUE POSSUA RESERVATÓRIO DE FIBRA/FIBROCIMENTO  FORNECIMENTO E INSTALAÇÃO. AF_06/2016</t>
  </si>
  <si>
    <t>LUVA, PPR, DN 110 MM, CLASSE PN 25, INSTALADO EM RESERVAÇÃO DE ÁGUA DE EDIFICAÇÃO QUE POSSUA RESERVATÓRIO DE FIBRA/FIBROCIMENTO  FORNECIMENTO E INSTALAÇÃO. AF_06/2016</t>
  </si>
  <si>
    <t>JOELHO 90 GRAUS, PPR, DN 20 MM, CLASSE PN 25,  INSTALADO EM RESERVAÇÃO DE ÁGUA DE EDIFICAÇÃO QUE POSSUA RESERVATÓRIO DE FIBRA/FIBROCIMENTO  FORNECIMENTO E INSTALAÇÃO. AF_06/2016</t>
  </si>
  <si>
    <t>JOELHO 90 GRAUS, PPR, DN 25 MM, CLASSE PN 25,  INSTALADO EM RESERVAÇÃO DE ÁGUA DE EDIFICAÇÃO QUE POSSUA RESERVATÓRIO DE FIBRA/FIBROCIMENTO  FORNECIMENTO E INSTALAÇÃO. AF_06/2016</t>
  </si>
  <si>
    <t>JOELHO 90 GRAUS, PPR, DN 32 MM, CLASSE PN 25,  INSTALADO EM RESERVAÇÃO DE ÁGUA DE EDIFICAÇÃO QUE POSSUA RESERVATÓRIO DE FIBRA/FIBROCIMENTO  FORNECIMENTO E INSTALAÇÃO. AF_06/2016</t>
  </si>
  <si>
    <t>JOELHO 90 GRAUS, PPR, DN 40 MM, CLASSE PN 25,  INSTALADO EM RESERVAÇÃO DE ÁGUA DE EDIFICAÇÃO QUE POSSUA RESERVATÓRIO DE FIBRA/FIBROCIMENTO  FORNECIMENTO E INSTALAÇÃO. AF_06/2016</t>
  </si>
  <si>
    <t>JOELHO 90 GRAUS, PPR, DN 50 MM, CLASSE PN 25,  INSTALADO EM RESERVAÇÃO DE ÁGUA DE EDIFICAÇÃO QUE POSSUA RESERVATÓRIO DE FIBRA/FIBROCIMENTO  FORNECIMENTO E INSTALAÇÃO. AF_06/2016</t>
  </si>
  <si>
    <t>JOELHO 90 GRAUS, PPR, DN 63 MM, CLASSE PN 25,  INSTALADO EM RESERVAÇÃO DE ÁGUA DE EDIFICAÇÃO QUE POSSUA RESERVATÓRIO DE FIBRA/FIBROCIMENTO  FORNECIMENTO E INSTALAÇÃO. AF_06/2016</t>
  </si>
  <si>
    <t>JOELHO 90 GRAUS, PPR, DN 75 MM, CLASSE PN 25,  INSTALADO EM RESERVAÇÃO DE ÁGUA DE EDIFICAÇÃO QUE POSSUA RESERVATÓRIO DE FIBRA/FIBROCIMENTO  FORNECIMENTO E INSTALAÇÃO. AF_06/2016</t>
  </si>
  <si>
    <t>JOELHO 90 GRAUS, PPR, DN 90 MM, CLASSE PN 25,  INSTALADO EM RESERVAÇÃO DE ÁGUA DE EDIFICAÇÃO QUE POSSUA RESERVATÓRIO DE FIBRA/FIBROCIMENTO  FORNECIMENTO E INSTALAÇÃO. AF_06/2016</t>
  </si>
  <si>
    <t>JOELHO 90 GRAUS, PPR, DN 110 MM, CLASSE PN 25,  INSTALADO EM RESERVAÇÃO DE ÁGUA DE EDIFICAÇÃO QUE POSSUA RESERVATÓRIO DE FIBRA/FIBROCIMENTO  FORNECIMENTO E INSTALAÇÃO. AF_06/2016</t>
  </si>
  <si>
    <t>TÊ MISTURADOR, PPR, DN 20 MM, CLASSE PN 25,  INSTALADO EM RESERVAÇÃO DE ÁGUA DE EDIFICAÇÃO QUE POSSUA RESERVATÓRIO DE FIBRA/FIBROCIMENTO  FORNECIMENTO E INSTALAÇÃO. AF_06/2016</t>
  </si>
  <si>
    <t>TÊ MISTURADOR, PPR, DN 25 MM, CLASSE PN 25,  INSTALADO EM RESERVAÇÃO DE ÁGUA DE EDIFICAÇÃO QUE POSSUA RESERVATÓRIO DE FIBRA/FIBROCIMENTO  FORNECIMENTO E INSTALAÇÃO. AF_06/2016</t>
  </si>
  <si>
    <t>TÊ, PPR, DN 32 MM, CLASSE PN 25,  INSTALADO EM RESERVAÇÃO DE ÁGUA DE EDIFICAÇÃO QUE POSSUA RESERVATÓRIO DE FIBRA/FIBROCIMENTO  FORNECIMENTO E INSTALAÇÃO. AF_06/2016</t>
  </si>
  <si>
    <t>TÊ, PPR, DN 40 MM, CLASSE PN 25,  INSTALADO EM RESERVAÇÃO DE ÁGUA DE EDIFICAÇÃO QUE POSSUA RESERVATÓRIO DE FIBRA/FIBROCIMENTO  FORNECIMENTO E INSTALAÇÃO. AF_06/2016</t>
  </si>
  <si>
    <t>TÊ, PPR, DN 50 MM, CLASSE PN 25,  INSTALADO EM RESERVAÇÃO DE ÁGUA DE EDIFICAÇÃO QUE POSSUA RESERVATÓRIO DE FIBRA/FIBROCIMENTO  FORNECIMENTO E INSTALAÇÃO. AF_06/2016</t>
  </si>
  <si>
    <t>TÊ, PPR, DN 63 MM, CLASSE PN 25,  INSTALADO EM RESERVAÇÃO DE ÁGUA DE EDIFICAÇÃO QUE POSSUA RESERVATÓRIO DE FIBRA/FIBROCIMENTO  FORNECIMENTO E INSTALAÇÃO. AF_06/2016</t>
  </si>
  <si>
    <t>TÊ, PPR, DN 75 MM, CLASSE PN 25,  INSTALADO EM RESERVAÇÃO DE ÁGUA DE EDIFICAÇÃO QUE POSSUA RESERVATÓRIO DE FIBRA/FIBROCIMENTO  FORNECIMENTO E INSTALAÇÃO. AF_06/2016</t>
  </si>
  <si>
    <t>TÊ, PPR, DN 90 MM, CLASSE PN 25,  INSTALADO EM RESERVAÇÃO DE ÁGUA DE EDIFICAÇÃO QUE POSSUA RESERVATÓRIO DE FIBRA/FIBROCIMENTO  FORNECIMENTO E INSTALAÇÃO. AF_06/2016</t>
  </si>
  <si>
    <t>TÊ, PPR, DN 110 MM, CLASSE PN 25,  INSTALADO EM RESERVAÇÃO DE ÁGUA DE EDIFICAÇÃO QUE POSSUA RESERVATÓRIO DE FIBRA/FIBROCIMENTO  FORNECIMENTO E INSTALAÇÃO. AF_06/2016</t>
  </si>
  <si>
    <t>KIT CHASSI PEX, PRÉ-FABRICADO, PARA CHUVEIRO COM REGISTROS DE PRESSÃO E CONEXÕES POR CRIMPAGEM  FORNECIMENTO E INSTALAÇÃO. AF_06/2015</t>
  </si>
  <si>
    <t>KIT CHASSI PEX, PRÉ-FABRICADO, PARA COZINHA COM CUBA SIMPLES E CONEXÕES POR CRIMPAGEM  FORNECIMENTO E INSTALAÇÃO. AF_06/2015</t>
  </si>
  <si>
    <t>KIT CHASSI PEX, PRÉ-FABRICADO, PARA ÁREA DE SERVIÇO COM TANQUE E MÁQUINA DE LAVAR ROUPA, E CONEXÕES POR CRIMPAGEM  FORNECIMENTO E INSTALAÇÃO. AF_06/2015</t>
  </si>
  <si>
    <t>KIT CHASSI PEX, PRÉ-FABRICADO, PARA CHUVEIRO COM REGISTROS DE PRESSÃO E CONEXÕES POR ANEL DESLIZANTE  FORNECIMENTO E INSTALAÇÃO. AF_06/2015</t>
  </si>
  <si>
    <t>KIT CHASSI PEX, PRÉ-FABRICADO, PARA COZINHA COM CUBA SIMPLES E CONEXÕES POR ANEL DESLIZANTE  FORNECIMENTO E INSTALAÇÃO. AF_06/2015</t>
  </si>
  <si>
    <t>KIT CHASSI PEX, PRÉ-FABRICADO, PARA ÁREA DE SERVIÇO COM TANQUE E MÁQUINA DE LAVAR ROUPA, E CONEXÕES POR ANEL DESLIZANTE  FORNECIMENTO E INSTALAÇÃO. AF_06/2015</t>
  </si>
  <si>
    <t>UNIÃO METÁLICA PARA INSTALAÇÕES EM PEX, DN 16 MM, FIXAÇÃO DAS CONEXÕES POR ANEL DESLIZANTE  FORNECIMENTO E INSTALAÇÃO . AF_06/2015</t>
  </si>
  <si>
    <t>CONEXÃO FIXA, ROSCA FÊMEA, METÁLICA, PARA INSTALAÇÕES EM PEX, DN 16 MM X 1/2", COM ANEL DESLIZANTE. FORNECIMENTO E INSTALAÇÃO. AF_06/2015</t>
  </si>
  <si>
    <t>CONEXÃO MÓVEL, ROSCA FÊMEA, METÁLICA, PARA INSTALAÇÕES EM PEX, DN 16 MM X 3/4", COM ANEL DESLIZANTE. FORNECIMENTO E INSTALAÇÃO. AF_06/2015</t>
  </si>
  <si>
    <t>UNIÃO METÁLICA PARA INSTALAÇÕES EM PEX, DN 20 MM, FIXAÇÃO DAS CONEXÕES POR ANEL DESLIZANTE  FORNECIMENTO E INSTALAÇÃO . AF_06/2015</t>
  </si>
  <si>
    <t>CONEXÃO FIXA, ROSCA FÊMEA, METÁLICA, PARA INSTALAÇÕES EM PEX, DN 20 MM X 1/2", COM ANEL DESLIZANTE. FORNECIMENTO E INSTALAÇÃO. AF_06/2015</t>
  </si>
  <si>
    <t>CONEXÃO FIXA, ROSCA FÊMEA, METÁLICA, PARA INSTALAÇÕES EM PEX, DN 20 MM X 3/4", COM ANEL DESLIZANTE. FORNECIMENTO E INSTALAÇÃO. AF_06/2015</t>
  </si>
  <si>
    <t>UNIÃO DE REDUÇÃO, METÁLICA, PARA INSTALAÇÕES EM PEX, DN 20 X 16 MM, CONEXÃO POR ANEL DESLIZANTE  FORNECIMENTO E INSTALAÇÃO. AF_06/2015</t>
  </si>
  <si>
    <t>UNIÃO METÁLICA PARA INSTALAÇÕES EM PEX, DN 25 MM, FIXAÇÃO DAS CONEXÕES POR ANEL DESLIZANTE   FORNECIMENTO E INSTALAÇÃO. AF_06/2015</t>
  </si>
  <si>
    <t>CONEXÃO FIXA, ROSCA FÊMEA, METÁLICA, PARA INSTALAÇÕES EM PEX, DN 25 MM X 3/4", COM ANEL DESLIZANTE. FORNECIMENTO E INSTALAÇÃO. AF_06/2015</t>
  </si>
  <si>
    <t>CONEXÃO FIXA, ROSCA FÊMEA, METÁLICA, PARA INSTALAÇÕES EM PEX, DN 25 MM X 1", COM ANEL DESLIZANTE. FORNECIMENTO E INSTALAÇÃO. AF_06/2015</t>
  </si>
  <si>
    <t>UNIÃO DE REDUÇÃO, METÁLICA, PEX, DN 25 X 16 MM, CONEXÃO POR ANEL DESLIZANTE  FORNECIMENTO E INSTALAÇÃO. AF_06/2015</t>
  </si>
  <si>
    <t>UNIÃO DE REDUÇÃO, METÁLICA, PEX, DN 25 X 20 MM, CONEXÃO POR ANEL DESLIZANTE  FORNECIMENTO E INSTALAÇÃO. AF_06/2015</t>
  </si>
  <si>
    <t>UNIÃO METÁLICA PARA INSTALAÇÕES EM PEX, DN 32 MM, FIXAÇÃO DAS CONEXÕES POR ANEL DESLIZANTE   FORNECIMENTO E INSTALAÇÃO. AF_06/2015</t>
  </si>
  <si>
    <t>CONEXÃO FIXA, ROSCA FÊMEA, METÁLICA, PARA INSTALAÇÕES EM PEX, DN 32 MM X 1", COM ANEL DESLIZANTE  FORNECIMENTO E INSTALAÇÃO. AF_06/2015</t>
  </si>
  <si>
    <t>UNIÃO DE REDUÇÃO, METÁLICA, PEX, DN 32 X 25 MM, CONEXÃO POR ANEL DESLIZANTE  FORNECIMENTO E INSTALAÇÃO. AF_06/2015</t>
  </si>
  <si>
    <t>LUVA PARA INSTALAÇÕES EM PEX, DN 16 MM, CONEXÃO POR CRIMPAGEM  FORNECIMENTO E INSTALAÇÃO . AF_06/2015</t>
  </si>
  <si>
    <t>CONEXÃO FIXA, ROSCA FÊMEA, PARA INSTALAÇÕES EM PEX, DN 16MM X 1/2", CONEXÃO POR CRIMPAGEM  FORNECIMENTO E INSTALAÇÃO. AF_06/2015</t>
  </si>
  <si>
    <t>CONEXÃO FIXA, ROSCA FÊMEA, PARA INSTALAÇÕES EM PEX, DN 16MM X 3/4", CONEXÃO POR CRIMPAGEM  FORNECIMENTO E INSTALAÇÃO. AF_06/2015</t>
  </si>
  <si>
    <t>LUVA PARA INSTALAÇÕES EM PEX, DN 20 MM, CONEXÃO POR CRIMPAGEM   FORNECIMENTO E INSTALAÇÃO. AF_06/2015</t>
  </si>
  <si>
    <t>CONEXÃO FIXA, ROSCA FÊMEA, PARA INSTALAÇÕES EM PEX, DN 20MM X 1/2", CONEXÃO POR CRIMPAGEM  FORNECIMENTO E INSTALAÇÃO. AF_06/2015</t>
  </si>
  <si>
    <t>CONEXÃO FIXA, ROSCA FÊMEA, PARA INSTALAÇÕES EM PEX, DN 20MM X 3/4", CONEXÃO POR CRIMPAGEM  FORNECIMENTO E INSTALAÇÃO. AF_06/2015</t>
  </si>
  <si>
    <t>LUVA DE REDUÇÃO PARA INSTALAÇÕES EM PEX, DN 20 X 16 MM, CONEXÃO POR CRIMPAGEM  FORNECIMENTO E INSTALAÇÃO. AF_06/2015</t>
  </si>
  <si>
    <t>LUVA PARA INSTALAÇÕES EM PEX, DN 25 MM, CONEXÃO POR CRIMPAGEM   FORNECIMENTO E INSTALAÇÃO. AF_06/2015</t>
  </si>
  <si>
    <t>CONEXÃO FIXA, ROSCA FÊMEA, PARA INSTALAÇÕES EM PEX, DN 25MM X 1/2", CONEXÃO POR CRIMPAGEM  FORNECIMENTO E INSTALAÇÃO. AF_06/2015</t>
  </si>
  <si>
    <t>CONEXÃO FIXA, ROSCA FÊMEA, PARA INSTALAÇÕES EM PEX, DN 25MM X 3/4", CONEXÃO POR CRIMPAGEM  FORNECIMENTO E INSTALAÇÃO. AF_06/2015</t>
  </si>
  <si>
    <t>LUVA DE REDUÇÃO PARA INSTALAÇÕES EM PEX, DN 25 X 16 MM, CONEXÃO POR CRIMPAGEM  FORNECIMENTO E INSTALAÇÃO. AF_06/2015</t>
  </si>
  <si>
    <t>LUVA PARA INSTALAÇÕES EM PEX, DN 32 MM, CONEXÃO POR CRIMPAGEM  FORNECIMENTO E INSTALAÇÃO . AF_06/2015</t>
  </si>
  <si>
    <t>CONEXÃO FIXA, ROSCA FÊMEA, PARA INSTALAÇÕES EM PEX, DN 32 MM X 3/4", CONEXÃO POR CRIMPAGEM  FORNECIMENTO E INSTALAÇÃO. AF_06/2015</t>
  </si>
  <si>
    <t>LUVA DE REDUÇÃO PARA INSTALAÇÕES EM PEX, DN 32 X 25 MM, CONEXÃO POR CRIMPAGEM  FORNECIMENTO E INSTALAÇÃO. AF_06/2015</t>
  </si>
  <si>
    <t>JOELHO 90 GRAUS, METÁLICO, PARA INSTALAÇÕES EM PEX, DN 16 MM, CONEXÃO POR ANEL DESLIZANTE   FORNECIMENTO E INSTALAÇÃO. AF_06/2015</t>
  </si>
  <si>
    <t>JOELHO 90 GRAUS, ROSCA FÊMEA TERMINAL, METÁLICO, PARA INSTALAÇÕES EM PEX, DN 16MM X 1/2", CONEXÃO POR ANEL DESLIZANTE  FORNECIMENTO E INSTALAÇÃO. AF_06/2015</t>
  </si>
  <si>
    <t>JOELHO, ROSCA FÊMEA, COM BASE FIXA, METÁLICO, PARA INSTALAÇÕES EM PEX, DN 16MM X 1/2", CONEXÃO POR ANEL DESLIZANTE  FORNECIMENTO E INSTALAÇÃO. AF_06/2015</t>
  </si>
  <si>
    <t>JOELHO 90 GRAUS, METÁLICO, PARA INSTALAÇÕES EM PEX, DN 20 MM, CONEXÃO POR ANEL DESLIZANTE  FORNECIMENTO E INSTALAÇÃO . AF_06/2015</t>
  </si>
  <si>
    <t>JOELHO 90 GRAUS, ROSCA FÊMEA TERMINAL, METÁLICO, PARA INSTALAÇÕES EM PEX, DN 20 MM X 1/2", CONEXÃO POR ANEL DESLIZANTE  FORNECIMENTO E INSTALAÇÃO. AF_06/2015</t>
  </si>
  <si>
    <t>JOELHO 90 GRAUS, ROSCA FÊMEA TERMINAL, METÁLICO, PARA INSTALAÇÕES EM PEX, DN 20 MM X 3/4", CONEXÃO POR ANEL DESLIZANTE  FORNECIMENTO E INSTALAÇÃO. AF_06/2015</t>
  </si>
  <si>
    <t>JOELHO ROSCA FÊMEA, COM BASE FIXA, METÁLICO, PARA INSTALAÇÕES EM PEX, DN 20MM X 1/2", CONEXÃO POR ANEL DESLIZANTE  FORNECIMENTO E INSTALAÇÃO. AF_06/2015</t>
  </si>
  <si>
    <t>JOELHO ROSCA FÊMEA, MÓVEL, METÁLICO, PARA INSTALAÇÕES EM PEX, DN 20MM X 3/4", CONEXÃO POR ANEL DESLIZANTE  FORNECIMENTO E INSTALAÇÃO. AF_06/2015</t>
  </si>
  <si>
    <t>JOELHO 90 GRAUS, METÁLICO, PARA INSTALAÇÕES EM PEX, DN 25 MM, CONEXÃO POR ANEL DESLIZANTE   FORNECIMENTO E INSTALAÇÃO. AF_06/2015</t>
  </si>
  <si>
    <t>JOELHO 90 GRAUS, ROSCA FÊMEA TERMINAL, METÁLICO, PARA INSTALAÇÕES EM PEX, DN 25 MM X 3/4", CONEXÃO POR ANEL DESLIZANTE  FORNECIMENTO E INSTALAÇÃO. AF_06/2015</t>
  </si>
  <si>
    <t>JOELHO ROSCA FÊMEA, COM BASE FIXA, METÁLICO, PARA INSTALAÇÕES EM PEX, DN 25MM X 3/4", CONEXÃO POR ANEL DESLIZANTE  FORNECIMENTO E INSTALAÇÃO. AF_06/2015</t>
  </si>
  <si>
    <t>JOELHO 90 GRAUS, METÁLICO, PARA INSTALAÇÕES EM PEX, DN 32 MM, CONEXÃO POR ANEL DESLIZANTE  FORNECIMENTO E INSTALAÇÃO . AF_06/2015</t>
  </si>
  <si>
    <t>JOELHO 90 GRAUS, PARA INSTALAÇÕES EM PEX, DN 16 MM, CONEXÃO POR CRIMPAGEM   FORNECIMENTO E INSTALAÇÃO. AF_06/2015</t>
  </si>
  <si>
    <t>JOELHO 90 GRAUS, ROSCA FÊMEA TERMINAL, PARA INSTALAÇÕES EM PEX, DN 16MM X 1/2", CONEXÃO POR CRIMPAGEM  FORNECIMENTO E INSTALAÇÃO. AF_06/2015</t>
  </si>
  <si>
    <t>JOELHO 90 GRAUS, ROSCA FÊMEA TERMINAL, PARA INSTALAÇÕES EM PEX, DN 16MM X 3/4", CONEXÃO POR CRIMPAGEM  FORNECIMENTO E INSTALAÇÃO. AF_06/2015</t>
  </si>
  <si>
    <t>JOELHO 90 GRAUS, PARA INSTALAÇÕES EM PEX, DN 20 MM, CONEXÃO POR CRIMPAGEM   FORNECIMENTO E INSTALAÇÃO. AF_06/2015</t>
  </si>
  <si>
    <t>JOELHO 90 GRAUS, ROSCA FÊMEA TERMINAL, PARA INSTALAÇÕES EM PEX, DN 20MM X 1/2", CONEXÃO POR CRIMPAGEM  FORNECIMENTO E INSTALAÇÃO. AF_06/2015</t>
  </si>
  <si>
    <t>JOELHO 90 GRAUS, ROSCA FÊMEA TERMINAL, PARA INSTALAÇÕES EM PEX, DN 20MM X 3/4", CONEXÃO POR CRIMPAGEM  FORNECIMENTO E INSTALAÇÃO. AF_06/2015</t>
  </si>
  <si>
    <t>JOELHO 90 GRAUS, PARA INSTALAÇÕES EM PEX, DN 25 MM, CONEXÃO POR CRIMPAGEM   FORNECIMENTO E INSTALAÇÃO. AF_06/2015</t>
  </si>
  <si>
    <t>JOELHO 90 GRAUS, ROSCA FÊMEA TERMINAL, PARA INSTALAÇÕES EM PEX, DN 25MM X 1/2", CONEXÃO POR CRIMPAGEM  FORNECIMENTO E INSTALAÇÃO. AF_06/2015</t>
  </si>
  <si>
    <t>JOELHO 90 GRAUS, ROSCA FÊMEA TERMINAL, PARA INSTALAÇÕES EM PEX, DN 25MM X 1, CONEXÃO POR CRIMPAGEM  FORNECIMENTO E INSTALAÇÃO. AF_06/2015</t>
  </si>
  <si>
    <t>JOELHO 90 GRAUS, PARA INSTALAÇÕES EM PEX, DN 32 MM, CONEXÃO POR CRIMPAGEM   FORNECIMENTO E INSTALAÇÃO. AF_06/2015</t>
  </si>
  <si>
    <t>JOELHO 90 GRAUS, ROSCA FÊMEA TERMINAL, PARA INSTALAÇÕES EM PEX, DN 32 MM X 1", CONEXÃO POR CRIMPAGEM  FORNECIMENTO E INSTALAÇÃO. AF_06/2015</t>
  </si>
  <si>
    <t>TÊ, METÁLICO, PARA INSTALAÇÕES EM PEX, DN 16 MM, CONEXÃO POR ANEL DESLIZANTE  FORNECIMENTO E INSTALAÇÃO. AF_06/2015</t>
  </si>
  <si>
    <t>TÊ, ROSCA FÊMEA, METÁLICO, PARA INSTALAÇÕES EM PEX, DN 16 MM X ½, CONEXÃO POR ANEL DESLIZANTE   FORNECIMENTO E INSTALAÇÃO. AF_06/2015</t>
  </si>
  <si>
    <t>TÊ, METÁLICO, PARA INSTALAÇÕES EM PEX, DN 20 MM, CONEXÃO POR ANEL DESLIZANTE  FORNECIMENTO E INSTALAÇÃO. AF_06/2015</t>
  </si>
  <si>
    <t>TÊ, ROSCA FÊMEA, METÁLICO, PARA INSTALAÇÕES EM PEX, DN 20 MM X ½, CONEXÃO POR ANEL DESLIZANTE   FORNECIMENTO E INSTALAÇÃO. AF_06/2015</t>
  </si>
  <si>
    <t>TÊ, METÁLICO, PARA INSTALAÇÕES EM PEX, DN 25 MM, CONEXÃO POR ANEL DESLIZANTE  FORNECIMENTO E INSTALAÇÃO. AF_06/2015</t>
  </si>
  <si>
    <t>TÊ, ROSCA FÊMEA, METÁLICO, PARA INSTALAÇÕES EM PEX, DN 25 MM X 3/4", CONEXÃO POR ANEL DESLIZANTE  FORNECIMENTO E INSTALAÇÃO. AF_06/2015</t>
  </si>
  <si>
    <t>TÊ, METÁLICO, PARA INSTALAÇÕES EM PEX, DN 32 MM, CONEXÃO POR ANEL DESLIZANTE  FORNECIMENTO E INSTALAÇÃO. AF_06/2015</t>
  </si>
  <si>
    <t>TÊ, ROSCA MACHO, METÁLICO, PARA INSTALAÇÕES EM PEX, DN 32 MM X 1", CONEXÃO POR ANEL DESLIZANTE  FORNECIMENTO E INSTALAÇÃO. AF_06/2015</t>
  </si>
  <si>
    <t>TÊ, PARA INSTALAÇÕES EM PEX, DN 16 MM, CONEXÃO POR CRIMPAGEM  FORNECIMENTO E INSTALAÇÃO. AF_06/2015</t>
  </si>
  <si>
    <t>TÊ, PARA INSTALAÇÕES EM PEX, DN 20 MM, CONEXÃO POR CRIMPAGEM  FORNECIMENTO E INSTALAÇÃO. AF_06/2015</t>
  </si>
  <si>
    <t>TÊ, PEX, DN 25 MM, CONEXÃO POR CRIMPAGEM  FORNECIMENTO E INSTALAÇÃO. AF_06/2015</t>
  </si>
  <si>
    <t>TÊ, PARA INSTALAÇÕES EM PEX, DN 32 MM, CONEXÃO POR CRIMPAGEM  FORNECIMENTO E INSTALAÇÃO. AF_06/2015</t>
  </si>
  <si>
    <t>DISTRIBUIDOR 2 SAÍDAS, METÁLICO, PARA INSTALAÇÕES EM PEX, ENTRADA DE 3/4" X 2 SAÍDAS DE 1/2", CONEXÃO POR ANEL DESLIZANTE  FORNECIMENTO E INSTALAÇÃO. AF_06/2015</t>
  </si>
  <si>
    <t>DISTRIBUIDOR 2 SAÍDAS, METÁLICO, PARA INSTALAÇÕES EM PEX, ENTRADA DE 1" X 2 SAÍDAS DE 1/2", CONEXÃO POR ANEL DESLIZANTE  FORNECIMENTO E INSTALAÇÃO. AF_06/2015</t>
  </si>
  <si>
    <t>DISTRIBUIDOR 3 SAÍDAS, METÁLICO, PARA INSTALAÇÕES EM PEX, ENTRADA DE 3/4" X 3 SAÍDAS DE 1/2", CONEXÃO POR ANEL DESLIZANTE  FORNECIMENTO E INSTALAÇÃO . AF_06/2015</t>
  </si>
  <si>
    <t>DISTRIBUIDOR 3 SAÍDAS, METÁLICO, PARA INSTALAÇÕES EM PEX, ENTRADA DE 1 X 3 SAÍDAS DE 1/2, CONEXÃO POR ANEL DESLIZANTE   FORNECIMENTO E INSTALAÇÃO. AF_06/2015</t>
  </si>
  <si>
    <t>DISTRIBUIDOR 2 SAÍDAS, PARA INSTALAÇÕES EM PEX, ENTRADA DE 32 MM X 2 SAÍDAS DE 16 MM, CONEXÃO POR CRIMPAGEM FORNECIMENTO E INSTALAÇÃO. AF_06/2015</t>
  </si>
  <si>
    <t>DISTRIBUIDOR 2 SAÍDAS, PARA INSTALAÇÕES EM PEX, ENTRADA DE 32 MM X 2 SAÍDAS DE 20 MM, CONEXÃO POR CRIMPAGEM  FORNECIMENTO E INSTALAÇÃO. AF_06/2015</t>
  </si>
  <si>
    <t>DISTRIBUIDOR 2 SAÍDAS, PARA INSTALAÇÕES EM PEX, ENTRADA DE 32 MM X 2 SAÍDAS DE 25 MM, CONEXÃO POR CRIMPAGEM  FORNECIMENTO E INSTALAÇÃO. AF_06/2015</t>
  </si>
  <si>
    <t>DISTRIBUIDOR 3 SAÍDAS, PARA INSTALAÇÕES EM PEX, ENTRADA DE 32 MM X 3 SAÍDAS DE 16 MM, CONEXÃO POR CRIMPAGEM  FORNECIMENTO E INSTALAÇÃO. AF_06/2015</t>
  </si>
  <si>
    <t>DISTRIBUIDOR 3 SAÍDAS, PARA INSTALAÇÕES EM PEX, ENTRADA DE 32 MM X 3 SAÍDAS DE 20 MM, CONEXÃO POR CRIMPAGEM  FORNECIMENTO E INSTALAÇÃO. AF_06/2015</t>
  </si>
  <si>
    <t>DISTRIBUIDOR 3 SAÍDAS, PARA INSTALAÇÕES EM PEX, ENTRADA DE 32 MM X 3 SAÍDAS DE 25 MM, CONEXÃO POR CRIMPAGEM  FORNECIMENTO E INSTALAÇÃO. AF_06/2015</t>
  </si>
  <si>
    <t>FLANGE EM AÇO, DN 15 MM X 1/2'', INSTALADO EM RESERVAÇÃO DE ÁGUA DE EDIFICAÇÃO QUE POSSUA RESERVATÓRIO DE FIBRA/FIBROCIMENTO - FORNECIMENTO E INSTALAÇÃO. AF_06/2016</t>
  </si>
  <si>
    <t>FLANGE EM AÇO, DN 20 MM X 3/4'', INSTALADO EM RESERVAÇÃO DE ÁGUA DE EDIFICAÇÃO QUE POSSUA RESERVATÓRIO DE FIBRA/FIBROCIMENTO - FORNECIMENTO E INSTALAÇÃO. AF_06/2016</t>
  </si>
  <si>
    <t>FLANGE EM AÇO, DN 25 MM X 1'', INSTALADO EM RESERVAÇÃO DE ÁGUA DE EDIFICAÇÃO QUE POSSUA RESERVATÓRIO DE FIBRA/FIBROCIMENTO - FORNECIMENTO E INSTALAÇÃO. AF_06/2016</t>
  </si>
  <si>
    <t>FLANGE EM AÇO, DN 32 MM X 1 1/4'', INSTALADO EM RESERVAÇÃO DE ÁGUA DE EDIFICAÇÃO QUE POSSUA RESERVATÓRIO DE FIBRA/FIBROCIMENTO - FORNECIMENTO E INSTALAÇÃO. AF_06/2016</t>
  </si>
  <si>
    <t>FLANGE EM AÇO, DN 40 MM X 1 1/2'', INSTALADO EM RESERVAÇÃO DE ÁGUA DE EDIFICAÇÃO QUE POSSUA RESERVATÓRIO DE FIBRA/FIBROCIMENTO - FORNECIMENTO E INSTALAÇÃO. AF_06/2016</t>
  </si>
  <si>
    <t>ACOPLAMENTO RÍGIDO EM AÇO, CONEXÃO RANHURADA, DN 50 (2"), INSTALADO EM PRUMADAS - FORNECIMENTO E INSTALAÇÃO. AF_12/2015</t>
  </si>
  <si>
    <t>ACOPLAMENTO RÍGIDO EM AÇO, CONEXÃO RANHURADA, DN 65 (2 1/2"), INSTALADO EM PRUMADAS - FORNECIMENTO E INSTALAÇÃO. AF_12/2015</t>
  </si>
  <si>
    <t>ACOPLAMENTO RÍGIDO EM AÇO, CONEXÃO RANHURADA, DN 80 (3"), INSTALADO EM PRUMADAS - FORNECIMENTO E INSTALAÇÃO. AF_12/2015</t>
  </si>
  <si>
    <t>CURVA 45 GRAUS, EM AÇO, CONEXÃO RANHURADA, DN 50 (2), INSTALADO EM PRUMADAS - FORNECIMENTO E INSTALAÇÃO. AF_12/2015</t>
  </si>
  <si>
    <t>CURVA 90 GRAUS, EM AÇO, CONEXÃO RANHURADA, DN 50 (2"), INSTALADO EM PRUMADAS - FORNECIMENTO E INSTALAÇÃO. AF_12/2015</t>
  </si>
  <si>
    <t>CURVA 45 GRAUS, EM AÇO, CONEXÃO RANHURADA, DN 65 (2 1/2"), INSTALADO EM PRUMADAS - FORNECIMENTO E INSTALAÇÃO. AF_12/2015</t>
  </si>
  <si>
    <t>CURVA 90 GRAUS, EM AÇO, CONEXÃO RANHURADA, DN 65 (2 1/2), INSTALADO EM PRUMADAS - FORNECIMENTO E INSTALAÇÃO. AF_12/2015</t>
  </si>
  <si>
    <t>CURVA 45 GRAUS, EM AÇO, CONEXÃO RANHURADA, DN 80 (3"), INSTALADO EM PRUMADAS - FORNECIMENTO E INSTALAÇÃO. AF_12/2015</t>
  </si>
  <si>
    <t>CURVA 90 GRAUS, EM AÇO, CONEXÃO RANHURADA, DN 80 (3"), INSTALADO EM PRUMADAS - FORNECIMENTO E INSTALAÇÃO. AF_12/2015</t>
  </si>
  <si>
    <t>TÊ, EM AÇO, CONEXÃO RANHURADA, DN 50 (2"), INSTALADO EM PRUMADAS - FORNECIMENTO E INSTALAÇÃO. AF_12/2015</t>
  </si>
  <si>
    <t>TÊ, EM AÇO, CONEXÃO RANHURADA, DN 65 (2 1/2"), INSTALADO EM PRUMADAS - FORNECIMENTO E INSTALAÇÃO. AF_12/2015</t>
  </si>
  <si>
    <t>TÊ, EM AÇO, CONEXÃO RANHURADA, DN 80 (3"), INSTALADO EM PRUMADAS - FORNECIMENTO E INSTALAÇÃO. AF_12/2015</t>
  </si>
  <si>
    <t>LUVA, EM AÇO, CONEXÃO SOLDADA, DN 50 (2"), INSTALADO EM PRUMADAS - FORNECIMENTO E INSTALAÇÃO. AF_12/2015</t>
  </si>
  <si>
    <t>LUVA COM REDUÇÃO, EM AÇO, CONEXÃO SOLDADA, DN 50 X 40 MM (2 X 1 1/2), INSTALADO EM PRUMADAS - FORNECIMENTO E INSTALAÇÃO. AF_12/2015</t>
  </si>
  <si>
    <t>LUVA, EM AÇO, CONEXÃO SOLDADA, DN 65 (2 1/2"), INSTALADO EM PRUMADAS - FORNECIMENTO E INSTALAÇÃO. AF_12/2015</t>
  </si>
  <si>
    <t>LUVA COM REDUÇÃO, EM AÇO, CONEXÃO SOLDADA, DN 65 X 50 MM (2 1/2" X 2"), INSTALADO EM PRUMADAS - FORNECIMENTO E INSTALAÇÃO. AF_12/2015</t>
  </si>
  <si>
    <t>LUVA, EM AÇO, CONEXÃO SOLDADA, DN 80 (3), INSTALADO EM PRUMADAS - FORNECIMENTO E INSTALAÇÃO. AF_12/2015</t>
  </si>
  <si>
    <t>LUVA COM REDUÇÃO, EM AÇO, CONEXÃO SOLDADA, DN 80 X 65 MM (3" X 2 1/2"), INSTALADO EM PRUMADAS - FORNECIMENTO E INSTALAÇÃO. AF_12/2015</t>
  </si>
  <si>
    <t>CURVA 45 GRAUS, EM AÇO, CONEXÃO SOLDADA, DN 50 (2), INSTALADO EM PRUMADAS - FORNECIMENTO E INSTALAÇÃO. AF_12/2015</t>
  </si>
  <si>
    <t>CURVA 90 GRAUS, EM AÇO, CONEXÃO SOLDADA, DN 50 (2), INSTALADO EM PRUMADAS - FORNECIMENTO E INSTALAÇÃO. AF_12/2015</t>
  </si>
  <si>
    <t>CURVA 45 GRAUS, EM AÇO, CONEXÃO SOLDADA, DN 65 (2 1/2), INSTALADO EM PRUMADAS - FORNECIMENTO E INSTALAÇÃO. AF_12/2015</t>
  </si>
  <si>
    <t>CURVA 90 GRAUS, EM AÇO, CONEXÃO SOLDADA, DN 65 (2 1/2), INSTALADO EM PRUMADAS - FORNECIMENTO E INSTALAÇÃO. AF_12/2015</t>
  </si>
  <si>
    <t>CURVA 45 GRAUS, EM AÇO, CONEXÃO SOLDADA, DN 80 (3), INSTALADO EM PRUMADAS - FORNECIMENTO E INSTALAÇÃO. AF_12/2015</t>
  </si>
  <si>
    <t>CURVA 90 GRAUS, EM AÇO, CONEXÃO SOLDADA, DN 80 (3), INSTALADO EM PRUMADAS - FORNECIMENTO E INSTALAÇÃO. AF_12/2015</t>
  </si>
  <si>
    <t>TÊ, EM AÇO, CONEXÃO SOLDADA, DN 50 (2"), INSTALADO EM PRUMADAS - FORNECIMENTO E INSTALAÇÃO. AF_12/2015</t>
  </si>
  <si>
    <t>TÊ, EM AÇO, CONEXÃO SOLDADA, DN 65 (2 1/2"), INSTALADO EM PRUMADAS - FORNECIMENTO E INSTALAÇÃO. AF_12/2015</t>
  </si>
  <si>
    <t>TÊ, EM AÇO, CONEXÃO SOLDADA, DN 80 (3"), INSTALADO EM PRUMADAS - FORNECIMENTO E INSTALAÇÃO. AF_12/2015</t>
  </si>
  <si>
    <t>LUVA, EM AÇO, CONEXÃO SOLDADA, DN 25 (1), INSTALADO EM REDE DE ALIMENTAÇÃO PARA HIDRANTE - FORNECIMENTO E INSTALAÇÃO. AF_12/2015</t>
  </si>
  <si>
    <t>LUVA COM REDUÇÃO, EM AÇO, CONEXÃO SOLDADA, DN 25 X 20 MM (1 X 3/4), INSTALADO EM REDE DE ALIMENTAÇÃO PARA HIDRANTE - FORNECIMENTO E INSTALAÇÃO. AF_12/2015</t>
  </si>
  <si>
    <t>LUVA, EM AÇO, CONEXÃO SOLDADA, DN 32 (1 1/4), INSTALADO EM REDE DE ALIMENTAÇÃO PARA HIDRANTE - FORNECIMENTO E INSTALAÇÃO. AF_12/2015</t>
  </si>
  <si>
    <t>LUVA COM REDUÇÃO, EM AÇO, CONEXÃO SOLDADA, DN 32 X 25 MM (1 1/4  X 1), INSTALADO EM REDE DE ALIMENTAÇÃO PARA HIDRANTE - FORNECIMENTO E INSTALAÇÃO. AF_12/2015</t>
  </si>
  <si>
    <t>LUVA, EM AÇO, CONEXÃO SOLDADA, DN 40 (1 1/2), INSTALADO EM REDE DE ALIMENTAÇÃO PARA HIDRANTE - FORNECIMENTO E INSTALAÇÃO. AF_12/2015</t>
  </si>
  <si>
    <t>LUVA COM REDUÇÃO, EM AÇO, CONEXÃO SOLDADA, DN 40  X 32 MM (1 1/2 X 1 1/4), INSTALADO EM REDE DE ALIMENTAÇÃO PARA HIDRANTE - FORNECIMENTO E INSTALAÇÃO. AF_12/2015</t>
  </si>
  <si>
    <t>LUVA, EM AÇO, CONEXÃO SOLDADA, DN 50 (2), INSTALADO EM REDE DE ALIMENTAÇÃO PARA HIDRANTE - FORNECIMENTO E INSTALAÇÃO. AF_12/2015</t>
  </si>
  <si>
    <t>LUVA COM REDUÇÃO, EM AÇO, CONEXÃO SOLDADA, DN 50 X 40 MM (2 X 1 1/2), INSTALADO EM REDE DE ALIMENTAÇÃO PARA HIDRANTE - FORNECIMENTO E INSTALAÇÃO. AF_12/2015</t>
  </si>
  <si>
    <t>LUVA, EM AÇO, CONEXÃO SOLDADA, DN 65 (2 1/2), INSTALADO EM REDE DE ALIMENTAÇÃO PARA HIDRANTE - FORNECIMENTO E INSTALAÇÃO. AF_12/2015</t>
  </si>
  <si>
    <t>LUVA COM REDUÇÃO, EM AÇO, CONEXÃO SOLDADA, DN 65 X 50 MM (2 1/2 X 2), INSTALADO EM REDE DE ALIMENTAÇÃO PARA HIDRANTE - FORNECIMENTO E INSTALAÇÃO. AF_12/2015</t>
  </si>
  <si>
    <t>LUVA, EM AÇO, CONEXÃO SOLDADA, DN 80 (3), INSTALADO EM REDE DE ALIMENTAÇÃO PARA HIDRANTE - FORNECIMENTO E INSTALAÇÃO. AF_12/2015</t>
  </si>
  <si>
    <t>LUVA COM REDUÇÃO, EM AÇO, CONEXÃO SOLDADA, DN 80 X 65 MM (3 X 2 1/2), INSTALADO EM REDE DE ALIMENTAÇÃO PARA HIDRANTE - FORNECIMENTO E INSTALAÇÃO. AF_12/2015</t>
  </si>
  <si>
    <t>CURVA 45 GRAUS, EM AÇO, CONEXÃO SOLDADA, DN 25 (1), INSTALADO EM REDE DE ALIMENTAÇÃO PARA HIDRANTE - FORNECIMENTO E INSTALAÇÃO. AF_12/2015</t>
  </si>
  <si>
    <t>CURVA 90 GRAUS, EM AÇO, CONEXÃO SOLDADA, DN 25 (1), INSTALADO EM REDE DE ALIMENTAÇÃO PARA HIDRANTE - FORNECIMENTO E INSTALAÇÃO. AF_12/2015</t>
  </si>
  <si>
    <t>CURVA 45 GRAUS, EM AÇO, CONEXÃO SOLDADA, DN 32 (1 1/4), INSTALADO EM REDE DE ALIMENTAÇÃO PARA HIDRANTE - FORNECIMENTO E INSTALAÇÃO. AF_12/2015</t>
  </si>
  <si>
    <t>CURVA 90 GRAUS, EM AÇO, CONEXÃO SOLDADA, DN 32 (1 1/4), INSTALADO EM REDE DE ALIMENTAÇÃO PARA HIDRANTE - FORNECIMENTO E INSTALAÇÃO. AF_12/2015</t>
  </si>
  <si>
    <t>CURVA 45 GRAUS, EM AÇO, CONEXÃO SOLDADA, DN 40 (1 1/2"), INSTALADO EM REDE DE ALIMENTAÇÃO PARA HIDRANTE - FORNECIMENTO E INSTALAÇÃO. AF_12/2015</t>
  </si>
  <si>
    <t>CURVA 90 GRAUS, EM AÇO, CONEXÃO SOLDADA, DN 40 (1 1/2"), INSTALADO EM REDE DE ALIMENTAÇÃO PARA HIDRANTE - FORNECIMENTO E INSTALAÇÃO. AF_12/2015</t>
  </si>
  <si>
    <t>CURVA 45 GRAUS, EM AÇO, CONEXÃO SOLDADA, DN 50 (2"), INSTALADO EM REDE DE ALIMENTAÇÃO PARA HIDRANTE - FORNECIMENTO E INSTALAÇÃO. AF_12/2015</t>
  </si>
  <si>
    <t>CURVA 90 GRAUS, EM AÇO, CONEXÃO SOLDADA, DN 50 (2"), INSTALADO EM REDE DE ALIMENTAÇÃO PARA HIDRANTE - FORNECIMENTO E INSTALAÇÃO. AF_12/2015</t>
  </si>
  <si>
    <t>CURVA 45 GRAUS, EM AÇO, CONEXÃO SOLDADA, DN 65 (2 1/2"), INSTALADO EM REDE DE ALIMENTAÇÃO PARA HIDRANTE - FORNECIMENTO E INSTALAÇÃO. AF_12/2015</t>
  </si>
  <si>
    <t>CURVA 90 GRAUS, EM AÇO, CONEXÃO SOLDADA, DN 65 (2 1/2"), INSTALADO EM REDE DE ALIMENTAÇÃO PARA HIDRANTE - FORNECIMENTO E INSTALAÇÃO. AF_12/2015</t>
  </si>
  <si>
    <t>CURVA 45 GRAUS, EM AÇO, CONEXÃO SOLDADA, DN 80 (3"), INSTALADO EM REDE DE ALIMENTAÇÃO PARA HIDRANTE - FORNECIMENTO E INSTALAÇÃO. AF_12/2015</t>
  </si>
  <si>
    <t>CURVA 90 GRAUS, EM AÇO, CONEXÃO SOLDADA, DN 80 (3"), INSTALADO EM REDE DE ALIMENTAÇÃO PARA HIDRANTE - FORNECIMENTO E INSTALAÇÃO. AF_12/2015</t>
  </si>
  <si>
    <t>TÊ, EM AÇO, CONEXÃO SOLDADA, DN 25 (1"), INSTALADO EM REDE DE ALIMENTAÇÃO PARA HIDRANTE - FORNECIMENTO E INSTALAÇÃO. AF_12/2015</t>
  </si>
  <si>
    <t>TÊ, EM AÇO, CONEXÃO SOLDADA, DN 32 (1 1/4"), INSTALADO EM REDE DE ALIMENTAÇÃO PARA HIDRANTE - FORNECIMENTO E INSTALAÇÃO. AF_12/2015</t>
  </si>
  <si>
    <t>TÊ, EM AÇO, CONEXÃO SOLDADA, DN 40 (1 1/2"), INSTALADO EM REDE DE ALIMENTAÇÃO PARA HIDRANTE - FORNECIMENTO E INSTALAÇÃO. AF_12/2015</t>
  </si>
  <si>
    <t>TÊ, EM AÇO, CONEXÃO SOLDADA, DN 50 (2"), INSTALADO EM REDE DE ALIMENTAÇÃO PARA HIDRANTE - FORNECIMENTO E INSTALAÇÃO. AF_12/2015</t>
  </si>
  <si>
    <t>TÊ, EM AÇO, CONEXÃO SOLDADA, DN 65 (2 1/2"), INSTALADO EM REDE DE ALIMENTAÇÃO PARA HIDRANTE - FORNECIMENTO E INSTALAÇÃO. AF_12/2015</t>
  </si>
  <si>
    <t>TÊ, EM AÇO, CONEXÃO SOLDADA, DN 80 (3"), INSTALADO EM REDE DE ALIMENTAÇÃO PARA HIDRANTE - FORNECIMENTO E INSTALAÇÃO. AF_12/2015</t>
  </si>
  <si>
    <t>LUVA, EM AÇO, CONEXÃO SOLDADA, DN 25 (1"), INSTALADO EM REDE DE ALIMENTAÇÃO PARA SPRINKLER - FORNECIMENTO E INSTALAÇÃO. AF_12/2015</t>
  </si>
  <si>
    <t>LUVA COM REDUÇÃO, EM AÇO, CONEXÃO SOLDADA, DN 25 X 20 MM (1" X 3/4"), INSTALADO EM REDE DE ALIMENTAÇÃO PARA SPRINKLER - FORNECIMENTO E INSTALAÇÃO. AF_12/2015</t>
  </si>
  <si>
    <t>LUVA, EM AÇO, CONEXÃO SOLDADA, DN 32 (1 1/4"), INSTALADO EM REDE DE ALIMENTAÇÃO PARA SPRINKLER - FORNECIMENTO E INSTALAÇÃO. AF_12/2015</t>
  </si>
  <si>
    <t>LUVA COM REDUÇÃO, EM AÇO, CONEXÃO SOLDADA, DN 32 X 25 MM (1 1/4"  X 1"), INSTALADO EM REDE DE ALIMENTAÇÃO PARA SPRINKLER - FORNECIMENTO E INSTALAÇÃO. AF_12/2015</t>
  </si>
  <si>
    <t>LUVA, EM AÇO, CONEXÃO SOLDADA, DN 40 (1 1/2"), INSTALADO EM REDE DE ALIMENTAÇÃO PARA SPRINKLER - FORNECIMENTO E INSTALAÇÃO. AF_12/2015</t>
  </si>
  <si>
    <t>LUVA COM REDUÇÃO, EM AÇO, CONEXÃO SOLDADA, DN 40  X 32 MM (1 1/2" X 1 1/4"), INSTALADO EM REDE DE ALIMENTAÇÃO PARA SPRINKLER - FORNECIMENTO E INSTALAÇÃO. AF_12/2015</t>
  </si>
  <si>
    <t>LUVA, EM AÇO, CONEXÃO SOLDADA, DN 50 (2"), INSTALADO EM REDE DE ALIMENTAÇÃO PARA SPRINKLER - FORNECIMENTO E INSTALAÇÃO. AF_12/2015</t>
  </si>
  <si>
    <t>LUVA COM REDUÇÃO, EM AÇO, CONEXÃO SOLDADA, DN 50 X 40 MM (2" X 1 1/2"), INSTALADO EM REDE DE ALIMENTAÇÃO PARA SPRINKLER - FORNECIMENTO E INSTALAÇÃO. AF_12/2015</t>
  </si>
  <si>
    <t>LUVA, EM AÇO, CONEXÃO SOLDADA, DN 65 (2 1/2"), INSTALADO EM REDE DE ALIMENTAÇÃO PARA SPRINKLER - FORNECIMENTO E INSTALAÇÃO. AF_12/2015</t>
  </si>
  <si>
    <t>LUVA COM REDUÇÃO, EM AÇO, CONEXÃO SOLDADA, DN 65 X 50 MM (2 1/2" X 2"), INSTALADO EM REDE DE ALIMENTAÇÃO PARA SPRINKLER - FORNECIMENTO E INSTALAÇÃO. AF_12/2015</t>
  </si>
  <si>
    <t>LUVA, EM AÇO, CONEXÃO SOLDADA, DN 80 (3"), INSTALADO EM REDE DE ALIMENTAÇÃO PARA SPRINKLER - FORNECIMENTO E INSTALAÇÃO. AF_12/2015</t>
  </si>
  <si>
    <t>LUVA COM REDUÇÃO, EM AÇO, CONEXÃO SOLDADA, DN 80 X 65 MM (3" X 2 1/2"), INSTALADO EM REDE DE ALIMENTAÇÃO PARA SPRINKLER - FORNECIMENTO E INSTALAÇÃO. AF_12/2015</t>
  </si>
  <si>
    <t>CURVA 45 GRAUS, EM AÇO, CONEXÃO SOLDADA, DN 25 (1"), INSTALADO EM REDE DE ALIMENTAÇÃO PARA SPRINKLER - FORNECIMENTO E INSTALAÇÃO. AF_12/2015</t>
  </si>
  <si>
    <t>CURVA 90 GRAUS, EM AÇO, CONEXÃO SOLDADA, DN 25 (1"), INSTALADO EM REDE DE ALIMENTAÇÃO PARA SPRINKLER - FORNECIMENTO E INSTALAÇÃO. AF_12/2015</t>
  </si>
  <si>
    <t>CURVA 45 GRAUS, EM AÇO, CONEXÃO SOLDADA, DN 32 (1 1/4"), INSTALADO EM REDE DE ALIMENTAÇÃO PARA SPRINKLER - FORNECIMENTO E INSTALAÇÃO. AF_12/2015</t>
  </si>
  <si>
    <t>CURVA 90 GRAUS, EM AÇO, CONEXÃO SOLDADA, DN 32 (1 1/4"), INSTALADO EM REDE DE ALIMENTAÇÃO PARA SPRINKLER - FORNECIMENTO E INSTALAÇÃO. AF_12/2015</t>
  </si>
  <si>
    <t>CURVA 45 GRAUS, EM AÇO, CONEXÃO SOLDADA, DN 40 (1 1/2"), INSTALADO EM REDE DE ALIMENTAÇÃO PARA SPRINKLER - FORNECIMENTO E INSTALAÇÃO. AF_12/2015</t>
  </si>
  <si>
    <t>CURVA 90 GRAUS, EM AÇO, CONEXÃO SOLDADA, DN 40 (1 1/2"), INSTALADO EM REDE DE ALIMENTAÇÃO PARA SPRINKLER - FORNECIMENTO E INSTALAÇÃO. AF_12/2015</t>
  </si>
  <si>
    <t>CURVA 45 GRAUS, EM AÇO, CONEXÃO SOLDADA, DN 50 (2"), INSTALADO EM REDE DE ALIMENTAÇÃO PARA SPRINKLER - FORNECIMENTO E INSTALAÇÃO. AF_12/2015</t>
  </si>
  <si>
    <t>CURVA 90 GRAUS, EM AÇO, CONEXÃO SOLDADA, DN 50 (2"), INSTALADO EM REDE DE ALIMENTAÇÃO PARA SPRINKLER - FORNECIMENTO E INSTALAÇÃO. AF_12/2015</t>
  </si>
  <si>
    <t>CURVA 45 GRAUS, EM AÇO, CONEXÃO SOLDADA, DN 65 (2 1/2"), INSTALADO EM REDE DE ALIMENTAÇÃO PARA SPRINKLER - FORNECIMENTO E INSTALAÇÃO. AF_12/2015</t>
  </si>
  <si>
    <t>CURVA 90 GRAUS, EM AÇO, CONEXÃO SOLDADA, DN 65 (2 1/2"), INSTALADO EM REDE DE ALIMENTAÇÃO PARA SPRINKLER - FORNECIMENTO E INSTALAÇÃO. AF_12/2015</t>
  </si>
  <si>
    <t>CURVA 45 GRAUS, EM AÇO, CONEXÃO SOLDADA, DN 80 (3"), INSTALADO EM REDE DE ALIMENTAÇÃO PARA SPRINKLER - FORNECIMENTO E INSTALAÇÃO. AF_12/2015</t>
  </si>
  <si>
    <t>CURVA 90 GRAUS, EM AÇO, CONEXÃO SOLDADA, DN 80 (3"), INSTALADO EM REDE DE ALIMENTAÇÃO PARA SPRINKLER - FORNECIMENTO E INSTALAÇÃO. AF_12/2015</t>
  </si>
  <si>
    <t>TÊ, EM AÇO, CONEXÃO SOLDADA, DN 25 (1"), INSTALADO EM REDE DE ALIMENTAÇÃO PARA SPRINKLER - FORNECIMENTO E INSTALAÇÃO. AF_12/2015</t>
  </si>
  <si>
    <t>TÊ, EM AÇO, CONEXÃO SOLDADA, DN 32 (1 1/4"), INSTALADO EM REDE DE ALIMENTAÇÃO PARA SPRINKLER - FORNECIMENTO E INSTALAÇÃO. AF_12/2015</t>
  </si>
  <si>
    <t>TÊ, EM AÇO, CONEXÃO SOLDADA, DN 40 (1 1/2"), INSTALADO EM REDE DE ALIMENTAÇÃO PARA SPRINKLER - FORNECIMENTO E INSTALAÇÃO. AF_12/2015</t>
  </si>
  <si>
    <t>TÊ, EM AÇO, CONEXÃO SOLDADA, DN 50 (2"), INSTALADO EM REDE DE ALIMENTAÇÃO PARA SPRINKLER - FORNECIMENTO E INSTALAÇÃO. AF_12/2015</t>
  </si>
  <si>
    <t>TÊ, EM AÇO, CONEXÃO SOLDADA, DN 65 (2 1/2"), INSTALADO EM REDE DE ALIMENTAÇÃO PARA SPRINKLER - FORNECIMENTO E INSTALAÇÃO. AF_12/2015</t>
  </si>
  <si>
    <t>TÊ, EM AÇO, CONEXÃO SOLDADA, DN 80 (3"), INSTALADO EM REDE DE ALIMENTAÇÃO PARA SPRINKLER - FORNECIMENTO E INSTALAÇÃO. AF_12/2015</t>
  </si>
  <si>
    <t>LUVA, EM AÇO, CONEXÃO SOLDADA, DN 15 (1/2"), INSTALADO EM RAMAIS E SUB-RAMAIS DE GÁS - FORNECIMENTO E INSTALAÇÃO. AF_12/2015</t>
  </si>
  <si>
    <t>LUVA, EM AÇO, CONEXÃO SOLDADA, DN 20 (3/4"), INSTALADO EM RAMAIS E SUB-RAMAIS DE GÁS - FORNECIMENTO E INSTALAÇÃO. AF_12/2015</t>
  </si>
  <si>
    <t>LUVA COM REDUÇÃO, EM AÇO, CONEXÃO SOLDADA, DN 20 X 15 MM (3/4 " X 1/2"), INSTALADO EM RAMAIS E SUB-RAMAIS DE GÁS - FORNECIMENTO E INSTALAÇÃO. AF_12/2015</t>
  </si>
  <si>
    <t>LUVA, EM AÇO, CONEXÃO SOLDADA, DN 25 (1"), INSTALADO EM RAMAIS E SUB-RAMAIS DE GÁS - FORNECIMENTO E INSTALAÇÃO. AF_12/2015</t>
  </si>
  <si>
    <t>LUVA COM REDUÇÃO, EM AÇO, CONEXÃO SOLDADA, DN 25 X 20 MM (1" X 3/4"), INSTALADO EM RAMAIS E SUB-RAMAIS DE GÁS - FORNECIMENTO E INSTALAÇÃO. AF_12/2015</t>
  </si>
  <si>
    <t>CURVA 45 GRAUS, EM AÇO, CONEXÃO SOLDADA, DN 15 (1/2"), INSTALADO EM RAMAIS E SUB-RAMAIS DE GÁS - FORNECIMENTO E INSTALAÇÃO. AF_12/2015</t>
  </si>
  <si>
    <t>CURVA 90 GRAUS, EM AÇO, CONEXÃO SOLDADA, DN 15 (1/2"), INSTALADO EM RAMAIS E SUB-RAMAIS DE GÁS - FORNECIMENTO E INSTALAÇÃO. AF_12/2015</t>
  </si>
  <si>
    <t>CURVA 45 GRAUS, EM AÇO, CONEXÃO SOLDADA, DN 20 (3/4"), INSTALADO EM RAMAIS E SUB-RAMAIS DE GÁS - FORNECIMENTO E INSTALAÇÃO. AF_12/2015</t>
  </si>
  <si>
    <t>CURVA 90 GRAUS, EM AÇO, CONEXÃO SOLDADA, DN 20 (3/4"), INSTALADO EM RAMAIS E SUB-RAMAIS DE GÁS - FORNECIMENTO E INSTALAÇÃO. AF_12/2015</t>
  </si>
  <si>
    <t>CURVA 45 GRAUS, EM AÇO, CONEXÃO SOLDADA, DN 25 (1"), INSTALADO EM RAMAIS E SUB-RAMAIS DE GÁS - FORNECIMENTO E INSTALAÇÃO. AF_12/2015</t>
  </si>
  <si>
    <t>CURVA 90 GRAUS, EM AÇO, CONEXÃO SOLDADA, DN 25 (1"), INSTALADO EM RAMAIS E SUB-RAMAIS DE GÁS - FORNECIMENTO E INSTALAÇÃO. AF_12/2015</t>
  </si>
  <si>
    <t>TÊ, EM AÇO, CONEXÃO SOLDADA, DN 15 (1/2"), INSTALADO EM RAMAIS E SUB-RAMAIS DE GÁS - FORNECIMENTO E INSTALAÇÃO. AF_12/2015</t>
  </si>
  <si>
    <t>TÊ, EM AÇO, CONEXÃO SOLDADA, DN 20 (3/4"), INSTALADO EM RAMAIS E SUB-RAMAIS DE GÁS - FORNECIMENTO E INSTALAÇÃO. AF_12/2015</t>
  </si>
  <si>
    <t>TÊ, EM AÇO, CONEXÃO SOLDADA, DN 25 (1"), INSTALADO EM RAMAIS E SUB-RAMAIS DE GÁS - FORNECIMENTO E INSTALAÇÃO. AF_12/2015</t>
  </si>
  <si>
    <t>CONECTOR EM BRONZE/LATÃO, DN 22 MM X 1/2", SEM ANEL DE SOLDA, BOLSA X ROSCA F, INSTALADO EM PRUMADA  FORNECIMENTO E INSTALAÇÃO. AF_01/2016</t>
  </si>
  <si>
    <t>CAIXA ENTERRADA HIDRÁULICA RETANGULAR EM ALVENARIA COM TIJOLOS CERÂMICOS MACIÇOS, DIMENSÕES INTERNAS: 0,3X0,3X0,3 M PARA REDE DE ESGOTO. AF_05/2018</t>
  </si>
  <si>
    <t>CAIXA ENTERRADA HIDRÁULICA RETANGULAR EM ALVENARIA COM TIJOLOS CERÂMICOS MACIÇOS, DIMENSÕES INTERNAS: 0,4X0,4X0,4 M PARA REDE DE ESGOTO. AF_05/2018</t>
  </si>
  <si>
    <t>CAIXA ENTERRADA HIDRÁULICA RETANGULAR EM ALVENARIA COM TIJOLOS CERÂMICOS MACIÇOS, DIMENSÕES INTERNAS: 0,6X0,6X0,6 M PARA REDE DE ESGOTO. AF_05/2018</t>
  </si>
  <si>
    <t>CAIXA ENTERRADA HIDRÁULICA RETANGULAR EM ALVENARIA COM TIJOLOS CERÂMICOS MACIÇOS, DIMENSÕES INTERNAS: 0,8X0,8X0,6 M PARA REDE DE ESGOTO. AF_05/2018</t>
  </si>
  <si>
    <t>CAIXA ENTERRADA HIDRÁULICA RETANGULAR EM ALVENARIA COM TIJOLOS CERÂMICOS MACIÇOS, DIMENSÕES INTERNAS: 1X1X0,6 M PARA REDE DE ESGOTO. AF_05/2018</t>
  </si>
  <si>
    <t>CAIXA ENTERRADA HIDRÁULICA RETANGULAR, EM ALVENARIA COM BLOCOS DE CONCRETO, DIMENSÕES INTERNAS: 0,4X0,4X0,4 M PARA REDE DE ESGOTO. AF_05/2018</t>
  </si>
  <si>
    <t>CAIXA ENTERRADA HIDRÁULICA RETANGULAR, EM ALVENARIA COM BLOCOS DE CONCRETO, DIMENSÕES INTERNAS: 0,6X0,6X0,6 M PARA REDE DE ESGOTO. AF_05/2018</t>
  </si>
  <si>
    <t>CAIXA ENTERRADA HIDRÁULICA RETANGULAR, EM ALVENARIA COM BLOCOS DE CONCRETO, DIMENSÕES INTERNAS: 0,8X0,8X0,6 M PARA REDE DE ESGOTO. AF_05/2018</t>
  </si>
  <si>
    <t>CAIXA ENTERRADA HIDRÁULICA RETANGULAR, EM ALVENARIA COM BLOCOS DE CONCRETO, DIMENSÕES INTERNAS: 1X1X0,6 M PARA REDE DE ESGOTO. AF_05/2018</t>
  </si>
  <si>
    <t>CAIXA DE GORDURA SIMPLES, CIRCULAR, EM CONCRETO PRÉ-MOLDADO, DIÂMETRO INTERNO = 0,4 M, ALTURA INTERNA = 0,4 M. AF_05/2018</t>
  </si>
  <si>
    <t>CAIXA DE GORDURA DUPLA, CIRCULAR, EM CONCRETO PRÉ-MOLDADO, DIÂMETRO INTERNO = 0,6 M, ALTURA INTERNA = 0,6 M. AF_05/2018</t>
  </si>
  <si>
    <t>CAIXA DE GORDURA SIMPLES (CAPACIDADE: 36L), RETANGULAR, EM ALVENARIA COM TIJOLOS CERÂMICOS MACIÇOS, DIMENSÕES INTERNAS = 0,2X0,4 M, ALTURA INTERNA = 0,8 M. AF_05/2018</t>
  </si>
  <si>
    <t>CAIXA DE GORDURA DUPLA (CAPACIDADE: 126 L), RETANGULAR, EM ALVENARIA COM TIJOLOS CERÂMICOS MACIÇOS, DIMENSÕES INTERNAS = 0,4X0,7 M, ALTURA INTERNA = 0,8 M. AF_05/2018</t>
  </si>
  <si>
    <t>CAIXA DE GORDURA ESPECIAL (CAPACIDADE: 312 L - PARA ATÉ 146 PESSOAS SERVIDAS NO PICO), RETANGULAR, EM ALVENARIA COM TIJOLOS CERÂMICOS MACIÇOS, DIMENSÕES INTERNAS = 0,4X1,2 M, ALTURA INTERNA = 1 M. AF_05/2018</t>
  </si>
  <si>
    <t>CAIXA DE GORDURA SIMPLES (CAPACIDADE: 36 L), RETANGULAR, EM ALVENARIA COM BLOCOS DE CONCRETO, DIMENSÕES INTERNAS = 0,2X0,4 M, ALTURA INTERNA = 0,8 M. AF_05/2018</t>
  </si>
  <si>
    <t>CAIXA DE GORDURA DUPLA (CAPACIDADE: 126 L), RETANGULAR, EM ALVENARIA COM BLOCOS DE CONCRETO, DIMENSÕES INTERNAS = 0,4X0,7 M, ALTURA INTERNA = 0,8 M. AF_05/2018</t>
  </si>
  <si>
    <t>CAIXA ENTERRADA HIDRÁULICA RETANGULAR EM ALVENARIA COM TIJOLOS CERÂMICOS MACIÇOS, DIMENSÕES INTERNAS: 0,3X0,3X0,3 M PARA REDE DE DRENAGEM. AF_05/2018</t>
  </si>
  <si>
    <t>CAIXA ENTERRADA HIDRÁULICA RETANGULAR EM ALVENARIA COM TIJOLOS CERÂMICOS MACIÇOS, DIMENSÕES INTERNAS: 0,4X0,4X0,4 M PARA REDE DE DRENAGEM. AF_05/2018</t>
  </si>
  <si>
    <t>CAIXA ENTERRADA HIDRÁULICA RETANGULAR EM ALVENARIA COM TIJOLOS CERÂMICOS MACIÇOS, DIMENSÕES INTERNAS: 0,6X0,6X0,6 M PARA REDE DE DRENAGEM. AF_05/2018</t>
  </si>
  <si>
    <t>CAIXA ENTERRADA HIDRÁULICA RETANGULAR EM ALVENARIA COM TIJOLOS CERÂMICOS MACIÇOS, DIMENSÕES INTERNAS: 0,8X0,8X0,6 M PARA REDE DE DRENAGEM. AF_05/2018</t>
  </si>
  <si>
    <t>CAIXA ENTERRADA HIDRÁULICA RETANGULAR EM ALVENARIA COM TIJOLOS CERÂMICOS MACIÇOS, DIMENSÕES INTERNAS: 1X1X0,6 M PARA REDE DE DRENAGEM. AF_05/2018</t>
  </si>
  <si>
    <t>CAIXA ENTERRADA HIDRÁULICA RETANGULAR, EM ALVENARIA COM BLOCOS DE CONCRETO, DIMENSÕES INTERNAS: 0,4X0,4X0,4 M PARA REDE DE DRENAGEM. AF_05/2018</t>
  </si>
  <si>
    <t>CAIXA ENTERRADA HIDRÁULICA RETANGULAR, EM ALVENARIA COM BLOCOS DE CONCRETO, DIMENSÕES INTERNAS: 0,6X0,6X0,6 M PARA REDE DE DRENAGEM. AF_05/2018</t>
  </si>
  <si>
    <t>CAIXA ENTERRADA HIDRÁULICA RETANGULAR, EM ALVENARIA COM BLOCOS DE CONCRETO, DIMENSÕES INTERNAS: 0,8X0,8X0,6 M PARA REDE DE DRENAGEM. AF_05/2018</t>
  </si>
  <si>
    <t>CAIXA ENTERRADA HIDRÁULICA RETANGULAR, EM ALVENARIA COM BLOCOS DE CONCRETO, DIMENSÕES INTERNAS: 1X1X0,6 M PARA REDE DE DRENAGEM. AF_05/2018</t>
  </si>
  <si>
    <t>TANQUE DE LOUÇA BRANCA COM COLUNA, 30L OU EQUIVALENTE, INCLUSO SIFÃO FLEXÍVEL EM PVC, VÁLVULA PLÁSTICA E TORNEIRA DE METAL CROMADO PADRÃO POPULAR - FORNECIMENTO E INSTALAÇÃO. AF_12/2013</t>
  </si>
  <si>
    <t>BANCADA MÁRMORE BRANCO POLIDO 0,50X0,60M, INCLUSO CUBA DE EMBUTIR OVAL EM LOUÇA BRANCA 35 X 50CM, VÁLVULA, SIFÃO TIPO GARRAFA E ENGATE FLEXÍVEL 40CM EM METAL CROMADO E APARELHO MISTURADOR DE MESA, PADRÃO MÉDIO - FORNECIMENTO E INSTALAÇÃO. AF_12/2013</t>
  </si>
  <si>
    <t>BANCADA DE GRANITO CINZA POLIDO 150 X 60 CM, COM CUBA DE EMBUTIR DE AÇO INOXIDÁVEL MÉDIA, VÁLVULA AMERICANA EM METAL CROMADO, SIFÃO FLEXÍVEL EM PVC, ENGATE FLEXÍVEL 30 CM, TORNEIRA CROMADA LONGA DE PAREDE, 1/2 OU 3/4, PARA PIA DE COZINHA, PADRÃO POPULAR- FORNEC. E INSTAL. AF_12/2013</t>
  </si>
  <si>
    <t>TANQUE SÉPTICO CIRCULAR, EM CONCRETO PRÉ-MOLDADO, DIÂMETRO INTERNO = 1,10 M, ALTURA INTERNA = 2,50 M, VOLUME ÚTIL: 2138,2 L (PARA 5 CONTRIBUINTES). AF_05/2018</t>
  </si>
  <si>
    <t>TANQUE SÉPTICO CIRCULAR, EM CONCRETO PRÉ-MOLDADO, DIÂMETRO INTERNO = 1,40 M, ALTURA INTERNA = 2,50 M, VOLUME ÚTIL: 3463,6 L (PARA 13 CONTRIBUINTES). AF_05/2018</t>
  </si>
  <si>
    <t>TANQUE SÉPTICO CIRCULAR, EM CONCRETO PRÉ-MOLDADO, DIÂMETRO INTERNO = 1,88 M, ALTURA INTERNA = 2,50 M, VOLUME ÚTIL: 6245,8 L (PARA 32 CONTRIBUINTES). AF_05/2018</t>
  </si>
  <si>
    <t>TANQUE SÉPTICO CIRCULAR, EM CONCRETO PRÉ-MOLDADO, DIÂMETRO INTERNO = 2,38 M, ALTURA INTERNA = 2,50 M, VOLUME ÚTIL: 10009,8 L (PARA 69 CONTRIBUINTES). AF_05/2018</t>
  </si>
  <si>
    <t>TANQUE SÉPTICO CIRCULAR, EM CONCRETO PRÉ-MOLDADO, DIÂMETRO INTERNO = 2,38 M, ALTURA INTERNA = 3,0 M, VOLUME ÚTIL: 12234,2 L (PARA 86 CONTRIBUINTES). AF_05/2018</t>
  </si>
  <si>
    <t>TANQUE SÉPTICO CIRCULAR, EM CONCRETO PRÉ-MOLDADO, DIÂMETRO INTERNO = 2,88 M, ALTURA INTERNA = 2,50 M, VOLUME ÚTIL: 14657,4 L (PARA 105 CONTRIBUINTES). AF_05/2018</t>
  </si>
  <si>
    <t>TANQUE SÉPTICO RETANGULAR, EM ALVENARIA COM TIJOLOS CERÂMICOS MACIÇOS, DIMENSÕES INTERNAS: 1,0 X 2,0 X 1,4 M, VOLUME ÚTIL: 2000 L (PARA 5 CONTRIBUINTES). AF_05/2018</t>
  </si>
  <si>
    <t>TANQUE SÉPTICO RETANGULAR, EM ALVENARIA COM TIJOLOS CERÂMICOS MACIÇOS, DIMENSÕES INTERNAS: 1,2 X 2,4 X 1,6 M, VOLUME ÚTIL: 3456 L (PARA 13 CONTRIBUINTES). AF_05/2018</t>
  </si>
  <si>
    <t>TANQUE SÉPTICO RETANGULAR, EM ALVENARIA COM TIJOLOS CERÂMICOS MACIÇOS, DIMENSÕES INTERNAS: 1,4 X 3,2 X 1,8 M, VOLUME ÚTIL: 6272 L (PARA 32 CONTRIBUINTES). AF_05/2018</t>
  </si>
  <si>
    <t>TANQUE SÉPTICO RETANGULAR, EM ALVENARIA COM TIJOLOS CERÂMICOS MACIÇOS, DIMENSÕES INTERNAS: 1,6 X 4,4 X 1,8 M, VOLUME ÚTIL: 9856 L (PARA 68 CONTRIBUINTES). AF_05/2018</t>
  </si>
  <si>
    <t>TANQUE SÉPTICO RETANGULAR, EM ALVENARIA COM TIJOLOS CERÂMICOS MACIÇOS, DIMENSÕES INTERNAS: 1,6 X 4,8 X 2,0 M, VOLUME ÚTIL: 12288 L (PARA 86 CONTRIBUINTES). AF_05/2018</t>
  </si>
  <si>
    <t>TANQUE SÉPTICO RETANGULAR, EM ALVENARIA COM TIJOLOS CERÂMICOS MACIÇOS, DIMENSÕES INTERNAS: 1,6 X 4,6 X 2,4 M, VOLUME ÚTIL: 14720 L (PARA 105 CONTRIBUINTES). AF_05/2018</t>
  </si>
  <si>
    <t>FILTRO ANAERÓBIO RETANGULAR, EM ALVENARIA COM TIJOLOS CERÂMICOS MACIÇOS, DIMENSÕES INTERNAS: 0,8 X 1,2 X 1,67 M, VOLUME ÚTIL: 1152 L (PARA 5 CONTRIBUINTES). AF_05/2018</t>
  </si>
  <si>
    <t>FILTRO ANAERÓBIO RETANGULAR, EM ALVENARIA COM TIJOLOS CERÂMICOS MACIÇOS, DIMENSÕES INTERNAS: 1,2 X 1,8 X 1,67 M, VOLUME ÚTIL: 2592 L (PARA 13 CONTRIBUINTES). AF_05/2018</t>
  </si>
  <si>
    <t>FILTRO ANAERÓBIO RETANGULAR, EM ALVENARIA COM TIJOLOS CERÂMICOS MACIÇOS, DIMENSÕES INTERNAS: 1,4 X 3,0 X 1,67 M, VOLUME ÚTIL: 5040 L (PARA 32 CONTRIBUINTES). AF_05/2018</t>
  </si>
  <si>
    <t>FILTRO ANAERÓBIO RETANGULAR, EM ALVENARIA COM TIJOLOS CERÂMICOS MACIÇOS, DIMENSÕES INTERNAS: 1,4 X 4,2 X 1,67 M, VOLUME ÚTIL: 7056 L (PARA 67 CONTRIBUINTES). AF_05/2018</t>
  </si>
  <si>
    <t>FILTRO ANAERÓBIO RETANGULAR, EM ALVENARIA COM TIJOLOS CERÂMICOS MACIÇOS, DIMENSÕES INTERNAS: 1,6 X 4,6 X 1,67 M, VOLUME ÚTIL: 8832 L (PARA 84 CONTRIBUINTES). AF_05/2018</t>
  </si>
  <si>
    <t>FILTRO ANAERÓBIO RETANGULAR, EM ALVENARIA COM TIJOLOS CERÂMICOS MACIÇOS, DIMENSÕES INTERNAS: 1,6 X 5,6 X 1,67 M, VOLUME ÚTIL: 10752 L (PARA 103 CONTRIBUINTES). AF_05/2018</t>
  </si>
  <si>
    <t>SUMIDOURO RETANGULAR, EM ALVENARIA COM TIJOLOS CERÂMICOS MACIÇOS, DIMENSÕES INTERNAS: 0,8 X 1,4 X 3,0 M, ÁREA DE INFILTRAÇÃO: 13,2 M² (PARA 5 CONTRIBUINTES). AF_05/2018</t>
  </si>
  <si>
    <t>SUMIDOURO RETANGULAR, EM ALVENARIA COM TIJOLOS CERÂMICOS MACIÇOS, DIMENSÕES INTERNAS: 1,0 X 3,0 X 3,0 M, ÁREA DE INFILTRAÇÃO: 25 M² (PARA 10 CONTRIBUINTES). AF_05/2018</t>
  </si>
  <si>
    <t>SUMIDOURO RETANGULAR, EM ALVENARIA COM TIJOLOS CERÂMICOS MACIÇOS, DIMENSÕES INTERNAS: 1,6 X 3,4 X 3,0 M, ÁREA DE INFILTRAÇÃO: 32,9 M² (PARA 13 CONTRIBUINTES). AF_05/2018</t>
  </si>
  <si>
    <t>SUMIDOURO RETANGULAR, EM ALVENARIA COM TIJOLOS CERÂMICOS MACIÇOS, DIMENSÕES INTERNAS: 1,6 X 5,8 X 3,0 M, ÁREA DE INFILTRAÇÃO: 50 M² (PARA 20 CONTRIBUINTES). AF_05/2018</t>
  </si>
  <si>
    <t>TANQUE SÉPTICO RETANGULAR, EM ALVENARIA COM BLOCOS DE CONCRETO, DIMENSÕES INTERNAS: 1,0 X 2,0 X 1,4 M, VOLUME ÚTIL: 2000 L (PARA 5 CONTRIBUINTES). AF_05/2018</t>
  </si>
  <si>
    <t>TANQUE SÉPTICO RETANGULAR, EM ALVENARIA COM BLOCOS DE CONCRETO, DIMENSÕES INTERNAS: 1,2 X 2,4 X 1,6 M, VOLUME ÚTIL: 3456 L (PARA 13 CONTRIBUINTES). AF_05/2018</t>
  </si>
  <si>
    <t>TANQUE SÉPTICO RETANGULAR, EM ALVENARIA COM BLOCOS DE CONCRETO, DIMENSÕES INTERNAS: 1,4 X 3,2 X 1,8 M, VOLUME ÚTIL: 6272 L (PARA 32 CONTRIBUINTES). AF_05/2018</t>
  </si>
  <si>
    <t>TANQUE SÉPTICO RETANGULAR, EM ALVENARIA COM BLOCOS DE CONCRETO, DIMENSÕES INTERNAS: 1,6 X 4,4 X 1,8 M, VOLUME ÚTIL: 9856 L (PARA 68 CONTRIBUINTES). AF_05/2018</t>
  </si>
  <si>
    <t>TANQUE SÉPTICO RETANGULAR, EM ALVENARIA COM BLOCOS DE CONCRETO, DIMENSÕES INTERNAS: 1,6 X 4,8 X 2,0 M, VOLUME ÚTIL: 12288 L (PARA 86 CONTRIBUINTES). AF_05/2018</t>
  </si>
  <si>
    <t>TANQUE SÉPTICO RETANGULAR, EM ALVENARIA COM BLOCOS DE CONCRETO, DIMENSÕES INTERNAS: 1,6 X 4,6 X 2,4 M, VOLUME ÚTIL: 14720 L (PARA 105 CONTRIBUINTES). AF_05/2018</t>
  </si>
  <si>
    <t>FILTRO ANAERÓBIO RETANGULAR, EM ALVENARIA COM BLOCOS DE CONCRETO, DIMENSÕES INTERNAS: 0,8 X 1,2 X 1,67 M, VOLUME ÚTIL: 1152 L (PARA 5 CONTRIBUINTES). AF_05/2018</t>
  </si>
  <si>
    <t>FILTRO ANAERÓBIO RETANGULAR, EM ALVENARIA COM BLOCOS DE CONCRETO, DIMENSÕES INTERNAS: 1,2 X 1,8 X 1,67 M, VOLUME ÚTIL: 2592 L (PARA 13 CONTRIBUINTES). AF_05/2018</t>
  </si>
  <si>
    <t>FILTRO ANAERÓBIO RETANGULAR, EM ALVENARIA COM BLOCOS DE CONCRETO, DIMENSÕES INTERNAS: 1,4 X 3,0 X 1,67 M, VOLUME ÚTIL: 5040 L (PARA 32 CONTRIBUINTES). AF_05/2018</t>
  </si>
  <si>
    <t>FILTRO ANAERÓBIO RETANGULAR, EM ALVENARIA COM BLOCOS DE CONCRETO, DIMENSÕES INTERNAS: 1,4 X 4,2 X 1,67 M, VOLUME ÚTIL: 7056 L (PARA 67 CONTRIBUINTES). AF_05/2018</t>
  </si>
  <si>
    <t>FILTRO ANAERÓBIO RETANGULAR, EM ALVENARIA COM BLOCOS DE CONCRETO, DIMENSÕES INTERNAS: 1,6 X 4,6 X 1,67 M, VOLUME ÚTIL: 8832 L (PARA 84 CONTRIBUINTES). AF_05/2018</t>
  </si>
  <si>
    <t>FILTRO ANAERÓBIO RETANGULAR, EM ALVENARIA COM BLOCOS DE CONCRETO, DIMENSÕES INTERNAS: 1,6 X 5,6 X 1,67 M, VOLUME ÚTIL: 10752 L (PARA 103 CONTRIBUINTES). AF_05/2018</t>
  </si>
  <si>
    <t>SUMIDOURO RETANGULAR, EM ALVENARIA COM BLOCOS DE CONCRETO, DIMENSÕES INTERNAS: 0,8 X 1,4 X 3,0 M, ÁREA DE INFILTRAÇÃO: 13,2 M² (PARA 5 CONTRIBUINTES). AF_05/2018</t>
  </si>
  <si>
    <t>SUMIDOURO RETANGULAR, EM ALVENARIA COM BLOCOS DE CONCRETO, DIMENSÕES INTERNAS: 1,0 X 3,0 X 3,0 M, ÁREA DE INFILTRAÇÃO: 25 M² (PARA 10 CONTRIBUINTES). AF_05/2018</t>
  </si>
  <si>
    <t>SUMIDOURO RETANGULAR, EM ALVENARIA COM BLOCOS DE CONCRETO, DIMENSÕES INTERNAS: 1,6 X 3,4 X 3,0 M, ÁREA DE INFILTRAÇÃO: 32,9 M² (PARA 13 CONTRIBUINTES). AF_05/2018</t>
  </si>
  <si>
    <t>SUMIDOURO RETANGULAR, EM ALVENARIA COM BLOCOS DE CONCRETO, DIMENSÕES INTERNAS: 1,6 X 5,8 X 3,0 M, ÁREA DE INFILTRAÇÃO: 50 M² (PARA 20 CONTRIBUINTES). AF_05/2018</t>
  </si>
  <si>
    <t>CAIXA DE GORDURA ESPECIAL (CAPACIDADE: 312 L - PARA ATÉ 146 PESSOAS SERVIDAS NO PICO), RETANGULAR, EM ALVENARIA COM BLOCOS DE CONCRETO, DIMENSÕES INTERNAS = 0,4X1,2 M, ALTURA INTERNA = 1 M. AF_05/2018</t>
  </si>
  <si>
    <t>CAIXA DE GORDURA PEQUENA (CAPACIDADE: 19 L), CIRCULAR, EM PVC, DIÂMETRO INTERNO= 0,3 M. AF_05/2018</t>
  </si>
  <si>
    <t>CAIXA DE INSPEÇÃO PARA ATERRAMENTO, CIRCULAR, EM POLIETILENO, DIÂMETRO INTERNO = 0,3 M. AF_05/2018</t>
  </si>
  <si>
    <t>TAMPA CIRCULAR PARA ESGOTO E DRENAGEM, EM FERRO FUNDIDO, DIÂMETRO INTERNO = 0,6 M. AF_05/2018</t>
  </si>
  <si>
    <t>TAMPA CIRCULAR PARA ESGOTO E DRENAGEM, EM CONCRETO PRÉ-MOLDADO, DIÂMETRO INTERNO = 0,6 M. AF_05/2018</t>
  </si>
  <si>
    <t>REGISTRO/VALVULA GLOBO ANGULAR 45 GRAUS EM LATAO PARA HIDRANTES DE INCÊNDIO PREDIAL DN 2.1/2, COM VOLANTE, CLASSE DE PRESSAO DE ATE 200 PSI - FORNECIMENTO E INSTALACAO</t>
  </si>
  <si>
    <t>REGISTRO DE PRESSÃO BRUTO, LATÃO,  ROSCÁVEL, 3/4, FORNECIDO E INSTALADO EM RAMAL DE ÁGUA. AF_12/2014</t>
  </si>
  <si>
    <t>MISTURADOR MONOCOMANDO PARA CHUVEIRO, BASE BRUTA E ACABAMENTO CROMADO, FORNECIDO E INSTALADO EM RAMAL DE ÁGUA. AF_12/2014</t>
  </si>
  <si>
    <t>TORNEIRA DE BOIA, ROSCÁVEL, 1/2 , FORNECIDA E INSTALADA EM RESERVAÇÃO DE ÁGUA. AF_06/2016</t>
  </si>
  <si>
    <t>TORNEIRA DE BOIA, ROSCÁVEL, 3/4 , FORNECIDA E INSTALADA EM RESERVAÇÃO DE ÁGUA. AF_06/2016</t>
  </si>
  <si>
    <t>TORNEIRA DE BOIA, ROSCÁVEL, 1, FORNECIDA E INSTALADA EM RESERVAÇÃO DE ÁGUA. AF_06/2016</t>
  </si>
  <si>
    <t>TORNEIRA DE BOIA, ROSCÁVEL, 1 1/4 , FORNECIDA E INSTALADA EM RESERVAÇÃO DE ÁGUA. AF_06/2016</t>
  </si>
  <si>
    <t>TORNEIRA DE BOIA, ROSCÁVEL, 1 1/2 , FORNECIDA E INSTALADA EM RESERVAÇÃO DE ÁGUA. AF_06/2016</t>
  </si>
  <si>
    <t>TORNEIRA DE BOIA, ROSCÁVEL, 2, FORNECIDA E INSTALADA EM RESERVAÇÃO DE ÁGUA. AF_06/2016</t>
  </si>
  <si>
    <t>VÁLVULA DE RETENÇÃO HORIZONTAL, DE BRONZE, ROSCÁVEL, 3/4" - FORNECIMENTO E INSTALAÇÃO. AF_01/2019</t>
  </si>
  <si>
    <t>VÁLVULA DE RETENÇÃO HORIZONTAL, DE BRONZE, ROSCÁVEL, 1" - FORNECIMENTO E INSTALAÇÃO. AF_01/2019</t>
  </si>
  <si>
    <t>VÁLVULA DE RETENÇÃO HORIZONTAL, DE BRONZE, ROSCÁVEL, 1 1/4" - FORNECIMENTO E INSTALAÇÃO. AF_01/2019</t>
  </si>
  <si>
    <t>VÁLVULA DE RETENÇÃO HORIZONTAL, DE BRONZE, ROSCÁVEL, 1 1/2"  - FORNECIMENTO E INSTALAÇÃO. AF_01/2019</t>
  </si>
  <si>
    <t>VÁLVULA DE RETENÇÃO HORIZONTAL, DE BRONZE, ROSCÁVEL, 2"  - FORNECIMENTO E INSTALAÇÃO. AF_01/2019</t>
  </si>
  <si>
    <t>VÁLVULA DE RETENÇÃO HORIZONTAL, DE BRONZE, ROSCÁVEL, 2 1/2" - FORNECIMENTO E INSTALAÇÃO. AF_01/2019</t>
  </si>
  <si>
    <t>VÁLVULA DE RETENÇÃO HORIZONTAL, DE BRONZE, ROSCÁVEL, 3" - FORNECIMENTO E INSTALAÇÃO. AF_01/2019</t>
  </si>
  <si>
    <t>VÁLVULA DE RETENÇÃO HORIZONTAL, DE BRONZE, ROSCÁVEL, 4" - FORNECIMENTO E INSTALAÇÃO. AF_01/2019</t>
  </si>
  <si>
    <t>VÁLVULA DE RETENÇÃO VERTICAL, DE BRONZE, ROSCÁVEL, 1/2" - FORNECIMENTO E INSTALAÇÃO. AF_01/2019</t>
  </si>
  <si>
    <t>VÁLVULA DE RETENÇÃO VERTICAL, DE BRONZE, ROSCÁVEL, 3/4" - FORNECIMENTO E INSTALAÇÃO. AF_01/2019</t>
  </si>
  <si>
    <t>VÁLVULA DE RETENÇÃO VERTICAL, DE BRONZE, ROSCÁVEL, 1" - FORNECIMENTO E INSTALAÇÃO. AF_01/2019</t>
  </si>
  <si>
    <t>VÁLVULA DE RETENÇÃO VERTICAL, DE BRONZE, ROSCÁVEL, 1 1/4" - FORNECIMENTO E INSTALAÇÃO. AF_01/2019</t>
  </si>
  <si>
    <t>VÁLVULA DE RETENÇÃO VERTICAL, DE BRONZE, ROSCÁVEL, 1 1/2" - FORNECIMENTO E INSTALAÇÃO. AF_01/2019</t>
  </si>
  <si>
    <t>VÁLVULA DE RETENÇÃO VERTICAL, DE BRONZE, ROSCÁVEL, 2" - FORNECIMENTO E INSTALAÇÃO. AF_01/2019</t>
  </si>
  <si>
    <t>VÁLVULA DE RETENÇÃO VERTICAL, DE BRONZE, ROSCÁVEL, 3" - FORNECIMENTO E INSTALAÇÃO. AF_01/2019</t>
  </si>
  <si>
    <t>VÁLVULA DE RETENÇÃO VERTICAL, DE BRONZE, ROSCÁVEL, 4" - FORNECIMENTO E INSTALAÇÃO. AF_01/2019</t>
  </si>
  <si>
    <t>VÁLVULA DE DESCARGA METÁLICA, BASE 1 1/2 ", ACABAMENTO METALICO CROMADO - FORNECIMENTO E INSTALAÇÃO. AF_01/2019</t>
  </si>
  <si>
    <t>KIT CAVALETE PARA MEDIÇÃO DE ÁGUA - ENTRADA PRINCIPAL, EM PVC SOLDÁVEL DN 20 (½")   FORNECIMENTO E INSTALAÇÃO (EXCLUSIVE HIDRÔMETRO). AF_11/2016</t>
  </si>
  <si>
    <t>KIT CAVALETE PARA MEDIÇÃO DE ÁGUA - ENTRADA PRINCIPAL, EM PVC SOLDÁVEL DN 25 (¾")   FORNECIMENTO E INSTALAÇÃO (EXCLUSIVE HIDRÔMETRO). AF_11/2016</t>
  </si>
  <si>
    <t>KIT CAVALETE PARA MEDIÇÃO DE ÁGUA - ENTRADA PRINCIPAL, EM AÇO GALVANIZADO DN 32 (1 ¼)  FORNECIMENTO E INSTALAÇÃO (EXCLUSIVE HIDRÔMETRO). AF_11/2016</t>
  </si>
  <si>
    <t>KIT CAVALETE PARA MEDIÇÃO DE ÁGUA - ENTRADA PRINCIPAL, EM AÇO GALVANIZADO DN 40 (1 ½)  FORNECIMENTO E INSTALAÇÃO (EXCLUSIVE HIDRÔMETRO). AF_11/2016</t>
  </si>
  <si>
    <t>KIT CAVALETE PARA MEDIÇÃO DE ÁGUA - ENTRADA PRINCIPAL, EM AÇO GALVANIZADO DN 50 (2)  FORNECIMENTO E INSTALAÇÃO (EXCLUSIVE HIDRÔMETRO). AF_11/2016</t>
  </si>
  <si>
    <t>KIT CAVALETE PARA MEDIÇÃO DE ÁGUA - ENTRADA INDIVIDUALIZADA, EM PVC DN 25 (¾), PARA 2 MEDIDORES  FORNECIMENTO E INSTALAÇÃO (EXCLUSIVE HIDRÔMETRO). AF_11/2016</t>
  </si>
  <si>
    <t>KIT CAVALETE PARA MEDIÇÃO DE ÁGUA - ENTRADA INDIVIDUALIZADA, EM PVC DN 25 (¾), PARA 3 MEDIDORES  FORNECIMENTO E INSTALAÇÃO (EXCLUSIVE HIDRÔMETRO). AF_11/2016</t>
  </si>
  <si>
    <t>KIT CAVALETE PARA MEDIÇÃO DE ÁGUA - ENTRADA INDIVIDUALIZADA, EM PVC DN 25 (¾), PARA 4 MEDIDORES  FORNECIMENTO E INSTALAÇÃO (EXCLUSIVE HIDRÔMETRO). AF_11/2016</t>
  </si>
  <si>
    <t>KIT CAVALETE PARA MEDIÇÃO DE ÁGUA - ENTRADA INDIVIDUALIZADA, EM PVC DN 32 (1), PARA 1 MEDIDOR  FORNECIMENTO E INSTALAÇÃO (EXCLUSIVE HIDRÔMETRO). AF_11/2016</t>
  </si>
  <si>
    <t>KIT CAVALETE PARA MEDIÇÃO DE ÁGUA - ENTRADA INDIVIDUALIZADA, EM PVC DN 32 (1), PARA 2 MEDIDORES  FORNECIMENTO E INSTALAÇÃO (EXCLUSIVE HIDRÔMETRO). AF_11/2016</t>
  </si>
  <si>
    <t>KIT CAVALETE PARA MEDIÇÃO DE ÁGUA - ENTRADA INDIVIDUALIZADA, EM PVC DN 32 (1), PARA 3 MEDIDORES  FORNECIMENTO E INSTALAÇÃO (EXCLUSIVE HIDRÔMETRO). AF_11/2016</t>
  </si>
  <si>
    <t>KIT CAVALETE PARA MEDIÇÃO DE ÁGUA - ENTRADA INDIVIDUALIZADA, EM PVC DN 32 (1), PARA 4 MEDIDORES  FORNECIMENTO E INSTALAÇÃO (EXCLUSIVE HIDRÔMETRO). AF_11/2016</t>
  </si>
  <si>
    <t>HIDRÔMETRO DN 20 (½), 1,5 M³/H  FORNECIMENTO E INSTALAÇÃO. AF_11/2016</t>
  </si>
  <si>
    <t>HIDRÔMETRO DN 20 (½), 3,0 M³/H  FORNECIMENTO E INSTALAÇÃO. AF_11/2016</t>
  </si>
  <si>
    <t>HIDRÔMETRO DN 25 (¾ ), 5,0 M³/H FORNECIMENTO E INSTALAÇÃO. AF_11/2016</t>
  </si>
  <si>
    <t>CAIXA EM CONCRETO PRÉ-MOLDADO PARA ABRIGO DE HIDRÔMETRO COM DN 20 (½)  FORNECIMENTO E INSTALAÇÃO. AF_11/2016</t>
  </si>
  <si>
    <t>KIT CAVALETE PARA MEDIÇÃO DE ÁGUA - ENTRADA INDIVIDUALIZADA, EM PVC DN 25 (¾), PARA 1 MEDIDOR  FORNECIMENTO E INSTALAÇÃO (EXCLUSIVE HIDRÔMETRO). AF_11/2016</t>
  </si>
  <si>
    <t>PASSANTE TIPO PEÇA EM POLIESTIRENO PARA ABERTURA PARA PASSAGEM DE 1 TUBO, FIXADO EM LAJE. AF_05/2015</t>
  </si>
  <si>
    <t>PASSANTE TIPO PEÇA EM POLIESTIRENO PARA ABERTURA PARA PASSAGEM DE MAIS DE 1 TUBO, FIXADO EM LAJE. AF_05/2015</t>
  </si>
  <si>
    <t>PERFILADO DE SEÇÃO 38X76 MM PARA SUPORTE DE ATÉ 3 TUBOS HORIZONTAIS. AF_05/2015</t>
  </si>
  <si>
    <t>PERFILADO DE SEÇÃO 38X76 MM PARA SUPORTE DE MAIS DE 3 TUBOS HORIZONTAIS. AF_05/2015</t>
  </si>
  <si>
    <t>PERFILADO DE SEÇÃO 38X38 MM PARA SUPORTE DE ATÉ 3 TUBOS VERTICAIS. AF_05/2015</t>
  </si>
  <si>
    <t>PERFILADO DE SEÇÃO 38X38 MM PARA SUPORTE DE MAIS DE 3 TUBOS VERTICAIS. AF_05/2015</t>
  </si>
  <si>
    <t>FIXAÇÃO DE TUBOS HORIZONTAIS DE PPR DIÂMETROS MENORES OU IGUAIS A 40 MM COM ABRAÇADEIRA METÁLICA RÍGIDA TIPO  D  1/2" , FIXADA DIRETAMENTE NA LAJE. AF_05/2015</t>
  </si>
  <si>
    <t>FIXAÇÃO DE TUBOS HORIZONTAIS DE PPR DIÂMETROS MAIORES QUE 40 MM E MENORES OU IGUAIS A 75 MM COM ABRAÇADEIRA METÁLICA RÍGIDA TIPO  D  1 1/2" , FIXADA DIRETAMENTE NA LAJE. AF_05/2015</t>
  </si>
  <si>
    <t>FIXAÇÃO DE TUBOS HORIZONTAIS DE PPR DIÂMETROS MAIORES QUE 75 MM COM ABRAÇADEIRA METÁLICA RÍGIDA TIPO  D  3" , FIXADA DIRETAMENTE NA LAJE. AF_05/2015</t>
  </si>
  <si>
    <t>FIXAÇÃO DE TUBOS HORIZONTAIS DE PVC, CPVC OU COBRE DIÂMETROS MENORES OU IGUAIS A 40 MM COM ABRAÇADEIRA METÁLICA RÍGIDA TIPO  D  1/2" , FIXADA DIRETAMENTE NA LAJE. AF_05/2015</t>
  </si>
  <si>
    <t>FIXAÇÃO DE TUBOS HORIZONTAIS DE PVC, CPVC OU COBRE DIÂMETROS MAIORES QUE 40 MM E MENORES OU IGUAIS A 75 MM COM ABRAÇADEIRA METÁLICA RÍGIDA TIPO D 1 1/2, FIXADA DIRETAMENTE NA LAJE. AF_05/2015</t>
  </si>
  <si>
    <t>FIXAÇÃO DE TUBOS HORIZONTAIS DE PVC, CPVC OU COBRE DIÂMETROS MAIORES QUE 75 MM COM ABRAÇADEIRA METÁLICA RÍGIDA TIPO  D  3" , FIXADA DIRETAMENTE NA LAJE. AF_05/2015</t>
  </si>
  <si>
    <t>MÃO-FRANCESA EM AÇO, ABAS IGUAIS 40 CM, CAPACIDADE MÍNIMA 70 KG, BRANCO  FORNECIMENTO E INSTALAÇÃO. AF_11/2016</t>
  </si>
  <si>
    <t>MÃO-FRANCESA EM AÇO, ABAS IGUAIS 30 CM, CAPACIDADE MÍNIMA 60 KG, BRANCO  FORNECIMENTO E INSTALAÇÃO. AF_11/2016</t>
  </si>
  <si>
    <t>PERFILADO DE SEÇÃO 38X76 MM PARA SUPORTE DE DUTO EM CHAPA GALVANIZADA BITOLA 26. AF_07/2017</t>
  </si>
  <si>
    <t>PERFILADO DE SEÇÃO 38X76 MM PARA SUPORTE DE DUTO EM CHAPA GALVANIZADA BITOLA 24. AF_07/2017</t>
  </si>
  <si>
    <t>PERFILADO DE SEÇÃO 38X76 MM PARA SUPORTE DE DUTO EM CHAPA GALVANIZADA BITOLA 22. AF_07/2017</t>
  </si>
  <si>
    <t>PERFILADO DE SEÇÃO 38X76 MM PARA SUPORTE DE ELETROCALHA LISA OU PERFURADA EM AÇO GALVANIZADO, LARGURA 200 OU 400 MM E ALTURA 50 MM. AF_07/2017</t>
  </si>
  <si>
    <t>PERFILADO DE SEÇÃO 38X76 MM PARA SUPORTE DE ELETROCALHA LISA OU PERFURADA EM AÇO GALVANIZADO, LARGURA 500 OU 800 MM E ALTURA 50 MM. AF_07/2017</t>
  </si>
  <si>
    <t>COLETOR PREDIAL DE ESGOTO, DA CAIXA ATÉ A REDE (DISTÂNCIA = 10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</si>
  <si>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8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</si>
  <si>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6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</si>
  <si>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4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</si>
  <si>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10 M, LARGURA DA VALA = 0,65 M), INCLUINDO ESCAVAÇÃO MECANIZADA, PREPARO DE FUNDO DE VALA E REATERRO COM COMPACTAÇÃO MECANIZADA, TUBO PVC P/ REDE COLETORA ESGOTO JEI DN 100 MM E CONEXÕES - FORNECIMENTO E INSTALAÇÃO. AF_03/2016</t>
  </si>
  <si>
    <t>COLETOR PREDIAL DE ESGOTO, DA CAIXA ATÉ A REDE (DISTÂNCIA = 8 M, LARGURA DA VALA = 0,65 M), INCLUINDO ESCAVAÇÃO MECANIZADA, PREPARO DE FUNDO DE VALA E REATERRO COM COMPACTAÇÃO MECANIZADA, TUBO PVC P/ REDE COLETORA ESGOTO JEI DN 100 MM E CONEXÕES - FORNECIMENTO E INSTALAÇÃO. AF_03/2016</t>
  </si>
  <si>
    <t>COLETOR PREDIAL DE ESGOTO, DA CAIXA ATÉ A REDE (DISTÂNCIA = 6 M, LARGURA DA VALA = 0,65 M), INCLUINDO ESCAVAÇÃO MECANIZADA, PREPARO DE FUNDO DE VALA E REATERRO COM COMPACTAÇÃO MECANIZADA, TUBO PVC P/ REDE COLETORA ESGOTO JEI DN 100 MM E CONEXÕES - FORNECIMENTO E INSTALAÇÃO. AF_03/2016</t>
  </si>
  <si>
    <t>COLETOR PREDIAL DE ESGOTO, DA CAIXA ATÉ A REDE (DISTÂNCIA = 4 M, LARGURA DA VALA = 0,65 M), INCLUINDO ESCAVAÇÃO MECANIZADA, PREPARO DE FUNDO DE VALA E REATERRO COM COMPACTAÇÃO MECANIZADA, TUBO PVC P/ REDE COLETORA ESGOTO JEI DN 100 MM E CONEXÕES - FORNECIMENTO E INSTALAÇÃO. AF_03/2016</t>
  </si>
  <si>
    <t>ESCAVAÇÃO MECANIZADA PARA BLOCO DE COROAMENTO OU SAPATA, SEM PREVISÃO DE FÔRMA, COM RETROESCAVADEIRA. AF_06/2017</t>
  </si>
  <si>
    <t>ESCAVAÇÃO MECANIZADA PARA BLOCO DE COROAMENTO OU SAPATA, COM PREVISÃO DE FÔRMA, COM RETROESCAVADEIRA. AF_06/2017</t>
  </si>
  <si>
    <t>ESCAVAÇÃO MANUAL PARA BLOCO DE COROAMENTO OU SAPATA, SEM PREVISÃO DE FÔRMA. AF_06/2017</t>
  </si>
  <si>
    <t>ESCAVAÇÃO MANUAL PARA BLOCO DE COROAMENTO OU SAPATA, COM PREVISÃO DE FÔRMA. AF_06/2017</t>
  </si>
  <si>
    <t>ESCAVAÇÃO MECANIZADA PARA VIGA BALDRAME, SEM PREVISÃO DE FÔRMA, COM MINI-ESCAVADEIRA. AF_06/2017</t>
  </si>
  <si>
    <t>ESCAVAÇÃO MECANIZADA PARA VIGA BALDRAME, COM PREVISÃO DE FÔRMA, COM MINI-ESCAVADEIRA. AF_06/2017</t>
  </si>
  <si>
    <t>ESCAVAÇÃO MANUAL DE VALA PARA VIGA BALDRAME, SEM PREVISÃO DE FÔRMA. AF_06/2017</t>
  </si>
  <si>
    <t>ESCAVAÇÃO MANUAL DE VALA PARA VIGA BALDRAME, COM PREVISÃO DE FÔRMA. AF_06/2017</t>
  </si>
  <si>
    <t>FABRICAÇÃO, MONTAGEM E DESMONTAGEM DE FÔRMA PARA BLOCO DE COROAMENTO, EM MADEIRA SERRADA, E=25 MM, 1 UTILIZAÇÃO. AF_06/2017</t>
  </si>
  <si>
    <t>ESCAVAÇÃO VERTICAL A CÉU ABERTO, INCLUINDO CARGA, DESCARGA E TRANSPORTE, EM SOLO DE 1ª CATEGORIA COM ESCAVADEIRA HIDRÁULICA (CAÇAMBA: 0,8 M³ / 111 HP), FROTA DE 4 CAMINHÕES BASCULANTES DE 14 M³, DMT DE 2 KM E VELOCIDADE MÉDIA 20 KM/H. AF_02/2018</t>
  </si>
  <si>
    <t>ESCAVAÇÃO VERTICAL A CÉU ABERTO, INCLUINDO CARGA, DESCARGA E TRANSPORTE, EM SOLO DE 1ª CATEGORIA COM ESCAVADEIRA HIDRÁULICA (CAÇAMBA: 0,8 M³ / 111 HP), FROTA DE 4 CAMINHÕES BASCULANTES DE 18 M³, DMT DE 2 KM E VELOCIDADE MÉDIA 20 KM/H. AF_02/2018</t>
  </si>
  <si>
    <t>ESCAVAÇÃO VERTICAL A CÉU ABERTO, INCLUINDO CARGA, DESCARGA E TRANSPORTE, EM SOLO DE 1ª CATEGORIA COM ESCAVADEIRA HIDRÁULICA (CAÇAMBA: 1,2 M³ / 155 HP), FROTA DE 6 CAMINHÕES BASCULANTES DE 14 M³, DMT DE 2 KM E VELOCIDADE MÉDIA 20 KM/H. AF_02/2018</t>
  </si>
  <si>
    <t>ESCAVAÇÃO VERTICAL A CÉU ABERTO, INCLUINDO CARGA, DESCARGA E TRANSPORTE, EM SOLO DE 1ª CATEGORIA COM ESCAVADEIRA HIDRÁULICA (CAÇAMBA: 1,2 M³ / 155 HP), FROTA DE 5 CAMINHÕES BASCULANTES DE 18 M³, DMT DE 2 KM E VELOCIDADE MÉDIA 20 KM/H. AF_02/2018</t>
  </si>
  <si>
    <t>ESCAVAÇÃO MECANIZADA DE VALA COM PROF. ATÉ 1,5 M (MÉDIA ENTRE MONTANTE E JUSANTE/UMA COMPOSIÇÃO POR TRECHO), COM ESCAVADEIRA HIDRÁULICA (0,8 M3), LARG. DE 1,5 M A 2,5 M, EM SOLO DE 1A CATEGORIA, EM LOCAIS COM ALTO NÍVEL DE INTERFERÊNCIA. AF_01/2015</t>
  </si>
  <si>
    <t>ESCAVAÇÃO MECANIZADA DE VALA COM PROF. ATÉ 1,5 M(MÉDIA ENTRE MONTANTE E JUSANTE/UMA COMPOSIÇÃO POR TRECHO), COM ESCAVADEIRA HIDRÁULICA (0,8 M3), LARG. DE 1,5M A 2,5 M, EM SOLO DE 1A CATEGORIA, LOCAIS COM BAIXO NÍVEL DE INTERFERÊNCIA. AF_01/2015</t>
  </si>
  <si>
    <t>ESCAVAÇÃO MECANIZADA DE VALA COM PROF. MAIOR QUE 1,5 M ATÉ 3,0 M (MÉDIA ENTRE MONTANTE E JUSANTE/UMA COMPOSIÇÃO POR TRECHO), COM RETROESCAVADEIRA (0,26 M3/88 HP), LARG. MENOR QUE 0,8 M, EM SOLO DE 1A CATEGORIA, EM LOCAIS COM ALTO NÍVEL DE INTERFERÊNCIA.AF_01/2015</t>
  </si>
  <si>
    <t>ESCAVAÇÃO MECANIZADA DE VALA COM PROFUNDIDADE ATÉ 1,5 M (MÉDIA ENTRE MONTANTE E JUSANTE/UMA COMPOSIÇÃO POR TRECHO) COM RETROESCAVADEIRA (CAPACIDADE DA CAÇAMBA DA RETRO: 0,26 M3 / POTÊNCIA: 88 HP), LARGURA MENOR QUE 0,8 M, EM SOLO DE 1A CATEGORIA, LOCAISCOM BAIXO NÍVEL DE INTERFERÊNCIA. AF_01/2015</t>
  </si>
  <si>
    <t>ESCAVAÇÃO MECANIZADA DE VALA COM PROFUNDIDADE ATÉ 1,5 M (MÉDIA ENTRE MONTANTE E JUSANTE/UMA COMPOSIÇÃO POR TRECHO) COM RETROESCAVADEIRA (CAPACIDADE DA CAÇAMBA DA RETRO: 0,26 M3 / POTÊNCIA: 88 HP), LARGURA DE 0,8 M A 1,5 M, EM SOLO DE 1A CATEGORIA, LOCAISCOM BAIXO NÍVEL DE INTERFERÊNCIA. AF_01/2015</t>
  </si>
  <si>
    <t>ESCAVAÇÃO MECANIZADA DE VALA COM PROFUNDIDADE MAIOR QUE 1,5 M ATÉ 3,0 M (MÉDIA ENTRE MONTANTE E JUSANTE/UMA COMPOSIÇÃO POR TRECHO) COM RETROESCAVADEIRA (CAPACIDADE DA CAÇAMBA DA RETRO: 0,26 M3 / POTÊNCIA: 88 HP), LARGURA MENOR QUE 0,8 M, EM SOLO DE1A CATEGORIA, LOCAIS COM BAIXO NÍVEL DE INTERFERÊNCIA. AF_01/2015</t>
  </si>
  <si>
    <t>ESCAVAÇÃO MANUAL DE VALA COM PROFUNDIDADE MENOR OU IGUAL A 1,30 M. AF_03/2016</t>
  </si>
  <si>
    <t>REATERRO MECANIZADO DE VALA COM ESCAVADEIRA HIDRÁULICA (CAPACIDADE DA CAÇAMBA: 0,8 M³ / POTÊNCIA: 111 HP), LARGURA DE 1,5 A 2,5 M, PROFUNDIDADE ATÉ 1,5 M, COM SOLO DE 1ª CATEGORIA EM LOCAIS COM ALTO NÍVEL DE INTERFERÊNCIA. AF_04/2016</t>
  </si>
  <si>
    <t>REATERRO MECANIZADO DE VALA COM ESCAVADEIRA HIDRÁULICA (CAPACIDADE DA CAÇAMBA: 0,8 M³ / POTÊNCIA: 111 HP), LARGURA ATÉ 1,5 M, PROFUNDIDADE DE 1,5 A 3,0 M, COM SOLO DE 1ª CATEGORIA EM LOCAIS COM ALTO NÍVEL DE INTERFERÊNCIA. AF_04/2016</t>
  </si>
  <si>
    <t>REATERRO MECANIZADO DE VALA COM ESCAVADEIRA HIDRÁULICA (CAPACIDADE DA CAÇAMBA: 0,8 M³ / POTÊNCIA: 111 HP), LARGURA DE 1,5 A 2,5 M, PROFUNDIDADE DE 1,5 A 3,0 M, COM SOLO DE 1ª CATEGORIA EM LOCAIS COM ALTO NÍVEL DE INTERFERÊNCIA. AF_04/2016</t>
  </si>
  <si>
    <t>REATERRO MECANIZADO DE VALA COM ESCAVADEIRA HIDRÁULICA (CAPACIDADE DA CAÇAMBA: 0,8 M³ / POTÊNCIA: 111 HP), LARGURA ATÉ 1,5 M, PROFUNDIDADE DE 3,0 A 4,5 M COM SOLO DE 1ª CATEGORIA EM LOCAIS COM ALTO NÍVEL DE INTERFERÊNCIA. AF_04/2016</t>
  </si>
  <si>
    <t>REATERRO MECANIZADO DE VALA COM ESCAVADEIRA HIDRÁULICA (CAPACIDADE DA CAÇAMBA: 0,8 M³ / POTÊNCIA: 111 HP), LARGURA ATÉ 1,5 M, PROFUNDIDADE DE 4,5 A 6,0 M, COM SOLO DE 1ª CATEGORIA EM LOCAIS COM ALTO NÍVEL DE INTERFERÊNCIA. AF_04/2016</t>
  </si>
  <si>
    <t>REATERRO MECANIZADO DE VALA COM ESCAVADEIRA HIDRÁULICA (CAPACIDADE DA CAÇAMBA: 0,8 M³ / POTÊNCIA: 111 HP), LARGURA DE 1,5 A 2,5 M, PROFUNDIDADE DE 4,5 A 6,0 M, COM SOLO DE 1ª CATEGORIA EM LOCAIS COM ALTO NÍVEL DE INTERFERÊNCIA. AF_04/2016</t>
  </si>
  <si>
    <t>REATERRO MECANIZADO DE VALA COM ESCAVADEIRA HIDRÁULICA (CAPACIDADE DA CAÇAMBA: 0,8 M³ / POTÊNCIA: 111 HP), LARGURA DE 1,5 A 2,5 M, PROFUNDIDADE ATÉ 1,5 M, COM SOLO DE 1ª CATEGORIA EM LOCAIS COM BAIXO NÍVEL DE INTERFERÊNCIA. AF_04/2016</t>
  </si>
  <si>
    <t>REATERRO MECANIZADO DE VALA COM ESCAVADEIRA HIDRÁULICA (CAPACIDADE DA CAÇAMBA: 0,8 M³ / POTÊNCIA: 111 HP), LARGURA ATÉ 1,5 M, PROFUNDIDADE DE 1,5 A 3,0 M, COM SOLO DE 1ª CATEGORIA EM LOCAIS COM BAIXO NÍVEL DE INTERFERÊNCIA. AF_04/2016</t>
  </si>
  <si>
    <t>REATERRO MECANIZADO DE VALA COM ESCAVADEIRA HIDRÁULICA (CAPACIDADE DA CAÇAMBA: 0,8 M³ / POTÊNCIA: 111 HP), LARGURA ATÉ 1,5 M, PROFUNDIDADE DE 3,0 A 4,5 M, COM SOLO DE 1ª CATEGORIA EM LOCAIS COM BAIXO NÍVEL DE INTERFERÊNCIA. AF_04/2016</t>
  </si>
  <si>
    <t>REATERRO MECANIZADO DE VALA COM ESCAVADEIRA HIDRÁULICA (CAPACIDADE DA CAÇAMBA: 0,8 M³ / POTÊNCIA: 111 HP), LARGURA ATÉ 1,5 M, PROFUNDIDADE DE 4,5 A 6,0 M, COM SOLO DE 1ª CATEGORIA EM LOCAIS COM BAIXO NÍVEL DE INTERFERÊNCIA. AF_04/2016</t>
  </si>
  <si>
    <t>REATERRO MECANIZADO DE VALA COM RETROESCAVADEIRA (CAPACIDADE DA CAÇAMBA DA RETRO: 0,26 M³ / POTÊNCIA: 88 HP), LARGURA DE 0,8 A 1,5 M, PROFUNDIDADE ATÉ 1,5 M, COM SOLO DE 1ª CATEGORIA EM LOCAIS COM ALTO NÍVEL DE INTERFERÊNCIA. AF_04/2016</t>
  </si>
  <si>
    <t>REATERRO MECANIZADO DE VALA COM RETROESCAVADEIRA (CAPACIDADE DA CAÇAMBA DA RETRO: 0,26 M³ / POTÊNCIA: 88 HP), LARGURA ATÉ 0,8 M, PROFUNDIDADE DE 1,5 A 3,0 M, COM SOLO DE 1ª CATEGORIA EM LOCAIS COM ALTO NÍVEL DE INTERFERÊNCIA. AF_04/2016</t>
  </si>
  <si>
    <t>REATERRO MECANIZADO DE VALA COM RETROESCAVADEIRA (CAPACIDADE DA CAÇAMBA DA RETRO: 0,26 M³ / POTÊNCIA: 88 HP), LARGURA ATÉ 0,8 M, PROFUNDIDADE ATÉ 1,5 M, COM SOLO DE 1ª CATEGORIA EM LOCAIS COM BAIXO NÍVEL DE INTERFERÊNCIA. AF_04/2016</t>
  </si>
  <si>
    <t>REATERRO MECANIZADO DE VALA COM RETROESCAVADEIRA (CAPACIDADE DA CAÇAMBA DA RETRO: 0,26 M³ / POTÊNCIA: 88 HP), LARGURA DE 0,8 A 1,5 M, PROFUNDIDADE ATÉ 1,5 M, COM SOLO DE 1ª CATEGORIA EM LOCAIS COM BAIXO NÍVEL DE INTERFERÊNCIA. AF_04/2016</t>
  </si>
  <si>
    <t>REATERRO MECANIZADO DE VALA COM RETROESCAVADEIRA (CAPACIDADE DA CAÇAMBA DA RETRO: 0,26 M³ / POTÊNCIA: 88 HP), LARGURA ATÉ 0,8 M, PROFUNDIDADE DE 1,5 A 3,0 M, COM SOLO DE 1ª CATEGORIA EM LOCAIS COM BAIXO NÍVEL DE INTERFERÊNCIA. AF_04/2016</t>
  </si>
  <si>
    <t>REATERRO MANUAL APILOADO COM SOQUETE. AF_10/2017</t>
  </si>
  <si>
    <t>TRANSPORTE COM CAMINHÃO BASCULANTE DE 6 M3, EM VIA URBANA EM LEITO NATURAL (UNIDADE: M3XKM). AF_01/2018</t>
  </si>
  <si>
    <t>TRANSPORTE COM CAMINHÃO BASCULANTE DE 6 M3, EM VIA URBANA EM REVESTIMENTO PRIMÁRIO (UNIDADE: M3XKM). AF_01/2018</t>
  </si>
  <si>
    <t>TRANSPORTE COM CAMINHÃO BASCULANTE DE 6 M3, EM VIA URBANA PAVIMENTADA, DMT ATÉ 30 KM (UNIDADE: M3XKM). AF_01/2018</t>
  </si>
  <si>
    <t>TRANSPORTE COM CAMINHÃO BASCULANTE DE 6 M3, EM VIA URBANA PAVIMENTADA, DMT ACIMA DE 30 KM (UNIDADE: M3XKM). AF_01/2018</t>
  </si>
  <si>
    <t>TRANSPORTE COM CAMINHÃO BASCULANTE DE 6 M3, EM VIA URBANA EM LEITO NATURAL (UNIDADE: TXKM). AF_01/2018</t>
  </si>
  <si>
    <t>TRANSPORTE COM CAMINHÃO BASCULANTE DE 6 M3, EM VIA URBANA EM REVESTIMENTO PRIMÁRIO (UNIDADE: TXKM). AF_01/2018</t>
  </si>
  <si>
    <t>TRANSPORTE COM CAMINHÃO BASCULANTE DE 6 M3, EM VIA URBANA PAVIMENTADA, DMT ATÉ 30 KM (UNIDADE: TXKM). AF_01/2018</t>
  </si>
  <si>
    <t>TRANSPORTE COM CAMINHÃO BASCULANTE DE 6 M3, EM VIA URBANA PAVIMENTADA, DMT ACIMA DE 30 KM (UNIDADE: TXKM). AF_01/2018</t>
  </si>
  <si>
    <t>UMIDIFICAÇÃO DE MATERIAL PARA VALAS COM CAMINHÃO PIPA 10000L. AF_11/2016</t>
  </si>
  <si>
    <t>ALVENARIA DE VEDAÇÃO DE BLOCOS CERÂMICOS FURADOS NA HORIZONTAL DE 14X9X19CM (ESPESSURA 14CM, BLOCO DEITADO) DE PAREDES COM ÁREA LÍQUIDA MENOR QUE 6M² SEM VÃOS E ARGAMASSA DE ASSENTAMENTO COM PREPARO EM BETONEIRA. AF_06/2014</t>
  </si>
  <si>
    <t>ALVENARIA DE VEDAÇÃO DE BLOCOS CERÂMICOS FURADOS NA HORIZONTAL DE 14X9X19CM (ESPESSURA 14CM, BLOCO DEITADO) DE PAREDES COM ÁREA LÍQUIDA MENOR QUE 6M² SEM VÃOS E ARGAMASSA DE ASSENTAMENTO COM PREPARO MANUAL. AF_06/2014</t>
  </si>
  <si>
    <t>ALVENARIA DE VEDAÇÃO DE BLOCOS CERÂMICOS FURADOS NA HORIZONTAL DE 14X9X19CM (ESPESSURA 14CM, BLOCO DEITADO) DE PAREDES COM ÁREA LÍQUIDA MAIOR OU IGUAL A 6M² SEM VÃOS E ARGAMASSA DE ASSENTAMENTO COM PREPARO EM BETONEIRA. AF_06/2014</t>
  </si>
  <si>
    <t>ALVENARIA DE VEDAÇÃO DE BLOCOS CERÂMICOS FURADOS NA HORIZONTAL DE 14X9X19CM (ESPESSURA 14CM, BLOCO DEITADO) DE PAREDES COM ÁREA LÍQUIDA MAIOR OU IGUAL A 6M² SEM VÃOS E ARGAMASSA DE ASSENTAMENTO COM PREPARO MANUAL. AF_06/2014</t>
  </si>
  <si>
    <t>ALVENARIA DE VEDAÇÃO DE BLOCOS CERÂMICOS FURADOS NA HORIZONTAL DE 14X9X19CM (ESPESSURA 14CM, BLOCO DEITADO) DE PAREDES COM ÁREA LÍQUIDA MENOR QUE 6M² COM VÃOS E ARGAMASSA DE ASSENTAMENTO COM PREPARO EM BETONEIRA. AF_06/2014</t>
  </si>
  <si>
    <t>ALVENARIA DE VEDAÇÃO DE BLOCOS CERÂMICOS FURADOS NA HORIZONTAL DE 14X9X19CM (ESPESSURA 14CM, BLOCO DEITADO) DE PAREDES COM ÁREA LÍQUIDA MENOR QUE 6M² COM VÃOS E ARGAMASSA DE ASSENTAMENTO COM PREPARO MANUAL. AF_06/2014</t>
  </si>
  <si>
    <t>ALVENARIA DE VEDAÇÃO DE BLOCOS CERÂMICOS FURADOS NA HORIZONTAL DE 14X9X19CM (ESPESSURA 14CM, BLOCO DEITADO) DE PAREDES COM ÁREA LÍQUIDA MAIOR OU IGUAL A 6M² COM VÃOS E ARGAMASSA DE ASSENTAMENTO COM PREPARO EM BETONEIRA. AF_06/2014</t>
  </si>
  <si>
    <t>ALVENARIA DE VEDAÇÃO DE BLOCOS CERÂMICOS FURADOS NA HORIZONTAL DE 14X9X19CM (ESPESSURA 14CM, BLOCO DEITADO) DE PAREDES COM ÁREA LÍQUIDA MAIOR OU IGUAL A 6M² COM VÃOS E ARGAMASSA DE ASSENTAMENTO COM PREPARO MANUAL. AF_06/2014</t>
  </si>
  <si>
    <t>(COMPOSIÇÃO REPRESENTATIVA) DO SERVIÇO DE ALVENARIA DE VEDAÇÃO DE BLOCOS VAZADOS DE CERÂMICA DE 14X9X19CM (ESPESSURA 14CM, BLOCO DEITADO), PARA EDIFICAÇÃO HABITACIONAL UNIFAMILIAR (CASA) E EDIFICAÇÃO PÚBLICA PADRÃO. AF_12/2014</t>
  </si>
  <si>
    <t>PAREDE COM PLACAS DE GESSO ACARTONADO (DRYWALL), PARA USO INTERNO, COM DUAS FACES SIMPLES E ESTRUTURA METÁLICA COM GUIAS SIMPLES, SEM VÃOS. AF_06/2017_P</t>
  </si>
  <si>
    <t>PAREDE COM PLACAS DE GESSO ACARTONADO (DRYWALL), PARA USO INTERNO, COM DUAS FACES SIMPLES E ESTRUTURA METÁLICA COM GUIAS SIMPLES, COM VÃOS AF_06/2017_P</t>
  </si>
  <si>
    <t>PAREDE COM PLACAS DE GESSO ACARTONADO (DRYWALL), PARA USO INTERNO, COM DUAS FACES SIMPLES E ESTRUTURA METÁLICA COM GUIAS DUPLAS, SEM VÃOS. AF_06/2017_P</t>
  </si>
  <si>
    <t>PAREDE COM PLACAS DE GESSO ACARTONADO (DRYWALL), PARA USO INTERNO, COM DUAS FACES SIMPLES E ESTRUTURA METÁLICA COM GUIAS DUPLAS, COM VÃOS. AF_06/2017_P</t>
  </si>
  <si>
    <t>PAREDE COM PLACAS DE GESSO ACARTONADO (DRYWALL), PARA USO INTERNO, COM UMA FACE SIMPLES E OUTRA FACE DUPLA E ESTRUTURA METÁLICA COM GUIAS SIMPLES, SEM VÃOS. AF_06/2017_P</t>
  </si>
  <si>
    <t>PAREDE COM PLACAS DE GESSO ACARTONADO (DRYWALL), PARA USO INTERNO, COM UMA FACE SIMPLES E OUTRA FACE DUPLA E ESTRUTURA METÁLICA COM GUIAS SIMPLES, COM VÃOS. AF_06/2017_P</t>
  </si>
  <si>
    <t>PAREDE COM PLACAS DE GESSO ACARTONADO (DRYWALL), PARA USO INTERNO COM UMA FACE SIMPLES E OUTRA FACE DUPLA E ESTRUTURA METÁLICA COM GUIAS DUPLAS, SEM VÃOS. AF_06/2017_P</t>
  </si>
  <si>
    <t>PAREDE COM PLACAS DE GESSO ACARTONADO (DRYWALL), PARA USO INTERNO, COM UMA FACE SIMPLES E OUTRA FACE DUPLA E   ESTRUTURA METÁLICA COM GUIAS DUPLAS, COM VÃOS. AF_06/2017_P</t>
  </si>
  <si>
    <t>PAREDE COM PLACAS DE GESSO ACARTONADO (DRYWALL), PARA USO INTERNO, COM DUAS FACES DUPLAS E ESTRUTURA METÁLICA COM GUIAS SIMPLES, SEM VÃOS. AF_06/2017_P</t>
  </si>
  <si>
    <t>PAREDE COM PLACAS DE GESSO ACARTONADO (DRYWALL), PARA USO INTERNO, COM DUAS FACES DUPLAS E ESTRUTURA METÁLICA COM GUIAS SIMPLES, COM VÃOS. AF_06/2017_P</t>
  </si>
  <si>
    <t>PAREDE COM PLACAS DE GESSO ACARTONADO (DRYWALL), PARA USO INTERNO COM DUAS FACES DUPLAS E ESTRUTURA METÁLICA COM GUIAS DUPLAS, SEM VÃOS. AF_06/2017</t>
  </si>
  <si>
    <t>PAREDE COM PLACAS DE GESSO ACARTONADO (DRYWALL), PARA USO INTERNO, COM DUAS FACES DUPLAS E ESTRUTURA METÁLICA COM GUIAS DUPLAS, COM VÃOS. AF_06/2017_P</t>
  </si>
  <si>
    <t>PAREDE COM PLACAS DE GESSO ACARTONADO (DRYWALL), PARA USO INTERNO, COM UMA FACE SIMPLES E ESTRUTURA METÁLICA COM GUIAS SIMPLES, SEM VÃOS. AF_06/2017_P</t>
  </si>
  <si>
    <t>PAREDE COM PLACAS DE GESSO ACARTONADO (DRYWALL), PARA USO INTERNO, COM UMA FACE SIMPLES E ESTRUTURA METÁLICA COM GUIAS SIMPLES, COM VÃOS. AF_06/2017_P</t>
  </si>
  <si>
    <t>INSTALAÇÃO DE ISOLAMENTO COM LÃ DE ROCHA EM PAREDES DRYWALL. AF_06/2017</t>
  </si>
  <si>
    <t>INSTALAÇÃO DE REFORÇO METÁLICO EM PAREDE DRYWALL. AF_06/2017</t>
  </si>
  <si>
    <t>INSTALAÇÃO DE REFORÇO DE MADEIRA EM PAREDE DRYWALL. AF_06/2017</t>
  </si>
  <si>
    <t>EXECUÇÃO DE JUNTAS DE CONTRAÇÃO PARA PAVIMENTOS DE CONCRETO. AF_11/2017</t>
  </si>
  <si>
    <t>APLICAÇÃO DE GRAXA EM BARRAS DE TRANSFERÊNCIA PARA EXECUÇÃO DE PAVIMENTO DE CONCRETO. AF_11/2017</t>
  </si>
  <si>
    <t>BARRAS DE LIGAÇÃO, AÇO CA-50 DE 10 MM, PARA EXECUÇÃO DE PAVIMENTO DE CONCRETO  FORNECIMENTO E INSTALAÇÃO. AF_11/2017</t>
  </si>
  <si>
    <t>CONSTRUÇÃO DE PAVIMENTO COM TRATAMENTO SUPERFICIAL SIMPLES, COM EMULSÃO ASFÁLTICA RR-2C. AF_01/2018</t>
  </si>
  <si>
    <t>CONSTRUÇÃO DE PAVIMENTO COM TRATAMENTO SUPERFICIAL SIMPLES, COM EMULSÃO ASFÁLTICA RR-2C, COM BANHO DILUÍDO. AF_01/2018</t>
  </si>
  <si>
    <t>CONSTRUÇÃO DE PAVIMENTO COM TRATAMENTO SUPERFICIAL DUPLO, COM EMULSÃO ASFÁLTICA RR-2C. AF_01/2018</t>
  </si>
  <si>
    <t>CONSTRUÇÃO DE PAVIMENTO COM TRATAMENTO SUPERFICIAL DUPLO, COM EMULSÃO ASFÁLTICA RR-2C, COM BANHO DILUÍDO. AF_01/2018</t>
  </si>
  <si>
    <t>CONSTRUÇÃO DE PAVIMENTO COM TRATAMENTO SUPERFICIAL DUPLO, COM EMULSÃO ASFÁLTICA RR-2C, COM CAPA SELANTE. AF_01/2018</t>
  </si>
  <si>
    <t>CONSTRUÇÃO DE PAVIMENTO COM TRATAMENTO SUPERFICIAL TRIPLO, COM EMULSÃO ASFÁLTICA RR-2C. AF_01/2018</t>
  </si>
  <si>
    <t>CONSTRUÇÃO DE PAVIMENTO COM TRATAMENTO SUPERFICIAL TRIPLO, COM EMULSÃO ASFÁLTICA RR-2C, COM BANHO DILUÍDO. AF_01/2018</t>
  </si>
  <si>
    <t>CONSTRUÇÃO DE PAVIMENTO COM TRATAMENTO SUPERFICIAL TRIPLO, COM EMULSÃO ASFÁLTICA RR-2C, COM CAPA SELANTE. AF_01/2018</t>
  </si>
  <si>
    <t>RECONSTRUÇÃO DE PAVIMENTO COM TRATAMENTO SUPERFICIAL SIMPLES, COM EMULSÃO ASFÁLTICA RR-2C. AF_01/2018</t>
  </si>
  <si>
    <t>RECONSTRUÇÃO DE PAVIMENTO COM TRATAMENTO SUPERFICIAL SIMPLES, COM EMULSÃO ASFÁLTICA RR-2C, COM BANHO DILUÍDO. AF_01/2018</t>
  </si>
  <si>
    <t>RECONSTRUÇÃO DE PAVIMENTO COM TRATAMENTO SUPERFICIAL DUPLO, COM EMULSÃO ASFÁLTICA RR-2C. AF_01/2018</t>
  </si>
  <si>
    <t>RECONSTRUÇÃO DE PAVIMENTO COM TRATAMENTO SUPERFICIAL DUPLO, COM EMULSÃO ASFÁLTICA RR-2C, COM BANHO DILUÍDO. AF_01/2018</t>
  </si>
  <si>
    <t>RECONSTRUÇÃO DE PAVIMENTO COM TRATAMENTO SUPERFICIAL DUPLO, COM EMULSÃO ASFÁLTICA RR-2C, COM CAPA SELANTE. AF_01/2018</t>
  </si>
  <si>
    <t>RECONSTRUÇÃO DE PAVIMENTO COM TRATAMENTO SUPERFICIAL TRIPLO, COM EMULSÃO ASFÁLTICA RR-2C. AF_01/2018</t>
  </si>
  <si>
    <t>RECONSTRUÇÃO DE PAVIMENTO COM TRATAMENTO SUPERFICIAL TRIPLO, COM EMULSÃO ASFÁLTICA RR-2C, COM BANHO DILUÍDO. AF_01/2018</t>
  </si>
  <si>
    <t>RECONSTRUÇÃO DE PAVIMENTO COM TRATAMENTO SUPERFICIAL TRIPLO, COM EMULSÃO ASFÁLTICA RR-2C, COM CAPA SELANTE. AF_01/2018</t>
  </si>
  <si>
    <t>PRE-MISTURADO A FRIO COM EMULSAO RL-1C, INCLUSO USINAGEM E APLICACAO, EXCLUSIVE TRANSPORTE</t>
  </si>
  <si>
    <t>USINAGEM DE BRITA GRADUADA SIMPLES, UTILIZANDO BRITA COMERCIAL COM USINA 300 T/H. AF_06/2017</t>
  </si>
  <si>
    <t>USINAGEM DE BRITA GRADUADA TRATADA COM CIMENTO, UTILIZANDO BRITA COMERCIAL COM USINA 300 T/H. AF_06/2017</t>
  </si>
  <si>
    <t>USINAGEM DE CONCRETO PARA COMPACTAÇÃO COM ROLO, UTILIZANDO BRITA COMERCIAL. AF_06/2017</t>
  </si>
  <si>
    <t>APLICAÇÃO MANUAL DE TINTA LÁTEX ACRÍLICA EM PANOS COM PRESENÇA DE VÃOS DE EDIFÍCIOS DE MÚLTIPLOS PAVIMENTOS, DUAS DEMÃOS. AF_11/2016</t>
  </si>
  <si>
    <t>APLICAÇÃO MANUAL DE TINTA LÁTEX ACRÍLICA EM PANOS SEM PRESENÇA DE VÃOS DE EDIFÍCIOS DE MÚLTIPLOS PAVIMENTOS, DUAS DEMÃOS. AF_11/2016</t>
  </si>
  <si>
    <t>APLICAÇÃO MANUAL DE TINTA LÁTEX ACRÍLICA EM SUPERFÍCIES EXTERNAS DE SACADA DE EDIFÍCIOS DE MÚLTIPLOS PAVIMENTOS, DUAS DEMÃOS. AF_11/2016</t>
  </si>
  <si>
    <t>APLICAÇÃO MANUAL DE TINTA LÁTEX ACRÍLICA EM SUPERFÍCIES INTERNAS DE SACADA DE EDIFÍCIOS DE MÚLTIPLOS PAVIMENTOS, DUAS DEMÃOS. AF_11/2016</t>
  </si>
  <si>
    <t>APLICAÇÃO MANUAL DE TINTA LÁTEX ACRÍLICA EM PAREDE EXTERNAS DE CASAS, DUAS DEMÃOS. AF_11/2016</t>
  </si>
  <si>
    <t>APLICAÇÃO MANUAL DE MASSA ACRÍLICA EM PANOS DE FACHADA COM PRESENÇA DE VÃOS, DE EDIFÍCIOS DE MÚLTIPLOS PAVIMENTOS, UMA DEMÃO. AF_05/2017</t>
  </si>
  <si>
    <t>APLICAÇÃO MANUAL DE MASSA ACRÍLICA EM PANOS DE FACHADA SEM PRESENÇA DE VÃOS, DE EDIFÍCIOS DE MÚLTIPLOS PAVIMENTOS, UMA DEMÃO. AF_05/2017</t>
  </si>
  <si>
    <t>APLICAÇÃO MANUAL DE MASSA ACRÍLICA EM SUPERFÍCIES EXTERNAS DE SACADA DE EDIFÍCIOS DE MÚLTIPLOS PAVIMENTOS, UMA DEMÃO. AF_05/2017</t>
  </si>
  <si>
    <t>APLICAÇÃO MANUAL DE MASSA ACRÍLICA EM SUPERFÍCIES INTERNAS DE SACADA DE EDIFÍCIOS DE MÚLTIPLOS PAVIMENTOS, UMA DEMÃO. AF_05/2017</t>
  </si>
  <si>
    <t>APLICAÇÃO MANUAL DE MASSA ACRÍLICA EM PAREDES EXTERNAS DE CASAS, UMA DEMÃO. AF_05/2017</t>
  </si>
  <si>
    <t>APLICAÇÃO MANUAL DE MASSA ACRÍLICA EM PANOS DE FACHADA COM PRESENÇA DE VÃOS, DE EDIFÍCIOS DE MÚLTIPLOS PAVIMENTOS, DUAS DEMÃOS. AF_05/2017</t>
  </si>
  <si>
    <t>APLICAÇÃO MANUAL DE MASSA ACRÍLICA EM PANOS DE FACHADA SEM PRESENÇA DE VÃOS, DE EDIFÍCIOS DE MÚLTIPLOS PAVIMENTOS, DUAS DEMÃOS. AF_05/2017</t>
  </si>
  <si>
    <t>APLICAÇÃO MANUAL DE MASSA ACRÍLICA EM SUPERFÍCIES EXTERNAS DE SACADA DE EDIFÍCIOS DE MÚLTIPLOS PAVIMENTOS, DUAS DEMÃOS. AF_05/2017</t>
  </si>
  <si>
    <t>APLICAÇÃO MANUAL DE MASSA ACRÍLICA EM SUPERFÍCIES INTERNAS DE SACADA DE EDIFÍCIOS DE MÚLTIPLOS PAVIMENTOS, DUAS DEMÃOS. AF_05/2017</t>
  </si>
  <si>
    <t>APLICAÇÃO MANUAL DE MASSA ACRÍLICA EM PAREDES EXTERNAS DE CASAS, DUAS DEMÃOS. AF_05/2017</t>
  </si>
  <si>
    <t>REVESTIMENTO CERÂMICO PARA PISO COM PLACAS TIPO ESMALTADA EXTRA DE DIMENSÕES 35X35 CM APLICADA EM AMBIENTES DE ÁREA MENOR QUE 5 M2. AF_06/2014</t>
  </si>
  <si>
    <t>REVESTIMENTO CERÂMICO PARA PISO COM PLACAS TIPO ESMALTADA EXTRA DE DIMENSÕES 35X35 CM APLICADA EM AMBIENTES DE ÁREA ENTRE 5 M2 E 10 M2. AF_06/2014</t>
  </si>
  <si>
    <t>REVESTIMENTO CERÂMICO PARA PISO COM PLACAS TIPO ESMALTADA EXTRA DE DIMENSÕES 35X35 CM APLICADA EM AMBIENTES DE ÁREA MAIOR QUE 10 M2. AF_06/2014</t>
  </si>
  <si>
    <t>REVESTIMENTO CERÂMICO PARA PISO COM PLACAS TIPO ESMALTADA EXTRA DE DIMENSÕES 45X45 CM APLICADA EM AMBIENTES DE ÁREA MENOR QUE 5 M2. AF_06/2014</t>
  </si>
  <si>
    <t>REVESTIMENTO CERÂMICO PARA PISO COM PLACAS TIPO ESMALTADA EXTRA DE DIMENSÕES 45X45 CM APLICADA EM AMBIENTES DE ÁREA ENTRE 5 M2 E 10 M2. AF_06/2014</t>
  </si>
  <si>
    <t>REVESTIMENTO CERÂMICO PARA PISO COM PLACAS TIPO ESMALTADA EXTRA DE DIMENSÕES 45X45 CM APLICADA EM AMBIENTES DE ÁREA MAIOR QUE 10 M2. AF_06/2014</t>
  </si>
  <si>
    <t>REVESTIMENTO CERÂMICO PARA PISO COM PLACAS TIPO ESMALTADA EXTRA DE DIMENSÕES 60X60 CM APLICADA EM AMBIENTES DE ÁREA MENOR QUE 5 M2. AF_06/2014</t>
  </si>
  <si>
    <t>REVESTIMENTO CERÂMICO PARA PISO COM PLACAS TIPO ESMALTADA EXTRA DE DIMENSÕES 60X60 CM APLICADA EM AMBIENTES DE ÁREA ENTRE 5 M2 E 10 M2. AF_06/2014</t>
  </si>
  <si>
    <t>REVESTIMENTO CERÂMICO PARA PISO COM PLACAS TIPO ESMALTADA EXTRA DE DIMENSÕES 60X60 CM APLICADA EM AMBIENTES DE ÁREA MAIOR QUE 10 M2. AF_06/2014</t>
  </si>
  <si>
    <t>REVESTIMENTO CERÂMICO PARA PISO COM PLACAS TIPO ESMALTADA PADRÃO POPULAR DE DIMENSÕES 35X35 CM APLICADA EM AMBIENTES DE ÁREA MENOR QUE 5 M2. AF_06/2014</t>
  </si>
  <si>
    <t>REVESTIMENTO CERÂMICO PARA PISO COM PLACAS TIPO ESMALTADA PADRÃO POPULAR DE DIMENSÕES 35X35 CM APLICADA EM AMBIENTES DE ÁREA ENTRE 5 M2 E 10 M2. AF_06/2014</t>
  </si>
  <si>
    <t>REVESTIMENTO CERÂMICO PARA PISO COM PLACAS TIPO ESMALTADA PADRÃO POPULAR DE DIMENSÕES 35X35 CM APLICADA EM AMBIENTES DE ÁREA MAIOR QUE 10 M2. AF_06/2014</t>
  </si>
  <si>
    <t>PISO EM LADRILHO HIDRÁULICO APLICADO EM AMBIENTES INTERNOS, INCLUSO APLICAÇÃO DE RESINA. AF_06/2018</t>
  </si>
  <si>
    <t>PISO EM GRANITO APLICADO EM AMBIENTES INTERNOS. AF_06/2018</t>
  </si>
  <si>
    <t>PISO EM MÁRMORE APLICADO EM AMBIENTES INTERNOS. AF_06/2018</t>
  </si>
  <si>
    <t>PISO VINÍLICO SEMI-FLEXÍVEL EM PLACAS, PADRÃO LISO, ESPESSURA 3,2 MM, FIXADO COM COLA. AF_06/2018</t>
  </si>
  <si>
    <t>PISO CIMENTADO, TRAÇO 1:3 (CIMENTO E AREIA), ACABAMENTO LISO, ESPESSURA 2,0 CM, PREPARO MECÂNICO DA ARGAMASSA. AF_06/2018</t>
  </si>
  <si>
    <t>PISO CIMENTADO, TRAÇO 1:3 (CIMENTO E AREIA), ACABAMENTO LISO, ESPESSURA 3,0 CM, PREPARO MECÂNICO DA ARGAMASSA. AF_06/2018</t>
  </si>
  <si>
    <t>PISO CIMENTADO, TRAÇO 1:3 (CIMENTO E AREIA), ACABAMENTO RÚSTICO, ESPESSURA 2,0 CM, PREPARO MECÂNICO DA ARGAMASSA. AF_06/2018</t>
  </si>
  <si>
    <t>PISO CIMENTADO, TRAÇO 1:3 (CIMENTO E AREIA), ACABAMENTO RÚSTICO, ESPESSURA 3,0 CM, PREPARO MECÂNICO DA ARGAMASSA. AF_06/2018</t>
  </si>
  <si>
    <t>RODAPÉ EM GRANITO, ALTURA 10 CM. AF_06/2018</t>
  </si>
  <si>
    <t>RODAPÉ EM LADRILHO HIDRÁULICO, ALTURA 7 CM. AF_06/2018</t>
  </si>
  <si>
    <t>RODAPÉ EM POLIESTIRENO, ALTURA 5 CM. AF_06/2018</t>
  </si>
  <si>
    <t>SOLEIRA EM GRANITO, LARGURA 15 CM, ESPESSURA 2,0 CM. AF_06/2018</t>
  </si>
  <si>
    <t>SOLEIRA EM MÁRMORE, LARGURA 15 CM, ESPESSURA 2,0 CM. AF_06/2018</t>
  </si>
  <si>
    <t>RODAPÉ EM MÁRMORE, ALTURA 7 CM. AF_06/2018</t>
  </si>
  <si>
    <t>RODAPÉ CERÂMICO DE 7CM DE ALTURA COM PLACAS TIPO ESMALTADA EXTRA  DE DIMENSÕES 35X35CM. AF_06/2014</t>
  </si>
  <si>
    <t>RODAPÉ CERÂMICO DE 7CM DE ALTURA COM PLACAS TIPO ESMALTADA EXTRA DE DIMENSÕES 45X45CM. AF_06/2014</t>
  </si>
  <si>
    <t>RODAPÉ CERÂMICO DE 7CM DE ALTURA COM PLACAS TIPO ESMALTADA EXTRA DE DIMENSÕES 60X60CM. AF_06/2014</t>
  </si>
  <si>
    <t>RODAPÉ CERÂMICO DE 7CM DE ALTURA COM PLACAS TIPO ESMALTADA COMERCIAL DE DIMENSÕES 35X35CM (PADRAO POPULAR). AF_06/2017</t>
  </si>
  <si>
    <t>EXECUÇÃO DE PASSEIO (CALÇADA) OU PISO DE CONCRETO COM CONCRETO MOLDADO IN LOCO, FEITO EM OBRA, ACABAMENTO CONVENCIONAL, NÃO ARMADO. AF_07/2016</t>
  </si>
  <si>
    <t>EXECUÇÃO DE PASSEIO (CALÇADA) OU PISO DE CONCRETO COM CONCRETO MOLDADO IN LOCO, USINADO, ACABAMENTO CONVENCIONAL, NÃO ARMADO. AF_07/2016</t>
  </si>
  <si>
    <t>EXECUÇÃO DE PASSEIO (CALÇADA) OU PISO DE CONCRETO COM CONCRETO MOLDADO IN LOCO, FEITO EM OBRA, ACABAMENTO CONVENCIONAL, ESPESSURA 6 CM, ARMADO. AF_07/2016</t>
  </si>
  <si>
    <t>EXECUÇÃO DE PASSEIO (CALÇADA) OU PISO DE CONCRETO COM CONCRETO MOLDADO IN LOCO, USINADO, ACABAMENTO CONVENCIONAL, ESPESSURA 6 CM, ARMADO. AF_07/2016</t>
  </si>
  <si>
    <t>EXECUÇÃO DE PASSEIO (CALÇADA) OU PISO DE CONCRETO COM CONCRETO MOLDADO IN LOCO, FEITO EM OBRA, ACABAMENTO CONVENCIONAL, ESPESSURA 8 CM, ARMADO. AF_07/2016</t>
  </si>
  <si>
    <t>EXECUÇÃO DE PASSEIO (CALÇADA) OU PISO DE CONCRETO COM CONCRETO MOLDADO IN LOCO, USINADO, ACABAMENTO CONVENCIONAL, ESPESSURA 8 CM, ARMADO. AF_07/2016</t>
  </si>
  <si>
    <t>EXECUÇÃO DE PASSEIO (CALÇADA) OU PISO DE CONCRETO COM CONCRETO MOLDADO IN LOCO, USINADO, ACABAMENTO CONVENCIONAL, ESPESSURA 10 CM, ARMADO. AF_07/2016</t>
  </si>
  <si>
    <t>EXECUÇÃO DE PASSEIO (CALÇADA) OU PISO DE CONCRETO COM CONCRETO MOLDADO IN LOCO, FEITO EM OBRA, ACABAMENTO CONVENCIONAL, ESPESSURA 12 CM, ARMADO. AF_07/2016</t>
  </si>
  <si>
    <t>EXECUÇÃO DE PASSEIO (CALÇADA) OU PISO DE CONCRETO COM CONCRETO MOLDADO IN LOCO, USINADO, ACABAMENTO CONVENCIONAL, ESPESSURA 12 CM, ARMADO. AF_07/2016</t>
  </si>
  <si>
    <t>(COMPOSIÇÃO REPRESENTATIVA) DO SERVIÇO DE CONTRAPISO EM ARGAMASSA TRAÇO 1:4 (CIM E AREIA), EM BETONEIRA 400 L, ESPESSURA 4 CM ÁREAS SECAS E AREAS MOLHADAS SOBRE LAJE E 3 CM ÁREAS MOLHADAS SOBRE IMPERMEABILIZAÇÃO, PARA EDIFICAÇÃO HABITACIONAL UNIFAMILIAR(CASA) E EDIFICAÇÃO PÚBLICA PADRÃO. AF_11/2014</t>
  </si>
  <si>
    <t>MASSA ÚNICA, PARA RECEBIMENTO DE PINTURA OU CERÂMICA, ARGAMASSA INDUSTRIALIZADA, PREPARO MECÂNICO, APLICADO COM EQUIPAMENTO DE MISTURA E PROJEÇÃO DE 1,5 M3/H EM FACES INTERNAS DE PAREDES, ESPESSURA DE 5MM, SEM EXECUÇÃO DE TALISCAS. AF_06/2014</t>
  </si>
  <si>
    <t>REVESTIMENTO CERÂMICO PARA PAREDES INTERNAS COM PLACAS TIPO ESMALTADA EXTRA DE DIMENSÕES 20X20 CM APLICADAS EM AMBIENTES DE ÁREA MENOR QUE 5 M² NA ALTURA INTEIRA DAS PAREDES. AF_06/2014</t>
  </si>
  <si>
    <t>REVESTIMENTO CERÂMICO PARA PAREDES INTERNAS COM PLACAS TIPO ESMALTADA EXTRA DE DIMENSÕES 20X20 CM APLICADAS EM AMBIENTES DE ÁREA MAIOR QUE 5 M² NA ALTURA INTEIRA DAS PAREDES. AF_06/2014</t>
  </si>
  <si>
    <t>REVESTIMENTO CERÂMICO PARA PAREDES INTERNAS COM PLACAS TIPO ESMALTADA EXTRA DE DIMENSÕES 20X20 CM APLICADAS EM AMBIENTES DE ÁREA MENOR QUE 5 M² A MEIA ALTURA DAS PAREDES. AF_06/2014</t>
  </si>
  <si>
    <t>REVESTIMENTO CERÂMICO PARA PAREDES INTERNAS COM PLACAS TIPO ESMALTADA EXTRA DE DIMENSÕES 20X20 CM APLICADAS EM AMBIENTES DE ÁREA MAIOR QUE 5 M² A MEIA ALTURA DAS PAREDES. AF_06/2014</t>
  </si>
  <si>
    <t>REVESTIMENTO CERÂMICO PARA PAREDES INTERNAS COM PLACAS TIPO ESMALTADA EXTRA DE DIMENSÕES 25X35 CM APLICADAS EM AMBIENTES DE ÁREA MENOR QUE 5 M² NA ALTURA INTEIRA DAS PAREDES. AF_06/2014</t>
  </si>
  <si>
    <t>REVESTIMENTO CERÂMICO PARA PAREDES INTERNAS COM PLACAS TIPO ESMALTADA EXTRA DE DIMENSÕES 25X35 CM APLICADAS EM AMBIENTES DE ÁREA MAIOR QUE 5 M² NA ALTURA INTEIRA DAS PAREDES. AF_06/2014</t>
  </si>
  <si>
    <t>REVESTIMENTO CERÂMICO PARA PAREDES INTERNAS COM PLACAS TIPO ESMALTADA EXTRA DE DIMENSÕES 25X35 CM APLICADAS EM AMBIENTES DE ÁREA MENOR QUE 5 M² A MEIA ALTURA DAS PAREDES. AF_06/2014</t>
  </si>
  <si>
    <t>REVESTIMENTO CERÂMICO PARA PAREDES INTERNAS COM PLACAS TIPO ESMALTADA EXTRA DE DIMENSÕES 25X35 CM APLICADAS EM AMBIENTES DE ÁREA MAIOR QUE 5 M² A MEIA ALTURA DAS PAREDES. AF_06/2014</t>
  </si>
  <si>
    <t>REVESTIMENTO CERÂMICO PARA PAREDES INTERNAS COM PLACAS TIPO ESMALTADA EXTRA  DE DIMENSÕES 33X45 CM APLICADAS EM AMBIENTES DE ÁREA MENOR QUE 5 M² NA ALTURA INTEIRA DAS PAREDES. AF_06/2014</t>
  </si>
  <si>
    <t>REVESTIMENTO CERÂMICO PARA PAREDES INTERNAS COM PLACAS TIPO ESMALTADA EXTRA DE DIMENSÕES 33X45 CM APLICADAS EM AMBIENTES DE ÁREA MAIOR QUE 5 M² NA ALTURA INTEIRA DAS PAREDES. AF_06/2014</t>
  </si>
  <si>
    <t>REVESTIMENTO CERÂMICO PARA PAREDES INTERNAS COM PLACAS TIPO ESMALTADA EXTRA DE DIMENSÕES 33X45 CM APLICADAS EM AMBIENTES DE ÁREA MENOR QUE 5 M² A MEIA ALTURA DAS PAREDES. AF_06/2014</t>
  </si>
  <si>
    <t>REVESTIMENTO CERÂMICO PARA PAREDES INTERNAS COM PLACAS TIPO ESMALTADA EXTRA  DE DIMENSÕES 33X45 CM APLICADAS EM AMBIENTES DE ÁREA MAIOR QUE 5 M² A MEIA ALTURA DAS PAREDES. AF_06/2014</t>
  </si>
  <si>
    <t>REVESTIMENTO CERÂMICO PARA PAREDES INTERNAS COM PLACAS TIPO ESMALTADA PADRÃO POPULAR DE DIMENSÕES 20X20 CM, ARGAMASSA TIPO AC I, APLICADAS EM AMBIENTES DE ÁREA MENOR QUE 5 M2 NA ALTURA INTEIRA DAS PAREDES. AF_06/2014</t>
  </si>
  <si>
    <t>REVESTIMENTO CERÂMICO PARA PAREDES INTERNAS COM PLACAS TIPO ESMALTADA PADRÃO POPULAR DE DIMENSÕES 20X20 CM, ARGAMASSA TIPO AC I, APLICADAS EM AMBIENTES DE ÁREA MAIOR QUE 5 M2 NA ALTURA INTEIRA DAS PAREDES. AF_06/2014</t>
  </si>
  <si>
    <t>REVESTIMENTO CERÂMICO PARA PAREDES INTERNAS COM PLACAS TIPO ESMALTADA PADRÃO POPULAR DE DIMENSÕES 20X20 CM, ARGAMASSA TIPO AC I, APLICADAS EM AMBIENTES DE ÁREA MENOR QUE 5 M2 A MEIA ALTURA DAS PAREDES. AF_06/2014</t>
  </si>
  <si>
    <t>REVESTIMENTO CERÂMICO PARA PAREDES INTERNAS COM PLACAS TIPO ESMALTADA PADRÃO POPULAR DE DIMENSÕES 20X20 CM, ARGAMASSA TIPO AC I, APLICADAS EM AMBIENTES DE ÁREA MAIOR QUE 5 M2 A MEIA ALTURA DAS PAREDES. AF_06/2014</t>
  </si>
  <si>
    <t>REVESTIMENTO CERÂMICO PARA PAREDES INTERNAS COM PLACAS TIPO ESMALTADA PADRÃO POPULAR DE DIMENSÕES 20X20 CM, ARGAMASSA TIPO AC III, APLICADAS EM AMBIENTES DE ÁREA MENOR QUE 5 M2 NA ALTURA INTEIRA DAS PAREDES. AF_06/2014</t>
  </si>
  <si>
    <t>REVESTIMENTO CERÂMICO PARA PAREDES INTERNAS COM PLACAS TIPO ESMALTADA PADRÃO POPULAR DE DIMENSÕES 20X20 CM, ARGAMASSA TIPO AC III, APLICADAS EM AMBIENTES DE ÁREA MAIOR QUE 5 M2 NA ALTURA INTEIRA DAS PAREDES. AF_06/2014</t>
  </si>
  <si>
    <t>REVESTIMENTO CERÂMICO PARA PAREDES INTERNAS COM PLACAS TIPO ESMALTADA PADRÃO POPULAR DE DIMENSÕES 20X20 CM, ARGAMASSA TIPO AC III, APLICADAS EM AMBIENTES DE ÁREA MENOR QUE 5 M2 A MEIA ALTURA DAS PAREDES. AF_06/2014</t>
  </si>
  <si>
    <t>REVESTIMENTO CERÂMICO PARA PAREDES INTERNAS COM PLACAS TIPO ESMALTADA PADRÃO POPULAR DE DIMENSÕES 20X20 CM, ARGAMASSA TIPO AC III, APLICADAS EM AMBIENTES DE ÁREA MAIOR QUE 5 M2 A MEIA ALTURA DAS PAREDES. AF_06/2014</t>
  </si>
  <si>
    <t>FORRO EM MADEIRA PINUS, PARA AMBIENTES RESIDENCIAIS, INCLUSIVE ESTRUTURA DE FIXAÇÃO. AF_05/2017</t>
  </si>
  <si>
    <t>FORRO EM MADEIRA PINUS, PARA AMBIENTES COMERCIAIS, INCLUSIVE ESTRUTURA DE FIXAÇÃO. AF_05/2017</t>
  </si>
  <si>
    <t>ACABAMENTOS PARA FORRO (RODA-FORRO EM MADEIRA PINUS). AF_05/2017</t>
  </si>
  <si>
    <t>FORRO EM PLACAS DE GESSO, PARA AMBIENTES RESIDENCIAIS. AF_05/2017_P</t>
  </si>
  <si>
    <t>FORRO EM DRYWALL, PARA AMBIENTES RESIDENCIAIS, INCLUSIVE ESTRUTURA DE FIXAÇÃO. AF_05/2017_P</t>
  </si>
  <si>
    <t>FORRO EM PLACAS DE GESSO, PARA AMBIENTES COMERCIAIS. AF_05/2017_P</t>
  </si>
  <si>
    <t>FORRO EM DRYWALL, PARA AMBIENTES COMERCIAIS, INCLUSIVE ESTRUTURA DE FIXAÇÃO. AF_05/2017_P</t>
  </si>
  <si>
    <t>ACABAMENTOS PARA FORRO (MOLDURA DE GESSO). AF_05/2017</t>
  </si>
  <si>
    <t>ACABAMENTOS PARA FORRO (MOLDURA EM DRYWALL, COM LARGURA DE 15 CM). AF_05/2017_P</t>
  </si>
  <si>
    <t>ACABAMENTOS PARA FORRO (SANCA DE GESSO MONTADA NA OBRA). AF_05/2017_P</t>
  </si>
  <si>
    <t>FORRO EM RÉGUAS DE PVC, FRISADO, PARA AMBIENTES RESIDENCIAIS, INCLUSIVE ESTRUTURA DE FIXAÇÃO. AF_05/2017_P</t>
  </si>
  <si>
    <t>FORRO EM RÉGUAS DE PVC, FRISADO, PARA AMBIENTES COMERCIAIS, INCLUSIVE ESTRUTURA DE FIXAÇÃO. AF_05/2017_P</t>
  </si>
  <si>
    <t>ACABAMENTOS PARA FORRO (RODA-FORRO EM PERFIL METÁLICO E PLÁSTICO). AF_05/2017</t>
  </si>
  <si>
    <t>FORRO EM RÉGUAS DE PVC, LISO, PARA AMBIENTES RESIDENCIAIS, INCLUSIVE ESTRUTURA DE FIXAÇÃO. AF_05/2017_P</t>
  </si>
  <si>
    <t>FORRO DE PVC, LISO, PARA AMBIENTES COMERCIAIS, INCLUSIVE ESTRUTURA DE FIXAÇÃO. AF_05/2017_P</t>
  </si>
  <si>
    <t>ARGAMASSA TRAÇO 1:1,65 (CIMENTO E AREIA MÉDIA), FCK 20 MPA, PREPARO MECÂNICO COM MISTURADOR DUPLO HORIZONTAL DE ALTA TURBULÊNCIA. AF_11/2016</t>
  </si>
  <si>
    <t>GUARDA-CORPO FIXADO EM FÔRMA DE MADEIRA COM TRAVESSÕES EM MADEIRA PREGADA E FECHAMENTO EM TELA DE POLIPROPILENO PARA EDIFICAÇÕES COM ATÉ 2 PAVIMENTOS. AF_11/2017</t>
  </si>
  <si>
    <t>GUARDA-CORPO FIXADO EM FÔRMA DE MADEIRA COM TRAVESSÕES EM MADEIRA PREGADA E FECHAMENTO EM TELA DE POLIPROPILENO PARA EDIFICAÇÕES COM  3 PAVIMENTOS. AF_11/2017</t>
  </si>
  <si>
    <t>GUARDA-CORPO FIXADO EM FÔRMA DE MADEIRA COM TRAVESSÕES EM MADEIRA PREGADA E FECHAMENTO EM TELA DE POLIPROPILENO PARA EDIFICAÇÕES COM ALTURA IGUAL OU SUPERIOR A 4 PAVIMENTOS. AF_11/2017</t>
  </si>
  <si>
    <t>GUARDA-CORPO FIXADO EM FÔRMA DE MADEIRA COM TRAVESSÕES EM MADEIRA PREGADA E FECHAMENTO EM PAINEL COMPENSADO PARA EDIFICAÇÕES COM ATÉ 2 PAVIMENTOS. AF_11/2017</t>
  </si>
  <si>
    <t>GUARDA-CORPO FIXADO EM FÔRMA DE MADEIRA COM TRAVESSÕES EM MADEIRA PREGADA E FECHAMENTO EM PAINEL COMPENSADO PARA EDIFICAÇÕES COM 3 PAVIMENTOS. AF_11/2017</t>
  </si>
  <si>
    <t>GUARDA-CORPO FIXADO EM FÔRMA DE MADEIRA COM TRAVESSÕES EM MADEIRA PREGADA E FECHAMENTO EM PAINEL COMPENSADO PARA EDIFICAÇÕES COM ALTURA IGUAL OU SUPERIOR A 4 PAVIMENTOS. AF_11/2017</t>
  </si>
  <si>
    <t>GUARDA-CORPO FIXADO EM FÔRMA DE MADEIRA COM TRAVESSÕES EM MADEIRA PREGADA PRÉ-MONTADA E ENCAIXE NA FÔRMA. PARA EDIFICAÇÕES COM ATÉ 2 PAVIMENTOS. AF_11/2017</t>
  </si>
  <si>
    <t>GUARDA-CORPO FIXADO EM FÔRMA DE MADEIRA COM TRAVESSÕES EM MADEIRA PREGADA PRÉ-MONTADA E ENCAIXE NA FÔRMA PARA EDIFICAÇÕES COM 3 PAVIMENTOS. AF_11/2017</t>
  </si>
  <si>
    <t>GUARDA-CORPO FIXADO EM FÔRMA DE MADEIRA COM TRAVESSÕES EM MADEIRA PREGADA PRÉ-MONTADA E ENCAIXE NA FÔRMA. PARA EDIFICAÇÕES COM ALTURA IGUAL OU SUPERIOR A 4 PAVIMENTOS. AF_11/2017</t>
  </si>
  <si>
    <t>GUARDA-CORPO EM LAJE PÓS-DESFÔRMA, PARA ESTRUTURAS EM CONCRETO, COM ESCORAS DE MADEIRA ESTRONCADAS NA ESTRUTURA, TRAVESSÕES DE MADEIRA PREGADOS E FECHAMENTO EM TELA DE POLIPROPILENO PARA EDIFICAÇÕES COM ALTURA ATÉ 4 PAVIMENTOS (1 MONTAGEM POR OBRA). AF_11/2017</t>
  </si>
  <si>
    <t>GUARDA-CORPO EM LAJE PÓS-DESFÔRMA, PARA ESTRUTURAS EM CONCRETO, COM ESCORAS DE MADEIRA ESTRONCADAS NA ESTRUTURA, TRAVESSÕES DE MADEIRA PREGADOS E FECHAMENTO EM TELA DE POLIPROPILENO PARA EDIFICAÇÕES ACIMA DE 4 PAV. (2 MONTAGENS POR OBRA). AF_11/2017</t>
  </si>
  <si>
    <t>GUARDA-CORPO EM LAJE PÓS-DESFORMA, PARA ESTRUTURAS EM CONCRETO, COM ESCORAS METÁLICAS ESTRONCADAS NA ESTRUTURA, TRAVESSÕES DE MADEIRA E FECHAMENTO EM TELA DE POLIPROPILENO PARA EDIFICAÇÕES COM ALTURA ATÉ 4 PAVIMENTOS (1 MONTAGEM POR OBRA). AF_11/2017</t>
  </si>
  <si>
    <t>GUARDA-CORPO EM LAJE PÓS-DESFORMA, PARA ESTRUTURAS EM CONCRETO, COM ESCORAS METÁLICAS ESTRONCADAS NA ESTRUTURA, TRAVESSÕES DE MADEIRA E FECHAMENTO EM TELA DE POLIPROPILENO PARA EDIFICAÇÕES ACIMA DE 4 PAVIMENTOS (2 MONTAGENS POR OBRA). AF_11/2017</t>
  </si>
  <si>
    <t>FECHAMENTO REMOVÍVEL DE VÃO DE PORTAS, EM MADEIRA (VÃO DO ELEVADOR)  1 MONTAGEM EM OBRA. AF_11/2017</t>
  </si>
  <si>
    <t>FECHAMENTO REMOVÍVEL DE ABERTURA DE CAIXILHO, EM MADEIRA  4 MONTAGENS EM OBRA. AF_11/2017</t>
  </si>
  <si>
    <t>FECHAMENTO REMOVÍVEL DE ABERTURA NO PISO, EM MADEIRA  1 MONTAGEM EM OBRA. AF_11/2017</t>
  </si>
  <si>
    <t>PONTEIRAS DE PROTEÇÃO DE VERGALHÕES EXPOSTOS EM FUNDAÇÕES. AF_11/2017</t>
  </si>
  <si>
    <t>PONTEIRAS DE PROTEÇÃO DE VERGALHÕES EXPOSTOS EM ESTRUTURAS DE CONCRETO ARMADO CONVENCIONAL. AF_11/2017</t>
  </si>
  <si>
    <t>PONTEIRAS DE PROTEÇÃO DE VERGALHÕES EXPOSTOS EM ALVENARIA ESTRUTURAL. AF_11/2017</t>
  </si>
  <si>
    <t>SINALIZAÇÃO COM FITA FIXADA NA ESTRUTURA. AF_11/2017</t>
  </si>
  <si>
    <t>SINALIZAÇÃO COM FITA FIXADA EM CONE PLÁSTICO, INCLUINDO CONE. AF_11/2017</t>
  </si>
  <si>
    <t>COLOCAÇÃO DE TELA EM ANDAIME FACHADEIRO. AF_11/2017</t>
  </si>
  <si>
    <t>MONTAGEM E DESMONTAGEM DE ANDAIME MODULAR FACHADEIRO, COM PISO METÁLICO, PARA EDIFICAÇÕES COM MÚLTIPLOS PAVIMENTOS (EXCLUSIVE ANDAIME E LIMPEZA). AF_11/2017</t>
  </si>
  <si>
    <t>MONTAGEM E DESMONTAGEM DE ANDAIME TUBULAR TIPO TORRE (EXCLUSIVE ANDAIME E LIMPEZA). AF_11/2017</t>
  </si>
  <si>
    <t>MONTAGEM E DESMONTAGEM DE ANDAIME MULTIDIRECIONAL (EXCLUSIVE ANDAIME E LIMPEZA). AF_11/2017</t>
  </si>
  <si>
    <t>COBERTURA PARA PROTEÇÃO DE PEDESTRES SOBRE ESTRUTURA DE ANDAIME, INCLUSIVE MONTAGEM E DESMONTAGEM. AF_11/2017</t>
  </si>
  <si>
    <t>PLATAFORMA DE PROTEÇÃO PRINCIPAL PARA ALVENARIA ESTRUTURAL PARA SER APOIADA EM ANDAIME, INCLUSIVE MONTAGEM E DESMONTAGEM. AF_11/2017</t>
  </si>
  <si>
    <t>DEMOLIÇÃO DE ALVENARIA DE BLOCO FURADO, DE FORMA MANUAL, COM REAPROVEITAMENTO. AF_12/2017</t>
  </si>
  <si>
    <t>DEMOLIÇÃO DE ALVENARIA DE BLOCO FURADO, DE FORMA MANUAL, SEM REAPROVEITAMENTO. AF_12/2017</t>
  </si>
  <si>
    <t>DEMOLIÇÃO DE ALVENARIA DE TIJOLO MACIÇO, DE FORMA MANUAL, COM REAPROVEITAMENTO. AF_12/2017</t>
  </si>
  <si>
    <t>DEMOLIÇÃO DE ALVENARIA DE TIJOLO MACIÇO, DE FORMA MANUAL, SEM REAPROVEITAMENTO. AF_12/2017</t>
  </si>
  <si>
    <t>DEMOLIÇÃO DE ALVENARIA PARA QUALQUER TIPO DE BLOCO, DE FORMA MECANIZADA, SEM REAPROVEITAMENTO. AF_12/2017</t>
  </si>
  <si>
    <t>DEMOLIÇÃO DE PILARES E VIGAS EM CONCRETO ARMADO, DE FORMA MANUAL, SEM REAPROVEITAMENTO. AF_12/2017</t>
  </si>
  <si>
    <t>DEMOLIÇÃO DE PILARES E VIGAS EM CONCRETO ARMADO, DE FORMA MECANIZADA COM MARTELETE, SEM REAPROVEITAMENTO. AF_12/2017</t>
  </si>
  <si>
    <t>DEMOLIÇÃO DE LAJES, DE FORMA MANUAL, SEM REAPROVEITAMENTO. AF_12/2017</t>
  </si>
  <si>
    <t>DEMOLIÇÃO DE LAJES, DE FORMA MECANIZADA COM MARTELETE, SEM REAPROVEITAMENTO. AF_12/2017</t>
  </si>
  <si>
    <t>DEMOLIÇÃO DE ARGAMASSAS, DE FORMA MANUAL, SEM REAPROVEITAMENTO. AF_12/2017</t>
  </si>
  <si>
    <t>DEMOLIÇÃO DE RODAPÉ CERÂMICO, DE FORMA MANUAL, SEM REAPROVEITAMENTO. AF_12/2017</t>
  </si>
  <si>
    <t>DEMOLIÇÃO DE REVESTIMENTO CERÂMICO, DE FORMA MANUAL, SEM REAPROVEITAMENTO. AF_12/2017</t>
  </si>
  <si>
    <t>DEMOLIÇÃO DE REVESTIMENTO CERÂMICO, DE FORMA MECANIZADA COM MARTELETE, SEM REAPROVEITAMENTO. AF_12/2017</t>
  </si>
  <si>
    <t>DEMOLIÇÃO DE PAVIMENTO INTERTRAVADO, DE FORMA MANUAL, COM REAPROVEITAMENTO. AF_12/2017</t>
  </si>
  <si>
    <t>DEMOLIÇÃO PARCIAL DE PAVIMENTO ASFÁLTICO, DE FORMA MECANIZADA, SEM REAPROVEITAMENTO. AF_12/2017</t>
  </si>
  <si>
    <t>REMOÇÃO DE TAPUME/ CHAPAS METÁLICAS E DE MADEIRA, DE FORMA MANUAL, SEM REAPROVEITAMENTO. AF_12/2017</t>
  </si>
  <si>
    <t>REMOÇÃO DE CHAPAS E PERFIS DE DRYWALL, DE FORMA MANUAL, SEM REAPROVEITAMENTO. AF_12/2017</t>
  </si>
  <si>
    <t>REMOÇÃO DE PLACAS E PILARETES DE CONCRETO, DE FORMA MANUAL, SEM REAPROVEITAMENTO. AF_12/2017</t>
  </si>
  <si>
    <t>REMOÇÃO DE FORROS DE DRYWALL, PVC E FIBROMINERAL, DE FORMA MANUAL, SEM REAPROVEITAMENTO. AF_12/2017</t>
  </si>
  <si>
    <t>REMOÇÃO DE FORRO DE GESSO, DE FORMA MANUAL, SEM REAPROVEITAMENTO. AF_12/2017</t>
  </si>
  <si>
    <t>REMOÇÃO DE TRAMA METÁLICA OU DE MADEIRA PARA FORRO, DE FORMA MANUAL, SEM REAPROVEITAMENTO. AF_12/2017</t>
  </si>
  <si>
    <t>REMOÇÃO DE PISO DE MADEIRA (ASSOALHO E BARROTE), DE FORMA MANUAL, SEM REAPROVEITAMENTO. AF_12/2017</t>
  </si>
  <si>
    <t>REMOÇÃO DE PORTAS, DE FORMA MANUAL, SEM REAPROVEITAMENTO. AF_12/2017</t>
  </si>
  <si>
    <t>REMOÇÃO DE JANELAS, DE FORMA MANUAL, SEM REAPROVEITAMENTO. AF_12/2017</t>
  </si>
  <si>
    <t>REMOÇÃO DE TELHAS, DE FIBROCIMENTO, METÁLICA E CERÂMICA, DE FORMA MANUAL, SEM REAPROVEITAMENTO. AF_12/2017</t>
  </si>
  <si>
    <t>REMOÇÃO DE PROTEÇÃO TÉRMICA PARA COBERTURA EM EPS, DE FORMA MANUAL, SEM REAPROVEITAMENTO. AF_12/2017</t>
  </si>
  <si>
    <t>REMOÇÃO DE TELHAS DE FIBROCIMENTO, METÁLICA E CERÂMICA, DE FORMA MECANIZADA, COM USO DE GUINDASTE, SEM REAPROVEITAMENTO. AF_12/2017</t>
  </si>
  <si>
    <t>REMOÇÃO DE TRAMA DE MADEIRA PARA COBERTURA, DE FORMA MANUAL, SEM REAPROVEITAMENTO. AF_12/2017</t>
  </si>
  <si>
    <t>REMOÇÃO DE TESOURAS DE MADEIRA, COM VÃO MENOR QUE 8M, DE FORMA MANUAL, SEM REAPROVEITAMENTO. AF_12/2017</t>
  </si>
  <si>
    <t>REMOÇÃO DE TESOURAS DE MADEIRA, COM VÃO MAIOR OU IGUAL A 8M, DE FORMA MANUAL, SEM REAPROVEITAMENTO. AF_12/2017</t>
  </si>
  <si>
    <t>REMOÇÃO DE TESOURAS DE MADEIRA, COM VÃO MENOR QUE 8M, DE FORMA MECANIZADA, COM REAPROVEITAMENTO. AF_12/2017</t>
  </si>
  <si>
    <t>REMOÇÃO DE TESOURAS DE MADEIRA, COM VÃO MAIOR OU IGUAL A 8M, DE FORMA MECANIZADA, COM REAPROVEITAMENTO. AF_12/2017</t>
  </si>
  <si>
    <t>REMOÇÃO DE TRAMA METÁLICA PARA COBERTURA, DE FORMA MANUAL, SEM REAPROVEITAMENTO. AF_12/2017</t>
  </si>
  <si>
    <t>REMOÇÃO DE TESOURAS METÁLICAS, COM VÃO MENOR QUE 8M, DE FORMA MANUAL, SEM REAPROVEITAMENTO. AF_12/2017</t>
  </si>
  <si>
    <t>REMOÇÃO DE TESOURAS METÁLICAS, COM VÃO MAIOR OU IGUAL A 8M, DE FORMA MANUAL, SEM REAPROVEITAMENTO. AF_12/2017</t>
  </si>
  <si>
    <t>REMOÇÃO DE TESOURAS METÁLICAS, COM VÃO MENOR QUE 8M, DE FORMA MECANIZADA, COM REAPROVEITAMENTO. AF_12/2017</t>
  </si>
  <si>
    <t>REMOÇÃO DE TESOURAS METÁLICAS, COM VÃO MAIOR OU IGUAL A 8M, DE FORMA MECANIZADA, COM REAPROVEITAMENTO. AF_12/2017</t>
  </si>
  <si>
    <t>REMOÇÃO DE INTERRUPTORES/TOMADAS ELÉTRICAS, DE FORMA MANUAL, SEM REAPROVEITAMENTO. AF_12/2017</t>
  </si>
  <si>
    <t>REMOÇÃO DE CABOS ELÉTRICOS, DE FORMA MANUAL, SEM REAPROVEITAMENTO. AF_12/2017</t>
  </si>
  <si>
    <t>REMOÇÃO DE TUBULAÇÕES (TUBOS E CONEXÕES) DE ÁGUA FRIA, DE FORMA MANUAL, SEM REAPROVEITAMENTO. AF_12/2017</t>
  </si>
  <si>
    <t>REMOÇÃO DE LOUÇAS, DE FORMA MANUAL, SEM REAPROVEITAMENTO. AF_12/2017</t>
  </si>
  <si>
    <t>REMOÇÃO DE ACESSÓRIOS, DE FORMA MANUAL, SEM REAPROVEITAMENTO. AF_12/2017</t>
  </si>
  <si>
    <t>REMOÇÃO DE LUMINÁRIAS, DE FORMA MANUAL, SEM REAPROVEITAMENTO. AF_12/2017</t>
  </si>
  <si>
    <t>REMOÇÃO DE METAIS SANITÁRIOS, DE FORMA MANUAL, SEM REAPROVEITAMENTO. AF_12/2017</t>
  </si>
  <si>
    <t>SERVIÇOS TÉCNICOS ESPECIALIZADOS PARA ACOMPANHAMENTO DE EXECUÇÃO DE FUNDAÇÕES PROFUNDAS E ESTRUTURAS DE CONTENÇÃO</t>
  </si>
  <si>
    <t>LOCAÇÃO DE PONTO PARA REFERÊNCIA TOPOGRÁFICA. AF_10/2018</t>
  </si>
  <si>
    <t>LOCACAO CONVENCIONAL DE OBRA, UTILIZANDO GABARITO DE TÁBUAS CORRIDAS PONTALETADAS A CADA 2,00M -  2 UTILIZAÇÕES. AF_10/2018</t>
  </si>
  <si>
    <t>CAVALETE DE OBRA COM ALTURA DE 1,00 M - 2 UTILIZAÇÕES. AF_10/2018</t>
  </si>
  <si>
    <t>CAVALETE DE OBRA COM ALTURA DE 0,50 M - 2 UTILIZAÇÕES. AF_10/2018</t>
  </si>
  <si>
    <t>MARCAÇÃO DE PONTOS EM GABARITO OU CAVALETE. AF_10/2018</t>
  </si>
  <si>
    <t>LOCAÇÃO DE REDE DE ÁGUA OU ESGOTO. AF_10/2018</t>
  </si>
  <si>
    <t>LOCAÇÃO DE PAVIMENTAÇÃO. AF_10/2018</t>
  </si>
  <si>
    <t>TRANSPORTE COM CAMINHÃO BASCULANTE DE 10 M3, EM VIA URBANA PAVIMENTADA, DMT ACIMA DE 30KM (UNIDADE: M3XKM). AF_04/2016</t>
  </si>
  <si>
    <t>TRANSPORTE COM CAMINHÃO BASCULANTE DE 14 M3, EM VIA URBANA PAVIMENTADA, DMT ACIMA DE 30 KM (UNIDADE: M3XKM). AF_04/2016</t>
  </si>
  <si>
    <t>TRANSPORTE COM CAMINHÃO BASCULANTE DE 10 M3, EM VIA URBANA EM LEITO NATURAL (UNIDADE: TXKM). AF_04/2016</t>
  </si>
  <si>
    <t>TRANSPORTE COM CAMINHÃO BASCULANTE DE 10 M3, EM VIA URBANA EM REVESTIMENTO PRIMÁRIO (UNIDADE: TXKM). AF_04/2016</t>
  </si>
  <si>
    <t>TRANSPORTE COM CAMINHÃO BASCULANTE DE 10 M3, EM VIA URBANA PAVIMENTADA, DMT ACIMA DE 30 KM (UNIDADE: TXKM). AF_04/2016</t>
  </si>
  <si>
    <t>TRANSPORTE COM CAMINHÃO BASCULANTE DE 14 M3, EM VIA URBANA EM LEITO NATURAL (UNIDADE: TXKM). AF_04/2016</t>
  </si>
  <si>
    <t>TRANSPORTE COM CAMINHÃO BASCULANTE DE 14 M3, EM VIA URBANA EM REVESTIMENTO PRIMÁRIO (UNIDADE: TXKM). AF_04/2016</t>
  </si>
  <si>
    <t>TRANSPORTE COM CAMINHÃO BASCULANTE DE 14 M3, EM VIA URBANA PAVIMENTADA, DMT ACIMA DE 30 KM (UNIDADE: TXKM). AF_04/2016</t>
  </si>
  <si>
    <t>TRANSPORTE COM CAMINHÃO BASCULANTE DE 18 M3, EM VIA URBANA PAVIMENTADA, DMT ACIMA DE 30 KM(UNIDADE: M3XKM). AF_09/2016</t>
  </si>
  <si>
    <t>TRANSPORTE COM CAMINHÃO BASCULANTE DE 18 M3, EM VIA URBANA EM LEITO NATURAL (UNIDADE: TXKM). AF_09/2016</t>
  </si>
  <si>
    <t>TRANSPORTE COM CAMINHÃO BASCULANTE DE 18 M3, EM VIA URBANA EM REVESTIMENTO PRIMÁRIO (UNIDADE: TXKM). AF_09/2016</t>
  </si>
  <si>
    <t>TRANSPORTE COM CAMINHÃO BASCULANTE DE 18 M3, EM VIA URBANA PAVIMENTADA, DMT ACIMA DE 30 KM (UNIDADE: TXKM). AF_09/2016</t>
  </si>
  <si>
    <t>TRANSPORTE COM CAMINHÃO BASCULANTE DE 10 M3, EM VIA URBANA PAVIMENTADA, DMT ATÉ 30 KM (UNIDADE: M3XKM). AF_12/2016</t>
  </si>
  <si>
    <t>TRANSPORTE COM CAMINHÃO BASCULANTE DE 14 M3, EM VIA URBANA PAVIMENTADA, DMT ATÉ 30 KM (UNIDADE: M3XKM). AF_12/2016</t>
  </si>
  <si>
    <t>TRANSPORTE COM CAMINHÃO BASCULANTE DE 18 M3, EM VIA URBANA PAVIMENTADA, DMT ATÉ 30 KM (UNIDADE: M3XKM). AF_12/2016</t>
  </si>
  <si>
    <t>TRANSPORTE COM CAMINHÃO BASCULANTE DE 10 M3, EM VIA URBANA PAVIMENTADA, DMT ATÉ 30 KM (UNIDADE: TXKM). AF_12/2016</t>
  </si>
  <si>
    <t>TRANSPORTE COM CAMINHÃO BASCULANTE DE 14 M3, EM VIA URBANA PAVIMENTADA, DMT ATÉ 30 KM (UNIDADE: TXKM). AF_12/2016</t>
  </si>
  <si>
    <t>TRANSPORTE COM CAMINHÃO BASCULANTE DE 18 M3, EM VIA URBANA PAVIMENTADA, DMT ATÉ 30 KM (UNIDADE: TXKM). AF_12/2016</t>
  </si>
  <si>
    <t>PLANTIO DE ARBUSTO OU  CERCA VIVA. AF_05/2018</t>
  </si>
  <si>
    <t>PLANTIO DE ÁRVORE ORNAMENTAL COM ALTURA DE MUDA MAIOR QUE 2,00 M E MENOR OU IGUAL A 4,00 M. AF_05/2018</t>
  </si>
  <si>
    <t>PLANTIO DE PALMEIRA COM ALTURA DE MUDA MENOR OU IGUAL A 2,00 M. AF_05/2018</t>
  </si>
  <si>
    <t>REVOLVIMENTO E LIMPEZA MANUAL DE SOLO. AF_05/2018</t>
  </si>
  <si>
    <t>APLICAÇÃO DE ADUBO EM SOLO. AF_05/2018</t>
  </si>
  <si>
    <t>APLICAÇÃO DE CALCÁRIO PARA CORREÇÃO DO PH DO SOLO. AF_05/2018</t>
  </si>
  <si>
    <t>ALAMBRADO EM MOURÕES DE CONCRETO, COM TELA DE ARAME GALVANIZADO (INCLUSIVE MURETA EM CONCRETO). AF_05/2018</t>
  </si>
  <si>
    <t>LIMPEZA MANUAL DE VEGETAÇÃO EM TERRENO COM ENXADA.AF_05/2018</t>
  </si>
  <si>
    <t>PLANTIO DE GRAMA EM PAVIMENTO CONCREGRAMA. AF_05/2018</t>
  </si>
  <si>
    <t>PLANTIO DE GRAMA EM PLACAS. AF_05/2018</t>
  </si>
  <si>
    <t>PLANTIO DE FORRAÇÃO. AF_05/2018</t>
  </si>
  <si>
    <t>LIMPEZA MECANIZADA DE CAMADA VEGETAL, VEGETAÇÃO E PEQUENAS ÁRVORES (DIÂMETRO DE TRONCO MENOR QUE 0,20 M), COM TRATOR DE ESTEIRAS.AF_05/2018</t>
  </si>
  <si>
    <t>REMOÇÃO DE RAÍZES REMANESCENTES DE TRONCO DE ÁRVORE COM DIÂMETRO MAIOR OU IGUAL A 0,20 M E MENOR QUE 0,40 M.AF_05/2018</t>
  </si>
  <si>
    <t>REMOÇÃO DE RAÍZES REMANESCENTES DE TRONCO DE ÁRVORE COM DIÂMETRO MAIOR OU IGUAL A 0,40 M E MENOR QUE 0,60 M.AF_05/2018</t>
  </si>
  <si>
    <t>REMOÇÃO DE RAÍZES REMANESCENTES DE TRONCO DE ÁRVORE COM DIÂMETRO MAIOR OU IGUAL A 0,60 M.AF_05/2018</t>
  </si>
  <si>
    <t>CORTE RASO E RECORTE DE ÁRVORE COM DIÂMETRO DE TRONCO MAIOR OU IGUAL A 0,20 M E MENOR QUE 0,40 M.AF_05/2018</t>
  </si>
  <si>
    <t>CORTE RASO E RECORTE DE ÁRVORE COM DIÂMETRO DE TRONCO MAIOR OU IGUAL A 0,40 M E MENOR QUE 0,60 M.AF_05/2018</t>
  </si>
  <si>
    <t>CORTE RASO E RECORTE DE ÁRVORE COM DIÂMETRO DE TRONCO MAIOR OU IGUAL A 0,60 M.AF_05/2018</t>
  </si>
  <si>
    <t>PODA EM ALTURA DE ÁRVORE COM DIÂMETRO DE TRONCO MENOR QUE 0,20 M.AF_05/2018</t>
  </si>
  <si>
    <t>PODA EM ALTURA DE ÁRVORE COM DIÂMETRO DE TRONCO MAIOR OU IGUAL A 0,20 M E MENOR QUE 0,40 M.AF_05/2018</t>
  </si>
  <si>
    <t>PODA EM ALTURA DE ÁRVORE COM DIÂMETRO DE TRONCO MAIOR OU IGUAL A 0,40 M E MENOR QUE 0,60 M.AF_05/2018</t>
  </si>
  <si>
    <t>PODA EM ALTURA DE ÁRVORE COM DIÂMETRO DE TRONCO MAIOR OU IGUAL A 0,60 M.AF_05/2018</t>
  </si>
  <si>
    <t>CADASTRISTA DE REDES DE AGUA E ESGOTO COM ENCARGOS COMPLEMENTARES</t>
  </si>
  <si>
    <t>CURSO DE CAPACITAÇÃO PARA AJUDANTE DE ARMADOR (ENCARGOS COMPLEMENTARES) - HORISTA</t>
  </si>
  <si>
    <t>CURSO DE CAPACITAÇÃO PARA AJUDANTE DE CARPINTEIRO (ENCARGOS COMPLEMENTARES) - HORISTA</t>
  </si>
  <si>
    <t>CURSO DE CAPACITAÇÃO PARA AJUDANTE DE ESTRUTURA METÁLICA (ENCARGOS COMPLEMENTARES) - HORISTA</t>
  </si>
  <si>
    <t>CURSO DE CAPACITAÇÃO PARA AJUDANTE DE OPERAÇÃO EM GERAL (ENCARGOS COMPLEMENTARES) - HORISTA</t>
  </si>
  <si>
    <t>CURSO DE CAPACITAÇÃO PARA AJUDANTE DE PEDREIRO (ENCARGOS COMPLEMENTARES) - HORISTA</t>
  </si>
  <si>
    <t>CURSO DE CAPACITAÇÃO PARA AJUDANTE ESPECIALIZADO (ENCARGOS COMPLEMENTARES) - HORISTA</t>
  </si>
  <si>
    <t>CURSO DE CAPACITAÇÃO PARA ARMADOR (ENCARGOS COMPLEMENTARES) - HORISTA</t>
  </si>
  <si>
    <t>CURSO DE CAPACITAÇÃO PARA ASSENTADOR DE TUBOS (ENCARGOS COMPLEMENTARES) - HORISTA</t>
  </si>
  <si>
    <t>CURSO DE CAPACITAÇÃO PARA AUXILIAR DE ELETRICISTA (ENCARGOS COMPLEMENTARES) - HORISTA</t>
  </si>
  <si>
    <t>CURSO DE CAPACITAÇÃO PARA AUXILIAR DE ENCANADOR OU BOMBEIRO HIDRÁULICO (ENCARGOS COMPLEMENTARES) - HORISTA</t>
  </si>
  <si>
    <t>CURSO DE CAPACITAÇÃO PARA AUXILIAR DE LABORATÓRIO (ENCARGOS COMPLEMENTARES) - HORISTA</t>
  </si>
  <si>
    <t>CURSO DE CAPACITAÇÃO PARA AUXILIAR DE MECÂNICO (ENCARGOS COMPLEMENTARES) - HORISTA</t>
  </si>
  <si>
    <t>CURSO DE CAPACITAÇÃO PARA AUXILIAR DE SERRALHEIRO (ENCARGOS COMPLEMENTARES) - HORISTA</t>
  </si>
  <si>
    <t>CURSO DE CAPACITAÇÃO PARA AUXILIAR DE SERVIÇOS GERAIS (ENCARGOS COMPLEMENTARES) - HORISTA</t>
  </si>
  <si>
    <t>CURSO DE CAPACITAÇÃO PARA AUXILIAR DE TOPÓGRAFO (ENCARGOS COMPLEMENTARES) - HORISTA</t>
  </si>
  <si>
    <t>CURSO DE CAPACITAÇÃO PARA AUXILIAR TÉCNICO DE ENGENHARIA (ENCARGOS COMPLEMENTARES) - HORISTA</t>
  </si>
  <si>
    <t>CURSO DE CAPACITAÇÃO PARA AZULEJISTA OU LADRILHISTA (ENCARGOS COMPLEMENTARES) - HORISTA</t>
  </si>
  <si>
    <t>CURSO DE CAPACITAÇÃO PARA BLASTER, DINAMITADOR OU CABO DE FOGO (ENCARGOS COMPLEMENTARES) - HORISTA</t>
  </si>
  <si>
    <t>CURSO DE CAPACITAÇÃO PARA CADASTRISTA DE REDES DE AGUA E ESGOTO (ENCARGOS COMPLEMENTARES) - HORISTA</t>
  </si>
  <si>
    <t>CURSO DE CAPACITAÇÃO PARA CALAFETADOR/CALAFATE (ENCARGOS COMPLEMENTARES) - HORISTA</t>
  </si>
  <si>
    <t>CURSO DE CAPACITAÇÃO PARA CALCETEIRO (ENCARGOS COMPLEMENTARES) - HORISTA</t>
  </si>
  <si>
    <t>CURSO DE CAPACITAÇÃO PARA CARPINTEIRO DE ESQUADRIA (ENCARGOS COMPLEMENTARES) - HORISTA</t>
  </si>
  <si>
    <t>CURSO DE CAPACITAÇÃO PARA CARPINTEIRO DE FÔRMAS (ENCARGOS COMPLEMENTARES) - HORISTA</t>
  </si>
  <si>
    <t>CURSO DE CAPACITAÇÃO PARA CAVOUQUEIRO OU OPERADOR PERFURATRIZ/ROMPEDOR (ENCARGOS COMPLEMENTARES) - HORISTA</t>
  </si>
  <si>
    <t>CURSO DE CAPACITAÇÃO PARA ELETRICISTA (ENCARGOS COMPLEMENTARES) - HORISTA</t>
  </si>
  <si>
    <t>CURSO DE CAPACITAÇÃO PARA ELETRICISTA INDUSTRIAL (ENCARGOS COMPLEMENTARES) - HORISTA</t>
  </si>
  <si>
    <t>CURSO DE CAPACITAÇÃO PARA ELETROTÉCNICO (ENCARGOS COMPLEMENTARES) - HORISTA</t>
  </si>
  <si>
    <t>CURSO DE CAPACITAÇÃO PARA ENCANADOR OU BOMBEIRO HIDRÁULICO (ENCARGOS COMPLEMENTARES) - HORISTA</t>
  </si>
  <si>
    <t>CURSO DE CAPACITAÇÃO PARA ESTUCADOR (ENCARGOS COMPLEMENTARES) - HORISTA</t>
  </si>
  <si>
    <t>CURSO DE CAPACITAÇÃO PARA GESSEIRO (ENCARGOS COMPLEMENTARES) - HORISTA</t>
  </si>
  <si>
    <t>CURSO DE CAPACITAÇÃO PARA IMPERMEABILIZADOR (ENCARGOS COMPLEMENTARES) - HORISTA</t>
  </si>
  <si>
    <t>CURSO DE CAPACITAÇÃO PARA MAÇARIQUEIRO (ENCARGOS COMPLEMENTARES) - HORISTA</t>
  </si>
  <si>
    <t>CURSO DE CAPACITAÇÃO PARA MARCENEIRO (ENCARGOS COMPLEMENTARES) - HORISTA</t>
  </si>
  <si>
    <t>CURSO DE CAPACITAÇÃO PARA MARMORISTA/GRANITEIRO (ENCARGOS COMPLEMENTARES) - HORISTA</t>
  </si>
  <si>
    <t>CURSO DE CAPACITAÇÃO PARA MECÂNICO DE EQUIPAMENTOS PESADOS (ENCARGOS COMPLEMENTARES) - HORISTA</t>
  </si>
  <si>
    <t>CURSO DE CAPACITAÇÃO PARA MONTADOR  DE TUBO AÇO/EQUIPAMENTOS (ENCARGOS COMPLEMENTARES) - HORISTA</t>
  </si>
  <si>
    <t>CURSO DE CAPACITAÇÃO PARA MONTADOR DE ESTRUTURA METÁLICA (ENCARGOS COMPLEMENTARES) - HORISTA</t>
  </si>
  <si>
    <t>CURSO DE CAPACITAÇÃO PARA MONTADOR ELETROMECÂNICO (ENCARGOS COMPLEMENTARES) - HORISTA</t>
  </si>
  <si>
    <t>CURSO DE CAPACITAÇÃO PARA MOTORISTA DE BASCULANTE (ENCARGOS COMPLEMENTARES) - HORISTA</t>
  </si>
  <si>
    <t>CURSO DE CAPACITAÇÃO PARA MOTORISTA DE CAMINHÃO (ENCARGOS COMPLEMENTARES) - HORISTA</t>
  </si>
  <si>
    <t>CURSO DE CAPACITAÇÃO PARA MOTORISTA DE CAMINHÃO E CARRETA (ENCARGOS COMPLEMENTARES) - HORISTA</t>
  </si>
  <si>
    <t>CURSO DE CAPACITAÇÃO PARA MOTORISTA DE VEÍCULO LEVE (ENCARGOS COMPLEMENTARES) - HORISTA</t>
  </si>
  <si>
    <t>CURSO DE CAPACITAÇÃO PARA MOTORISTA DE VEÍCULO PESADO (ENCARGOS COMPLEMENTARES) - HORISTA</t>
  </si>
  <si>
    <t>CURSO DE CAPACITAÇÃO PARA MOTORISTA OPERADOR DE MUNCK (ENCARGOS COMPLEMENTARES) - HORISTA</t>
  </si>
  <si>
    <t>CURSO DE CAPACITAÇÃO PARA NIVELADOR (ENCARGOS COMPLEMENTARES) - HORISTA</t>
  </si>
  <si>
    <t>CURSO DE CAPACITAÇÃO PARA OPERADOR DE BETONEIRA (CAMINHÃO) (ENCARGOS COMPLEMENTARES) - HORISTA</t>
  </si>
  <si>
    <t>CURSO DE CAPACITAÇÃO PARA OPERADOR DE COMPRESSOR OU COMPRESSORISTA (ENCARGOS COMPLEMENTARES) - HORISTA</t>
  </si>
  <si>
    <t>CURSO DE CAPACITAÇÃO PARA OPERADOR DE DEMARCADORA DE FAIXAS (ENCARGOS COMPLEMENTARES) - HORISTA</t>
  </si>
  <si>
    <t>CURSO DE CAPACITAÇÃO PARA OPERADOR DE ESCAVADEIRA (ENCARGOS COMPLEMENTARES) - HORISTA</t>
  </si>
  <si>
    <t>CURSO DE CAPACITAÇÃO PARA OPERADOR DE GUINCHO (ENCARGOS COMPLEMENTARES) - HORISTA</t>
  </si>
  <si>
    <t>CURSO DE CAPACITAÇÃO PARA OPERADOR DE GUINDASTE (ENCARGOS COMPLEMENTARES) - HORISTA</t>
  </si>
  <si>
    <t>CURSO DE CAPACITAÇÃO PARA OPERADOR DE MÁQUINAS E EQUIPAMENTOS (ENCARGOS COMPLEMENTARES) - HORISTA</t>
  </si>
  <si>
    <t>CURSO DE CAPACITAÇÃO PARA OPERADOR DE MARTELETE OU MARTELETEIRO (ENCARGOS COMPLEMENTARES) - HORISTA</t>
  </si>
  <si>
    <t>CURSO DE CAPACITAÇÃO PARA OPERADOR DE MOTO-ESCREIPER (ENCARGOS COMPLEMENTARES) - HORISTA</t>
  </si>
  <si>
    <t>CURSO DE CAPACITAÇÃO PARA OPERADOR DE MOTONIVELADORA (ENCARGOS COMPLEMENTARES) - HORISTA</t>
  </si>
  <si>
    <t>CURSO DE CAPACITAÇÃO PARA OPERADOR DE PÁ CARREGADEIRA (ENCARGOS COMPLEMENTARES) - HORISTA</t>
  </si>
  <si>
    <t>CURSO DE CAPACITAÇÃO PARA OPERADOR DE PAVIMENTADORA (ENCARGOS COMPLEMENTARES) - HORISTA</t>
  </si>
  <si>
    <t>CURSO DE CAPACITAÇÃO PARA OPERADOR DE ROLO COMPACTADOR (ENCARGOS COMPLEMENTARES) - HORISTA</t>
  </si>
  <si>
    <t>CURSO DE CAPACITAÇÃO PARA OPERADOR DE USINA DE ASFALTO, DE SOLOS OU DE CONCRETO (ENCARGOS COMPLEMENTARES) - HORISTA</t>
  </si>
  <si>
    <t>CURSO DE CAPACITAÇÃO PARA OPERADOR JATO DE AREIA OU JATISTA (ENCARGOS COMPLEMENTARES) - HORISTA</t>
  </si>
  <si>
    <t>CURSO DE CAPACITAÇÃO PARA OPERADOR PARA BATE ESTACAS (ENCARGOS COMPLEMENTARES) - HORISTA</t>
  </si>
  <si>
    <t>CURSO DE CAPACITAÇÃO PARA PASTILHEIRO (ENCARGOS COMPLEMENTARES) - HORISTA</t>
  </si>
  <si>
    <t>CURSO DE CAPACITAÇÃO PARA PEDREIRO (ENCARGOS COMPLEMENTARES) - HORISTA</t>
  </si>
  <si>
    <t>CURSO DE CAPACITAÇÃO PARA PINTOR (ENCARGOS COMPLEMENTARES) - HORISTA</t>
  </si>
  <si>
    <t>CURSO DE CAPACITAÇÃO PARA PINTOR DE LETREIROS (ENCARGOS COMPLEMENTARES) - HORISTA</t>
  </si>
  <si>
    <t>CURSO DE CAPACITAÇÃO PARA PINTOR PARA TINTA EPÓXI (ENCARGOS COMPLEMENTARES) - HORISTA</t>
  </si>
  <si>
    <t>CURSO DE CAPACITAÇÃO PARA POCEIRO (ENCARGOS COMPLEMENTARES) - HORISTA</t>
  </si>
  <si>
    <t>CURSO DE CAPACITAÇÃO PARA RASTELEIRO (ENCARGOS COMPLEMENTARES) - HORISTA</t>
  </si>
  <si>
    <t>CURSO DE CAPACITAÇÃO PARA SERRALHEIRO (ENCARGOS COMPLEMENTARES) - HORISTA</t>
  </si>
  <si>
    <t>CURSO DE CAPACITAÇÃO PARA SERVENTE (ENCARGOS COMPLEMENTARES) - HORISTA</t>
  </si>
  <si>
    <t>CURSO DE CAPACITAÇÃO PARA SOLDADOR (ENCARGOS COMPLEMENTARES) - HORISTA</t>
  </si>
  <si>
    <t>CURSO DE CAPACITAÇÃO PARA SOLDADOR A (PARA SOLDA A SER TESTADA COM RAIOS  X ) (ENCARGOS COMPLEMENTARES) - HORISTA</t>
  </si>
  <si>
    <t>CURSO DE CAPACITAÇÃO PARA TAQUEADOR OU TAQUEIRO (ENCARGOS COMPLEMENTARES) - HORISTA</t>
  </si>
  <si>
    <t>CURSO DE CAPACITAÇÃO PARA TÉCNICO DE LABORATÓRIO (ENCARGOS COMPLEMENTARES) - HORISTA</t>
  </si>
  <si>
    <t>CURSO DE CAPACITAÇÃO PARA TÉCNICO DE SONDAGEM (ENCARGOS COMPLEMENTARES) - HORISTA</t>
  </si>
  <si>
    <t>CURSO DE CAPACITAÇÃO PARA TELHADISTA (ENCARGOS COMPLEMENTARES) - HORISTA</t>
  </si>
  <si>
    <t>CURSO DE CAPACITAÇÃO PARA TRATORISTA (ENCARGOS COMPLEMENTARES) - HORISTA</t>
  </si>
  <si>
    <t>CURSO DE CAPACITAÇÃO PARA VIDRACEIRO (ENCARGOS COMPLEMENTARES) - HORISTA</t>
  </si>
  <si>
    <t>CURSO DE CAPACITAÇÃO PARA VIGIA NOTURNO (ENCARGOS COMPLEMENTARES) - HORISTA</t>
  </si>
  <si>
    <t>CURSO DE CAPACITAÇÃO PARA OPERADOR DE BETONEIRA ESTACIONÁRIA/MISTURADOR (ENCARGOS COMPLEMENTARES) - HORISTA</t>
  </si>
  <si>
    <t>CURSO DE CAPACITAÇÃO PARA JARDINEIRO (ENCARGOS COMPLEMENTARES) - HORISTA</t>
  </si>
  <si>
    <t>CURSO DE CAPACITAÇÃO PARA DESENHISTA DETALHISTA (ENCARGOS COMPLEMENTARES) - HORISTA</t>
  </si>
  <si>
    <t>CURSO DE CAPACITAÇÃO PARA ALMOXARIFE (ENCARGOS COMPLEMENTARES) - HORISTA</t>
  </si>
  <si>
    <t>CURSO DE CAPACITAÇÃO PARA APONTADOR OU APROPRIADOR (ENCARGOS COMPLEMENTARES) - HORISTA</t>
  </si>
  <si>
    <t>CURSO DE CAPACITAÇÃO PARA ARQUITETO DE OBRA JÚNIOR (ENCARGOS COMPLEMENTARES) - HORISTA</t>
  </si>
  <si>
    <t>CURSO DE CAPACITAÇÃO PARA ARQUITETO DE OBRA PLENO (ENCARGOS COMPLEMENTARES) - HORISTA</t>
  </si>
  <si>
    <t>CURSO DE CAPACITAÇÃO PARA ARQUITETO DE OBRA SÊNIOR (ENCARGOS COMPLEMENTARES) - HORISTA</t>
  </si>
  <si>
    <t>CURSO DE CAPACITAÇÃO PARA AUXILIAR DE DESENHISTA (ENCARGOS COMPLEMENTARES) - HORISTA</t>
  </si>
  <si>
    <t>CURSO DE CAPACITAÇÃO PARA AUXILIAR DE ESCRITÓRIO (ENCARGOS COMPLEMENTARES) - HORISTA</t>
  </si>
  <si>
    <t>CURSO DE CAPACITAÇÃO PARA DESENHISTA COPISTA (ENCARGOS COMPLEMENTARES) - HORISTA</t>
  </si>
  <si>
    <t>CURSO DE CAPACITAÇÃO PARA DESENHISTA PROJETISTA (ENCARGOS COMPLEMENTARES) - HORISTA</t>
  </si>
  <si>
    <t>CURSO DE CAPACITAÇÃO PARA ENCARREGADO GERAL (ENCARGOS COMPLEMENTARES) - HORISTA</t>
  </si>
  <si>
    <t>CURSO DE CAPACITAÇÃO PARA ENGENHEIRO CIVIL DE OBRA JÚNIOR (ENCARGOS COMPLEMENTARES) - HORISTA</t>
  </si>
  <si>
    <t>CURSO DE CAPACITAÇÃO PARA ENGENHEIRO CIVIL DE OBRA PLENO (ENCARGOS COMPLEMENTARES) - HORISTA</t>
  </si>
  <si>
    <t>CURSO DE CAPACITAÇÃO PARA ENGENHEIRO CIVIL DE OBRA SÊNIOR (ENCARGOS COMPLEMENTARES) - HORISTA</t>
  </si>
  <si>
    <t>CURSO DE CAPACITAÇÃO PARA MESTRE DE OBRAS (ENCARGOS COMPLEMENTARES) - HORISTA</t>
  </si>
  <si>
    <t>CURSO DE CAPACITAÇÃO PARA TOPÓGRAFO (ENCARGOS COMPLEMENTARES) - HORISTA</t>
  </si>
  <si>
    <t>CURSO DE CAPACITAÇÃO PARA ENGENHEIRO ELETRICISTA (ENCARGOS COMPLEMENTARES) - HORISTA</t>
  </si>
  <si>
    <t>CURSO DE CAPACITAÇÃO  PARA MOTORISTA DE CAMINHÃO (ENCARGOS COMPLEMENTARES) - MENSALISTA</t>
  </si>
  <si>
    <t>CURSO DE CAPACITAÇÃO PARA DESENHISTA DETALHISTA (ENCARGOS COMPLEMENTARES) - MENSALISTA</t>
  </si>
  <si>
    <t>CURSO DE CAPACITAÇÃO PARA DESENHISTA COPISTA (ENCARGOS COMPLEMENTARES) - MENSALISTA</t>
  </si>
  <si>
    <t>CURSO DE CAPACITAÇÃO PARA DESENHISTA PROJETISTA (ENCARGOS COMPLEMENTARES) - MENSALISTA</t>
  </si>
  <si>
    <t>CURSO DE CAPACITAÇÃO PARA AUXILIAR DE DESENHISTA (ENCARGOS COMPLEMENTARES) - MENSALISTA</t>
  </si>
  <si>
    <t>CURSO DE CAPACITAÇÃO PARA ALMOXARIFE (ENCARGOS COMPLEMENTARES) - MENSALISTA</t>
  </si>
  <si>
    <t>CURSO DE CAPACITAÇÃO PARA APONTADOR OU APROPRIADOR (ENCARGOS COMPLEMENTARES) - MENSALISTA</t>
  </si>
  <si>
    <t>CURSO DE CAPACITAÇÃO PARA ENGENHEIRO CIVIL DE OBRA JÚNIOR (ENCARGOS COMPLEMENTARES) - MENSALISTA</t>
  </si>
  <si>
    <t>CURSO DE CAPACITAÇÃO PARA AUXILIAR DE ESCRITÓRIO (ENCARGOS COMPLEMENTARES) - MENSALISTA</t>
  </si>
  <si>
    <t>CURSO DE CAPACITAÇÃO PARA ENGENHEIRO CIVIL DE OBRA PLENO (ENCARGOS COMPLEMENTARES) - MENSALISTA</t>
  </si>
  <si>
    <t>CURSO DE CAPACITAÇÃO PARA ENGENHEIRO CIVIL DE OBRA SÊNIOR (ENCARGOS COMPLEMENTARES) - MENSALISTA</t>
  </si>
  <si>
    <t>CURSO DE CAPACITAÇÃO PARA ARQUITETO JÚNIOR (ENCARGOS COMPLEMENTARES) - MENSALISTA</t>
  </si>
  <si>
    <t>CURSO DE CAPACITAÇÃO PARA ARQUITETO PLENO (ENCARGOS COMPLEMENTARES) - MENSALISTA</t>
  </si>
  <si>
    <t>CURSO DE CAPACITAÇÃO PARA ARQUITETO SÊNIOR (ENCARGOS COMPLEMENTARES) - MENSALISTA</t>
  </si>
  <si>
    <t>CURSO DE CAPACITAÇÃO PARA ENCARREGADO GERAL DE OBRAS (ENCARGOS COMPLEMENTARES) - MENSALISTA</t>
  </si>
  <si>
    <t>CURSO DE CAPACITAÇÃO PARA MESTRE DE OBRAS (ENCARGOS COMPLEMENTARES) - MENSALISTA</t>
  </si>
  <si>
    <t>CURSO DE CAPACITAÇÃO PARA TOPÓGRAFO (ENCARGOS COMPLEMENTARES) - MENSALISTA</t>
  </si>
  <si>
    <t>COMP036</t>
  </si>
  <si>
    <t>COMP006 A</t>
  </si>
  <si>
    <t>COMP007 A</t>
  </si>
  <si>
    <t>COMP008 A</t>
  </si>
  <si>
    <t>Custo Unitário (Mão de Obra + Material)</t>
  </si>
  <si>
    <t>TOTAL DOS MATERIAL/ SERVIÇOS</t>
  </si>
  <si>
    <t>TOTAL DOS MATERIAL/ SERVIÇOS + MÃO DE OBRA</t>
  </si>
  <si>
    <t>MATERIAL/ SERVIÇOS</t>
  </si>
  <si>
    <t>ISOESTE/ NADINE</t>
  </si>
  <si>
    <t>SR.HÉLIO-ACM</t>
  </si>
  <si>
    <t>GESSOFORRO</t>
  </si>
  <si>
    <t>PENALUX</t>
  </si>
  <si>
    <t>FAZFORTE</t>
  </si>
  <si>
    <t>FAUZE REPRESENTAÇÕES</t>
  </si>
  <si>
    <t>VERDÃO</t>
  </si>
  <si>
    <t>MULTICASA</t>
  </si>
  <si>
    <t>PREÇO
UNITÁRIO</t>
  </si>
  <si>
    <t>C0580</t>
  </si>
  <si>
    <t>CADASTRO DE ADUTORA</t>
  </si>
  <si>
    <t>C0581</t>
  </si>
  <si>
    <t>CADASTRO DE LIGAÇÃO</t>
  </si>
  <si>
    <t>C0582</t>
  </si>
  <si>
    <t>CADASTRO DE OBRAS LOCALIZADAS</t>
  </si>
  <si>
    <t>C0583</t>
  </si>
  <si>
    <t>CADASTRO DE REDE DE ÁGUA (MEIO MAGNÉTICO)</t>
  </si>
  <si>
    <t>C0584</t>
  </si>
  <si>
    <t>CADASTRO DE REDE DE ESGOTO/EMISSÁRIO/DRENAGEM (MEIO MAGNÉTICO)</t>
  </si>
  <si>
    <t>C3959</t>
  </si>
  <si>
    <t>CADASTRO E AVALIAÇÃO DE IMÓVEIS</t>
  </si>
  <si>
    <t>C3427</t>
  </si>
  <si>
    <t>CADASTRO OPERACIONAL DE CLIENTE CAPITAL - PADRÃO</t>
  </si>
  <si>
    <t>IMÓVEL</t>
  </si>
  <si>
    <t>C3428</t>
  </si>
  <si>
    <t>CADASTRO OPERACIONAL DE CLIENTE INTERIOR - PADRÃO</t>
  </si>
  <si>
    <t>C4579</t>
  </si>
  <si>
    <t>CENSO DE CAMPO - CAPITAL</t>
  </si>
  <si>
    <t>C4580</t>
  </si>
  <si>
    <t>CENSO DE CAMPO - INTERIOR</t>
  </si>
  <si>
    <t>C4581</t>
  </si>
  <si>
    <t>SERVIÇO DE OBTENÇÃO / ATUALIZAÇÃO DE PLANTA EM CAMPO MEIO DIGITAL</t>
  </si>
  <si>
    <t>QUADRA</t>
  </si>
  <si>
    <t>C4582</t>
  </si>
  <si>
    <t>SERVIÇO DE OBTENÇÃO / ATUALIZAÇÃO DE QUADRAS (OVERLAYS)</t>
  </si>
  <si>
    <t>C2820</t>
  </si>
  <si>
    <t>EXECUÇÃO DE SONDAGEM ELÉTRICA VERTICAL AB/2 ATÉ 150m - SEV</t>
  </si>
  <si>
    <t>C2818</t>
  </si>
  <si>
    <t>EXECUÇÃO DE SONDAGEM ELÉTRICA VERTICAL AB/2 &gt;150m a 500m-SEV</t>
  </si>
  <si>
    <t>C2819</t>
  </si>
  <si>
    <t>EXECUÇÃO DE SONDAGEM ELÉTRICA VERTICAL AB/2 &gt;500m - SEV</t>
  </si>
  <si>
    <t>C2833</t>
  </si>
  <si>
    <t>FOTOGEOLOGIA</t>
  </si>
  <si>
    <t>C0053</t>
  </si>
  <si>
    <t>C2937</t>
  </si>
  <si>
    <t>RELATÓRIO FINAL DE SONDAGEM</t>
  </si>
  <si>
    <t>C0333</t>
  </si>
  <si>
    <t>C0143</t>
  </si>
  <si>
    <t>C2290</t>
  </si>
  <si>
    <t>SONDAGEM  À PERCUSSÃO P/RECONHECIMENTO DO SUBSOLO</t>
  </si>
  <si>
    <t>C3955</t>
  </si>
  <si>
    <t>SONDAGEM ROTATIVA P/ RECONHECIMENTO DO SUBSOLO</t>
  </si>
  <si>
    <t>C3507</t>
  </si>
  <si>
    <t>ELABORAÇÃO DE PROJETO DE CÁLCULO ESTRUTURAL (RESERVATÓRIO ELEVADO)</t>
  </si>
  <si>
    <t>M2xARF</t>
  </si>
  <si>
    <t>C3508</t>
  </si>
  <si>
    <t>ELABORAÇÃO DE PROJETO DE CÁLCULO ESTRUTURAL (RESERVATÓRIO APOIADO, ELEVATÓRIA E  CAIXA DE AREIA)</t>
  </si>
  <si>
    <t>C4617</t>
  </si>
  <si>
    <t>ELABORAÇÃO DE PROJETOS BÁSICOS DE ENGENHARIA</t>
  </si>
  <si>
    <t>C4584</t>
  </si>
  <si>
    <t>ELABORAÇÃO DE PROJETOS EXECUTIVOS DE ENGENHARIA</t>
  </si>
  <si>
    <t>C3956</t>
  </si>
  <si>
    <t>ELABORAÇÃO DE RELATÓRIO DE ESTUDO DE IMPACTO AMBIENTAL</t>
  </si>
  <si>
    <t>C1083</t>
  </si>
  <si>
    <t>ELABORAÇÃO DE RELATÓRIO "AS BUILT"</t>
  </si>
  <si>
    <t>C0927</t>
  </si>
  <si>
    <t>C4919</t>
  </si>
  <si>
    <t>LIMPEZA MECANIZADA DE TERRENO COM REMOCAO DE CAMADA VEGETAL, UTILIZANDO TRATOR DE ESTEIRAS</t>
  </si>
  <si>
    <t>C2102</t>
  </si>
  <si>
    <t>RASPAGEM E LIMPEZA DO TERRENO</t>
  </si>
  <si>
    <t>C2204</t>
  </si>
  <si>
    <t>RETIRADA DE ÁRVORES</t>
  </si>
  <si>
    <t>C0002</t>
  </si>
  <si>
    <t>ABRIGO PROVISÓRIO C/1 PAVIMENTO P/ALOJAMENTO E DEPÓSITO</t>
  </si>
  <si>
    <t>C0003</t>
  </si>
  <si>
    <t>ABRIGO PROVISÓRIO C/2 PAVIMENTOS P/ALOJAMENTO E DEPÓSITO</t>
  </si>
  <si>
    <t>C0043</t>
  </si>
  <si>
    <t>ALOJAMENTO</t>
  </si>
  <si>
    <t>C0369</t>
  </si>
  <si>
    <t>BARRACÃO ABERTO</t>
  </si>
  <si>
    <t>C0370</t>
  </si>
  <si>
    <t>BARRACÃO PARA ESCRITÓRIO TIPO A1</t>
  </si>
  <si>
    <t>C0371</t>
  </si>
  <si>
    <t>BARRACÃO PARA ESCRITÓRIO TIPO A2</t>
  </si>
  <si>
    <t>C0372</t>
  </si>
  <si>
    <t>BARRACÃO PARA ESCRITÓRIO TIPO A3</t>
  </si>
  <si>
    <t>C0373</t>
  </si>
  <si>
    <t>BARRACÃO PARA ESCRITÓRIO TIPO A4</t>
  </si>
  <si>
    <t>C0374</t>
  </si>
  <si>
    <t>BARRACÃO PARA ESCRITÓRIO TIPO A5</t>
  </si>
  <si>
    <t>C4991</t>
  </si>
  <si>
    <t>DESMOBILIZAÇÃO DE EQUIPAMENTOS EM CAMINHÃO EQUIPADO COM GUINDASTE</t>
  </si>
  <si>
    <t>C4993</t>
  </si>
  <si>
    <t>DESMOBILIZAÇÃO DE EQUIPAMENTOS EM CAVALO MECÂNICO C/ PRANCHA DE 3 EIXOS</t>
  </si>
  <si>
    <t>C2831</t>
  </si>
  <si>
    <t>FOSSA SUMIDOURO PARA BARRACÃO</t>
  </si>
  <si>
    <t>C2851</t>
  </si>
  <si>
    <t>INSTALAÇÕES PROVISÓRIAS DE ÁGUA</t>
  </si>
  <si>
    <t>C2849</t>
  </si>
  <si>
    <t>INSTALAÇÕES PROVISÓRIAS DE ESGOTO</t>
  </si>
  <si>
    <t>C2850</t>
  </si>
  <si>
    <t>INSTALAÇÕES PROVISÓRIAS DE LUZ , FORÇA,TELEFONE E LÓGICA</t>
  </si>
  <si>
    <t>C1622</t>
  </si>
  <si>
    <t>LIGAÇÃO PROVISÓRIA DE ÁGUA E SANITÁRIO</t>
  </si>
  <si>
    <t>C4990</t>
  </si>
  <si>
    <t>MOBILIZAÇÃO DE EQUIPAMENTOS EM CAMINHÃO EQUIPADO COM GUINDASTE</t>
  </si>
  <si>
    <t>C4992</t>
  </si>
  <si>
    <t>MOBILIZAÇÃO DE EQUIPAMENTOS EM CAVALO MECÂNICO C/ PRANCHA DE 3 EIXOS</t>
  </si>
  <si>
    <t>C4541</t>
  </si>
  <si>
    <t>PLACA PADRÃO DE OBRA, TIPO BANNER</t>
  </si>
  <si>
    <t>C1937</t>
  </si>
  <si>
    <t>PLACAS PADRÃO DE OBRA</t>
  </si>
  <si>
    <t>C2936</t>
  </si>
  <si>
    <t>REFEITÓRIOS</t>
  </si>
  <si>
    <t>C2946</t>
  </si>
  <si>
    <t>SANITÁRIOS E CHUVEIROS</t>
  </si>
  <si>
    <t>C2316</t>
  </si>
  <si>
    <t>TAPUME DE CHAPA DE MADEIRA COMPENSADA E= 6mm C/ABERTURA E PORTÃO</t>
  </si>
  <si>
    <t>C3974</t>
  </si>
  <si>
    <t>TAPUME DE ESTRUTURA DE MADEIRA C/ FECHAMENTO EM CHAPA DE AÇO GALVANIZADO DE 0,3 mm e ALTURA DE 2 M</t>
  </si>
  <si>
    <t>C2317</t>
  </si>
  <si>
    <t>TAPUME DE TÁBUAS DE 3.ª C/ABERTURA E PORTÃO</t>
  </si>
  <si>
    <t>C2318</t>
  </si>
  <si>
    <t>TAPUME DE TÁBUAS DE 3.ª SOBREPOSTAS</t>
  </si>
  <si>
    <t>C4994</t>
  </si>
  <si>
    <t>LOCAÇÃO DE CONTEINER ALMOXARIFADO COM PISO NAVAL - 6,00M X 2,35M</t>
  </si>
  <si>
    <t>C4995</t>
  </si>
  <si>
    <t>LOCAÇÃO DE CONTÊINER BANHEIRO COM 02 VASOS SANITÁRIOS, 01 LAVATÓRIO E 04 CHUVEIROS - 6,00 X 2,35M</t>
  </si>
  <si>
    <t>C4996</t>
  </si>
  <si>
    <t>LOCAÇÃO DE CONTÊINER BANHEIRO COM 04 VASOS SANITÁRIOS, 02 LAVATÓRIOS, 01 MICTÓRIO CALHA E 04 CHUVEIROS - 6,00 X 2,35M</t>
  </si>
  <si>
    <t>C4997</t>
  </si>
  <si>
    <t>LOCAÇÃO DE CONTÊINER ESCRITÓRIO COM BANHEIRO (01 VASO SANITÁRIO, 01 LAVATÓRIO E 01 CHUVEIRO), JANELA EM VIDRO, PORTAS, LUMINÁRIAS, TOMADAS, FORRO EM PVC, AR CONDICIONADO E ISOLAMENTO TERMO-ACÚSTICO EM ISOPOR - 6,00 X 2,35M</t>
  </si>
  <si>
    <t>C1630</t>
  </si>
  <si>
    <t>LOCAÇÃO DA OBRA - EXECUÇÃO DE GABARITO</t>
  </si>
  <si>
    <t>C2872</t>
  </si>
  <si>
    <t>LOCAÇÃO DA OBRA COM AUXÍLIO TOPOGRÁFICO (ÁREA &gt;5000 M2)</t>
  </si>
  <si>
    <t>C2873</t>
  </si>
  <si>
    <t>LOCAÇÃO DA OBRA COM AUXÍLIO TOPOGRÁFICO (ÁREA ATÉ 5000 M2)</t>
  </si>
  <si>
    <t>C2874</t>
  </si>
  <si>
    <t>LOCAÇÃO DE REDE DE ÁGUA</t>
  </si>
  <si>
    <t>C0774</t>
  </si>
  <si>
    <t>C0775</t>
  </si>
  <si>
    <t>C2875</t>
  </si>
  <si>
    <t>LOCAÇÃO E NIVELAMENTO DE ADUTORA</t>
  </si>
  <si>
    <t>C2876</t>
  </si>
  <si>
    <t>LOCAÇÃO E NIVELAMENTO DE REDE DE ESGOTO/EMISSÁRIO/DRENAGEM</t>
  </si>
  <si>
    <t>C3528</t>
  </si>
  <si>
    <t>MUTIRÃO MISTO - LOCAÇÃO DA OBRA - EXECUÇÃO DE GABARITO</t>
  </si>
  <si>
    <t>C2992</t>
  </si>
  <si>
    <t>DEMOLIÇÃO DE ALVENARIA DE PEDRA COM REMOÇÃO LATERAL</t>
  </si>
  <si>
    <t>C1042</t>
  </si>
  <si>
    <t>DEMOLIÇÃO DE ALVENARIA DE TIJOLOS  C/ REAPROVEITAMENTO</t>
  </si>
  <si>
    <t>C1044</t>
  </si>
  <si>
    <t>DEMOLIÇÃO DE CALHAS</t>
  </si>
  <si>
    <t>C1045</t>
  </si>
  <si>
    <t>DEMOLIÇÃO DE COBERTURA C/TELHAS CERÂMICAS</t>
  </si>
  <si>
    <t>C1046</t>
  </si>
  <si>
    <t>DEMOLIÇÃO DE COBERTURA C/TELHAS ONDULADAS DE FIBROCIMENTO</t>
  </si>
  <si>
    <t>C1047</t>
  </si>
  <si>
    <t>DEMOLIÇÃO DE COBOGÓS</t>
  </si>
  <si>
    <t>C1049</t>
  </si>
  <si>
    <t>DEMOLIÇÃO DE CONCRETO SIMPLES</t>
  </si>
  <si>
    <t>C1058</t>
  </si>
  <si>
    <t>DEMOLIÇÃO DE DEGRAUS DE PEDRA</t>
  </si>
  <si>
    <t>C1050</t>
  </si>
  <si>
    <t>DEMOLIÇÃO DE DIVISÓRIA LEVE</t>
  </si>
  <si>
    <t>C1051</t>
  </si>
  <si>
    <t>DEMOLIÇÃO DE DIVISÓRIA OUTRAS (PRÉ MOLDADO)</t>
  </si>
  <si>
    <t>C1052</t>
  </si>
  <si>
    <t>DEMOLIÇÃO DE ESTRUTURA DE MADEIRA P/TELHADOS</t>
  </si>
  <si>
    <t>C1053</t>
  </si>
  <si>
    <t>DEMOLIÇÃO DE ESTRUTURA METÁLICA</t>
  </si>
  <si>
    <t>C1054</t>
  </si>
  <si>
    <t>DEMOLIÇÃO DE FORRO DE PVC</t>
  </si>
  <si>
    <t>C1055</t>
  </si>
  <si>
    <t>DEMOLIÇÃO DE FORRO DE TÁBUAS DE PINHO</t>
  </si>
  <si>
    <t>C1056</t>
  </si>
  <si>
    <t>DEMOLIÇÃO DE FORRO DE GESSO</t>
  </si>
  <si>
    <t>C1057</t>
  </si>
  <si>
    <t>DEMOLIÇÃO DE FORRO PACOTE</t>
  </si>
  <si>
    <t>C2993</t>
  </si>
  <si>
    <t>DEMOLIÇÃO DE FORRO DE LAMBRI</t>
  </si>
  <si>
    <t>C1061</t>
  </si>
  <si>
    <t>DEMOLIÇÃO DE LOUÇA SANITÁRIA</t>
  </si>
  <si>
    <t>C1062</t>
  </si>
  <si>
    <t>DEMOLIÇÃO DE PAVIMENTAÇÃO ASFÁLTICA C/MARTELETE PNEUMÁTICO</t>
  </si>
  <si>
    <t>C1063</t>
  </si>
  <si>
    <t>DEMOLIÇÃO DE PÉRGOLAS OU BRISES</t>
  </si>
  <si>
    <t>C1064</t>
  </si>
  <si>
    <t>DEMOLIÇÃO DE PISO CERÂMICO</t>
  </si>
  <si>
    <t>C1065</t>
  </si>
  <si>
    <t>DEMOLIÇÃO DE PISO CERÂMICO SOBRE LASTRO DE CONCRETO</t>
  </si>
  <si>
    <t>C2716</t>
  </si>
  <si>
    <t>DEMOLIÇÃO DE PISO DE LADRILHO</t>
  </si>
  <si>
    <t>C1067</t>
  </si>
  <si>
    <t>DEMOLIÇÃO DE PISO DE TÁBUAS DE PEROBA</t>
  </si>
  <si>
    <t>C1068</t>
  </si>
  <si>
    <t>DEMOLIÇÃO DE PISO E VIGAS DE MADEIRA</t>
  </si>
  <si>
    <t>C1069</t>
  </si>
  <si>
    <t>DEMOLIÇÃO DE PISO INDUSTRIAL</t>
  </si>
  <si>
    <t>C1070</t>
  </si>
  <si>
    <t>DEMOLIÇÃO DE REVESTIMENTO C/ARGAMASSA</t>
  </si>
  <si>
    <t>C1071</t>
  </si>
  <si>
    <t>DEMOLIÇÃO DE REVESTIMENTO C/AZULEJOS</t>
  </si>
  <si>
    <t>C1074</t>
  </si>
  <si>
    <t>DEMOLIÇÃO DE REVESTIMENTO C/CERÂMICAS</t>
  </si>
  <si>
    <t>C1072</t>
  </si>
  <si>
    <t>DEMOLIÇÃO DE REVESTIMENTO C/LAMBRIS</t>
  </si>
  <si>
    <t>C1073</t>
  </si>
  <si>
    <t>DEMOLIÇÃO DE REVESTIMENTO C/ PEDRAS NATURAIS</t>
  </si>
  <si>
    <t>C1075</t>
  </si>
  <si>
    <t>DEMOLIÇÃO DE SARJETA OU SARJETÃO DE CONCRETO</t>
  </si>
  <si>
    <t>C1076</t>
  </si>
  <si>
    <t>DEMOLIÇÃO DE SOLEIRAS, PEITORIS E DEGRAUS</t>
  </si>
  <si>
    <t>C1077</t>
  </si>
  <si>
    <t>DEMOLIÇÃO DE VIGAS DE FERRO</t>
  </si>
  <si>
    <t>C3064</t>
  </si>
  <si>
    <t>DEMOLIÇÃO E REMOÇÃO DE PAVIMENTO EM PARALELEPIPEDO E POLIÉDRICO</t>
  </si>
  <si>
    <t>C3063</t>
  </si>
  <si>
    <t>DEMOLIÇÃO E REMOÇÃO DE PAREDES DE TAIPA</t>
  </si>
  <si>
    <t>C3103</t>
  </si>
  <si>
    <t>REMOÇÃO DE BUEIROS EXISTENTES</t>
  </si>
  <si>
    <t>C3104</t>
  </si>
  <si>
    <t>REMOÇÃO DE CERCAS</t>
  </si>
  <si>
    <t>C2197</t>
  </si>
  <si>
    <t>REMOÇÃO DE PINTURA ANTIGA A CAL</t>
  </si>
  <si>
    <t>C2198</t>
  </si>
  <si>
    <t>REMOÇÃO DE PINTURA ANTIGA À TEMPERA</t>
  </si>
  <si>
    <t>C4914</t>
  </si>
  <si>
    <t>REMOÇÃO DE PINTURA À ÓLEO OU ESMALTE</t>
  </si>
  <si>
    <t>C4913</t>
  </si>
  <si>
    <t>REMOÇÃO DE PINTURA LÁTEX (RASPAGEM E/OU LIXAMENTO E/OU ESCOVAÇÃO)</t>
  </si>
  <si>
    <t>C3038</t>
  </si>
  <si>
    <t>RETIRADA DE CAIXA DE AR CONDICIONADO</t>
  </si>
  <si>
    <t>C3039</t>
  </si>
  <si>
    <t>RETIRADA DE CARPETE S/REAPROVEITAMENTO</t>
  </si>
  <si>
    <t>C3376</t>
  </si>
  <si>
    <t>RETIRADA DE COLETOR EM CONCRETO ATÉ 400mm</t>
  </si>
  <si>
    <t>C2206</t>
  </si>
  <si>
    <t>RETIRADA DE ESQUADRIAS METÁLICAS</t>
  </si>
  <si>
    <t>C3040</t>
  </si>
  <si>
    <t>RETIRADA DE GRADE DE FERRO</t>
  </si>
  <si>
    <t>C2207</t>
  </si>
  <si>
    <t>RETIRADA DE GUIAS PRÉ FABRICADAS DE CONCRETO</t>
  </si>
  <si>
    <t>C3373</t>
  </si>
  <si>
    <t>RETIRADA DE MEIO FIO DE PEDRA GRANÍTICA</t>
  </si>
  <si>
    <t>C2939</t>
  </si>
  <si>
    <t>RETIRADA DE PAVIMENTAÇÃO EM BLOCO DE CONCRETO</t>
  </si>
  <si>
    <t>C3041</t>
  </si>
  <si>
    <t>RETIRADA DE PAVIMENTAÇÃO EM BLOKRET C/ REMOÇÃO LATERAL</t>
  </si>
  <si>
    <t>C2941</t>
  </si>
  <si>
    <t>RETIRADA DE PAVIMENTAÇÃO EM PASSEIO CIMENTADO</t>
  </si>
  <si>
    <t>C2942</t>
  </si>
  <si>
    <t>RETIRADA DE PAVIMENTAÇÃO EM PEDRA PORTUGUESA</t>
  </si>
  <si>
    <t>C2209</t>
  </si>
  <si>
    <t>RETIRADA DE PISO PAVIFLEX</t>
  </si>
  <si>
    <t>C2210</t>
  </si>
  <si>
    <t>RETIRADA DE PORTAS E JANELAS, INCLUSIVE BATENTES</t>
  </si>
  <si>
    <t>C3047</t>
  </si>
  <si>
    <t>RETIRADA DE TUBO PVC ENTERRADO DN=50mm</t>
  </si>
  <si>
    <t>C3048</t>
  </si>
  <si>
    <t>RETIRADA DE TUBO PVC ENTERRADO DN=75mm</t>
  </si>
  <si>
    <t>C3049</t>
  </si>
  <si>
    <t>RETIRADA DE TUBO PVC ENTERRADO DN=85mm</t>
  </si>
  <si>
    <t>C3042</t>
  </si>
  <si>
    <t>RETIRADA DE TUBO PVC ENTERRADO DN=100mm</t>
  </si>
  <si>
    <t>C3043</t>
  </si>
  <si>
    <t>RETIRADA DE TUBO PVC ENTERRADO DN=150mm</t>
  </si>
  <si>
    <t>C3044</t>
  </si>
  <si>
    <t>RETIRADA DE TUBO PVC ENTERRADO DN=200mm</t>
  </si>
  <si>
    <t>C3045</t>
  </si>
  <si>
    <t>RETIRADA DE TUBO PVC ENTERRADO DN=250mm</t>
  </si>
  <si>
    <t>C3046</t>
  </si>
  <si>
    <t>RETIRADA DE TUBO PVC ENTERRADO DN=300mm</t>
  </si>
  <si>
    <t>C3054</t>
  </si>
  <si>
    <t>RETIRADA DE TUBOS DE CONCRETO D=30cm</t>
  </si>
  <si>
    <t>C3055</t>
  </si>
  <si>
    <t>RETIRADA DE TUBOS DE CONCRETO D=40cm</t>
  </si>
  <si>
    <t>C3056</t>
  </si>
  <si>
    <t>RETIRADA DE TUBOS DE CONCRETO D=50cm</t>
  </si>
  <si>
    <t>C3057</t>
  </si>
  <si>
    <t>RETIRADA DE TUBOS DE CONCRETO D=60cm</t>
  </si>
  <si>
    <t>C3050</t>
  </si>
  <si>
    <t>RETIRADA DE TUBOS DE CONCRETO D=80cm</t>
  </si>
  <si>
    <t>C3051</t>
  </si>
  <si>
    <t>RETIRADA DE TUBOS DE CONCRETO D=100cm</t>
  </si>
  <si>
    <t>C3052</t>
  </si>
  <si>
    <t>RETIRADA DE TUBOS DE CONCRETO D=120cm</t>
  </si>
  <si>
    <t>C3053</t>
  </si>
  <si>
    <t>RETIRADA DE TUBOS DE CONCRETO D=150cm</t>
  </si>
  <si>
    <t>C3377</t>
  </si>
  <si>
    <t>RETIRADA DE TUBOS E CONEXÕES EM PVC JE DN 50MM</t>
  </si>
  <si>
    <t>C3378</t>
  </si>
  <si>
    <t>RETIRADA DE TUBOS E CONEXÕES EM PVC JE DN 75MM</t>
  </si>
  <si>
    <t>C3379</t>
  </si>
  <si>
    <t>RETIRADA DE TUBOS E CONEXÕES EM PVC JE DN 100MM</t>
  </si>
  <si>
    <t>C3380</t>
  </si>
  <si>
    <t>RETIRADA DE TUBOS E CONEXÕES EM PVC JE DN 125MM</t>
  </si>
  <si>
    <t>C3381</t>
  </si>
  <si>
    <t>RETIRADA DE TUBOS E CONEXÕES EM PVC JE DN 150MM</t>
  </si>
  <si>
    <t>C3382</t>
  </si>
  <si>
    <t>RETIRADA DE TUBOS E CONEXÕES EM PVC JE DN 200MM</t>
  </si>
  <si>
    <t>C3383</t>
  </si>
  <si>
    <t>RETIRADA DE TUBOS E CONEXÕES EM PVC JE DN 250MM</t>
  </si>
  <si>
    <t>C3384</t>
  </si>
  <si>
    <t>RETIRADA DE TUBOS E CONEXÕES EM PVC JE DN 300MM</t>
  </si>
  <si>
    <t>C3385</t>
  </si>
  <si>
    <t>RETIRADA DE TUBOS E CONEXÕES EM PVC JE DN 350MM</t>
  </si>
  <si>
    <t>C3386</t>
  </si>
  <si>
    <t>RETIRADA DE TUBOS E CONEXÕES EM PVC JE DN 400MM</t>
  </si>
  <si>
    <t>C3387</t>
  </si>
  <si>
    <t>RETIRADA DE TUBOS, PEÇAS E CONEXÕES EM FoFo JE DN 50MM</t>
  </si>
  <si>
    <t>C3388</t>
  </si>
  <si>
    <t>RETIRADA DE TUBOS, PEÇAS E CONEXÕES EM FoFo JE DN 75MM</t>
  </si>
  <si>
    <t>C3389</t>
  </si>
  <si>
    <t>RETIRADA DE TUBOS, PEÇAS E CONEXÕES EM FoFo JE DN 100MM</t>
  </si>
  <si>
    <t>C3390</t>
  </si>
  <si>
    <t>RETIRADA DE TUBOS, PEÇAS E CONEXÕES EM FoFo JE DN 150MM</t>
  </si>
  <si>
    <t>C3391</t>
  </si>
  <si>
    <t>RETIRADA DE TUBOS, PEÇAS E CONEXÕES EM FoFo JE DN 200MM</t>
  </si>
  <si>
    <t>C3392</t>
  </si>
  <si>
    <t>RETIRADA DE TUBOS, PEÇAS E CONEXÕES EM FoFo JE DN 250MM</t>
  </si>
  <si>
    <t>C3393</t>
  </si>
  <si>
    <t>RETIRADA DE TUBOS, PEÇAS E CONEXÕES EM FoFo JE DN 300MM</t>
  </si>
  <si>
    <t>C3394</t>
  </si>
  <si>
    <t>RETIRADA DE TUBOS, PEÇAS E CONEXÕES EM FoFo JE DN 350MM</t>
  </si>
  <si>
    <t>C3395</t>
  </si>
  <si>
    <t>RETIRADA DE TUBOS, PEÇAS E CONEXÕES EM FoFo JE DN 400MM</t>
  </si>
  <si>
    <t>C3396</t>
  </si>
  <si>
    <t>RETIRADA DE TUBOS, PEÇAS E CONEXÕES EM FoFo JE DN 450MM</t>
  </si>
  <si>
    <t>C3397</t>
  </si>
  <si>
    <t>RETIRADA DE TUBOS, PEÇAS E CONEXÕES EM FoFo JE DN 500MM</t>
  </si>
  <si>
    <t>C3398</t>
  </si>
  <si>
    <t>RETIRADA DE TUBOS, PEÇAS E CONEXÕES EM FoFo JE DN 600MM</t>
  </si>
  <si>
    <t>C3399</t>
  </si>
  <si>
    <t>RETIRADA DE TUBOS, PEÇAS E CONEXÕES EM FoFo JE DN 700MM</t>
  </si>
  <si>
    <t>C2211</t>
  </si>
  <si>
    <t>RETIRADA DE VIDROS C/ REAPROVEITAMENTO</t>
  </si>
  <si>
    <t>C0375</t>
  </si>
  <si>
    <t>BARREIRA DE CONCRETO (NEW JERSEY) SIMPLES</t>
  </si>
  <si>
    <t>C2891</t>
  </si>
  <si>
    <t>PASSADIÇOS COM CHAPAS DE AÇO</t>
  </si>
  <si>
    <t>C2892</t>
  </si>
  <si>
    <t>PASSADIÇOS COM PRANCHAS DE MADEIRA</t>
  </si>
  <si>
    <t>C2950</t>
  </si>
  <si>
    <t>SINALIZAÇÃO EM TAPUME COM INDICATIVO DE FLUXO</t>
  </si>
  <si>
    <t>C2978</t>
  </si>
  <si>
    <t>SINALIZAÇÃO EM TAPUME DE PROTEÇÃO COM CHAPAS COMPENSADAS E= 12mm</t>
  </si>
  <si>
    <t>C5011</t>
  </si>
  <si>
    <t>ESCAVAÇÃO DE MATERIAL DE 3ª CATEGORIA COM ESCAVADEIRA E ROMPEDOR HIDRÁULICO DE 1700KG</t>
  </si>
  <si>
    <t>C2779</t>
  </si>
  <si>
    <t>ESCAVAÇÃO EM S.Q.N SATURADO, PROF.2.0 a 12.0m (POÇO AMAZONAS)</t>
  </si>
  <si>
    <t>C1263</t>
  </si>
  <si>
    <t>ESCAVAÇÃO MANUAL CAMPO ABERTO EM ROCHA C/EXPLOS.PERF.MAN. ATÉ 2M</t>
  </si>
  <si>
    <t>C1260</t>
  </si>
  <si>
    <t>ESCAVAÇÃO MANUAL CAMPO ABERTO EM ROCHA C/EXPLOS.PERF.MAN. - 2,01 A 4,00M</t>
  </si>
  <si>
    <t>C1261</t>
  </si>
  <si>
    <t>ESCAVAÇÃO MANUAL CAMPO ABERTO EM ROCHA C/EXPLOS.PERF.MAN. - 4,01 A 6,00M</t>
  </si>
  <si>
    <t>C1262</t>
  </si>
  <si>
    <t>ESCAVAÇÃO MANUAL CAMPO ABERTO EM ROCHA C/EXPLOS.PERF.MAN. - 6,01 A 8,00M</t>
  </si>
  <si>
    <t>C1266</t>
  </si>
  <si>
    <t>ESCAVAÇÃO MANUAL CAMPO ABERTO EM ROCHA C/EXPLOS.PERF.MEC. ATÉ 2M</t>
  </si>
  <si>
    <t>C1264</t>
  </si>
  <si>
    <t>ESCAVAÇÃO MANUAL CAMPO ABERTO EM ROCHA C/EXPLOS.PERF.MEC. - 2,01 A 4,00M</t>
  </si>
  <si>
    <t>C1265</t>
  </si>
  <si>
    <t>ESCAVAÇÃO MANUAL CAMPO ABERTO EM ROCHA C/EXPLOS.PERF.MEC. - 4,01 A 6,00M</t>
  </si>
  <si>
    <t>C1254</t>
  </si>
  <si>
    <t>ESCAVAÇÃO MANUAL CAMPO ABERTO EM ROCHA C/EXPLOS.PERF.MEC. - 6,01 A 8,00M</t>
  </si>
  <si>
    <t>C1258</t>
  </si>
  <si>
    <t>ESCAVAÇÃO MANUAL CAMPO ABERTO EM TERRA, DE 4,00 A 6,00M</t>
  </si>
  <si>
    <t>C1259</t>
  </si>
  <si>
    <t>ESCAVAÇÃO MANUAL CAMPO ABERTO EM TERRA, DE 6,00 A 8,00M</t>
  </si>
  <si>
    <t>C1267</t>
  </si>
  <si>
    <t>ESCAVAÇÃO MECAN. CAMPO ABERTO EM TERRA EXCETO ROCHA ATÉ 2M</t>
  </si>
  <si>
    <t>C1268</t>
  </si>
  <si>
    <t>ESCAVAÇÃO MECAN. CAMPO ABERTO EM TERRA EXCETO ROCHA ATÉ 4M</t>
  </si>
  <si>
    <t>C1269</t>
  </si>
  <si>
    <t>ESCAVAÇÃO MECAN. CAMPO ABERTO EM TERRA EXCETO ROCHA ATÉ 6M</t>
  </si>
  <si>
    <t>C1270</t>
  </si>
  <si>
    <t>ESCAVAÇÃO MECAN. CAMPO ABERTO EM TERRA EXCETO ROCHA ATÉ 8M</t>
  </si>
  <si>
    <t>C4899</t>
  </si>
  <si>
    <t>ESCAVAÇÃO MECANIZADA CAMPO ABERTO EM TERRA EXCETO ROCHA ATÉ 10M</t>
  </si>
  <si>
    <t>C3208</t>
  </si>
  <si>
    <t>ESCAVAÇÃO E CARGA DE MATERIAL 1-CAT.</t>
  </si>
  <si>
    <t>C3209</t>
  </si>
  <si>
    <t>ESCAVAÇÃO E CARGA DE MATERIAL 2-CAT.</t>
  </si>
  <si>
    <t>C3210</t>
  </si>
  <si>
    <t>ESCAVAÇÃO E CARGA DE MATERIAL 3-CAT.</t>
  </si>
  <si>
    <t>C3212</t>
  </si>
  <si>
    <t>ESCAVAÇÃO E CARGA DE SOLO MOLE</t>
  </si>
  <si>
    <t>C2797</t>
  </si>
  <si>
    <t>ESCAVAÇÃO SUBMERSA (DRAGAGEM)</t>
  </si>
  <si>
    <t>C0706</t>
  </si>
  <si>
    <t>CARGA MANUAL DE ROCHA EM CAMINHÃO BASCULANTE</t>
  </si>
  <si>
    <t>C0708</t>
  </si>
  <si>
    <t>CARGA MECANIZADA DE ENTULHO EM CAMINHÃO BASCULANTE</t>
  </si>
  <si>
    <t>C0709</t>
  </si>
  <si>
    <t>CARGA MECANIZADA DE ROCHA EM CAMINHÃO BASCULANTE</t>
  </si>
  <si>
    <t>C0710</t>
  </si>
  <si>
    <t>CARGA MECANIZADA DE TERRA EM CAMINHÃO BASCULANTE</t>
  </si>
  <si>
    <t>COMPLEMENTAÇÃO DE TRANSPORTE EM CAMINHÃO BASCULANTE</t>
  </si>
  <si>
    <t>M3xKM</t>
  </si>
  <si>
    <t>C2529</t>
  </si>
  <si>
    <t>TRANSPORTE DE MATERIAL, EXCETO ROCHA EM CAMINHÃO ATÉ 0.5 KM</t>
  </si>
  <si>
    <t>C2531</t>
  </si>
  <si>
    <t>TRANSPORTE DE MATERIAL, EXCETO ROCHA EM CAMINHÃO ATÉ 1KM</t>
  </si>
  <si>
    <t>C2530</t>
  </si>
  <si>
    <t>TRANSPORTE DE MATERIAL, EXCETO ROCHA EM CAMINHÃO ATÉ 10KM</t>
  </si>
  <si>
    <t>C2532</t>
  </si>
  <si>
    <t>TRANSPORTE DE MATERIAL, EXCETO ROCHA EM CAMINHÃO ATÉ 20KM</t>
  </si>
  <si>
    <t>C2536</t>
  </si>
  <si>
    <t>TRANSPORTE HORIZONTAL ATÉ 30M DE MATERIAIS À GRANEL</t>
  </si>
  <si>
    <t>C2537</t>
  </si>
  <si>
    <t>TRANSPORTE HORIZONTAL DE 30,00 ATÉ 60,00M DE MATERIAIS À GRANEL</t>
  </si>
  <si>
    <t>C2535</t>
  </si>
  <si>
    <t>TRANSPORTE HORIZONTAL DE 60,01 ATÉ 100,00M DE MATERIAIS À GRANEL</t>
  </si>
  <si>
    <t>C2538</t>
  </si>
  <si>
    <t>TRANSPORTE VERTICAL DE MATERIAIS À GRANEL P/ A 1A LAJE</t>
  </si>
  <si>
    <t>C2539</t>
  </si>
  <si>
    <t>TRANSPORTE VERTICAL DE MATERIAIS À GRANEL P/ A 2A LAJE</t>
  </si>
  <si>
    <t>C3131</t>
  </si>
  <si>
    <t>ARRASAMENTO ATERRO (ESCALONAMENTO) DMT ATÉ 50M</t>
  </si>
  <si>
    <t>C3182</t>
  </si>
  <si>
    <t>ESCAVAÇÃO CARGA TRANSP. 1-CAT ATÉ 200M</t>
  </si>
  <si>
    <t>C3178</t>
  </si>
  <si>
    <t>ESCAVAÇÃO CARGA TRANSP. 1-CAT 201 A 400M</t>
  </si>
  <si>
    <t>C3180</t>
  </si>
  <si>
    <t>ESCAVAÇÃO CARGA TRANSP. 1-CAT 401 A 600M</t>
  </si>
  <si>
    <t>C3169</t>
  </si>
  <si>
    <t>ESCAVACAO CARGA TRANSP. 1-CAT 601 A 800M</t>
  </si>
  <si>
    <t>C3181</t>
  </si>
  <si>
    <t>ESCAVAÇÃO CARGA TRANSP. 1-CAT 801 A 1000M</t>
  </si>
  <si>
    <t>C3175</t>
  </si>
  <si>
    <t>ESCAVAÇÃO CARGA TRANSP. 1-CAT 1001 A 1200M</t>
  </si>
  <si>
    <t>C3165</t>
  </si>
  <si>
    <t>ESCAVACÃO CARGA TRANSP. 1-CAT 1201 A 1400M</t>
  </si>
  <si>
    <t>C3176</t>
  </si>
  <si>
    <t>ESCAVAÇÃO CARGA TRANSP. 1-CAT 1401 A 1600M</t>
  </si>
  <si>
    <t>C3177</t>
  </si>
  <si>
    <t>ESCAVAÇÃO CARGA TRANSP. 1-CAT 1601 A 1800M</t>
  </si>
  <si>
    <t>C3166</t>
  </si>
  <si>
    <t>ESCAVAÇÃO CARGA TRANSP. 1-CAT 1801 A 2000M</t>
  </si>
  <si>
    <t>C3167</t>
  </si>
  <si>
    <t>ESCAVAÇÃO CARGA TRANSP. 1-CAT 2001 A 3000M</t>
  </si>
  <si>
    <t>C3168</t>
  </si>
  <si>
    <t>ESCAVAÇÃO CARGA TRANSP. 1-CAT 3001 A 4000M</t>
  </si>
  <si>
    <t>C3179</t>
  </si>
  <si>
    <t>ESCAVAÇÃO CARGA TRANSP. 1-CAT 4001 A 5000M</t>
  </si>
  <si>
    <t>C3192</t>
  </si>
  <si>
    <t>ESCAVAÇÃO CARGA TRANSP. 2-CAT ATÉ 200M</t>
  </si>
  <si>
    <t>C3187</t>
  </si>
  <si>
    <t>ESCAVAÇÃO CARGA TRANSP. 2-CAT 201 A 400M</t>
  </si>
  <si>
    <t>C3189</t>
  </si>
  <si>
    <t>ESCAVAÇÃO CARGA TRANSP. 2-CAT 401 A 600M</t>
  </si>
  <si>
    <t>C3190</t>
  </si>
  <si>
    <t>ESCAVAÇÃO CARGA TRANSP. 2-CAT 601 A 800M</t>
  </si>
  <si>
    <t>C3191</t>
  </si>
  <si>
    <t>ESCAVAÇÃO CARGA TRANSP. 2-CAT 801 A 1000M</t>
  </si>
  <si>
    <t>C3170</t>
  </si>
  <si>
    <t>ESCAVAÇÃO CARGA TRANSP. 2-CAT 1001 A 1200M</t>
  </si>
  <si>
    <t>C3183</t>
  </si>
  <si>
    <t>ESCAVAÇÃO CARGA TRANSP. 2-CAT 1201 A 1400M</t>
  </si>
  <si>
    <t>C3184</t>
  </si>
  <si>
    <t>ESCAVAÇÃO CARGA TRANSP. 2-CAT 1401 A 1600M</t>
  </si>
  <si>
    <t>C3185</t>
  </si>
  <si>
    <t>ESCAVAÇÃO CARGA TRANSP. 2-CAT 1601 A 1800M</t>
  </si>
  <si>
    <t>C3186</t>
  </si>
  <si>
    <t>ESCAVAÇÃO CARGA TRANSP. 2-CAT 1801 A 2000M</t>
  </si>
  <si>
    <t>C3171</t>
  </si>
  <si>
    <t>ESCAVAÇÃO CARGA TRANSP. 2-CAT 2001 A 3000M</t>
  </si>
  <si>
    <t>C3188</t>
  </si>
  <si>
    <t>ESCAVAÇÃO CARGA TRANSP. 2-CAT 3001 A 4000M</t>
  </si>
  <si>
    <t>C3172</t>
  </si>
  <si>
    <t>ESCAVAÇÃO CARGA TRANSP. 2-CAT 4001 A 5000M</t>
  </si>
  <si>
    <t>C3205</t>
  </si>
  <si>
    <t>ESCAVAÇÃO CARGA TRANSP. 3-CAT ATÉ 50M</t>
  </si>
  <si>
    <t>C3202</t>
  </si>
  <si>
    <t>ESCAVAÇÃO CARGA TRANSP. 3-CAT 51 A 100M</t>
  </si>
  <si>
    <t>C3194</t>
  </si>
  <si>
    <t>ESCAVAÇÃO CARGA TRANSP. 3-CAT 101 A 200M</t>
  </si>
  <si>
    <t>C3200</t>
  </si>
  <si>
    <t>ESCAVAÇÃO CARGA TRANSP. 3-CAT 201 A 400M</t>
  </si>
  <si>
    <t>C3201</t>
  </si>
  <si>
    <t>ESCAVAÇÃO CARGA TRANSP. 3-CAT 401 A 600M</t>
  </si>
  <si>
    <t>C3203</t>
  </si>
  <si>
    <t>ESCAVAÇÃO CARGA TRANSP. 3-CAT 601 A 800M</t>
  </si>
  <si>
    <t>C3204</t>
  </si>
  <si>
    <t>ESCAVAÇÃO CARGA TRANSP. 3-CAT 801 A 1000M</t>
  </si>
  <si>
    <t>C3193</t>
  </si>
  <si>
    <t>ESCAVAÇÃO CARGA TRANSP. 3-CAT 1001 A 1200M</t>
  </si>
  <si>
    <t>C3195</t>
  </si>
  <si>
    <t>ESCAVAÇÃO CARGA TRANSP. 3-CAT 1201 A 1400M</t>
  </si>
  <si>
    <t>C3196</t>
  </si>
  <si>
    <t>ESCAVAÇÃO CARGA TRANSP. 3-CAT 1401 A 1600M</t>
  </si>
  <si>
    <t>C3197</t>
  </si>
  <si>
    <t>ESCAVAÇÃO CARGA TRANSP. 3-CAT 1601 A 1800M</t>
  </si>
  <si>
    <t>C3198</t>
  </si>
  <si>
    <t>ESCAVAÇÃO CARGA TRANSP. 3-CAT 1801 A 2000M</t>
  </si>
  <si>
    <t>C3199</t>
  </si>
  <si>
    <t>ESCAVAÇÃO CARGA TRANSP. 3-CAT 2001 A 3000M</t>
  </si>
  <si>
    <t>C3173</t>
  </si>
  <si>
    <t>ESCAVAÇÃO CARGA TRANSP. 3-CAT 3001 A 4000M</t>
  </si>
  <si>
    <t>C3174</t>
  </si>
  <si>
    <t>ESCAVAÇÃO CARGA TRANSP. 3-CAT 4001 A 5000M</t>
  </si>
  <si>
    <t>C3280</t>
  </si>
  <si>
    <t>ESCAVAÇÃO DE BASE DE TUBULÃO A AR COMPRIMIDO ATÉ 12M</t>
  </si>
  <si>
    <t>C3281</t>
  </si>
  <si>
    <t>ESCAVAÇÃO DE BASE DE TUBULÃO A AR COMPRIMIDO DE 12,00 A 18M</t>
  </si>
  <si>
    <t>C3282</t>
  </si>
  <si>
    <t>ESCAVAÇÃO DE BASE DE TUBULÃO A CEU ABERTO</t>
  </si>
  <si>
    <t>C2777</t>
  </si>
  <si>
    <t>ESCAVAÇÃO DE MATERIAL DE 3A. CAT A FOGO</t>
  </si>
  <si>
    <t>C2778</t>
  </si>
  <si>
    <t>ESCAVAÇÃO DE MATERIAL DE 3A. CAT A FRIO</t>
  </si>
  <si>
    <t>C3206</t>
  </si>
  <si>
    <t>ESCAVAÇÃO DE POÇO TUBULÃO A AR COMPRIMIDO C/ DESCIDA DE CAMISA DE CONCRETO ARMADO ATÉ 12m</t>
  </si>
  <si>
    <t>C3213</t>
  </si>
  <si>
    <t>ESCAVAÇÃO DE POÇO TUBULÃO A AR COMPRIMIDO C/DESCIDA DE CAMISA DE CONCRETO ARMADO 12,01 A 18,00M</t>
  </si>
  <si>
    <t>C3207</t>
  </si>
  <si>
    <t>ESCAVAÇÃO DE POÇO TUBULÃO A CEU ABERTO  C/ DESCIDA DE CAMISA DE CONCRETO ARMADO</t>
  </si>
  <si>
    <t>C5012</t>
  </si>
  <si>
    <t>ESCAVAÇÃO DE VALA EM MATERIAL DE 3ª CATEGORIA COM ESCAVADEIRA E ROMPEDOR HIDRÁULICO DE 1700KG</t>
  </si>
  <si>
    <t>C3400</t>
  </si>
  <si>
    <t>ESCAVAÇÃO EM ROCHA BRANDA  A FRIO</t>
  </si>
  <si>
    <t>C1255</t>
  </si>
  <si>
    <t>ESCAVAÇÃO MANUAL C/ APIL. FUNDO P/ CAIXA EM ALVENARIA</t>
  </si>
  <si>
    <t>C2782</t>
  </si>
  <si>
    <t>ESCAVAÇÃO MANUAL SOLO DE 1A CAT. PROF. DE 3.01 a 4.50m</t>
  </si>
  <si>
    <t>C2783</t>
  </si>
  <si>
    <t>ESCAVAÇÃO MANUAL SOLO DE 1A CAT. PROF. DE 4.51 a 6.00m</t>
  </si>
  <si>
    <t>C2785</t>
  </si>
  <si>
    <t>ESCAVAÇÃO MANUAL SOLO DE 2A CAT. PROF. ATÉ 1.50m</t>
  </si>
  <si>
    <t>C2786</t>
  </si>
  <si>
    <t>ESCAVAÇÃO MANUAL SOLO DE 2A CAT. PROF. DE 1.51 a 3.00m</t>
  </si>
  <si>
    <t>C2787</t>
  </si>
  <si>
    <t>ESCAVAÇÃO MANUAL SOLO DE 2A CAT. PROF. DE 3.01 a 4.50m</t>
  </si>
  <si>
    <t>C2788</t>
  </si>
  <si>
    <t>ESCAVAÇÃO MANUAL SOLO DE 2A CAT. PROF. DE 4.51 a 6.00m</t>
  </si>
  <si>
    <t>C2789</t>
  </si>
  <si>
    <t>ESCAVAÇÃO MECÂNICA SOLO DE 1A CAT. PROF. ATÉ 2.00m</t>
  </si>
  <si>
    <t>C2790</t>
  </si>
  <si>
    <t>ESCAVAÇÃO MECÂNICA SOLO DE 1A CAT. PROF. DE 2.01 a 4.00m</t>
  </si>
  <si>
    <t>C2791</t>
  </si>
  <si>
    <t>ESCAVAÇÃO MECÂNICA SOLO DE 1A CAT. PROF. DE 4.01 a 6.00m</t>
  </si>
  <si>
    <t>C2792</t>
  </si>
  <si>
    <t>ESCAVAÇÃO MECÂNICA SOLO DE 1A CAT. PROF. DE 6.01 a 8.00m</t>
  </si>
  <si>
    <t>C2796</t>
  </si>
  <si>
    <t>ESCAVAÇÃO MECÂNICA SOLO DE 2A.CAT. PROF. ATÉ 2.00m</t>
  </si>
  <si>
    <t>C2793</t>
  </si>
  <si>
    <t>ESCAVAÇÃO MECÂNICA SOLO DE 2A CAT. PROF. DE 2.01 a 4.00m</t>
  </si>
  <si>
    <t>C2794</t>
  </si>
  <si>
    <t>ESCAVAÇÃO MECÂNICA SOLO DE 2A CAT. PROF. DE 4.01 a 6.00m</t>
  </si>
  <si>
    <t>C2795</t>
  </si>
  <si>
    <t>ESCAVAÇÃO MECÂNICA SOLO DE 2A. CAT. PROF. DE 6.01 a 8.00m</t>
  </si>
  <si>
    <t>C3474</t>
  </si>
  <si>
    <t>TRAVESSIA MÉTODO NÃO DESTRUTIVO P/ TUBO ATÉ DN 100 (COMPLETO)</t>
  </si>
  <si>
    <t>C3475</t>
  </si>
  <si>
    <t>TRAVESSIA MÉTODO NÃO DESTRUTIVO P/ TUBO 100&lt;DN&lt;=200 (COMPLETO)</t>
  </si>
  <si>
    <t>C3476</t>
  </si>
  <si>
    <t>TRAVESSIA MÉTODO NÃO DESTRUTIVO P/ TUBO 200&lt;DN&lt;=300 (COMPLETO)</t>
  </si>
  <si>
    <t>C4218</t>
  </si>
  <si>
    <t>TRAVESSIA MÉTODO NÃO DESTRUTIVO P/ TUBO 300&lt;DN&lt;=500 (COMPLETO)</t>
  </si>
  <si>
    <t>APILOAMENTO DE PISO OU FUNDO DE VALAS C/MAÇO DE 30 A 60 KG</t>
  </si>
  <si>
    <t>C0328</t>
  </si>
  <si>
    <t>ATERRO C/COMPACTAÇÃO MECÂNICA E CONTROLE, MAT. DE AQUISIÇÃO</t>
  </si>
  <si>
    <t>C0329</t>
  </si>
  <si>
    <t>ATERRO C/COMPACTAÇÃO MECÂNICA E CONTROLE, MAT. PRODUZIDO (S/TRANSP.)</t>
  </si>
  <si>
    <t>C0331</t>
  </si>
  <si>
    <t>ATERRO C/COMPACTAÇÃO MANUAL S/CONTROLE, MAT. PRODUZIDO (S/TRANSP.)</t>
  </si>
  <si>
    <t>C4814</t>
  </si>
  <si>
    <t>ATERRO COM PÓ DE PEDRA, ESPALHAMENTO E COMPACTAÇÃO MECÂNICA, C/ CONTROLE, MAT. DE AQUISIÇÃO</t>
  </si>
  <si>
    <t>C3145</t>
  </si>
  <si>
    <t>COMPACTAÇÃO DE ATERROS  95% P.N</t>
  </si>
  <si>
    <t>C3146</t>
  </si>
  <si>
    <t>COMPACTAÇÃO DE ATERROS 100% P.N</t>
  </si>
  <si>
    <t>C4665</t>
  </si>
  <si>
    <t>COMPACTAÇÃO DE ATERROS 95% P.I. P/ OBRAS AEROPORTUÁRIAS</t>
  </si>
  <si>
    <t>C4666</t>
  </si>
  <si>
    <t>COMPACTAÇÃO DE ATERROS 100% P.I. P/ OBRAS AEROPORTUÁRIAS</t>
  </si>
  <si>
    <t>C4667</t>
  </si>
  <si>
    <t>COMPACTAÇÃO DE ATERROS 95% P.M. P/ OBRAS AEROPORTUÁRIAS</t>
  </si>
  <si>
    <t>C4668</t>
  </si>
  <si>
    <t>COMPACTAÇÃO DE ATERROS 100% P.M. P/ OBRAS AEROPORTUÁRIAS</t>
  </si>
  <si>
    <t>C0821</t>
  </si>
  <si>
    <t>COMPACTAÇÃO MECÂNICA DE CALÇAMENTO C/COMPACTADOR TIPO SAPO</t>
  </si>
  <si>
    <t>C0822</t>
  </si>
  <si>
    <t>COMPACTAÇÃO MECÂNICA DO CALÇAMENTO C/ ROLO LISO</t>
  </si>
  <si>
    <t>C0928</t>
  </si>
  <si>
    <t>CORTE E ATERRO COMPENSADO S/CONTROLE DO GRAU DE COMPACTAÇÃO</t>
  </si>
  <si>
    <t>C0930</t>
  </si>
  <si>
    <t>CORTE MANUAL EM TERRA</t>
  </si>
  <si>
    <t>C3214</t>
  </si>
  <si>
    <t>ESPALHAMENTO E ADENSAMENTO DE AREIA</t>
  </si>
  <si>
    <t>C2989</t>
  </si>
  <si>
    <t>ESPALHAMENTO MECÂNICO DE SOLO EM BOTA FORA</t>
  </si>
  <si>
    <t>C3530</t>
  </si>
  <si>
    <t>MUTIRÃO MISTO - ATERRO COM COMPACTAÇÃO MANUAL S/CONTROLE, MAT. C/AQUISIÇÃO</t>
  </si>
  <si>
    <t>C4672</t>
  </si>
  <si>
    <t>CARGA E DESCARGA DE TUBOS CORRUGADOS DE DUPLA PAREDE E CONEXÕES EM PEAD</t>
  </si>
  <si>
    <t>C3161</t>
  </si>
  <si>
    <t>DESMATAMENTO DESTOCAMENTO DE ÁRVORE E LIMPEZA</t>
  </si>
  <si>
    <t>C3319</t>
  </si>
  <si>
    <t>NIVELAMENTO DE FUNDO DE VALAS</t>
  </si>
  <si>
    <t>C2990</t>
  </si>
  <si>
    <t>REGULARIZAÇÃO DE TALUDES</t>
  </si>
  <si>
    <t>C0083</t>
  </si>
  <si>
    <t>ANDAIME METÁLICO DE ENCAIXE P/FACHADAS-LOCAÇÃO MENSAL</t>
  </si>
  <si>
    <t>C0084</t>
  </si>
  <si>
    <t>ANDAIME P/1 M3 DE CONCRETO ARMADO</t>
  </si>
  <si>
    <t>C0086</t>
  </si>
  <si>
    <t>ANDAIME P/ALVENARIA DE 1/2 TIJOLO</t>
  </si>
  <si>
    <t>C0085</t>
  </si>
  <si>
    <t>ANDAIME P/ALVENARIA DE 1 TIJOLO</t>
  </si>
  <si>
    <t>C0087</t>
  </si>
  <si>
    <t>ANDAIME P/REVESTIMENTO DE FORROS</t>
  </si>
  <si>
    <t>C0088</t>
  </si>
  <si>
    <t>ANDAIME PRINCIPAL VERTICAL INCLUSIVE DEMOLIÇÃO</t>
  </si>
  <si>
    <t>C3352</t>
  </si>
  <si>
    <t>ANDAIME SUSPENSO E PLATAFORMA DE MADEIRA</t>
  </si>
  <si>
    <t>C0364</t>
  </si>
  <si>
    <t>BANDEJA SALVA-VIDAS C/TÁBUAS DE 1"x12" DE 2ª</t>
  </si>
  <si>
    <t>C3320</t>
  </si>
  <si>
    <t>CIMBRAMENTO DE MADEIRA</t>
  </si>
  <si>
    <t>C1236</t>
  </si>
  <si>
    <t>ENCAIXOTAMENTO DE EDIFICAÇÕES</t>
  </si>
  <si>
    <t>C1246</t>
  </si>
  <si>
    <t>ENTELAMENTO DE EDIFICAÇÕES C/PASSARELA DE TÁBUAS DE 1"x12" DE 2º</t>
  </si>
  <si>
    <t>C2804</t>
  </si>
  <si>
    <t>ESCORAMENTO DE ÁRVORES</t>
  </si>
  <si>
    <t>C2803</t>
  </si>
  <si>
    <t>ESCORAMENTO DE POSTES</t>
  </si>
  <si>
    <t>C3081</t>
  </si>
  <si>
    <t>ESCORAMENTO TUBULAR TIPO CONVENCIONAL</t>
  </si>
  <si>
    <t>C1274</t>
  </si>
  <si>
    <t>ESCORAMENTO DE PROTEÇÃO EM EDIFICAÇÕES VIZINHAS</t>
  </si>
  <si>
    <t>C4166</t>
  </si>
  <si>
    <t>ESTRUTURA DE SUSTENTAÇÃO EM VIGAS TRELIÇADAS E TABLADO DE MADEIRA</t>
  </si>
  <si>
    <t>C3466</t>
  </si>
  <si>
    <t>EXECUÇÃO DE ESTRUTURA METÁLICA P/ IÇAMENTO D0 RESERVATÓRIO</t>
  </si>
  <si>
    <t>C4766</t>
  </si>
  <si>
    <t>C4125</t>
  </si>
  <si>
    <t>LOCAÇÃO MENSAL DE ANDAIME METÁLICO</t>
  </si>
  <si>
    <t>C3470</t>
  </si>
  <si>
    <t>LOCAÇÃO MENSAL DE CIMBRAMENTO METÁLICO</t>
  </si>
  <si>
    <t>C1271</t>
  </si>
  <si>
    <t>LOCAÇÃO MENSAL DE ESCORA METÁLICA P/VIGAS/LAJES</t>
  </si>
  <si>
    <t>C4129</t>
  </si>
  <si>
    <t>LOCAÇÃO MENSAL DE ESCORAMENTO TUBULAR</t>
  </si>
  <si>
    <t>C3469</t>
  </si>
  <si>
    <t>LOCAÇÃO MENSAL DE MACACOS HIDRAÚLICOS DE 50 T</t>
  </si>
  <si>
    <t>C4782</t>
  </si>
  <si>
    <t>LOCAÇÃO MENSAL PARA ESCORAMENTO E CIMBRAMENTO P/ LAJES NERVURADAS</t>
  </si>
  <si>
    <t>C3468</t>
  </si>
  <si>
    <t>MONTAGEM E DESMONTAGEM DE ESTRUTURA METÁLICA P/ IÇAMENTO</t>
  </si>
  <si>
    <t>C4754</t>
  </si>
  <si>
    <t xml:space="preserve">PLATAFORMA EM TÁBUAS DE PINHO, INCLUSIVE MOVIMENTAÇÃO (UTIL. 6X)                                   
</t>
  </si>
  <si>
    <t>C2154</t>
  </si>
  <si>
    <t>REFORMA DE ANDAIME EXTERNO ATÉ 3 ANDARES</t>
  </si>
  <si>
    <t>C2155</t>
  </si>
  <si>
    <t>REFORMA DE ANDAIME EXTERNO MAIOR QUE 3 ANDARES</t>
  </si>
  <si>
    <t>C2967</t>
  </si>
  <si>
    <t>SUSTENTAÇÃO DE TUBULAÇÕES EXISTENTES - MADEIRA</t>
  </si>
  <si>
    <t>C2968</t>
  </si>
  <si>
    <t>SUSTENTAÇÃO DE TUBULAÇÕES EXISTENTES - METÁLICA</t>
  </si>
  <si>
    <t>C1272</t>
  </si>
  <si>
    <t>ESCORAMENTO COMUM DE VALAS TIPO CONTÍNUO C/PRANCHAS PEROBA</t>
  </si>
  <si>
    <t>C2798</t>
  </si>
  <si>
    <t>ESCORAMENTO CONTÍNUO COM CHAPA COMPENSADA DE 12mm</t>
  </si>
  <si>
    <t>C1273</t>
  </si>
  <si>
    <t>ESCORAMENTO CONTÍNUO P/GALERIA MOLDADA</t>
  </si>
  <si>
    <t>C2805</t>
  </si>
  <si>
    <t>ESCORAMENTO DESCONTÍNUO COM PRANCHAS DE MADEIRA</t>
  </si>
  <si>
    <t>C2799</t>
  </si>
  <si>
    <t>ESCORAMENTO CONTÍNUO DE VALAS C/PRANCHAS METÁLICAS DE 2.00M</t>
  </si>
  <si>
    <t>C2800</t>
  </si>
  <si>
    <t>ESCORAMENTO CONTÍNUO DE VALAS C/PRANCHAS METÁLICAS DE 3.00M</t>
  </si>
  <si>
    <t>C2801</t>
  </si>
  <si>
    <t>ESCORAMENTO CONTÍNUO DE VALAS C/PRANCHAS METÁLICAS DE 4.00M</t>
  </si>
  <si>
    <t>C2802</t>
  </si>
  <si>
    <t>ESCORAMENTO CONTÍNUO DE VALAS C/PRANCHAS METÁLICAS DE 6.00M</t>
  </si>
  <si>
    <t>C1355</t>
  </si>
  <si>
    <t>EXECUÇÃO DE BASE DA CAÇAMBA E INSTALAÇÃO DO GUINCHO</t>
  </si>
  <si>
    <t>C2508</t>
  </si>
  <si>
    <t>TORRE PARA GUINCHO</t>
  </si>
  <si>
    <t>C1605</t>
  </si>
  <si>
    <t>LASTRO DE BRITA  APILOADO MANUALMENTE</t>
  </si>
  <si>
    <t>C1606</t>
  </si>
  <si>
    <t>LASTRO DE BRITA ESP.= 10CM, P/CAIXA EM ALVENARIA</t>
  </si>
  <si>
    <t>C1607</t>
  </si>
  <si>
    <t>LASTRO DE CONCRETO IMPERMEABILIZADO E=6CM</t>
  </si>
  <si>
    <t>C1608</t>
  </si>
  <si>
    <t>LASTRO DE CONCRETO IMPERMEABILIZADO E=8CM</t>
  </si>
  <si>
    <t>C1611</t>
  </si>
  <si>
    <t>LASTRO DE CONCRETO REGULARIZADO ESP.= 5CM</t>
  </si>
  <si>
    <t>C2863</t>
  </si>
  <si>
    <t>LASTRO DE PEDRA DE MÃO</t>
  </si>
  <si>
    <t>C2864</t>
  </si>
  <si>
    <t>LASTRO DE PÓ DE PEDRA</t>
  </si>
  <si>
    <t>C2540</t>
  </si>
  <si>
    <t>TRANSPORTE VERTICAL DE MATERIAIS A GRANEL P/ A 2a. LAJE</t>
  </si>
  <si>
    <t>C2541</t>
  </si>
  <si>
    <t>TRANSPORTE VERTICAL DE MATERIAIS A GRANEL P/ A 5a. LAJE</t>
  </si>
  <si>
    <t>C2525</t>
  </si>
  <si>
    <t>TRANSPORTE C/GUINDASTE DE TORRE CAP. 1200KG</t>
  </si>
  <si>
    <t>CICLO</t>
  </si>
  <si>
    <t>C2526</t>
  </si>
  <si>
    <t>TRANSPORTE C/GUINDASTE ESTACIONÁRIO CAP. 1100KG</t>
  </si>
  <si>
    <t>C2528</t>
  </si>
  <si>
    <t>TRANSPORTE C/GUINDASTE SOBRE TRILHO CAP. 1100KG</t>
  </si>
  <si>
    <t>C2527</t>
  </si>
  <si>
    <t>TRANSPORTE C/GUINDASTE SOBRE TRILHO CAP. 1200KG</t>
  </si>
  <si>
    <t>C1278</t>
  </si>
  <si>
    <t>ESGOTAMENTO C/BOMBA ELÉTRICA DE IMERSÃO 1KW ATÉ 8M</t>
  </si>
  <si>
    <t>C1277</t>
  </si>
  <si>
    <t>ESGOTAMENTO C/BOMBA ELÉTRICA DE IMERSÃO  2.7KW ATÉ 8M</t>
  </si>
  <si>
    <t>C2806</t>
  </si>
  <si>
    <t>ESGOTAMENTO COM CONJUNTO MOTO-BOMBA DE 20m3/h, H=6m.c.a</t>
  </si>
  <si>
    <t>C2807</t>
  </si>
  <si>
    <t>ESGOTAMENTO COM CUNJUNTO MOTO-BOMBA DE 20m3/h, H=10m.c.a</t>
  </si>
  <si>
    <t>C2924</t>
  </si>
  <si>
    <t>REBAIXAMENTO DE LENÇOL FREÁTICO EM ÁREAS</t>
  </si>
  <si>
    <t>PTxDIA</t>
  </si>
  <si>
    <t>C2922</t>
  </si>
  <si>
    <t>REBAIXAMENTO DE LENÇOL FREÁTICO EM ÁREAS (POÇOS DE VISITA)</t>
  </si>
  <si>
    <t>C2923</t>
  </si>
  <si>
    <t>REBAIXAMENTO DE LENÇOL FREÁTICO EM VALAS</t>
  </si>
  <si>
    <t>C0109</t>
  </si>
  <si>
    <t>AQUISIÇÃO, ASSENT. E REJUNT. DE TUBO DE CONCRETO SIMPLES D=30cm</t>
  </si>
  <si>
    <t>C0110</t>
  </si>
  <si>
    <t>AQUISIÇÃO, ASSENT. E REJUNT. DE TUBO DE CONCRETO SIMPLES D=40cm</t>
  </si>
  <si>
    <t>C0105</t>
  </si>
  <si>
    <t>AQUISIÇÃO, ASSENT. E REJUNT. DE TUBO DE CONCRETO ARMADO D= 60cm</t>
  </si>
  <si>
    <t>C0108</t>
  </si>
  <si>
    <t>AQUISIÇÃO, ASSENT. E REJUNT. DE TUBO DE CONCRETO ARMADO D=80cm</t>
  </si>
  <si>
    <t>C4325</t>
  </si>
  <si>
    <t>AQUISIÇÃO, ASSENT. E REJUNT. DE TUBO DE CONCRETO ARMADO D=100 cm, SOBRE BERÇO DE CONCRETO MOLDADO "IN LOCO", FCK &gt; 10MPa</t>
  </si>
  <si>
    <t>C0106</t>
  </si>
  <si>
    <t>AQUISIÇÃO, ASSENT. E REJUNT. DE TUBO DE CONCRETO ARMADO D=120cm</t>
  </si>
  <si>
    <t>C0107</t>
  </si>
  <si>
    <t>AQUISIÇÃO, ASSENT. E REJUNT. DE TUBO DE CONCRETO ARMADO D=150cm</t>
  </si>
  <si>
    <t>C4673</t>
  </si>
  <si>
    <t>AQUISIÇÃO E ASSENTAMENTO DE TUBO CORRUGADO DE DUPLA PAREDE PEAD D=37,5cm</t>
  </si>
  <si>
    <t>C4674</t>
  </si>
  <si>
    <t>AQUISIÇÃO E ASSENTAMENTO DE TUBO CORRUGADO DE DUPLA PAREDE PEAD D=45,0cm</t>
  </si>
  <si>
    <t>C4675</t>
  </si>
  <si>
    <t>AQUISIÇÃO E ASSENTAMENTO DE TUBO CORRUGADO DE DUPLA PAREDE PEAD D=60,0cm</t>
  </si>
  <si>
    <t>C4676</t>
  </si>
  <si>
    <t>AQUISIÇÃO E ASSENTAMENTO DE TUBO CORRUGADO DE DUPLA PAREDE PEAD D=75,0cm</t>
  </si>
  <si>
    <t>C4677</t>
  </si>
  <si>
    <t>AQUISIÇÃO E ASSENTAMENTO DE TUBO CORRUGADO DE DUPLA PAREDE PEAD D=90,0cm</t>
  </si>
  <si>
    <t>C4678</t>
  </si>
  <si>
    <t>AQUISIÇÃO E ASSENTAMENTO DE TUBO CORRUGADO DE DUPLA PAREDE PEAD D=105,0cm</t>
  </si>
  <si>
    <t>C4679</t>
  </si>
  <si>
    <t>AQUISIÇÃO E ASSENTAMENTO DE TUBO CORRUGADO DE DUPLA PAREDE PEAD D=120,0cm</t>
  </si>
  <si>
    <t>C0424</t>
  </si>
  <si>
    <t>BOCA DE BUEIRO SIMPLES TUBULAR  D= 80cm</t>
  </si>
  <si>
    <t>C0423</t>
  </si>
  <si>
    <t>BOCA DE BUEIRO SIMPLES TUBULAR  D= 100cm</t>
  </si>
  <si>
    <t>C0406</t>
  </si>
  <si>
    <t>BOCA DE BUEIRO DUPLO TUBULAR    D= 80cm</t>
  </si>
  <si>
    <t>C0407</t>
  </si>
  <si>
    <t>BOCA DE BUEIRO DUPLO TUBULAR    D=100cm</t>
  </si>
  <si>
    <t>C0440</t>
  </si>
  <si>
    <t>BOCA DE BUEIRO TRIPLO TUBULAR   D=100cm</t>
  </si>
  <si>
    <t>C0408</t>
  </si>
  <si>
    <t>BOCA DE BUEIRO SIMPLES CAPEADO  (1.00 X 1.00m)</t>
  </si>
  <si>
    <t>C0409</t>
  </si>
  <si>
    <t>BOCA DE BUEIRO SIMPLES CAPEADO  (1.50 X 1.00m)</t>
  </si>
  <si>
    <t>C0410</t>
  </si>
  <si>
    <t>BOCA DE BUEIRO SIMPLES CAPEADO  (1.50 X 1.50m)</t>
  </si>
  <si>
    <t>C0411</t>
  </si>
  <si>
    <t>BOCA DE BUEIRO SIMPLES CAPEADO  (2.00 X 1.00m)</t>
  </si>
  <si>
    <t>C0412</t>
  </si>
  <si>
    <t>BOCA DE BUEIRO SIMPLES CAPEADO  (2.00 X 1.50m)</t>
  </si>
  <si>
    <t>C0413</t>
  </si>
  <si>
    <t>BOCA DE BUEIRO SIMPLES CAPEADO  (2.00 X 2.00m)</t>
  </si>
  <si>
    <t>C0414</t>
  </si>
  <si>
    <t>BOCA DE BUEIRO SIMPLES CAPEADO  (2.50 X 1.00m)</t>
  </si>
  <si>
    <t>C0415</t>
  </si>
  <si>
    <t>BOCA DE BUEIRO SIMPLES CAPEADO  (2.50 X 1.50m)</t>
  </si>
  <si>
    <t>C0416</t>
  </si>
  <si>
    <t>BOCA DE BUEIRO SIMPLES CAPEADO  (2.50 X 2.00m)</t>
  </si>
  <si>
    <t>C0417</t>
  </si>
  <si>
    <t>BOCA DE BUEIRO SIMPLES CAPEADO  (2.50 X 2.50m)</t>
  </si>
  <si>
    <t>C0418</t>
  </si>
  <si>
    <t>BOCA DE BUEIRO SIMPLES CAPEADO  (3.00 X 1.00m)</t>
  </si>
  <si>
    <t>C0419</t>
  </si>
  <si>
    <t>BOCA DE BUEIRO SIMPLES CAPEADO  (3.00 X 1.50m)</t>
  </si>
  <si>
    <t>C0420</t>
  </si>
  <si>
    <t>BOCA DE BUEIRO SIMPLES CAPEADO  (3.00 X 2.00m)</t>
  </si>
  <si>
    <t>C0421</t>
  </si>
  <si>
    <t>BOCA DE BUEIRO SIMPLES CAPEADO  (3.00 X 2.50m)</t>
  </si>
  <si>
    <t>C0422</t>
  </si>
  <si>
    <t>BOCA DE BUEIRO SIMPLES CAPEADO  (3.00 X 3.00m)</t>
  </si>
  <si>
    <t>C0391</t>
  </si>
  <si>
    <t>BOCA DE BUEIRO DUPLO CAPEADO    (1.00 X 1.00m)</t>
  </si>
  <si>
    <t>C0392</t>
  </si>
  <si>
    <t>BOCA DE BUEIRO DUPLO CAPEADO    (1.50 X 1.00m)</t>
  </si>
  <si>
    <t>C0393</t>
  </si>
  <si>
    <t>BOCA DE BUEIRO DUPLO CAPEADO    (1.50 X 1.50m)</t>
  </si>
  <si>
    <t>C0394</t>
  </si>
  <si>
    <t>BOCA DE BUEIRO DUPLO CAPEADO    (2.00 X 1.00m)</t>
  </si>
  <si>
    <t>C0395</t>
  </si>
  <si>
    <t>BOCA DE BUEIRO DUPLO CAPEADO    (2.00 X 1.50m)</t>
  </si>
  <si>
    <t>C0396</t>
  </si>
  <si>
    <t>BOCA DE BUEIRO DUPLO CAPEADO    (2.00 X 2.00m)</t>
  </si>
  <si>
    <t>C0397</t>
  </si>
  <si>
    <t>BOCA DE BUEIRO DUPLO CAPEADO    (2.50 X 1.00m)</t>
  </si>
  <si>
    <t>C0398</t>
  </si>
  <si>
    <t>BOCA DE BUEIRO DUPLO CAPEADO    (2.50 X 1.50m)</t>
  </si>
  <si>
    <t>C0399</t>
  </si>
  <si>
    <t>BOCA DE BUEIRO DUPLO CAPEADO    (2.50 X 2.00m)</t>
  </si>
  <si>
    <t>C0400</t>
  </si>
  <si>
    <t>BOCA DE BUEIRO DUPLO CAPEADO    (2.50 X 2.50m)</t>
  </si>
  <si>
    <t>C0401</t>
  </si>
  <si>
    <t>BOCA DE BUEIRO DUPLO CAPEADO    (3.00 X 1.00m)</t>
  </si>
  <si>
    <t>C0402</t>
  </si>
  <si>
    <t>BOCA DE BUEIRO DUPLO CAPEADO    (3.00 X 1.50m)</t>
  </si>
  <si>
    <t>C0403</t>
  </si>
  <si>
    <t>BOCA DE BUEIRO DUPLO CAPEADO    (3.00 X 2.00m)</t>
  </si>
  <si>
    <t>C0404</t>
  </si>
  <si>
    <t>BOCA DE BUEIRO DUPLO CAPEADO    (3.00 X 2.50m)</t>
  </si>
  <si>
    <t>C0405</t>
  </si>
  <si>
    <t>BOCA DE BUEIRO DUPLO CAPEADO    (3.00 X 3.00m)</t>
  </si>
  <si>
    <t>C0425</t>
  </si>
  <si>
    <t>BOCA DE BUEIRO TRIPLO CAPEADO   (1.00 X 1.00m)</t>
  </si>
  <si>
    <t>C0426</t>
  </si>
  <si>
    <t>BOCA DE BUEIRO TRIPLO CAPEADO   (1.50 X 1.00m)</t>
  </si>
  <si>
    <t>C0427</t>
  </si>
  <si>
    <t>BOCA DE BUEIRO TRIPLO CAPEADO   (1.50 X 1.50m)</t>
  </si>
  <si>
    <t>C0428</t>
  </si>
  <si>
    <t>BOCA DE BUEIRO TRIPLO CAPEADO   (2.00 X 1.00m)</t>
  </si>
  <si>
    <t>C0431</t>
  </si>
  <si>
    <t>BOCA DE BUEIRO TRIPLO CAPEADO   (2.50 X 1.00m)</t>
  </si>
  <si>
    <t>C0429</t>
  </si>
  <si>
    <t>BOCA DE BUEIRO TRIPLO CAPEADO   (2.00 X 1.50m)</t>
  </si>
  <si>
    <t>C0430</t>
  </si>
  <si>
    <t>BOCA DE BUEIRO TRIPLO CAPEADO   (2.00 X 2.00m)</t>
  </si>
  <si>
    <t>C0432</t>
  </si>
  <si>
    <t>BOCA DE BUEIRO TRIPLO CAPEADO   (2.50 X 1.50m)</t>
  </si>
  <si>
    <t>C0433</t>
  </si>
  <si>
    <t>BOCA DE BUEIRO TRIPLO CAPEADO   (2.50 X 2.00m)</t>
  </si>
  <si>
    <t>C0434</t>
  </si>
  <si>
    <t>BOCA DE BUEIRO TRIPLO CAPEADO   (2.50 X 2.50m)</t>
  </si>
  <si>
    <t>C0435</t>
  </si>
  <si>
    <t>BOCA DE BUEIRO TRIPLO CAPEADO   (3.00 X 1.00m)</t>
  </si>
  <si>
    <t>C0436</t>
  </si>
  <si>
    <t>BOCA DE BUEIRO TRIPLO CAPEADO   (3.00 X 1.50m)</t>
  </si>
  <si>
    <t>C0437</t>
  </si>
  <si>
    <t>BOCA DE BUEIRO TRIPLO CAPEADO   (3.00 X 2.00m)</t>
  </si>
  <si>
    <t>C0438</t>
  </si>
  <si>
    <t>BOCA DE BUEIRO TRIPLO CAPEADO   (3.00 X 2.50m)</t>
  </si>
  <si>
    <t>C0439</t>
  </si>
  <si>
    <t>BOCA DE BUEIRO TRIPLO CAPEADO   (3.00 X 3.00m)</t>
  </si>
  <si>
    <t>C0919</t>
  </si>
  <si>
    <t>CORPO DE BUEIRO SIMPLESTUBULAR  D= 80cm</t>
  </si>
  <si>
    <t>C0920</t>
  </si>
  <si>
    <t>CORPO DE BUEIRO SIMPLES TUBULAR  D=100cm</t>
  </si>
  <si>
    <t>C0886</t>
  </si>
  <si>
    <t>CORPO DE BUEIRO DUPLO TUBULAR   D=  80cm</t>
  </si>
  <si>
    <t>C0887</t>
  </si>
  <si>
    <t>CORPO DE BUEIRO DUPLO TUBULAR   D= 100cm</t>
  </si>
  <si>
    <t>C0918</t>
  </si>
  <si>
    <t>CORPO DE BUEIRO TRIPLO TUBULAR  D= 100cm</t>
  </si>
  <si>
    <t>C0888</t>
  </si>
  <si>
    <t>CORPO DE BUEIRO SIMPLES CAPEADO (1.00 X 1.00m)</t>
  </si>
  <si>
    <t>C0889</t>
  </si>
  <si>
    <t>CORPO DE BUEIRO SIMPLES CAPEADO (1.50 X 1.00m)</t>
  </si>
  <si>
    <t>C0890</t>
  </si>
  <si>
    <t>CORPO DE BUEIRO SIMPLES CAPEADO (1.50 X 1.50m)</t>
  </si>
  <si>
    <t>C0891</t>
  </si>
  <si>
    <t>CORPO DE BUEIRO SIMPLES CAPEADO (2.00 X 1.00m)</t>
  </si>
  <si>
    <t>C0892</t>
  </si>
  <si>
    <t>CORPO DE BUEIRO SIMPLES CAPEADO (2.00 X 1.50m)</t>
  </si>
  <si>
    <t>C0893</t>
  </si>
  <si>
    <t>CORPO DE BUEIRO SIMPLES CAPEADO (2.00 X 2.00m)</t>
  </si>
  <si>
    <t>C0894</t>
  </si>
  <si>
    <t>CORPO DE BUEIRO SIMPLES CAPEADO (2.50 X 1.00m)</t>
  </si>
  <si>
    <t>C0895</t>
  </si>
  <si>
    <t>CORPO DE BUEIRO SIMPLES CAPEADO (2.50 X 1.50m)</t>
  </si>
  <si>
    <t>C0897</t>
  </si>
  <si>
    <t>CORPO DE BUEIRO SIMPLES CAPEADO (2.50 X 2.50m)</t>
  </si>
  <si>
    <t>C0896</t>
  </si>
  <si>
    <t>CORPO DE BUEIRO SIMPLES CAPEADO (2.50 X 2.00m)</t>
  </si>
  <si>
    <t>C0898</t>
  </si>
  <si>
    <t>CORPO DE BUEIRO SIMPLES CAPEADO (3.00 X 1.00m)</t>
  </si>
  <si>
    <t>C0899</t>
  </si>
  <si>
    <t>CORPO DE BUEIRO SIMPLES CAPEADO (3.00 X 1.50m)</t>
  </si>
  <si>
    <t>C0900</t>
  </si>
  <si>
    <t>CORPO DE BUEIRO SIMPLES CAPEADO (3.00 X 2.00m)</t>
  </si>
  <si>
    <t>C0901</t>
  </si>
  <si>
    <t>CORPO DE BUEIRO SIMPLES CAPEADO (3.00 X 2.50m)</t>
  </si>
  <si>
    <t>C0902</t>
  </si>
  <si>
    <t>CORPO DE BUEIRO SIMPLES CAPEADO (3.00 X 3.00m)</t>
  </si>
  <si>
    <t>C0872</t>
  </si>
  <si>
    <t>CORPO DE BUEIRO DUPLO CAPEADO   (1.00 X 1.00m)</t>
  </si>
  <si>
    <t>C0873</t>
  </si>
  <si>
    <t>CORPO DE BUEIRO DUPLO CAPEADO   (1.50 X 1.00m)</t>
  </si>
  <si>
    <t>C0874</t>
  </si>
  <si>
    <t>CORPO DE BUEIRO DUPLO CAPEADO   (1.50 X 1.50m)</t>
  </si>
  <si>
    <t>C0875</t>
  </si>
  <si>
    <t>CORPO DE BUEIRO DUPLO CAPEADO   (2.00 X 1.00m)</t>
  </si>
  <si>
    <t>C0876</t>
  </si>
  <si>
    <t>CORPO DE BUEIRO DUPLO CAPEADO   (2.00 X 1.50m)</t>
  </si>
  <si>
    <t>C0877</t>
  </si>
  <si>
    <t>CORPO DE BUEIRO DUPLO CAPEADO   (2.00 X 2.00m)</t>
  </si>
  <si>
    <t>C0878</t>
  </si>
  <si>
    <t>CORPO DE BUEIRO DUPLO CAPEADO   (2.50 X 1.00m)</t>
  </si>
  <si>
    <t>C0879</t>
  </si>
  <si>
    <t>CORPO DE BUEIRO DUPLO CAPEADO   (2.50 X 1.50m)</t>
  </si>
  <si>
    <t>C0880</t>
  </si>
  <si>
    <t>CORPO DE BUEIRO DUPLO CAPEADO   (2.50 X 2.00m)</t>
  </si>
  <si>
    <t>C0921</t>
  </si>
  <si>
    <t>CORPO DE BUEIRO DUPLO CAPEADO   (2.50 X 2.50m)</t>
  </si>
  <si>
    <t>C0881</t>
  </si>
  <si>
    <t>CORPO DE BUEIRO DUPLO CAPEADO   (3.00 X 1.00m)</t>
  </si>
  <si>
    <t>C0882</t>
  </si>
  <si>
    <t>CORPO DE BUEIRO DUPLO CAPEADO   (3.00 X 1.50m)</t>
  </si>
  <si>
    <t>C0883</t>
  </si>
  <si>
    <t>CORPO DE BUEIRO DUPLO CAPEADO   (3.00 X 2.00m)</t>
  </si>
  <si>
    <t>C0884</t>
  </si>
  <si>
    <t>CORPO DE BUEIRO DUPLO CAPEADO   (3.00 X 2.50m)</t>
  </si>
  <si>
    <t>C0885</t>
  </si>
  <si>
    <t>CORPO DE BUEIRO DUPLO CAPEADO   (3.00 X 3.00m)</t>
  </si>
  <si>
    <t>C0903</t>
  </si>
  <si>
    <t>CORPO DE BUEIRO TRIPLO CAPEADO  (1.00 X 1.00m)</t>
  </si>
  <si>
    <t>C0905</t>
  </si>
  <si>
    <t>CORPO DE BUEIRO TRIPLO CAPEADO  (1.50 X 1.50m)</t>
  </si>
  <si>
    <t>C0904</t>
  </si>
  <si>
    <t>CORPO DE BUEIRO TRIPLO CAPEADO  (1.50 X 1.00m)</t>
  </si>
  <si>
    <t>C0907</t>
  </si>
  <si>
    <t>CORPO DE BUEIRO TRIPLO CAPEADO  (2.00 X 1.50m)</t>
  </si>
  <si>
    <t>C0906</t>
  </si>
  <si>
    <t>CORPO DE BUEIRO TRIPLO CAPEADO  (2.00 X 1.00m)</t>
  </si>
  <si>
    <t>C0908</t>
  </si>
  <si>
    <t>CORPO DE BUEIRO TRIPLO CAPEADO  (2.00 X 2.00m)</t>
  </si>
  <si>
    <t>C0909</t>
  </si>
  <si>
    <t>CORPO DE BUEIRO TRIPLO CAPEADO  (2.50 X 1.00m)</t>
  </si>
  <si>
    <t>C0910</t>
  </si>
  <si>
    <t>CORPO DE BUEIRO TRIPLO CAPEADO  (2.50 X 1.50m)</t>
  </si>
  <si>
    <t>C0911</t>
  </si>
  <si>
    <t>CORPO DE BUEIRO TRIPLO CAPEADO  (2.50 X 2.00m)</t>
  </si>
  <si>
    <t>C0912</t>
  </si>
  <si>
    <t>CORPO DE BUEIRO TRIPLO CAPEADO  (2.50 X 2.50m)</t>
  </si>
  <si>
    <t>C0913</t>
  </si>
  <si>
    <t>CORPO DE BUEIRO TRIPLO CAPEADO  (3.00 X 1.00m)</t>
  </si>
  <si>
    <t>C0914</t>
  </si>
  <si>
    <t>CORPO DE BUEIRO TRIPLO CAPEADO  (3.00 X 1.50m)</t>
  </si>
  <si>
    <t>C0915</t>
  </si>
  <si>
    <t>CORPO DE BUEIRO TRIPLO CAPEADO  (3.00 X 2.00m)</t>
  </si>
  <si>
    <t>C0916</t>
  </si>
  <si>
    <t>CORPO DE BUEIRO TRIPLO CAPEADO  (3.00 X 2.50m)</t>
  </si>
  <si>
    <t>C0917</t>
  </si>
  <si>
    <t>CORPO DE BUEIRO TRIPLO CAPEADO  (3.00 X 3.00m)</t>
  </si>
  <si>
    <t>C4687</t>
  </si>
  <si>
    <t>CORPO DE BUEIRO SIMPLES - TUBO CORRUGADO DE DUPLA PAREDE PEAD D=120,0cm</t>
  </si>
  <si>
    <t>C4688</t>
  </si>
  <si>
    <t>CORPO DE BUEIRO DUPLO - TUBO CORRUGADO DE DUPLA PAREDE PEAD D=120,0cm</t>
  </si>
  <si>
    <t>C4689</t>
  </si>
  <si>
    <t>CORPO DE BUEIRO TRIPLO - TUBO CORRUGADO DE DUPLA PAREDE PEAD D=120,0cm</t>
  </si>
  <si>
    <t>C3630</t>
  </si>
  <si>
    <t>GALERIA EM PVC HELICOIDAL TIPO RIB LOC D=0,40m</t>
  </si>
  <si>
    <t>C3632</t>
  </si>
  <si>
    <t>GALERIA EM PVC HELICOIDAL TIPO RIB LOC D=0,60m</t>
  </si>
  <si>
    <t>C3633</t>
  </si>
  <si>
    <t>GALERIA EM PVC HELICOIDAL TIPO RIB LOC D=0,70m</t>
  </si>
  <si>
    <t>C3631</t>
  </si>
  <si>
    <t>GALERIA EM PVC HELICOIDAL TIPO RIB LOC D=0,50m</t>
  </si>
  <si>
    <t>C3634</t>
  </si>
  <si>
    <t>GALERIA EM PVC HELICOIDAL TIPO RIB LOC D=0,80m</t>
  </si>
  <si>
    <t>C3635</t>
  </si>
  <si>
    <t>GALERIA EM PVC HELICOIDAL TIPO RIB LOC D=0,90m</t>
  </si>
  <si>
    <t>C3636</t>
  </si>
  <si>
    <t>GALERIA EM PVC HELICOIDAL TIPO RIB LOC D=1,00m</t>
  </si>
  <si>
    <t>C3637</t>
  </si>
  <si>
    <t>GALERIA EM PVC HELICOIDAL TIPO RIB LOC D=1,20m</t>
  </si>
  <si>
    <t>C4680</t>
  </si>
  <si>
    <t>GALERIA EM TUBO CORRUGADO DE DUPLA PAREDE PEAD D=37,5cm</t>
  </si>
  <si>
    <t>C4681</t>
  </si>
  <si>
    <t>GALERIA EM TUBO CORRUGADO DE DUPLA PAREDE PEAD D=45,0cm</t>
  </si>
  <si>
    <t>C4682</t>
  </si>
  <si>
    <t>GALERIA EM TUBO CORRUGADO DE DUPLA PAREDE PEAD D=60,0cm</t>
  </si>
  <si>
    <t>C4683</t>
  </si>
  <si>
    <t>GALERIA EM TUBO CORRUGADO DE DUPLA PAREDE PEAD D=75,0cm</t>
  </si>
  <si>
    <t>C4684</t>
  </si>
  <si>
    <t>GALERIA EM TUBO CORRUGADO DE DUPLA PAREDE PEAD D=90,0cm</t>
  </si>
  <si>
    <t>C4685</t>
  </si>
  <si>
    <t>GALERIA EM TUBO CORRUGADO DE DUPLA PAREDE PEAD D=105,0cm</t>
  </si>
  <si>
    <t>C4686</t>
  </si>
  <si>
    <t>GALERIA EM TUBO CORRUGADO DE DUPLA PAREDE PEAD D=120,0cm</t>
  </si>
  <si>
    <t>C3401</t>
  </si>
  <si>
    <t>COLOCAÇÃO DE MATERIAL PARA O LEITO FILTRANTE</t>
  </si>
  <si>
    <t>C2728</t>
  </si>
  <si>
    <t>DRENAGEM COM TUBO CERÂMICO PERFURADO, D= 10cm</t>
  </si>
  <si>
    <t>C2729</t>
  </si>
  <si>
    <t>DRENAGEM COM TUBO CERÂMICO PERFURADO, D= 15cm</t>
  </si>
  <si>
    <t>C2730</t>
  </si>
  <si>
    <t>DRENAGEM COM TUBO CERÂMICO PERFURADO, D= 20cm</t>
  </si>
  <si>
    <t>C2731</t>
  </si>
  <si>
    <t>DRENAGEM COM TUBO DE CONCRETO POROSO, D= 15cm</t>
  </si>
  <si>
    <t>C2732</t>
  </si>
  <si>
    <t>DRENAGEM COM TUBO DE CONCRETO POROSO, D= 20cm</t>
  </si>
  <si>
    <t>C2733</t>
  </si>
  <si>
    <t>DRENAGEM COM TUBO DE CONCRETO POROSO, D= 30cm</t>
  </si>
  <si>
    <t>C3071</t>
  </si>
  <si>
    <t>DRENO PROFUNDO C/TUBO POROSO D=20cm/AREIA</t>
  </si>
  <si>
    <t>C3070</t>
  </si>
  <si>
    <t>DRENO PROFUNDO C/TUBO POROSO D=20cm/AREIA:BRITA</t>
  </si>
  <si>
    <t>C3072</t>
  </si>
  <si>
    <t>DRENO PROFUNDO C/TUBO POROSO D=20cm/BRITA</t>
  </si>
  <si>
    <t>C3073</t>
  </si>
  <si>
    <t>DRENO PROFUNDO COM ENCHIMENTO DE AREIA</t>
  </si>
  <si>
    <t>C3074</t>
  </si>
  <si>
    <t>DRENO PROFUNDO COM ENCHIMENTO DE BRITA</t>
  </si>
  <si>
    <t>C3085</t>
  </si>
  <si>
    <t>EXTREMIDADE PARA DRENO PROFUNDO</t>
  </si>
  <si>
    <t>C2590</t>
  </si>
  <si>
    <t>TUBO DE PVC CORRUGADO PERFURADO D= 10cm</t>
  </si>
  <si>
    <t>C2591</t>
  </si>
  <si>
    <t>TUBO DE PVC CORRUGADO PERFURADO D= 15cm</t>
  </si>
  <si>
    <t>C2592</t>
  </si>
  <si>
    <t>TUBO DE PVC CORRUGADO PERFURADO D= 20cm</t>
  </si>
  <si>
    <t>C4661</t>
  </si>
  <si>
    <t>BARBACÃ C/ TUBO PVC ESGOTO 50 mm, INCLUSIVE GEOTÊXTIL NÃO-TECIDO 100% POLIÉSTER COM RESISTÊNCIA A TRAÇÃO LONGITUDINAL MÍNIMA DE 8 kN/m (BIDIM RT-08 OU SIMILAR) E BRITA</t>
  </si>
  <si>
    <t>C4662</t>
  </si>
  <si>
    <t>BARBACÃ C/ TUBO PVC ESGOTO 75 mm, INCLUSIVE GEOTÊXTIL NÃO-TECIDO 100% POLIÉSTER COM RESISTÊNCIA A TRAÇÃO LONGITUDINAL MÍNIMA DE 8 kN/m (BIDIM RT-08 OU SIMILAR) E BRITA</t>
  </si>
  <si>
    <t>C4663</t>
  </si>
  <si>
    <t>BARBACÃ C/ TUBO PVC ESGOTO 100 mm, INCLUSIVE GEOTÊXTIL NÃO-TECIDO 100% POLIÉSTER COM RESISTÊNCIA A TRAÇÃO LONGITUDINAL MÍNIMA DE 8 kN/m (BIDIM RT-08 OU SIMILAR) E BRITA</t>
  </si>
  <si>
    <t>C3141</t>
  </si>
  <si>
    <t>COLCHÃO DRENANTE DE AREIA ( S/TRANSP)</t>
  </si>
  <si>
    <t>C3142</t>
  </si>
  <si>
    <t>COLCHÃO DRENANTE DE BRITA ( S/TRANSP)</t>
  </si>
  <si>
    <t>C3076</t>
  </si>
  <si>
    <t>DRENO SUB-SUPERFICIAL C/ENCHIMENTO DE BRITA</t>
  </si>
  <si>
    <t>C4660</t>
  </si>
  <si>
    <t>DRENO SUB-SUPERFICIAL C/ GEOTÊXTIL NÃO TECIDO 100% POLIÉSTER COM RESISTÊNCIA A TRAÇÃO LONGITUDINAL MÍNIMA DE 9 kN/m (BIDIM RT-09 OU SIMILAR) INCLUSIVE ENCHIMENTO DE BRITA</t>
  </si>
  <si>
    <t>C3086</t>
  </si>
  <si>
    <t>EXTREMIDADE PARA DRENO SUB-SUPERFICIAL</t>
  </si>
  <si>
    <t>C4659</t>
  </si>
  <si>
    <t>GEOTEXTIL NÃO TECIDO 100% POLIÉSTER COM RESISTÊNCIA AO PUNCIONAMENTO CBR MÍNIMA DE 2 kN</t>
  </si>
  <si>
    <t>C4650</t>
  </si>
  <si>
    <t>GEOTÊXTIL NÃO-TECIDO 100% POLIÉSTER COM RESISTÊNCIA AO PUNCIONAMENTO CBR MÍNIMA DE 5,5 kN (BIDIM RT-31 OU SIMILAR) PARA ÁREAS SUBMERSAS</t>
  </si>
  <si>
    <t>C4651</t>
  </si>
  <si>
    <t>C4652</t>
  </si>
  <si>
    <t>C4653</t>
  </si>
  <si>
    <t>C4586</t>
  </si>
  <si>
    <t>C4654</t>
  </si>
  <si>
    <t>C4655</t>
  </si>
  <si>
    <t>C4656</t>
  </si>
  <si>
    <t>C4657</t>
  </si>
  <si>
    <t>C4658</t>
  </si>
  <si>
    <t>C4752</t>
  </si>
  <si>
    <t>MANTA GEOTEXTIL, TECIDA 100% POLIPROPILENO, RESISTÊNCIA A TRAÇÃO DE 55KN/M E DEFORMAÇÃO INFERIOR A 15% (FORNECIMENTO E ASSENTAMENTO)</t>
  </si>
  <si>
    <t>C4753</t>
  </si>
  <si>
    <t>PEÇA EM MADEIRA MUIRACATIARA (2,50X5,00CM) PARA FIXAÇÃO DA MANTA GEOTEXTIL</t>
  </si>
  <si>
    <t>C0365</t>
  </si>
  <si>
    <t xml:space="preserve">BANQUETA/ MEIO FIO DE CONCRETO MOLDADO NO LOCAL </t>
  </si>
  <si>
    <t>C0367</t>
  </si>
  <si>
    <t>BANQUETA/ MEIO FIO DE CONCRETO PRÉ-MOLDADO (1,00x0,25x0,15m)</t>
  </si>
  <si>
    <t>C0366</t>
  </si>
  <si>
    <t>BANQUETA/ MEIO FIO DE CONCRETO P/ VIAS URBANAS (1,00x0,35x0,15m)</t>
  </si>
  <si>
    <t>C0368</t>
  </si>
  <si>
    <t>BANQUETA/ MEIO FIO DE TIJOLO MACIÇO</t>
  </si>
  <si>
    <t>C3065</t>
  </si>
  <si>
    <t>DESCIDA D'ÁGUA DE CONCRETO ARMADO PADRÃO DERT</t>
  </si>
  <si>
    <t>C3066</t>
  </si>
  <si>
    <t>DESCIDA D'ÁGUA DE CONCRETO ARMADO TIPO U</t>
  </si>
  <si>
    <t>C3067</t>
  </si>
  <si>
    <t>DESCIDA D'AGUA EM CALHA PRÉ-MOLDADA DE CONCRETO D= 0,40m</t>
  </si>
  <si>
    <t>C2727</t>
  </si>
  <si>
    <t>DRENAGEM COM CALHA PRÉ-MOLDADA DE CONCRETO D= 0,30m</t>
  </si>
  <si>
    <t>C4583</t>
  </si>
  <si>
    <t>MEIO FIO CONJUGADO C/ SARJETA, EXTRUSADO COM CONCRETO FCK 20 MPa</t>
  </si>
  <si>
    <t>C3097</t>
  </si>
  <si>
    <t>MEIO FIO DE PEDRA GRANÍTICA</t>
  </si>
  <si>
    <t>C3449</t>
  </si>
  <si>
    <t>MEIO FIO PRÉ MOLDADO (0,07x0,30x1,00)m C/REJUNTAMENTO</t>
  </si>
  <si>
    <t>C2018</t>
  </si>
  <si>
    <t>POÇO DE VISITA DE ALVENARIA P/ GALERIA DE ÁGUAS PLUVIAIS DIAM. = 1m  E PROFUNDIDADE= 2m</t>
  </si>
  <si>
    <t>C2019</t>
  </si>
  <si>
    <t>POÇO DE VISITA DE ALVENARIA P/ GALERIA DE ÁGUAS PLUVIAIS DIAM. = 1m  E PROFUNDIDADE= 4m</t>
  </si>
  <si>
    <t>C2020</t>
  </si>
  <si>
    <t>POÇO DE VISITA DE ALVENARIA P/ GALERIA DE ÁGUAS PLUVIAIS DIAM.= 1m  E PROFUNDIDADE= 6m</t>
  </si>
  <si>
    <t>C3110</t>
  </si>
  <si>
    <t>SAIDA D'AGUA C/ DISSIPADOR DE ENERGIA</t>
  </si>
  <si>
    <t>C3322</t>
  </si>
  <si>
    <t>SARJETA CONJUGADA COM BANQUETA EM CONCRETO SIMPLES</t>
  </si>
  <si>
    <t>C3111</t>
  </si>
  <si>
    <t>SARJETA DE CONCRETO SIMPLES "U" C/H=0,35m/E=0,08m</t>
  </si>
  <si>
    <t>C3112</t>
  </si>
  <si>
    <t>SARJETA DE CONCRETO SIMPLES C/L=1,00m/E=0,08m</t>
  </si>
  <si>
    <t>C3113</t>
  </si>
  <si>
    <t>SARJETA DE CONCRETO SIMPLES C/L=1,20m/E=0,08m</t>
  </si>
  <si>
    <t>C2310</t>
  </si>
  <si>
    <t>TAMPÃO DE FERRO FUNDIDO P/ POÇO DE VISITA  DE DIAM-=1 M</t>
  </si>
  <si>
    <t>C4874</t>
  </si>
  <si>
    <t>TAMPONAMENTO PROVISÓRIO EM CAIXA DE VISITA</t>
  </si>
  <si>
    <t>C0115</t>
  </si>
  <si>
    <t>AREIA SECA MEIO PENEIRADA</t>
  </si>
  <si>
    <t>C0116</t>
  </si>
  <si>
    <t>AREIA SECA PENEIRADA</t>
  </si>
  <si>
    <t>C0117</t>
  </si>
  <si>
    <t>ARGAMASSA DE CIMENTO ARENOSO E AREIA S/PEN. TRAÇO 1:2:4</t>
  </si>
  <si>
    <t>C0129</t>
  </si>
  <si>
    <t>ARGAMASSA DE CIMENTO ARENOSO E AREIA S/PEN. TRAÇO 1:2:6</t>
  </si>
  <si>
    <t>C0133</t>
  </si>
  <si>
    <t>ARGAMASSA DE CIMENTO ARENOSO E AREIA S/PEN. TRAÇO1:2.5:3.5</t>
  </si>
  <si>
    <t>C0130</t>
  </si>
  <si>
    <t>ARGAMASSA DE CIMENTO ARENOSO E AREIA S/PEN. TRAÇO 1:3:3</t>
  </si>
  <si>
    <t>C0131</t>
  </si>
  <si>
    <t>ARGAMASSA DE CIMENTO ARENOSO E AREIA S/PEN. TRAÇO 1:3:5</t>
  </si>
  <si>
    <t>C0132</t>
  </si>
  <si>
    <t>ARGAMASSA DE CIMENTO ARENOSO E AREIA S/PEN. TRAÇO 1:3:7</t>
  </si>
  <si>
    <t>C0181</t>
  </si>
  <si>
    <t>ARGAMASSA DE CIMENTO ARENOSO E AREIA S/PEN. TRAÇO 1:3.5:2.5</t>
  </si>
  <si>
    <t>C0118</t>
  </si>
  <si>
    <t>ARGAMASSA DE CIMENTO ARENOSO E AREIA S/PEN. TRAÇO 1:4:2</t>
  </si>
  <si>
    <t>C0119</t>
  </si>
  <si>
    <t>ARGAMASSA DE CIMENTO ARENOSO E AREIA S/PEN. TRAÇO 1:4:4</t>
  </si>
  <si>
    <t>C0120</t>
  </si>
  <si>
    <t>ARGAMASSA DE CIMENTO ARENOSO E AREIA S/PEN. TRAÇO 1:4:6</t>
  </si>
  <si>
    <t>C0121</t>
  </si>
  <si>
    <t>ARGAMASSA DE CIMENTO ARENOSO E AREIA S/PEN. TRAÇO 1:4:8</t>
  </si>
  <si>
    <t>C0122</t>
  </si>
  <si>
    <t>ARGAMASSA DE CIMENTO ARENOSO E AREIA S/PEN. TRAÇO 1:5:3</t>
  </si>
  <si>
    <t>C0128</t>
  </si>
  <si>
    <t>ARGAMASSA DE CIMENTO ARENOSO E AREIA S/PEN. TRAÇO 1:5:5</t>
  </si>
  <si>
    <t>C0123</t>
  </si>
  <si>
    <t>ARGAMASSA DE CIMENTO ARENOSO E AREIA S/PEN. TRAÇO 1:5:7</t>
  </si>
  <si>
    <t>C0179</t>
  </si>
  <si>
    <t>ARGAMASSA DE CIMENTO ARENOSO E AREIA S/PEN. TRAÇO 1:6:2</t>
  </si>
  <si>
    <t>C0124</t>
  </si>
  <si>
    <t>ARGAMASSA DE CIMENTO ARENOSO E AREIA S/PEN. TRAÇO 1:6:4</t>
  </si>
  <si>
    <t>C0125</t>
  </si>
  <si>
    <t>ARGAMASSA DE CIMENTO ARENOSO E AREIA S/PEN. TRAÇO 1:6:6</t>
  </si>
  <si>
    <t>C0180</t>
  </si>
  <si>
    <t>ARGAMASSA DE CIMENTO ARENOSO E AREIA S/PEN. TRAÇO 1:7:3</t>
  </si>
  <si>
    <t>C0126</t>
  </si>
  <si>
    <t>ARGAMASSA DE CIMENTO ARENOSO E AREIA S/PEN. TRAÇO 1:7:5</t>
  </si>
  <si>
    <t>C0127</t>
  </si>
  <si>
    <t>ARGAMASSA DE CIMENTO ARENOSO E AREIA S/PEN. TRAÇO 1:8:4</t>
  </si>
  <si>
    <t>C0162</t>
  </si>
  <si>
    <t>ARGAMASSA DE CIMENTO BRANCO E PÓ DE MÁRMORE TRAÇO 1:3</t>
  </si>
  <si>
    <t>C0160</t>
  </si>
  <si>
    <t>ARGAMASSA DE CIMENTO E AREIA FINA PENEIRADA E ADITIVO AGLUTINANTE ORGANO-SINTÉTICO NO TRAÇO 1:8</t>
  </si>
  <si>
    <t>C0161</t>
  </si>
  <si>
    <t>ARGAMASSA DE CIMENTO E AREIA MEDIA PENEIRADA E ADITIVO AGLUTINANTE ORGANO-SINTÉTICO NO TRAÇO 1:8</t>
  </si>
  <si>
    <t>C0155</t>
  </si>
  <si>
    <t>ARGAMASSA DE CIMENTO E AREIA PENEIRADA C/ IMPERMEABILIZANTE TRAÇO 1:1.5</t>
  </si>
  <si>
    <t>C0154</t>
  </si>
  <si>
    <t>ARGAMASSA DE CIMENTO E AREIA PENEIRADA C/ IMPERMEABILIZANTE TRAÇO 1:4</t>
  </si>
  <si>
    <t>C0163</t>
  </si>
  <si>
    <t>ARGAMASSA DE CIMENTO E AREIA PEN. TRAÇO 1:2</t>
  </si>
  <si>
    <t>C0156</t>
  </si>
  <si>
    <t>ARGAMASSA DE CIMENTO E AREIA S/PEN. C/IMPERMEAB. TRAÇO 1:2</t>
  </si>
  <si>
    <t>C0157</t>
  </si>
  <si>
    <t>ARGAMASSA DE CIMENTO E AREIA S/PEN. C/IMPERMEAB. TRAÇO 1:3</t>
  </si>
  <si>
    <t>C0158</t>
  </si>
  <si>
    <t>ARGAMASSA DE CIMENTO E AREIA S/PEN. C/IMPERMEAB. TRAÇO 1:4</t>
  </si>
  <si>
    <t>C0159</t>
  </si>
  <si>
    <t>ARGAMASSA DE CIMENTO E AREIA S/PEN. C/IMPERMEAB. TRAÇO 1:5</t>
  </si>
  <si>
    <t>C0166</t>
  </si>
  <si>
    <t>ARGAMASSA DE CIMENTO E AREIA S/PEN. TRAÇO 1:1</t>
  </si>
  <si>
    <t>C0167</t>
  </si>
  <si>
    <t>ARGAMASSA DE CIMENTO E AREIA S/PEN. TRAÇO 1:1.5</t>
  </si>
  <si>
    <t>C0168</t>
  </si>
  <si>
    <t>ARGAMASSA DE CIMENTO E AREIA S/PEN. TRAÇO 1:2</t>
  </si>
  <si>
    <t>C0169</t>
  </si>
  <si>
    <t>ARGAMASSA DE CIMENTO E AREIA S/PEN. TRAÇO 1:2.5</t>
  </si>
  <si>
    <t>C0175</t>
  </si>
  <si>
    <t>ARGAMASSA DE CIMENTO E PEDRISCO TRAÇO 1:4</t>
  </si>
  <si>
    <t>C1439</t>
  </si>
  <si>
    <t>GROUT CIMENTO, CAL HIDR., AREIA E PEDRISCO  TRAÇO 1:0.1:3:2</t>
  </si>
  <si>
    <t>C0210</t>
  </si>
  <si>
    <t>ARGAMASSA PRÉ-FABRICADA P/REBOCO</t>
  </si>
  <si>
    <t>C0211</t>
  </si>
  <si>
    <t>ARGAMASSA PRÉ-FABRICADA P/REBOCO IMITAÇÃO TRAVERTINO</t>
  </si>
  <si>
    <t>C0212</t>
  </si>
  <si>
    <t>ARGAMASSA PRÉ-FABRICADA P/REBOCO TIPO MASSA RASPADA</t>
  </si>
  <si>
    <t>C1848</t>
  </si>
  <si>
    <t>PASTA DE CIMENTO COLANTE</t>
  </si>
  <si>
    <t>C0825</t>
  </si>
  <si>
    <t>CONCRETAGEM DE BASE DE TUBULÃO À CÉU ABERTO</t>
  </si>
  <si>
    <t>C0826</t>
  </si>
  <si>
    <t>CONCRETAGEM DE TUBULÃO (CAMISA/ENCHIM.)   À CÉU ABERTO  D=1,20m</t>
  </si>
  <si>
    <t>C0827</t>
  </si>
  <si>
    <t>CONCRETAGEM DE TUBULÃO (CAMISA/ENCHIM.)   À CÉU ABERTO  D=1,40m</t>
  </si>
  <si>
    <t>C0828</t>
  </si>
  <si>
    <t>CONCRETAGEM DE TUBULÃO (CAMISA/ENCHIM.)   À CÉU ABERTO  D=1,60m</t>
  </si>
  <si>
    <t>C2636</t>
  </si>
  <si>
    <t>TUBULÃO - CEU ABERTO - C/CONCRETO FCK 13.5 MPa</t>
  </si>
  <si>
    <t>C2637</t>
  </si>
  <si>
    <t>TUBULÃO - CEU ABERTO - C/CONCRETO FCK 13.5 MPa C/RACHÃO</t>
  </si>
  <si>
    <t>C2638</t>
  </si>
  <si>
    <t>TUBULÃO - CEU ABERTO - C/CONCRETO FCK 15 MPa</t>
  </si>
  <si>
    <t>C2634</t>
  </si>
  <si>
    <t>TUBULAO - CEU ABERTO - C/CONCRETO FCK 15 MPa C/RACHÃO</t>
  </si>
  <si>
    <t>C2639</t>
  </si>
  <si>
    <t>TUBULÃO - CEU ABERTO - C/CONCRETO FCK 18 MPa</t>
  </si>
  <si>
    <t>C2635</t>
  </si>
  <si>
    <t>TUBULAO - CEU ABERTO - C/CONCRETO FCK 18 MPa  C/RACHÃO</t>
  </si>
  <si>
    <t>C2641</t>
  </si>
  <si>
    <t>TUBULÃO - CEU ABERTO - C/CONCRETO USINADO FCK 15 MPa</t>
  </si>
  <si>
    <t>C2642</t>
  </si>
  <si>
    <t>TUBULÃO - CEU ABERTO - C/CONCRETO USINADO FCK 20 MPa</t>
  </si>
  <si>
    <t>C3148</t>
  </si>
  <si>
    <t>CONCRETAGEM DE BASES TUBULÃO AR COMPRIMIDO ATE 12m</t>
  </si>
  <si>
    <t>C3147</t>
  </si>
  <si>
    <t>CONCRETAGEM DE BASES TUBULÃO AR COMPRIMIDO 12/18m</t>
  </si>
  <si>
    <t>C3149</t>
  </si>
  <si>
    <t>CONCRETAGEM DE TUBULÃO (CAMISA/ENCHIM.)   AR COMP. D=1,20m  ATÉ 12m</t>
  </si>
  <si>
    <t>C3150</t>
  </si>
  <si>
    <t>CONCRETAGEM DE TUBULÃO (CAMISA/ENCHIM.)   AR COMP. D=1,20m  DE 12/18m</t>
  </si>
  <si>
    <t>C3151</t>
  </si>
  <si>
    <t>CONCRETAGEM DE TUBULÃO (CAMISA/ENCHIM.)   AR COMP. D=1,40m  ATÉ 12m</t>
  </si>
  <si>
    <t>C3152</t>
  </si>
  <si>
    <t>CONCRETAGEM DE TUBULÃO (CAMISA/ENCHIM.)   AR COMP. D=1,40m  DE 12/18m</t>
  </si>
  <si>
    <t>C3153</t>
  </si>
  <si>
    <t>CONCRETAGEM DE TUBULÃO (CAMISA/ENCHIM.)   AR COMP. D=1,60m  ATÉ 12m</t>
  </si>
  <si>
    <t>C3154</t>
  </si>
  <si>
    <t>CONCRETAGEM DE TUBULÃO (CAMISA/ENCHIM.)   AR COMP. D=1,60m DE 12/18m</t>
  </si>
  <si>
    <t>C0963</t>
  </si>
  <si>
    <t>CRAVAÇÃO DE CAMISA METÁLICA INCLUSIVE ESCAVAÇÃO MECÂNICA</t>
  </si>
  <si>
    <t>C2643</t>
  </si>
  <si>
    <t>TUBULÃO SOB AR COMPRIMIDO - C/CONCRETO FCK 15 MPa</t>
  </si>
  <si>
    <t>C0938</t>
  </si>
  <si>
    <t>CORTE PERFIL METÁLICO ' I ' DE 10"X4"X5/8"  P/EMPREITADA</t>
  </si>
  <si>
    <t>C0939</t>
  </si>
  <si>
    <t>CORTE PERFIL METÁLICO ' I '  DE 12"X5"X1/4" P/EMPREITADA</t>
  </si>
  <si>
    <t>C0936</t>
  </si>
  <si>
    <t>CORTE PERFIL METÁLICO DUPLO I DE 10"X4"X5/8" P/EMPREITADA</t>
  </si>
  <si>
    <t>C0937</t>
  </si>
  <si>
    <t>CORTE PERFIL METÁLICO DUPLO ' I '  DE 12"X5"X1/4" P/EMPREITADA</t>
  </si>
  <si>
    <t>C1292</t>
  </si>
  <si>
    <t>ESTACA DE MADEIRA CONDIÇÕES FAVORÁVEIS D= 22cm P/6 A 8T</t>
  </si>
  <si>
    <t>C1293</t>
  </si>
  <si>
    <t>ESTACA DE MADEIRA CONDIÇÕES FAVORÁVEIS D= 25cm P/8 A 10T</t>
  </si>
  <si>
    <t>C1290</t>
  </si>
  <si>
    <t>ESTACA DE MADEIRA CONDIÇÕES POUCO FAVORÁVEIS D= 22cm P/6 A 8T</t>
  </si>
  <si>
    <t>C1291</t>
  </si>
  <si>
    <t>ESTACA DE MADEIRA CONDIÇÕES POUCO FAVORÁVEIS D= 25cm P/8 A 10T</t>
  </si>
  <si>
    <t>C4690</t>
  </si>
  <si>
    <t>ESTACA RAIZ DIÂMETRO 160mm - ATÉ 30 Tf</t>
  </si>
  <si>
    <t>C4691</t>
  </si>
  <si>
    <t>ESTACA RAIZ DIÂMETRO 200mm - ATÉ 40 Tf</t>
  </si>
  <si>
    <t>C4692</t>
  </si>
  <si>
    <t>ESTACA RAIZ DIÂMETRO 250mm - ATÉ 60 Tf</t>
  </si>
  <si>
    <t>C4693</t>
  </si>
  <si>
    <t>ESTACA RAIZ DIÂMETRO 310mm - ATÉ 90 Tf</t>
  </si>
  <si>
    <t>C4697</t>
  </si>
  <si>
    <t>ESTACA RAIZ DIÂMETRO 350mm - ATÉ 110 Tf</t>
  </si>
  <si>
    <t>C4694</t>
  </si>
  <si>
    <t>ESTACA RAIZ DIÂMETRO 410mm - ATÉ 125 Tf</t>
  </si>
  <si>
    <t>C4695</t>
  </si>
  <si>
    <t>ESTACA RAIZ DIÂMETRO 450mm - ATÉ 145 Tf</t>
  </si>
  <si>
    <t>C4696</t>
  </si>
  <si>
    <t>ESTACA RAIZ DIÂMETRO 450mm - ATÉ 169 Tf</t>
  </si>
  <si>
    <t>C4698</t>
  </si>
  <si>
    <t>PERFIL METÁLICO "I" OU "H" COM CRAVAÇÃO EMPREITADA</t>
  </si>
  <si>
    <t>C4699</t>
  </si>
  <si>
    <t>SOLDA DE TOPO EM PERFIL "I" OU "H"</t>
  </si>
  <si>
    <t>C2282</t>
  </si>
  <si>
    <t>SOLDA LONGITUDINAL EM PERFIL METÁLICO P/EMPREITADA</t>
  </si>
  <si>
    <t>C0054</t>
  </si>
  <si>
    <t>ALVENARIA DE EMBASAMENTO DE PEDRA ARGAMASSADA</t>
  </si>
  <si>
    <t>C4592</t>
  </si>
  <si>
    <t>ALVENARIA DE EMBASAMENTO EM TIJOLO CERÂMICO FURADO C/ ARGAMASSA CIMENTO E AREIA 1:4</t>
  </si>
  <si>
    <t>C0089</t>
  </si>
  <si>
    <t>ANEL DE IMPERMEABILIZAÇÃO C/ARMAÇÃO EM FERRO</t>
  </si>
  <si>
    <t>C0471</t>
  </si>
  <si>
    <t>BROCA D= 20cm COM CONCRETO FCK=13.5MPa, MAIS VIGA BALDRAME 20X20cm E UMA FIADA DE BLOCO DE CONCRETO 14X19X39cm</t>
  </si>
  <si>
    <t>C3604</t>
  </si>
  <si>
    <t>MUTIRÃO MISTO - ALVENARIA DE EMBASAMENTO C/TIJ. FURADO, C/ ARG. MISTA C/CAL HIDRATADA</t>
  </si>
  <si>
    <t>C2822</t>
  </si>
  <si>
    <t>FORMA CURVA CHAPA COMPENSADA PLASTIFICADA, ESP.= 12mm</t>
  </si>
  <si>
    <t>C3990</t>
  </si>
  <si>
    <t>FORMA CURVA CHAPA COMPENSADA PLASTIFICADA, ESP.= 18mm</t>
  </si>
  <si>
    <t>C2823</t>
  </si>
  <si>
    <t>FORMA CURVA CHAPA COMPENSADA RESINADA, ESP.=  6mm</t>
  </si>
  <si>
    <t>C2824</t>
  </si>
  <si>
    <t xml:space="preserve">FORMA CURVA CHAPA COMPENSADA RESINADA, ESP.= 10mm </t>
  </si>
  <si>
    <t>C3981</t>
  </si>
  <si>
    <t>FORMA DE PAPELÃO RESINADO TIPO ESTRUTUBOS D=1,20 M  (FORNECIMENTO/MONTAGEM/DESMONTAGEM)</t>
  </si>
  <si>
    <t>C3984</t>
  </si>
  <si>
    <t>FORMA INTERNA E EXTERNA PARA ESTACAS DE CONCRETO</t>
  </si>
  <si>
    <t>C4158</t>
  </si>
  <si>
    <t>FORMA METÁLICA P/ PILAR</t>
  </si>
  <si>
    <t>CONFECÇÃO DE FORMA  P/ PEÇAS PRÉ-MOLDADAS DE CONCRETO PROTENDIDO, REVESTIDAS C/CHAPA METÁLICA.UTIL(10 A 15X)</t>
  </si>
  <si>
    <t>C1403</t>
  </si>
  <si>
    <t>FORMA P/ PEÇAS PRÉ-MOLDADAS DE CONCRETO PROTENDIDO, REVESTIDAS C/CHAPA COMPENSADA PLASTIFICADA (12X)</t>
  </si>
  <si>
    <t>C4301</t>
  </si>
  <si>
    <t>FORMA PARA CONCRETO "IN LOCO", INCLUSIVE DESFORMA</t>
  </si>
  <si>
    <t>C4302</t>
  </si>
  <si>
    <t>FORMA PARA CONCRETO PRÉ-MOLDADO, INCLUSIVE DESFORMA</t>
  </si>
  <si>
    <t>C3991</t>
  </si>
  <si>
    <t>FORMA PLANA CHAPA COMPENSADA PLASTIFICADA, ESP.= 18mm UTIL. 5X</t>
  </si>
  <si>
    <t>C1799</t>
  </si>
  <si>
    <t>MONTAGEM, DESMONTAGEM E REPAROS EM FORMAS P/PRE-MOLDADOS</t>
  </si>
  <si>
    <t>C4759</t>
  </si>
  <si>
    <t xml:space="preserve">MONTAGEM E DESMONTAGEM DAS FORMAS/ESCORAMENTOS ESPECIAIS P/ LAJE NERVURADA INCLUSIVE DESMOLDANTE                                        
</t>
  </si>
  <si>
    <t>C3331</t>
  </si>
  <si>
    <t>ANCORAGEM ATIVA PARA CABO COM 1 CORDOALHA DE 12,7mm</t>
  </si>
  <si>
    <t>C3332</t>
  </si>
  <si>
    <t>ANCORAGEM ATIVA PARA CABO COM 2 CORDOALHA DE 12,7mm</t>
  </si>
  <si>
    <t>C3333</t>
  </si>
  <si>
    <t>C3334</t>
  </si>
  <si>
    <t>ANCORAGEM ATIVA PARA CABO COM 6 CORDOALHA DE 12,7mm</t>
  </si>
  <si>
    <t>C3335</t>
  </si>
  <si>
    <t>ANCORAGEM ATIVA PARA CABO COM 7 CORDOALHA DE 12,7mm</t>
  </si>
  <si>
    <t>C3336</t>
  </si>
  <si>
    <t>ANCORAGEM ATIVA PARA CABO COM 12 CORDOALHA DE 12,7mm</t>
  </si>
  <si>
    <t>C3337</t>
  </si>
  <si>
    <t>ANCORAGEM PASSIVA PARA CABO COM 1 CORDOALHA DE 12,7mm</t>
  </si>
  <si>
    <t>C3338</t>
  </si>
  <si>
    <t>ANCORAGEM PASSIVA PARA CABO COM 2 CORDOALHA DE 12,7mm</t>
  </si>
  <si>
    <t>C3339</t>
  </si>
  <si>
    <t>ANCORAGEM PASSIVA PARA CABO COM 4 CORDOALHA DE 12,7mm</t>
  </si>
  <si>
    <t>C3340</t>
  </si>
  <si>
    <t xml:space="preserve">ANCORAGEM PASSIVA PARA CABO COM 6 CORDOALHA DE 12,7mm </t>
  </si>
  <si>
    <t>C3341</t>
  </si>
  <si>
    <t>ANCORAGEM PASSIVA PARA CABO COM 7 CORDOALHA DE 12,7mm</t>
  </si>
  <si>
    <t>C3342</t>
  </si>
  <si>
    <t>ANCORAGEM PASSIVA PARA CABO COM 12 CORDOALHA DE 12,7mm</t>
  </si>
  <si>
    <t>C4132</t>
  </si>
  <si>
    <t>ARMADURA  P/ ESTACAS PRÉ-MOLDADAS DE CONCRETO (APLICAÇÃO)</t>
  </si>
  <si>
    <t>C0213</t>
  </si>
  <si>
    <t>ARMADURA CA-25 GROSSA D= 12,5 A 25,0mm</t>
  </si>
  <si>
    <t>C0215</t>
  </si>
  <si>
    <t>ARMADURA CA-50A GROSSA D= 12,5 A 25,0mm</t>
  </si>
  <si>
    <t>C3985</t>
  </si>
  <si>
    <t>ARMADURA DE CORDOALHA CP-190RB</t>
  </si>
  <si>
    <t>C0220</t>
  </si>
  <si>
    <t>ARMADURA EM TELA SOLDADA DE AÇO CA-60B</t>
  </si>
  <si>
    <t>C4071</t>
  </si>
  <si>
    <t>ARMADURA EM TELA SOLDÁVEL Q-92</t>
  </si>
  <si>
    <t>C4131</t>
  </si>
  <si>
    <t>ARMADURA P/ ESTACAS PRÉ-MOLDADAS DE CONCRETO (FABRICAÇÃO)</t>
  </si>
  <si>
    <t>C3344</t>
  </si>
  <si>
    <t>CONFECÇÃO E COLOCAÇÃO DE CABO COM 1 CORDOALHA DE D=12,7mm COM BAINHA</t>
  </si>
  <si>
    <t>C3325</t>
  </si>
  <si>
    <t>CONFECÇÃO E COLOCAÇÃO DE CABO COM 2 CORDOALHA DE D=12,7mm COM BAINHA</t>
  </si>
  <si>
    <t>C3326</t>
  </si>
  <si>
    <t>CONFECÇÃO E COLOCAÇÃO DE CABO COM 4 CORDOALHA DE D=12,7mm COM BAINHA</t>
  </si>
  <si>
    <t>C3327</t>
  </si>
  <si>
    <t>CONFECÇAO E COLOCAÇAO DE CABO COM 6 CORDOALHA DE D=12,7mm COM BAINHA</t>
  </si>
  <si>
    <t>C3328</t>
  </si>
  <si>
    <t>CONFECÇÃO E COLOCAÇÃO DE CABO COM 7 CORDOALHAS DE D=12,7mm COM BAINHA</t>
  </si>
  <si>
    <t>C3329</t>
  </si>
  <si>
    <t>CONFECÇÃO E COLOCAÇÃO DE CABO COM 12 CORDOALHAS DE D=12,7mm COM BAINHA</t>
  </si>
  <si>
    <t>C3343</t>
  </si>
  <si>
    <t>PROTENSÃO E INJEÇÃO EM CABO COM CORDOALHA DE 12,7mm</t>
  </si>
  <si>
    <t>C3330</t>
  </si>
  <si>
    <t>PURGADOR PARA ANCORAGEM</t>
  </si>
  <si>
    <t>C0006</t>
  </si>
  <si>
    <t>ACABAMENTO DE SUPERFÍCIES C/DESEMPENADEIRA MECÂNICA</t>
  </si>
  <si>
    <t>C0028</t>
  </si>
  <si>
    <t>ADENSAMENTO/REGULARIZAÇÃO SUP.CONCRETO RÉGUA DUPLA L=3 A 6m</t>
  </si>
  <si>
    <t>C0027</t>
  </si>
  <si>
    <t>ADENSAMENTO/REGULARIZAÇÃO SUPERFICIAL DE CONCRETO C/RÉGUA SIMPLES L= 3m</t>
  </si>
  <si>
    <t>C0829</t>
  </si>
  <si>
    <t>CONCRETO CICLÓPICO FCK 10 MPa  COM AGREGADO PRODUZIDO (S/TRANSP)</t>
  </si>
  <si>
    <t>C4438</t>
  </si>
  <si>
    <t>CONCRETO FCK &gt; 30 MPa SUBMERSO C/ PLATAFORMAS, INCLUSIVE LANÇAMENTO, CURA E TRANSPORTE</t>
  </si>
  <si>
    <t>C0834</t>
  </si>
  <si>
    <t>CONCRETO GROUT (ARGAMASSA AUTONIVELANTE), LANÇAMENTO E CURA</t>
  </si>
  <si>
    <t>C4291</t>
  </si>
  <si>
    <t>CONCRETO MOLDADO "IN LOCO" FCK ACIMA DE 10 MPa, INCLUSIVE LANÇAMENTO E CURA</t>
  </si>
  <si>
    <t>C4292</t>
  </si>
  <si>
    <t>CONCRETO MOLDADO "IN LOCO" FCK ACIMA DE 50 MPa, INCLUSIVE LANÇAMENTO E CURA</t>
  </si>
  <si>
    <t>C3272</t>
  </si>
  <si>
    <t>CONCRETO P/VIBR., FCK=20MPa COM AGREGADO PRODUZIDO (S/TRANSP.)</t>
  </si>
  <si>
    <t>C3273</t>
  </si>
  <si>
    <t>CONCRETO P/VIBR., FCK=25MPa COM AGREGADO PRODUZIDO (S/TRANSP.)</t>
  </si>
  <si>
    <t>C3275</t>
  </si>
  <si>
    <t>CONCRETO P/VIBR., FCK=35MPa COM AGREGADO PRODUZIDO (S/TRANSP.)</t>
  </si>
  <si>
    <t>C3276</t>
  </si>
  <si>
    <t>CONCRETO P/VIBR., FCK=40MPa COM AGREGADO PRODUZIDO (S/TRANSP.)</t>
  </si>
  <si>
    <t>CONCRETO P/VIBR., FCK 25 MPa COM AGREGADO ADQUIRIDO</t>
  </si>
  <si>
    <t>C0845</t>
  </si>
  <si>
    <t>CONCRETO P/VIBR., FCK 35 MPa COM AGREGADO ADQUIRIDO</t>
  </si>
  <si>
    <t>C0846</t>
  </si>
  <si>
    <t>CONCRETO P/VIBR., FCK 40 MPa COM AGREGADO ADQUIRIDO</t>
  </si>
  <si>
    <t>C3731</t>
  </si>
  <si>
    <t>CONCRETO P/VIBR., FCK 50MPa COM AGREGADO ADQUIRIDO</t>
  </si>
  <si>
    <t>C0847</t>
  </si>
  <si>
    <t>CONCRETO PRE-MISTURADO FCK=10 MPa</t>
  </si>
  <si>
    <t>C0848</t>
  </si>
  <si>
    <t>CONCRETO PRE-MISTURADO FCK 15 MPa</t>
  </si>
  <si>
    <t>C0849</t>
  </si>
  <si>
    <t>CONCRETO PRE-MISTURADO FCK 20 MPa</t>
  </si>
  <si>
    <t>C0850</t>
  </si>
  <si>
    <t>CONCRETO PRE-MISTURADO FCK 25 MPa</t>
  </si>
  <si>
    <t>C0851</t>
  </si>
  <si>
    <t>CONCRETO PRE-MISTURADO FCK 30 MPa</t>
  </si>
  <si>
    <t>C0852</t>
  </si>
  <si>
    <t>CONCRETO PRE-MISTURADO FCK 35 MPa</t>
  </si>
  <si>
    <t>C4169</t>
  </si>
  <si>
    <t>CONCRETO PRE-MISTURADO FCK 50 MPa</t>
  </si>
  <si>
    <t>C0853</t>
  </si>
  <si>
    <t>CONCRETO PRE-MISTURADO FCK 40 MPa</t>
  </si>
  <si>
    <t>C4170</t>
  </si>
  <si>
    <t>CONCRETO PRE-MISTURADO FCK 50 MPa - ALTO DESEMPENHO</t>
  </si>
  <si>
    <t>C4293</t>
  </si>
  <si>
    <t>CONCRETO PRÉ-MOLDADO FCK ACIMA DE 50 MPa INCLUSIVE LANÇAMENTO, CURA E TRANSPORTE</t>
  </si>
  <si>
    <t>C4768</t>
  </si>
  <si>
    <t>CONTROLE TECNOLÓGICO DE CONCRETO C/ ROMPIMENTO DE CORPO-DE-PROVA À COMPRESSÃO</t>
  </si>
  <si>
    <t>C4303</t>
  </si>
  <si>
    <t>INJEÇÃO DE CONCRETO SUBMERSO C/ PLATAFORMAS</t>
  </si>
  <si>
    <t>C3606</t>
  </si>
  <si>
    <t>CONFECÇÃO E MONTAGEM DE ABÓBADAS PRÉ-MOLDADAS DE CONCRETO P/TERMINAL RODOVIARIO  TIPO "A"</t>
  </si>
  <si>
    <t>C3609</t>
  </si>
  <si>
    <t>CONFECÇÃO E MONTAGEM DE PILAR PRÉ-MOLDADO DE CONCRETO P/TERMINAL RODOVIARIO  TIPO "A"</t>
  </si>
  <si>
    <t>C3607</t>
  </si>
  <si>
    <t>CONFECÇÃO E MONTAGEM DE PÓRTICO INDICATIVO PRÉ-MOLDADO DE CONCRETO P/TERMINAL RODOVIÁRIO</t>
  </si>
  <si>
    <t>C3608</t>
  </si>
  <si>
    <t>CONFECÇÃO E MONTAGEM DE SAPATA PRÉ-MOLDADA DE CONCRETO P/TERMINAL RODOVIÁRIO  TIPO "A"</t>
  </si>
  <si>
    <t>C3610</t>
  </si>
  <si>
    <t>CONFECÇÃO E MONTAGEM DE VIGA CALHA PRÉ-MOLDADA DE CONCRETO P/TERMINAL RODOVIÁRIO  TIPO "A"</t>
  </si>
  <si>
    <t>C4449</t>
  </si>
  <si>
    <t>LAJE PRÉ-FABRICADA P/ FÔRRO - VÃO ATÉ 2 m</t>
  </si>
  <si>
    <t>C4418</t>
  </si>
  <si>
    <t>LAJE PRÉ-FABRICADA P/ FÔRRO - VÃO DE 2,01 A 3 m</t>
  </si>
  <si>
    <t>C4419</t>
  </si>
  <si>
    <t>LAJE PRÉ-FABRICADA P/ FÔRRO - VÃO DE 3,01 A 4 m</t>
  </si>
  <si>
    <t>C4420</t>
  </si>
  <si>
    <t>LAJE PRÉ-FABRICADA P/ FÔRRO - VÃO ACIMA DE 4,01 m</t>
  </si>
  <si>
    <t>C4448</t>
  </si>
  <si>
    <t>LAJE PRÉ-FABRICADA P/ PISO - VÃO ATÉ 2 m</t>
  </si>
  <si>
    <t>C4415</t>
  </si>
  <si>
    <t>LAJE PRÉ-FABRICADA P/ PISO - VÃO DE 2,01 A 3 m</t>
  </si>
  <si>
    <t>C4416</t>
  </si>
  <si>
    <t>LAJE PRÉ-FABRICADA P/ PISO - VÃO DE 3,01 A 4 m</t>
  </si>
  <si>
    <t>C4417</t>
  </si>
  <si>
    <t>LAJE PRÉ-FABRICADA P/ PISO - VÃO ACIMA DE 4,01 m</t>
  </si>
  <si>
    <t>C4455</t>
  </si>
  <si>
    <t>LAJE PRÉ-FABRICADA TRELIÇADA P/ FÔRRO - VÃO ATÉ 2,80 m</t>
  </si>
  <si>
    <t>C4456</t>
  </si>
  <si>
    <t>LAJE PRÉ-FABRICADA TRELIÇADA P/ FÔRRO - VÃO  DE 2,81 A 3,80 m</t>
  </si>
  <si>
    <t>C4457</t>
  </si>
  <si>
    <t>LAJE PRÉ-FABRICADA TRELIÇADA P/ FÔRRO - VÃO  DE 3,81 A 4,80 m</t>
  </si>
  <si>
    <t>C4458</t>
  </si>
  <si>
    <t>LAJE PRÉ-FABRICADA TRELIÇADA P/ FÔRRO - VÃO  ACIMA DE 4,81 m</t>
  </si>
  <si>
    <t>C4450</t>
  </si>
  <si>
    <t>LAJE PRÉ-FABRICADA TRELIÇADA P/ PISO - VÃO ATÉ 1,80 m</t>
  </si>
  <si>
    <t>C4451</t>
  </si>
  <si>
    <t>LAJE PRÉ-FABRICADA TRELIÇADA P/ PISO - VÃO DE 1,81 A 2,80 m</t>
  </si>
  <si>
    <t>C4452</t>
  </si>
  <si>
    <t>LAJE PRÉ-FABRICADA TRELIÇADA P/ PISO - VÃO DE 2,81 A 3,80 m</t>
  </si>
  <si>
    <t>C4453</t>
  </si>
  <si>
    <t>LAJE PRÉ-FABRICADA TRELIÇADA P/ PISO - VÃO DE 3,81 A 4,80 m</t>
  </si>
  <si>
    <t>C4454</t>
  </si>
  <si>
    <t>LAJE PRÉ-FABRICADA TRELIÇADA P/ PISO - VÃO ACIMA DE 4,81 m</t>
  </si>
  <si>
    <t>C2881</t>
  </si>
  <si>
    <t>MONTAGEM DE ANEL PRÉ-MOLDADO D=0,60m, h=0,50m</t>
  </si>
  <si>
    <t>C3459</t>
  </si>
  <si>
    <t>MONTAGEM  DE ANEL PRÉ-MOLDADO D=1,00m  h=0,50m</t>
  </si>
  <si>
    <t>C4598</t>
  </si>
  <si>
    <t>MONTAGEM DE ANEL PREMOLDADO D=1,20m h=0,50m MSD FUNASA TIPO 10 (MATERIAL E EXECUÇÃO)</t>
  </si>
  <si>
    <t>C3460</t>
  </si>
  <si>
    <t>MONTAGEM  DE ANEL PRÉ-MOLDADO D=1,50m  h=0,50m</t>
  </si>
  <si>
    <t>C2882</t>
  </si>
  <si>
    <t>MONTAGEM DE ANEL PRÉ-MOLDADO P/DECANTO DIGESTOR/FILTRO ANAERÓBIO</t>
  </si>
  <si>
    <t>C2883</t>
  </si>
  <si>
    <t>MONTAGEM DE CALHA VERTEDOURA PRÉ-MOLDADA P/FILTRO ANAERÓBIO</t>
  </si>
  <si>
    <t>C2884</t>
  </si>
  <si>
    <t>MONTAGEM DE CÂMARA DE DECANTAÇÃO PRÉ-MOLDADA</t>
  </si>
  <si>
    <t>C2885</t>
  </si>
  <si>
    <t>MONTAGEM DE TAMPA DE FECHAMENTO/LAJE DE FUNDO P/ANEL D=600MM</t>
  </si>
  <si>
    <t>C2886</t>
  </si>
  <si>
    <t>MONTAGEM DE TAMPA PRÉ-MOLDADA P/DECANTO/FILTRO/FUNDO FALSO</t>
  </si>
  <si>
    <t>C1838</t>
  </si>
  <si>
    <t>PAINEL PROTENDIDO P/PISOS/PAREDES DE VEDAÇÃO ESP.=10cm</t>
  </si>
  <si>
    <t>C1839</t>
  </si>
  <si>
    <t>PAINEL PROTENDIDO P/PISOS/PAREDES DE VEDAÇÃO ESP.=15cm</t>
  </si>
  <si>
    <t>C1840</t>
  </si>
  <si>
    <t>PAINEL PROTENDIDO P/PISOS/PAREDES DE VEDAÇÃO ESP.=20cm</t>
  </si>
  <si>
    <t>C1841</t>
  </si>
  <si>
    <t>PAINEL PROTENDIDO P/PISOS/PAREDES DE VEDAÇÃO ESP.=25cm</t>
  </si>
  <si>
    <t>C1842</t>
  </si>
  <si>
    <t>PAINEL-COBERTURA DE CONCRETO CELULAR AUTOCLAVADO ARMADO, C/ DIMENSÕES 7,5X40X280cm</t>
  </si>
  <si>
    <t>C1843</t>
  </si>
  <si>
    <t>PAINEL-LAJE DE CONCRETO CELULAR AUTOCLAVADO, C/ DIMENSÕES 10X40X280cm</t>
  </si>
  <si>
    <t>C1899</t>
  </si>
  <si>
    <t>PEÇAS PRÉ- MOLDADAS (PM) DE CONCRETO, ESP.= 3cm</t>
  </si>
  <si>
    <t>C1900</t>
  </si>
  <si>
    <t>PEÇAS PRÉ- MOLDADAS (PM) DE CONCRETO, ESP.= 4cm</t>
  </si>
  <si>
    <t>C1901</t>
  </si>
  <si>
    <t>PEÇAS PRÉ- MOLDADAS (PM) DE CONCRETO, ESP.= 5cm</t>
  </si>
  <si>
    <t>C1886</t>
  </si>
  <si>
    <t>PÉRGOLAS PRÉ-MOLDADAS (PM) DE CONCRETO, ESP.= 5cm</t>
  </si>
  <si>
    <t>C4998</t>
  </si>
  <si>
    <t>FUNGENBAND PARA JUNTA DE DILATAÇÃO, O-22, ATÉ  5MCA</t>
  </si>
  <si>
    <t>C4999</t>
  </si>
  <si>
    <t>FUNGENBAND PARA JUNTA DE DILATAÇÃO, O-22, ATÉ 30MCA</t>
  </si>
  <si>
    <t>C5000</t>
  </si>
  <si>
    <t>FUNGENBAND PARA JUNTA DE DILATAÇÃO, O-35/06, ATÉ 100MCA</t>
  </si>
  <si>
    <t>C5001</t>
  </si>
  <si>
    <t>FUNGENBAND PARA JUNTA DE DILATAÇÃO, O-35/10, ATÉ 100MCA</t>
  </si>
  <si>
    <t>C4073</t>
  </si>
  <si>
    <t>JUNTA ASFÁLTICA NAS PLACAS DOS TALUDES DAS LAGOAS (SEÇÃO 1,5 x 3,0 cm)</t>
  </si>
  <si>
    <t>C3732</t>
  </si>
  <si>
    <t>JUNTA DE DILATAÇÃO À BASE DE MASTIQUE (1.00 x 1.00cm)</t>
  </si>
  <si>
    <t>C4209</t>
  </si>
  <si>
    <t>JUNTA DILATAÇÃO COM CORDA DE SISAL E ASFALTO OXIDADO (SEÇÃO 1,5 x 3 cm)</t>
  </si>
  <si>
    <t>C5009</t>
  </si>
  <si>
    <t xml:space="preserve">JUNTA DE MOVIMENTAÇÃO PARA ESTRUTURA DE CONCRETO DE 20 X 40 MM (TIPO JUNTA JEENE 20/30 VV OU SIMILAR)
</t>
  </si>
  <si>
    <t>C5008</t>
  </si>
  <si>
    <t xml:space="preserve">JUNTA DE MOVIMENTAÇÃO PARA ESTRUTURA DE CONCRETO DE 25 X 50 MM (TIPO JUNTA JEENE 25/40 VV OU SIMILAR)
</t>
  </si>
  <si>
    <t>C5007</t>
  </si>
  <si>
    <t>JUNTA DE MOVIMENTAÇÃO PARA ESTRUTURA DE CONCRETO DE 35 X 60 MM (TIPO JUNTA JEENE 35/50 VV OU SIMILAR)</t>
  </si>
  <si>
    <t>C5010</t>
  </si>
  <si>
    <t xml:space="preserve">JUNTA DE MOVIMENTAÇÃO PARA ESTRUTURA DE CONCRETO DE 50 X 80 MM (TIPO JUNTA JEENE 50/70 VV OU SIMILAR)
</t>
  </si>
  <si>
    <t>C4571</t>
  </si>
  <si>
    <t>C1814</t>
  </si>
  <si>
    <t>C2268</t>
  </si>
  <si>
    <t>SELANTE ELASTRÔMETRO P/ JUNTA DE DILATAÇÃO</t>
  </si>
  <si>
    <t>C0005</t>
  </si>
  <si>
    <t>ACABAMENTO DE PEDREIRO</t>
  </si>
  <si>
    <t>C0094</t>
  </si>
  <si>
    <t>APICOAMENTO EM CONCRETO/PREPARO DA SUPERFÍCIE</t>
  </si>
  <si>
    <t>C0098</t>
  </si>
  <si>
    <t>APLICAÇÃO DE ADESIVO ESTRUTURAL BASE EPOXI</t>
  </si>
  <si>
    <t>C0809</t>
  </si>
  <si>
    <t>COLOCAÇÃO DE INJETORES</t>
  </si>
  <si>
    <t>C3156</t>
  </si>
  <si>
    <t>CONCRETO PROJETADO (MEDIDO NA MÁQUINA 35MPa)</t>
  </si>
  <si>
    <t>C0929</t>
  </si>
  <si>
    <t>CORTE EM CONCRETO DETERIORADO</t>
  </si>
  <si>
    <t>C3083</t>
  </si>
  <si>
    <t>EXECUÇÃO DE FUROS EM CONCRETO C/BROCA 1/2"&lt;= D &lt;=1"</t>
  </si>
  <si>
    <t>C3082</t>
  </si>
  <si>
    <t>EXECUÇÃO DE FUROS EM CONCRETO C/BROCA 1"&lt; D &lt;=1 1/2"</t>
  </si>
  <si>
    <t>C4410</t>
  </si>
  <si>
    <t>C3084</t>
  </si>
  <si>
    <t>EXECUÇÃO DE PINGADEIRAS</t>
  </si>
  <si>
    <t>C3467</t>
  </si>
  <si>
    <t>FORNECIMENTO E COLOCAÇÃO DE CHUMBADOR PARABOULT DE  3/4" a 1"</t>
  </si>
  <si>
    <t>C2830</t>
  </si>
  <si>
    <t>FORNECIMENTO E CRAVAÇÃO DE PINOS C/PISTOLA P/FIXAÇÃO DE TELA</t>
  </si>
  <si>
    <t>C1523</t>
  </si>
  <si>
    <t>JATEAMENTO DE AR COMPRIMIDO, P/LIMPEZA DE SUPERFÍCIES</t>
  </si>
  <si>
    <t>C1524</t>
  </si>
  <si>
    <t>JATEAMENTO DE AREIA À SECO EM SUPERFÍCIES</t>
  </si>
  <si>
    <t>C3091</t>
  </si>
  <si>
    <t>LIMPEZA COM JATO DE AREIA/ÁGUA</t>
  </si>
  <si>
    <t>C2900</t>
  </si>
  <si>
    <t>PINTURA PROTEÇÃO C/INIBIDOR MIGRATÓRIO CORROSÃO, 3 DEMÃOS</t>
  </si>
  <si>
    <t>C4738</t>
  </si>
  <si>
    <t>RECUPERAÇÃO CONCRETO, C/REFORÇO E RECONSTITUIÇÃO “GROUNT”, ESP.=60MM</t>
  </si>
  <si>
    <t>C4737</t>
  </si>
  <si>
    <t xml:space="preserve">RECUPERAÇÃO CONCRETO, C/MICROCONCRETO FLUIDO, ESP.=300MM
</t>
  </si>
  <si>
    <t>C4739</t>
  </si>
  <si>
    <t>RECUPERAÇÃO CONCRETO, S/REFORÇO E RECONSTITUIÇÃO “GROUNT”, ESP.=60MM</t>
  </si>
  <si>
    <t>C4740</t>
  </si>
  <si>
    <t>RECUPERAÇÃO CONCRETO, S/REFORÇO RECONSTITUIÇÃO C/ ARGAMASSA POLIMÉRICA ESP.=25MM</t>
  </si>
  <si>
    <t>C4741</t>
  </si>
  <si>
    <t>RECUPERAÇÃO CONCRETO, SÓ REFORÇO DA ARMADURA</t>
  </si>
  <si>
    <t>C3102</t>
  </si>
  <si>
    <t>RECUPERAÇÃO DE GUARDA CORPO</t>
  </si>
  <si>
    <t>C3106</t>
  </si>
  <si>
    <t>REPOSIÇÃO DE ARMADURA OXIDADA (REFORÇO, FORNECIMENTO, DOBBRAGEM E COLOCAÇÃO)</t>
  </si>
  <si>
    <t>C3114</t>
  </si>
  <si>
    <t>SELAGEM DE FISSURAS C/ INJEÇÃO DE RESINAS</t>
  </si>
  <si>
    <t>C2098</t>
  </si>
  <si>
    <t>RASGO EM CONCRETO P/TUBULAÇÕES D=15 A 25mm (1/2" A 1")</t>
  </si>
  <si>
    <t>C2099</t>
  </si>
  <si>
    <t>RASGO EM CONCRETO P/TUBULAÇÕES D=32 A 50mm (1 1/4" A 2")</t>
  </si>
  <si>
    <t>C2100</t>
  </si>
  <si>
    <t>RASGO EM CONCRETO P/TUBULAÇÕES D=65 A 100mm (2 1/2" A 4")</t>
  </si>
  <si>
    <t>C0090</t>
  </si>
  <si>
    <t>C3402</t>
  </si>
  <si>
    <t>BLOCO DE ANCORAGEM EM CONCRETO CICLÓPICO</t>
  </si>
  <si>
    <t>C3403</t>
  </si>
  <si>
    <t>BLOCO DE ANCORAGEM EM CONCRETO SIMPLES FCK=10MPa</t>
  </si>
  <si>
    <t>C3404</t>
  </si>
  <si>
    <t>BLOCO DE ANCORAGEM EM CONCRETO ESTRUTURAL FCK=15MPa</t>
  </si>
  <si>
    <t>C4098</t>
  </si>
  <si>
    <t>BLOCO DE POLIESTIRENO EXPANDIDO (ISOPOR) EM CAIXÃO PERDIDO</t>
  </si>
  <si>
    <t>C4379</t>
  </si>
  <si>
    <t>CANTONEIRA EM AÇO (6 x 6 x 1/2") - FORNECIMENTO E COLOCAÇÃO</t>
  </si>
  <si>
    <t>C3068</t>
  </si>
  <si>
    <t>DRENO DE PVC D= 75mm</t>
  </si>
  <si>
    <t>C4297</t>
  </si>
  <si>
    <t>DRENOS DE PVC D=75mm</t>
  </si>
  <si>
    <t>C3069</t>
  </si>
  <si>
    <t>DRENO DE PVC D=100mm</t>
  </si>
  <si>
    <t>C4326</t>
  </si>
  <si>
    <t>FORNECIMENTO E COLOCAÇÃO DE CANTONEIRA EM AÇO SAC (3"X3"X5/16")</t>
  </si>
  <si>
    <t>C3088</t>
  </si>
  <si>
    <t>FORNECIMENTO E COLOCAÇÃO DE CANTONEIRA DE FERRO (4"X4"X3/8")</t>
  </si>
  <si>
    <t>C2829</t>
  </si>
  <si>
    <t>FORNECIMENTO E COLOCAÇÃO DE ISOPOR 20MM (PLACA DE 1,20 X 0,60M)</t>
  </si>
  <si>
    <t xml:space="preserve"> M2</t>
  </si>
  <si>
    <t>C3089</t>
  </si>
  <si>
    <t>GUARDA CORPO (VARANDA)</t>
  </si>
  <si>
    <t>C1094</t>
  </si>
  <si>
    <t>MONTAGEM DE APOIO AOS PÓRTICOS</t>
  </si>
  <si>
    <t>C3077</t>
  </si>
  <si>
    <t>ENROCAMENTO DE PEDRA ARRUMADA (PRODUZIDA) (S/TRANSPORTE)</t>
  </si>
  <si>
    <t>C2764</t>
  </si>
  <si>
    <t>ENROCAMENTO DE PEDRA DE MÃO ARRUMADA (ADQUIRIDA)</t>
  </si>
  <si>
    <t>C2765</t>
  </si>
  <si>
    <t>ENROCAMENTO DE PEDRA DE MÃO JOGADA (ADQUIRIDA)</t>
  </si>
  <si>
    <t>C3078</t>
  </si>
  <si>
    <t>ENROCAMENTO DE PEDRA JOGADA (PRODUZIDA) (S/TRANSPORTE)</t>
  </si>
  <si>
    <t>C3079</t>
  </si>
  <si>
    <t>ENROCAMENTO DE PEDRA JOGADA DE CORTE DE 3.ª CATEGORIA (S/TRANSPORTE)</t>
  </si>
  <si>
    <t>C2767</t>
  </si>
  <si>
    <t>ENSECADEIRA COM SACOS DE AREIA, S/ FORNECIMENTO DE AREIA</t>
  </si>
  <si>
    <t>C1244</t>
  </si>
  <si>
    <t>ENSECADEIRA DE PAREDE SIMPLES</t>
  </si>
  <si>
    <t>C1243</t>
  </si>
  <si>
    <t>ENSECADEIRA DE PAREDE DUPLA</t>
  </si>
  <si>
    <t>C1808</t>
  </si>
  <si>
    <t>MURO DE ARRIMO C/ BLOCOS DE CONCRETO ARTICULADO (30X15X28)cm</t>
  </si>
  <si>
    <t>C1809</t>
  </si>
  <si>
    <t>MURO DE ARRIMO C/ BLOCOS DE CONCRETO ARTICULADO (60X45X15)cm  C/INJEÇÃO ATÉ 2,5m</t>
  </si>
  <si>
    <t>C1810</t>
  </si>
  <si>
    <t>MURO DE ARRIMO C/GABIÃO, ALTURA 2m</t>
  </si>
  <si>
    <t>C1811</t>
  </si>
  <si>
    <t>MURO DE ARRIMO C/GABIÃO, ALTURA 4m</t>
  </si>
  <si>
    <t>C2763</t>
  </si>
  <si>
    <t>ENCHIMENTO DE GABIÃO COM PEDRA DE MÃO</t>
  </si>
  <si>
    <t>C1317</t>
  </si>
  <si>
    <t>ESTIVAS - ESTRUTURAS SUBMERSAS C/GABIÕES-SACO ALT.= 1m</t>
  </si>
  <si>
    <t>C1422</t>
  </si>
  <si>
    <t>GABIÃO COLCHÃO ESP.= 30cm</t>
  </si>
  <si>
    <t>C1420</t>
  </si>
  <si>
    <t>GABIÃO P/EXECUÇÃO DE OBRAS</t>
  </si>
  <si>
    <t>C2834</t>
  </si>
  <si>
    <t>GABIÃO TELA GALV. REVEST. PVC TIPO CAIXA ALT.=0,50m</t>
  </si>
  <si>
    <t>C2835</t>
  </si>
  <si>
    <t>GABIÃO TELA GALV. REVEST. PVC TIPO CAIXA ALT.=1,00m</t>
  </si>
  <si>
    <t>C2836</t>
  </si>
  <si>
    <t>GABIÃO TELA GALV. REVEST. PVC TIPO COLCHÃO RENO ALT.=0,17m</t>
  </si>
  <si>
    <t>C2837</t>
  </si>
  <si>
    <t>GABIÃO TELA GALV. REVEST. PVC TIPO COLCHÃO RENO ALT.=0,23m</t>
  </si>
  <si>
    <t>C2838</t>
  </si>
  <si>
    <t>GABIÃO TELA GALV. REVEST. PVC TIPO COLCHÃO RENO ALT.=0,30m</t>
  </si>
  <si>
    <t>C0047</t>
  </si>
  <si>
    <t>ALVENARIA DE BLOCO CERÂMICO FURADO (9x19x39)cm  C/ARGAMASSA MISTA DE CAL HIDRATADA, ESP=9 cm</t>
  </si>
  <si>
    <t>C0046</t>
  </si>
  <si>
    <t>ALVENARIA DE BLOCO CERÂMICO FURADO (19x19x39)cm C/ARGAMASSA MISTA DE CAL HIDRATADA ESP=19 cm</t>
  </si>
  <si>
    <t>C3612</t>
  </si>
  <si>
    <t>ALVENARIA DE BLOCO DE CONCRETO TIPO STONE CINZA (14x19x49)cm C/ARGAMASSA MISTA DE CAL HIDRATADA ESP=</t>
  </si>
  <si>
    <t>C3613</t>
  </si>
  <si>
    <t>ALVENARIA DE BLOCO DE CONCRETO TIPO STONE COLORIDO (14x19x49)cm C/ARGAMASSA MISTA DE CAL HIDRATADA E</t>
  </si>
  <si>
    <t>C3743</t>
  </si>
  <si>
    <t>ALVENARIA DE BLOCO DE CONCRETO (9x19x39)cm C/ARGAMASSA MISTA DE CAL HIDRATADA ESP=9 cm</t>
  </si>
  <si>
    <t>C3744</t>
  </si>
  <si>
    <t>ALVENARIA DE BLOCO DE CONCRETO (14x19x39)cm C/ARGAMASSA MISTA DE CAL HIDRATADA ESP=14 cm</t>
  </si>
  <si>
    <t>C0048</t>
  </si>
  <si>
    <t>ALVENARIA DE BLOCO DE CONCRETO (19x19x39)cm C/ARGAMASSA MISTA DE CAL HIDRATADA ESP=19 cm</t>
  </si>
  <si>
    <t>C0050</t>
  </si>
  <si>
    <t>ALVENARIA DE BLOCO DE VIDRO C/ARGAMASSA MISTA DE CAL HIDRATADA ESP=10 cm</t>
  </si>
  <si>
    <t>C3658</t>
  </si>
  <si>
    <t>ALVENARIA DE TIJOLO CERÂMICO FURADO (9x19x19)cm C/ARGAMASSA MISTA DE CAL HIDRATADA, ESP=30cm</t>
  </si>
  <si>
    <t>C0075</t>
  </si>
  <si>
    <t>ALVENARIA DE TIJOLO COMUM C/ARGAMASSA MISTA DE CAL HIDRATADA 1:2:8   ESP=5 cm</t>
  </si>
  <si>
    <t>C0078</t>
  </si>
  <si>
    <t>ALVENARIA DE TIJOLO COMUM C/ARGAMASSA MISTA DE CAL HIDRATADA 1:2:8   ESP=30 cm</t>
  </si>
  <si>
    <t>C3614</t>
  </si>
  <si>
    <t>ALVENARIA DE TIJOLO MACIÇO APARENTE (23x11x5)cm C/ARGAMASSA MISTA DE CAL HIDRATADA, ESP=11 cm</t>
  </si>
  <si>
    <t>C3615</t>
  </si>
  <si>
    <t>ALVENARIA DE TIJOLO MACIÇO APARENTE (23x11x5)cm C/ARGAMASSA MISTA DE CAL HIDRATADA ESP=22 cm</t>
  </si>
  <si>
    <t>C0061</t>
  </si>
  <si>
    <t>ALVENARIA DE TIJOLO REFRATÁRIO 1/2 VEZ C/ARGAMASSA 1:4+100 Kg CIMENTO</t>
  </si>
  <si>
    <t>C0060</t>
  </si>
  <si>
    <t>ALVENARIA DE TIJOLO REFRATÁRIO 1 VEZ C/ARGAMASSA 1:4+100 Kg CIMENTO</t>
  </si>
  <si>
    <t>C3533</t>
  </si>
  <si>
    <t>MUTIRÃO MISTO - ALVENARIA DE TIJOLO CERÂMICO FURADO (9X19X19)cm ARGAMASSA MISTA DE CAL HIDRATADA ESP=10CM</t>
  </si>
  <si>
    <t>C4507</t>
  </si>
  <si>
    <t>PAREDE DE BLOCO DE GESSO STAND, INCLUSIVE EMASSAMENTO - FORNECIMENTO E EXECUÇÃO</t>
  </si>
  <si>
    <t>C4508</t>
  </si>
  <si>
    <t>PAREDE DE BLOCO DE GESSO HIDROFUGANTE, INCLUSIVE EMASSAMENTO - FORNECIMENTO E EXECUÇÃO</t>
  </si>
  <si>
    <t>C0068</t>
  </si>
  <si>
    <t>ALVENARIA ESTRUTURAL DE BLOCO DE CONCRETO (14x19x39)cm C/ARGAMASSA MISTA DE CAL HIDRATADA ESP=14 cm</t>
  </si>
  <si>
    <t>C0069</t>
  </si>
  <si>
    <t>ALVENARIA ESTRUTURAL DE BLOCO DE CONCRETO (19x19x39)cm C/ARGAMASSA MISTA DE CAL HIDRATADA ESP=19 cm</t>
  </si>
  <si>
    <t>C0064</t>
  </si>
  <si>
    <t>ALVENARIA ESTRUTURAL DE BLOCO CERÂMICO (9X19X39cm) ESP.=9cm</t>
  </si>
  <si>
    <t>C0062</t>
  </si>
  <si>
    <t>ALVENARIA ESTRUTURAL DE BLOCO CERÂMICO (14X19X39cm) ESP.=14cm</t>
  </si>
  <si>
    <t>C4542</t>
  </si>
  <si>
    <t>ALVENARIA ESTRUTURAL DE BLOCO CERÂMICO (14X19X39cm) ESP.=14cm - COM SUPERFÍCIE EXTERNA LISA PARA ACABAMENTO APARENTE</t>
  </si>
  <si>
    <t>C0063</t>
  </si>
  <si>
    <t>ALVENARIA ESTRUTURAL DE BLOCO CERÂMICO (19X19X39cm) ESP.=19cm</t>
  </si>
  <si>
    <t>C4585</t>
  </si>
  <si>
    <t>ALVENARIA ESTRUTURAL DE BLOCO CERÂMICO COM SUPERFÍCIES EXTERNA LISA, PARA ACABAMENTO APARENTE (14x19x29)cm ESP. 14cm, INCLUSIVE PEÇAS ESPECIAIS CALHA U E J</t>
  </si>
  <si>
    <t>C0079</t>
  </si>
  <si>
    <t>AMARRAÇÃO EM PAREDES, COM FERRO</t>
  </si>
  <si>
    <t>C4952</t>
  </si>
  <si>
    <t>PAREDE PRÉ-MOLDADA EM CONCRETO ARMADO, REFORÇADA PARA PENITENCIÁRIA, ESP.=13CM,
INCLUSIVE TRANSPORTE E MONTAGEM</t>
  </si>
  <si>
    <t>C4953</t>
  </si>
  <si>
    <t>PAREDE PRÉ-MOLDADA EM CONCRETO ARMADO, REFORÇADA PARA PENITENCIÁRIA, ESP.=16CM, INCLUSIVE TRANSPORTE E MONTAGEM</t>
  </si>
  <si>
    <t>C3345</t>
  </si>
  <si>
    <t>ALVENARIA DE PEDRA ARGAMASSADA (TRAÇO 1:3) C/AGREGADOS ADQUIRIDOS</t>
  </si>
  <si>
    <t>C3346</t>
  </si>
  <si>
    <t>ALVENARIA DE PEDRA ARGAMASSADA (TRAÇO 1:3) C/AGREGADOS PRODUZIDOS (S/TRANSP)</t>
  </si>
  <si>
    <t>C3347</t>
  </si>
  <si>
    <t>ALVENARIA DE PEDRA ARGAMASSADA (TRAÇO 1:4) C/AGREGADOS ADQUIRIDOS</t>
  </si>
  <si>
    <t>C3723</t>
  </si>
  <si>
    <t>ALVENARIA DE PEDRA ARGAMASSADA (TRAÇO 1:6) C/AGREGADOS ADQUIRIDOS</t>
  </si>
  <si>
    <t>C3529</t>
  </si>
  <si>
    <t>MUTIRÃO MISTO - ALVENARIA DE PEDRA ARGAMASSADA (TRAÇO 1:6) C/AGREGADOS ADQUIRIDOS</t>
  </si>
  <si>
    <t>C2095</t>
  </si>
  <si>
    <t>RASGO EM ALVENARIA P/TUBULAÇÕES D=15 A 25mm (1/2" A 1")</t>
  </si>
  <si>
    <t>C2096</t>
  </si>
  <si>
    <t>RASGO EM ALVENARIA P/TUBULAÇÕES D=32 A 50mm (1 1/4" A 2")</t>
  </si>
  <si>
    <t>C2097</t>
  </si>
  <si>
    <t>RASGO EM ALVENARIA P/TUBULAÇÕES D=65 A 100mm (2 1/2" A 4")</t>
  </si>
  <si>
    <t>C4495</t>
  </si>
  <si>
    <t>DIVISÓRIA DE GESSO ACARTONADO e=48mm, S/ REVESTIMENTO - FORNECIMENTO E MONTAGEM</t>
  </si>
  <si>
    <t>C4496</t>
  </si>
  <si>
    <t>DIVISÓRIA DE GESSO ACARTONADO e=70mm, S/ REVESTIMENTO - FORNECIMENTO E MONTAGEM</t>
  </si>
  <si>
    <t>C1134</t>
  </si>
  <si>
    <t>DIVISÓRIA DE GRANILITE C/ARGAMASSA DE CIMENTO E AREIA</t>
  </si>
  <si>
    <t>C4070</t>
  </si>
  <si>
    <t>C4096</t>
  </si>
  <si>
    <t>DIVISÓRIA DE GRANITO CINZA E=3cm</t>
  </si>
  <si>
    <t>C1142</t>
  </si>
  <si>
    <t>DIVISÓRIA PRÉ-MOLDADA EM CONCRETO ESP.=5cm</t>
  </si>
  <si>
    <t>C4486</t>
  </si>
  <si>
    <t>DIVISÓRIA PAINEL CELULAR, MONTANTE/RODAPÉ SIMPLES, PERFIL EM AÇO - FORNECIMENTO E MONTAGEM</t>
  </si>
  <si>
    <t>C4488</t>
  </si>
  <si>
    <t>DIVISÓRIA PAINEL CELULAR, MONTANTE/RODAPÉ SIMPLES, PERFIL EM ALUMÍNIO - FORNECIMENTO E MONTAGEM</t>
  </si>
  <si>
    <t>C4487</t>
  </si>
  <si>
    <t>DIVISÓRIA PAINEL CELULAR, MONTANTE/RODAPÉ DUPLO, PERFIL EM AÇO - FORNECIMENTO E MONTAGEM</t>
  </si>
  <si>
    <t>C4489</t>
  </si>
  <si>
    <t>DIVISÓRIA PAINEL CELULAR, MONTANTE/RODAPÉ DUPLO, PERFIL EM ALUMÍNIO - FORNECIMENTO E MONTAGEM</t>
  </si>
  <si>
    <t>C4497</t>
  </si>
  <si>
    <t>DIVISÓRIA PAINEL FIBRAROC, MONTANTE/RODAPÉ SIMPLES, PERFIL EM AÇO - FORNECIMENTO E MONTAGEM</t>
  </si>
  <si>
    <t>C4498</t>
  </si>
  <si>
    <t>DIVISÓRIA PAINEL FIBRAROC, MONTANTE/RODAPÉ SIMPLES, PERFIL EM ALUMÍNIO - FORNECIMENTO E MONTAGEM</t>
  </si>
  <si>
    <t>C4499</t>
  </si>
  <si>
    <t>DIVISÓRIA PAINEL FIBRAROC, MONTANTE/RODAPÉ DUPLO, PERFIL EM AÇO - FORNECIMENTO E MONTAGEM</t>
  </si>
  <si>
    <t>C4500</t>
  </si>
  <si>
    <t>DIVISÓRIA PAINEL FIBRAROC, MONTANTE/RODAPÉ DUPLO, PERFIL EM ALUMÍNIO - FORNECIMENTO E MONTAGEM</t>
  </si>
  <si>
    <t>C4493</t>
  </si>
  <si>
    <t>DIVISÓRIA PAINEL PVC, MONTANTE/RODAPÉ SIMPLES, PERFIL EM AÇO - FORNECIMENTO E MONTAGEM</t>
  </si>
  <si>
    <t>C4494</t>
  </si>
  <si>
    <t>DIVISÓRIA PAINEL PVC, MONTANTE/RODAPÉ SIMPLES, PERFIL EM ALUMÍNIO - FORNECIMENTO E MONTAGEM</t>
  </si>
  <si>
    <t>C4502</t>
  </si>
  <si>
    <t>REMANEJAMENTO DE DIVISÓRIA - DESMONTAGEM E REMONTAGEM</t>
  </si>
  <si>
    <t>C4490</t>
  </si>
  <si>
    <t>VÃO DE PORTA - PORTA COMPLETA C/ FECHADURA TIPO CILINDRO, P/ DIVISÓRIAS EM GERAL (SEM REQUADRO) - FORNECIMENTO E MONTAGEM</t>
  </si>
  <si>
    <t>C4491</t>
  </si>
  <si>
    <t>VÃO DE PORTA - PORTA COMPLETA C/ FECHADURA TIPO CILINDRO, P/ DIVISÓRIAS EM GERAL (COM REQUADRO EM ALUMÍNIO) - FORNECIMENTO E MONTAGEM</t>
  </si>
  <si>
    <t>C4492</t>
  </si>
  <si>
    <t>VIDRO TRANSPARENTE LISO 4mm, P/ DIVISÓRIAS EM GERAL FORNECIMENTO E MONTAGEM</t>
  </si>
  <si>
    <t>C1177</t>
  </si>
  <si>
    <t>ALVENARIA DE BLOCOS DE VIDRO (20x20x10)cm</t>
  </si>
  <si>
    <t>C1174</t>
  </si>
  <si>
    <t>ALVENARIA DE ELEMENTO VAZADO CERÂMICO (20X20X10cm) C/ARG. CIMENTO E AREIA TRAÇO 1:3</t>
  </si>
  <si>
    <t>C1175</t>
  </si>
  <si>
    <t>ALVENARIA DE ELEMENTO VAZADO DE CONCRETO (20X10X6cm) C/ARG. CIMENTO E AREIA TRAÇO 1:3 ANTI-CHUVA</t>
  </si>
  <si>
    <t>C1176</t>
  </si>
  <si>
    <t>ALVENARIA DE ELEMENTO VAZADO DE CONCRETO (20X20X20cm) C/ARG. CIMENTO E AREIA TRAÇO 1:3</t>
  </si>
  <si>
    <t>C0051</t>
  </si>
  <si>
    <t>ALVENARIA DE ELEMENTO VAZADO DE CONCRETO (32X12X6cm) C/ARG. CIMENTO E AREIA TRAÇO 1:3 TIPO PESTANA</t>
  </si>
  <si>
    <t>C0052</t>
  </si>
  <si>
    <t>ALVENARIA DE ELEMENTO VAZADO DE CONCRETO (50X50X6cm) C/ARG. CIMENTO E AREIA TRAÇO 1:3 ANTI-CHUVA</t>
  </si>
  <si>
    <t>C0804</t>
  </si>
  <si>
    <t>COBOGÓ ANTI-CHUVA (50x40)cm C/ARG. CIMENTO E AREIA TRAÇO 1:3</t>
  </si>
  <si>
    <t>C0805</t>
  </si>
  <si>
    <t>COBOGÓ DE CIMENTO TIPO DIAMANTE</t>
  </si>
  <si>
    <t>C0806</t>
  </si>
  <si>
    <t>COBOGÓ DE CIMENTO TIPO VENEZIANO (50X50X6)cm C/ARG. CIMENTO E AREIA TRAÇO 1:3</t>
  </si>
  <si>
    <t>C4525</t>
  </si>
  <si>
    <t>COBOGÓ DE VIDRO (20x10x18)cm</t>
  </si>
  <si>
    <t>C3534</t>
  </si>
  <si>
    <t>MUTIRÃO MISTO - COBOGÓ ANTI-CHUVA (50X40)cm</t>
  </si>
  <si>
    <t>C3521</t>
  </si>
  <si>
    <t>CHAPIM EM GRANITO VERDE MERUOCA</t>
  </si>
  <si>
    <t>C0773</t>
  </si>
  <si>
    <t>CHAPIM PRÉ-MOLDADO DE CONCRETO</t>
  </si>
  <si>
    <t>C3532</t>
  </si>
  <si>
    <t>MUTIRÃO MISTO - VERGA RETA DE CONCRETO ARMADO</t>
  </si>
  <si>
    <t>C2665</t>
  </si>
  <si>
    <t>VERGA EM ARCO DE CONCRETO ARMADO</t>
  </si>
  <si>
    <t>C2666</t>
  </si>
  <si>
    <t>VERGA RETA DE CONCRETO ARMADO</t>
  </si>
  <si>
    <t>C0383</t>
  </si>
  <si>
    <t>BATE-MACAS EM AÇO INOXIDÁVEL CONTRA IMPACTO EM PAREDE</t>
  </si>
  <si>
    <t>C0384</t>
  </si>
  <si>
    <t>BATE-MACAS EM MADEIRA BOLEADA</t>
  </si>
  <si>
    <t>C4501</t>
  </si>
  <si>
    <t>FACHADA DE VIDRO TEMPERADO DE 10mm FIXADO COM SPIDER GLASS</t>
  </si>
  <si>
    <t>C4444</t>
  </si>
  <si>
    <t>FACHADA METÁLICA PADRÃO PARA DELEGACIAS</t>
  </si>
  <si>
    <t>C1391</t>
  </si>
  <si>
    <t>FLANELÓGRAFO EM MONTANTE DE MADEIRA</t>
  </si>
  <si>
    <t>C1791</t>
  </si>
  <si>
    <t>MESA EM ALVENARIA, TAMPO CONCRETO PRÉ-MOLDADO, ACABADA</t>
  </si>
  <si>
    <t>C1836</t>
  </si>
  <si>
    <t>PAINEL ESTRUTURADO AÇO INOX, ESCOVADO CHAPA 20</t>
  </si>
  <si>
    <t>C1837</t>
  </si>
  <si>
    <t>PAINEL INFORMATIVO DUPLO C/PORTA DE CORRER EM VIDRO</t>
  </si>
  <si>
    <t>C1897</t>
  </si>
  <si>
    <t>PEÇA DE MADEIRA BOLEADA NAS QUINAS FIXADAS EM PAREDES</t>
  </si>
  <si>
    <t>C0032</t>
  </si>
  <si>
    <t>PORTA EM PVC P/DIVISÓRIA (0,80X2,10)M COMPLETA - FORNECIMENTO E MONTAGEM</t>
  </si>
  <si>
    <t>C4756</t>
  </si>
  <si>
    <t xml:space="preserve">PRATELEIRA DE GRANITO CINZA ESP.=2CM                                    
</t>
  </si>
  <si>
    <t>C2910</t>
  </si>
  <si>
    <t>PRATELEIRA DE MADEIRA DE LEI PLAINADA</t>
  </si>
  <si>
    <t>C2023</t>
  </si>
  <si>
    <t>PRATELEIRA DE MÁRMORE NATURAL POLIDA DE 1 FACE</t>
  </si>
  <si>
    <t>C2024</t>
  </si>
  <si>
    <t>PRATELEIRA DE MÁRMORE NATURAL POLIDA DE 2 FACES</t>
  </si>
  <si>
    <t>C2021</t>
  </si>
  <si>
    <t>PRATELEIRA DE MARMORITE NATURAL POLIDA DE 1 FACE</t>
  </si>
  <si>
    <t>C2022</t>
  </si>
  <si>
    <t>PRATELEIRA DE MARMORITE NATURAL POLIDA DE 2 FACES</t>
  </si>
  <si>
    <t>C4757</t>
  </si>
  <si>
    <t xml:space="preserve">PRATELEIRA PRÉ-MOLDADA "IN LOCO" DE CONCRETO ESP.=5,0CM                                
</t>
  </si>
  <si>
    <t>C3674</t>
  </si>
  <si>
    <t>SUPORTE EM BARRA CHATA DE FERRO ENGASTADO NA PAREDE P/BANCADAS E/OU PRATELEIRAS</t>
  </si>
  <si>
    <t>C0363</t>
  </si>
  <si>
    <t>BANDEIROLA EM MADEIRA</t>
  </si>
  <si>
    <t>C1284</t>
  </si>
  <si>
    <t>ESQUADRIAS DE MADEIRA E VIDRO</t>
  </si>
  <si>
    <t>C3544</t>
  </si>
  <si>
    <t>JANELA TIPO FICHA (1.40X1.10)m - MADEIRA MISTA - COMPLETA - PADRÃO POPULAR</t>
  </si>
  <si>
    <t>C1519</t>
  </si>
  <si>
    <t>JANELA VENEZIANA MÓVEL (S/ACESSÓRIOS)</t>
  </si>
  <si>
    <t>C3543</t>
  </si>
  <si>
    <t>MUTIRÃO MISTO - JANELA TIPO FICHA (1.40X1.10)m - MADEIRA MISTA - COMPLETA</t>
  </si>
  <si>
    <t>C3541</t>
  </si>
  <si>
    <t>MUTIRÃO MISTO - PORTA TIPO FICHA (0.60X2.10)m - MADEIRA MISTA - COMPLETA</t>
  </si>
  <si>
    <t>C3537</t>
  </si>
  <si>
    <t>MUTIRÃO MISTO - PORTA TIPO FICHA (0.80X2.10)m - ROLADA MADEIRA MISTA - COMPLETA C/FECHADURA</t>
  </si>
  <si>
    <t>C3539</t>
  </si>
  <si>
    <t>MUTIRÃO MISTO - PORTA TIPO FICHA (0.80X2.10)m - ROLADA MADEIRA MISTA - COMPLETA S/FECHADURA</t>
  </si>
  <si>
    <t>C1959</t>
  </si>
  <si>
    <t>PORTA COMPENSADO P/ARMÁRIO EMBUTIDO C/BATENTE DE (7X1.5)cm</t>
  </si>
  <si>
    <t>C1960</t>
  </si>
  <si>
    <t>PORTA COMPENSADO P/ARMÁRIO SOB PIA</t>
  </si>
  <si>
    <t>C1962</t>
  </si>
  <si>
    <t>PORTA COMPLETA, BLINDOR/CHUMBO (0,60X2.1O)m (S/ACESSÓRIOS)</t>
  </si>
  <si>
    <t>C1963</t>
  </si>
  <si>
    <t>PORTA COMPLETA, BLINDOR/CHUMBO (0,80X2,10)m  (S/ACESSÓRIOS)</t>
  </si>
  <si>
    <t>C1961</t>
  </si>
  <si>
    <t>PORTA COMPLETA, BLINDOR/CHUMBO (1,20X2,10)m (S/ACESSÓRIOS)</t>
  </si>
  <si>
    <t>C1977</t>
  </si>
  <si>
    <t>PORTA EXTERNA DE CEDRO LISA COMPLETA UMA FOLHA (0.80X 2.10)m</t>
  </si>
  <si>
    <t>C1978</t>
  </si>
  <si>
    <t>PORTA EXTERNA DE CEDRO LISA COMPLETA UMA FOLHA (0.90X2.10)m</t>
  </si>
  <si>
    <t>C1979</t>
  </si>
  <si>
    <t>PORTA EXTERNA DE CEDRO LISA COMPLETA UMA FOLHA (1.00X2.10)m</t>
  </si>
  <si>
    <t>C1985</t>
  </si>
  <si>
    <t>PORTA INTERNA DE CEDRO LISA COMPLETA UMA FOLHA (0.60X 2.10)m</t>
  </si>
  <si>
    <t>C1986</t>
  </si>
  <si>
    <t>PORTA INTERNA DE CEDRO LISA COMPLETA UMA FOLHA (0.70X 2.10)m</t>
  </si>
  <si>
    <t>C1987</t>
  </si>
  <si>
    <t>PORTA INTERNA DE CEDRO LISA COMPLETA UMA FOLHA (0.80X 2.10)m</t>
  </si>
  <si>
    <t>C1988</t>
  </si>
  <si>
    <t>PORTA INTERNA DE CEDRO LISA COMPLETA UMA FOLHA (0.90X 2.10)m</t>
  </si>
  <si>
    <t>C1989</t>
  </si>
  <si>
    <t>PORTA INTERNA DE CEDRO LISA COMPLETA UMA FOLHA (1.00X 2.10)m</t>
  </si>
  <si>
    <t>C1974</t>
  </si>
  <si>
    <t>PORTA EXTERNA DE CEDRO LISA COMPLETA DUAS FOLHAS (1.60X2.10)m</t>
  </si>
  <si>
    <t>C1975</t>
  </si>
  <si>
    <t>PORTA EXTERNA DE CEDRO LISA COMPLETA DUAS FOLHAS (1.80X2.10)m</t>
  </si>
  <si>
    <t>C1976</t>
  </si>
  <si>
    <t>PORTA EXTERNA DE CEDRO LISA COMPLETA DUAS FOLHAS (2.00X2.10)m</t>
  </si>
  <si>
    <t>C1980</t>
  </si>
  <si>
    <t>PORTA INTERNA DE CEDRO LISA COMPLETA DUAS FOLHAS (1.20X 2.10)m</t>
  </si>
  <si>
    <t>C1981</t>
  </si>
  <si>
    <t>PORTA INTERNA DE CEDRO LISA COMPLETA DUAS FOLHAS (1.40X 2.10)m</t>
  </si>
  <si>
    <t>C1982</t>
  </si>
  <si>
    <t>PORTA INTERNA DE CEDRO LISA COMPLETA DUAS FOLHAS (1.60X 2.10)m</t>
  </si>
  <si>
    <t>C1983</t>
  </si>
  <si>
    <t>PORTA INTERNA DE CEDRO LISA COMPLETA DUAS FOLHAS (1.80X 2.10)m</t>
  </si>
  <si>
    <t>C1984</t>
  </si>
  <si>
    <t>PORTA INTERNA DE CEDRO LISA COMPLETA DUAS FOLHAS (2.00X 2.10)m</t>
  </si>
  <si>
    <t>C4604</t>
  </si>
  <si>
    <t>PORTA EXTERNA DE MUIRACATIARA 1 FOLHA COMPLETA (0,60x2,10x0,03m)</t>
  </si>
  <si>
    <t>C1992</t>
  </si>
  <si>
    <t>PORTA TIPO EUCATEX  (S/ACESSÓRIOS)</t>
  </si>
  <si>
    <t>C3405</t>
  </si>
  <si>
    <t>PORTA TIPO FICHA  EXTERNA-PADRÃO FUNASA (0,55X1,90m)</t>
  </si>
  <si>
    <t>C3542</t>
  </si>
  <si>
    <t>PORTA TIPO FICHA (0.60X2.10)m - MADEIRA MISTA - COMPLETA - PADRÃO POPULAR</t>
  </si>
  <si>
    <t>C3538</t>
  </si>
  <si>
    <t>PORTA TIPO FICHA (0.80X2.10)m - ROLADA MADEIRA MISTA - COMPLETA C/FECHADURA - PADRÃO POPULAR</t>
  </si>
  <si>
    <t>C3540</t>
  </si>
  <si>
    <t>PORTA TIPO FICHA (0.80X2.10)m - ROLADA MADEIRA MISTA - COMPLETA S/FECHADURA - PADRÃO POPULAR</t>
  </si>
  <si>
    <t>C1993</t>
  </si>
  <si>
    <t>PORTA TIPO FICHA EMBUTIDA (S/ACESSÓRIOS)</t>
  </si>
  <si>
    <t>C1994</t>
  </si>
  <si>
    <t>PORTA TIPO PARANÁ (S/ACESSÓRIOS)</t>
  </si>
  <si>
    <t>C4424</t>
  </si>
  <si>
    <t>PORTA TIPO PARANÁ (0,60 x 2,10 m), COMPLETA</t>
  </si>
  <si>
    <t>C4426</t>
  </si>
  <si>
    <t>PORTA TIPO PARANÁ (0,70 x 2,10 m), COMPLETA</t>
  </si>
  <si>
    <t>C4428</t>
  </si>
  <si>
    <t>PORTA TIPO PARANÁ (0,80 x 2,10 m), COMPLETA</t>
  </si>
  <si>
    <t>C4396</t>
  </si>
  <si>
    <t>PORTA TIPO VENEZIANA  0,60x1.80 (FORNECIMENTO E MONTAGEM)</t>
  </si>
  <si>
    <t>C0807</t>
  </si>
  <si>
    <t>COFRE-TRANCA PARA GRADES DE FERRO SEGURANÇA MÁXIMA</t>
  </si>
  <si>
    <t>C4560</t>
  </si>
  <si>
    <t>C1426</t>
  </si>
  <si>
    <t>GRADE DE FERRO DE PROTEÇÃO</t>
  </si>
  <si>
    <t>C3681</t>
  </si>
  <si>
    <t>GRADE DE FERRO TUBULAR C/MOLDURA EM BARRA CHATA DE FERRO</t>
  </si>
  <si>
    <t>C4955</t>
  </si>
  <si>
    <t>GRADE DE FERRO P/CELAS DE SEGURANÇA MÁXIMA, EM FERRO CHATO 2" X 3/8" (40KG/M2) E AÇO CA-60 (32KG/M2)</t>
  </si>
  <si>
    <t>C1437</t>
  </si>
  <si>
    <t>GRELHA DE FERRO P/CANALETAS</t>
  </si>
  <si>
    <t>C4830</t>
  </si>
  <si>
    <t>JANELA BASCULANTE EM ALUMÍNIO ANODIZADO NATURAL, EXCLUSIVE VIDRO</t>
  </si>
  <si>
    <t>C1516</t>
  </si>
  <si>
    <t>JANELA DE ALUMÍNIO, TIPO VENEZIANA</t>
  </si>
  <si>
    <t>C1517</t>
  </si>
  <si>
    <t>JANELA DE FERRO TIPO CAIXILHO BASCULANTE OU FIXO</t>
  </si>
  <si>
    <t>C1518</t>
  </si>
  <si>
    <t>JANELA DE FERRO TIPO CAIXILHO DE CORRER OU MAXIMAR</t>
  </si>
  <si>
    <t>C4515</t>
  </si>
  <si>
    <t>JANELA EM ALUMÍNIO ANODIZADO NATURAL/FOSCO, DE CORRER, COM BANDEIROLA E/OU PEITORIL, SEM VIDRO - FORNECIMENTO E MONTAGEM</t>
  </si>
  <si>
    <t>C4513</t>
  </si>
  <si>
    <t>JANELA EM ALUMÍNIO ANODIZADO NATURAL/FOSCO, DE CORRER, SEM BANDEIROLA E/OU PEITORIL, SEM VIDRO - FORNECIMENTO E MONTAGEM</t>
  </si>
  <si>
    <t>C4519</t>
  </si>
  <si>
    <t>JANELA EM ALUMÍNIO ANODIZADO PRETO, DE CORRER, SEM BANDEIROLA E/OU PEITORIL, SEM VIDRO - FORNECIMENTO E MONTAGEM</t>
  </si>
  <si>
    <t>C4521</t>
  </si>
  <si>
    <t>JANELA EM ALUMÍNIO ANODIZADO PRETO, DE CORRER, COM BANDEIROLA E/OU PEITORIL, SEM VIDRO - FORNECIMENTO E MONTAGEM</t>
  </si>
  <si>
    <t>C1958</t>
  </si>
  <si>
    <t>PORTA DE FERRO COMPACTA EM CHAPA, INCLUS. BATENTES E FERRAGENS</t>
  </si>
  <si>
    <t>C1966</t>
  </si>
  <si>
    <t>PORTA CORTA-FOGO UMA FOLHA (0,80X2,10)m  OU  (0,90x2,10)m</t>
  </si>
  <si>
    <t>C1964</t>
  </si>
  <si>
    <t>PORTA CORTA-FOGO DUAS FOLHAS LARG.=1,20 A 2,20m  E ALT.=2,10 A 2,40 m</t>
  </si>
  <si>
    <t>C1965</t>
  </si>
  <si>
    <t>PORTA CORTA-FOGO INDUSTRIAL DE CORRER</t>
  </si>
  <si>
    <t>C1969</t>
  </si>
  <si>
    <t>PORTA DE AÇO EM CHAPA ONDULADA OU GRADES DE ENROLAR</t>
  </si>
  <si>
    <t>C1967</t>
  </si>
  <si>
    <t>PORTA DE ALUMÍNIO ANODIZADO COMPACTA</t>
  </si>
  <si>
    <t>C1968</t>
  </si>
  <si>
    <t>PORTA DE ALUMÍNIO C/VIDRO CRISTAL TEMPERADO</t>
  </si>
  <si>
    <t>C1973</t>
  </si>
  <si>
    <t>PORTA DE ALUMÍNIO E ACRÍLICO</t>
  </si>
  <si>
    <t>C1970</t>
  </si>
  <si>
    <t>PORTA DE FERRO EM CHAPA</t>
  </si>
  <si>
    <t>C4518</t>
  </si>
  <si>
    <t>PORTA EM ALUMÍNIO ANODIZADO NATURAL/FOSCO, DE ABRIR, COM BANDEIROLA E/OU PEITORIL, SEM VIDRO - FORNECIMENTO E MONTAGEM</t>
  </si>
  <si>
    <t>C4517</t>
  </si>
  <si>
    <t>PORTA EM ALUMÍNIO ANODIZADO NATURAL/FOSCO, DE ABRIR, SEM BANDEIROLA E/OU PEITORIL, SEM VIDRO - FORNECIMENTO E MONTAGEM</t>
  </si>
  <si>
    <t>C4516</t>
  </si>
  <si>
    <t>PORTA EM ALUMÍNIO ANODIZADO NATURAL/FOSCO, DE CORRER, COM BANDEIROLA E/OU PEITORIL, SEM VIDRO - FORNECIMENTO E MONTAGEM</t>
  </si>
  <si>
    <t>C4514</t>
  </si>
  <si>
    <t>PORTA EM ALUMÍNIO ANODIZADO NATURAL/FOSCO, DE CORRER, SEM BANDEIROLA E/OU PEITORIL, SEM VIDRO - FORNECIMENTO E MONTAGEM</t>
  </si>
  <si>
    <t>C4524</t>
  </si>
  <si>
    <t>PORTA EM ALUMÍNIO ANODIZADO PRETO, DE ABRIR, COM BANDEIROLA E/OU PEITORIL, SEM VIDRO - FORNECIMENTO E MONTAGEM</t>
  </si>
  <si>
    <t>C4523</t>
  </si>
  <si>
    <t>PORTA EM ALUMÍNIO ANODIZADO PRETO, DE ABRIR, SEM BANDEIROLA E/OU PEITORIL, SEM VIDRO - FORNECIMENTO E MONTAGEM</t>
  </si>
  <si>
    <t>C4522</t>
  </si>
  <si>
    <t>PORTA EM ALUMÍNIO ANODIZADO PRETO, DE CORRER, COM BANDEIROLA E/OU PEITORIL, SEM VIDRO - FORNECIMENTO E MONTAGEM</t>
  </si>
  <si>
    <t>C4520</t>
  </si>
  <si>
    <t>PORTA EM ALUMÍNIO ANODIZADO PRETO, DE CORRER, SEM BANDEIROLA E/OU PEITORIL, SEM VIDRO - FORNECIMENTO E MONTAGEM</t>
  </si>
  <si>
    <t>C3737</t>
  </si>
  <si>
    <t>PORTA FRIGORÍFICA TERMO-ISOLANTE DE ACIONAMENTO MANUAL C/AQUECIMENTO. 2100X1000X150MM -( FORNECIMENTO</t>
  </si>
  <si>
    <t>C1991</t>
  </si>
  <si>
    <t>PORTA SASAZAKI-VENEZIANA, INCLUSIVE BATENTES E FERRAGENS</t>
  </si>
  <si>
    <t>C4872</t>
  </si>
  <si>
    <t>PORTÃO COM PERFIL EM TUBO DE AÇO GALVANIZADO DE 2" (1X2,5)m, INCL. PILARES DE SUSTENTAÇÃO</t>
  </si>
  <si>
    <t>C4873</t>
  </si>
  <si>
    <t>PORTÃO COM PERFIL EM TUBO DE AÇO GALVANIZADO DE 2" (4X2,5)m, INCL. PILARES DE SUSTENTAÇÃO</t>
  </si>
  <si>
    <t>C3733</t>
  </si>
  <si>
    <t>PORTÃO DE ALUMÍNIO ANODIZADO NATURAL, FECHAMENTO TOTAL C/ LAMBRI BOLA E CORREDIÇO (FORNECIMENTO E MONTAGEM)</t>
  </si>
  <si>
    <t>C4397</t>
  </si>
  <si>
    <t>PORTÃO DE ALUMÍNIO EM TUBOS DE 20 mm (FORNECIMENTO E MONTAGEM)</t>
  </si>
  <si>
    <t>C1999</t>
  </si>
  <si>
    <t>PORTÃO DE FERRO EM BARRA CHATA TIPO TIJOLINHO</t>
  </si>
  <si>
    <t>C3659</t>
  </si>
  <si>
    <t>PORTÃO DE METALON E BARRA CHATA DE FERRO C/FECHADURA E DOBRADIÇA, INCLUS. PINTURA ESMALTE SINTÉTICO</t>
  </si>
  <si>
    <t>C2903</t>
  </si>
  <si>
    <t>PORTÃO DE TUBO DE AÇO GALVANIZADO DE 2" (1X2)m, INCL. PILARES DE SUSTENTAÇÃO</t>
  </si>
  <si>
    <t>C2904</t>
  </si>
  <si>
    <t>PORTÃO DE TUBO DE AÇO GALVANIZADO DE 2" (4X2)m, INCL.. PILARES DE SUSTENTAÇÃO</t>
  </si>
  <si>
    <t>C3729</t>
  </si>
  <si>
    <t>REMANEJAMENTO DE ESQUADRIAS DE ALUMÍNIO</t>
  </si>
  <si>
    <t>C2423</t>
  </si>
  <si>
    <t>TELA METÁLICA AÇO GALVANIZADO, MALHA (13 X 13)MM2</t>
  </si>
  <si>
    <t>C3249</t>
  </si>
  <si>
    <t>TRANCA EM FERRO PARA CELAS PRISIONAIS</t>
  </si>
  <si>
    <t>C4400</t>
  </si>
  <si>
    <t>TELA DE AÇO ELETROSOLDADA COM FIOS DE 3,4mm C/ 15 cm (INSTALADO)</t>
  </si>
  <si>
    <t>C4401</t>
  </si>
  <si>
    <t>TELA DE AÇO ELETROSOLDADA COM FIOS DE 5,0mm C/ 15 cm (INSTALADO)</t>
  </si>
  <si>
    <t>C0221</t>
  </si>
  <si>
    <t>ARMÁRIO ALTO EM DIVISÓRIA (ABERTO)</t>
  </si>
  <si>
    <t>C0222</t>
  </si>
  <si>
    <t>ARMÁRIO BAIXO EM DIVISÓRIA (FECHADO)</t>
  </si>
  <si>
    <t>C0223</t>
  </si>
  <si>
    <t>ARMÁRIO DE AÇO P/ UTENSÍLIOS (1.90X0.90X0.50)m</t>
  </si>
  <si>
    <t>C0224</t>
  </si>
  <si>
    <t>ARMÁRIO DE AÇO TIPO ESCANINHO - MODELO 3 PORTAS</t>
  </si>
  <si>
    <t>C0226</t>
  </si>
  <si>
    <t>ARMÁRIO EM BRUMASA REVESTIDO COM FÓRMICA</t>
  </si>
  <si>
    <t>C0227</t>
  </si>
  <si>
    <t>ARMÁRIO SOBREPOR EM MADEIRA C/ CAPEADO EM CEREJEIRA</t>
  </si>
  <si>
    <t>C0228</t>
  </si>
  <si>
    <t>ARMÁRIO SOBREPOR EM MADEIRA SUCUPIRA</t>
  </si>
  <si>
    <t>C0353</t>
  </si>
  <si>
    <t>BALCÃO EM BRUMASA REVESTIDO EM FÓRMICA</t>
  </si>
  <si>
    <t>C1450</t>
  </si>
  <si>
    <t>GUARDA-ROUPA EM MADEIRA SUCUPIRA</t>
  </si>
  <si>
    <t>C2134</t>
  </si>
  <si>
    <t>RECIPIENTE PRÉ-MOLDADO C/PORTA EM CHAPA DE AÇO, P/GUARDAR TELEVISÃO</t>
  </si>
  <si>
    <t>C2295</t>
  </si>
  <si>
    <t>C0042</t>
  </si>
  <si>
    <t>ALIZAR (GUARNIÇÃO) DE MADEIRA</t>
  </si>
  <si>
    <t>C3437</t>
  </si>
  <si>
    <t>C3438</t>
  </si>
  <si>
    <t>C3651</t>
  </si>
  <si>
    <t>BATE-MACAS EM AÇO INOXIDÁVEL CONTRA IMPACTO EM PORTA DE MADEIRA</t>
  </si>
  <si>
    <t>C0585</t>
  </si>
  <si>
    <t>CADEADO GRANDE PARA CELAS</t>
  </si>
  <si>
    <t>C0586</t>
  </si>
  <si>
    <t>CADEADO MÉDIO</t>
  </si>
  <si>
    <t>C0587</t>
  </si>
  <si>
    <t>C0699</t>
  </si>
  <si>
    <t>CAPEADO DE CEREJEIRA C/APLICAÇÃO</t>
  </si>
  <si>
    <t>C0700</t>
  </si>
  <si>
    <t>CAPEADO DE MOGNO C/ APLICAÇÃO</t>
  </si>
  <si>
    <t>C0701</t>
  </si>
  <si>
    <t>CAPEADO DE PAU-MARFIM C/ APLICAÇÃO</t>
  </si>
  <si>
    <t>C0922</t>
  </si>
  <si>
    <t>CORRIMÃO EM ALUMÍNIO ANODIZADO</t>
  </si>
  <si>
    <t>C0923</t>
  </si>
  <si>
    <t>CORRIMÃO EM MADEIRA MACIÇA ( PINTADA )</t>
  </si>
  <si>
    <t>C0924</t>
  </si>
  <si>
    <t>CORRIMÃO EM TUBO DE AÇO INOX</t>
  </si>
  <si>
    <t>C1144</t>
  </si>
  <si>
    <t>DOBRADIÇA CROMADA 3" X 2 1/2"</t>
  </si>
  <si>
    <t>C1143</t>
  </si>
  <si>
    <t>DOBRADIÇA CROMADA 3 1/2" X 3"</t>
  </si>
  <si>
    <t>C1145</t>
  </si>
  <si>
    <t>DOBRADIÇA CROMADA TIPO PALMELA</t>
  </si>
  <si>
    <t>C1146</t>
  </si>
  <si>
    <t>DOBRADIÇA CROMADA TIPO VAI - VEM</t>
  </si>
  <si>
    <t>C4588</t>
  </si>
  <si>
    <t>DOBRADIÇA DE FERRO (PADRÃO POPULAR)</t>
  </si>
  <si>
    <t>C4552</t>
  </si>
  <si>
    <t>C1360</t>
  </si>
  <si>
    <t>C1361</t>
  </si>
  <si>
    <t>C1362</t>
  </si>
  <si>
    <t>FECHADURA DE TARJETA (LIVRE-OCUPADA)</t>
  </si>
  <si>
    <t>C4553</t>
  </si>
  <si>
    <t>C4587</t>
  </si>
  <si>
    <t>FECHADURA DE SOBREPOR (PADRÃO POPULAR)</t>
  </si>
  <si>
    <t>C1364</t>
  </si>
  <si>
    <t>C1365</t>
  </si>
  <si>
    <t>FERROLHO DE SOBREPOR OU EMBUTIR MÉDIO</t>
  </si>
  <si>
    <t>C1366</t>
  </si>
  <si>
    <t>C1407</t>
  </si>
  <si>
    <t>FORRAMENTO EM AÇO (BATENTAÇO) LARG. =12cm</t>
  </si>
  <si>
    <t>C3673</t>
  </si>
  <si>
    <t>FORRAMENTO EM AÇO C/PERFIL "U"  L=15CM  - PARA PRESÍDIOS</t>
  </si>
  <si>
    <t>C1408</t>
  </si>
  <si>
    <t>FORRAMENTO OU BATENTE DE MADEIRA</t>
  </si>
  <si>
    <t>C1447</t>
  </si>
  <si>
    <t>GUARDA CORPO C/BARRA CHATA DE FERRO E CORRIMÃO EM MADEIRA MACIÇA</t>
  </si>
  <si>
    <t>C3683</t>
  </si>
  <si>
    <t>GUARDA CORPO DE MADEIRA E CORDA DE SISAL</t>
  </si>
  <si>
    <t>C1448</t>
  </si>
  <si>
    <t>GUARDA CORPO DE TUBO DE AÇO INOX</t>
  </si>
  <si>
    <t>C1449</t>
  </si>
  <si>
    <t>GUARDA CORPO METÁLICO - CROMADO</t>
  </si>
  <si>
    <t>C1795</t>
  </si>
  <si>
    <t>MOLA HIDRÁULICA P/PORTA DE VIDRO</t>
  </si>
  <si>
    <t>C4954</t>
  </si>
  <si>
    <t>MOLA PNEUMÁTICA DE PISO, EM AÇO INOX, BLINDADA, P/ PORTAS DE ATÉ 120KG E LARGURA ATÉ 1,20M, COMPLETA</t>
  </si>
  <si>
    <t>C1796</t>
  </si>
  <si>
    <t>MOLA P/ PORTA TIPO COIMBRA</t>
  </si>
  <si>
    <t>C3552</t>
  </si>
  <si>
    <t>MUTIRÃO MISTO - ARMADOR RABO DE ANDORINHA</t>
  </si>
  <si>
    <t>C1868</t>
  </si>
  <si>
    <t>PEGADOR METÁLICO P/PORTA (INTERNO)</t>
  </si>
  <si>
    <t>C3522</t>
  </si>
  <si>
    <t>PILAR EM MADEIRA LIMPA DE 1a. QUALIDADE 20cmX20cm</t>
  </si>
  <si>
    <t>C3676</t>
  </si>
  <si>
    <t>PORTA DE PVC SANFONADA (0,80 X 2,10) COMPLETA - FORNECIMENTO E MONTAGEM</t>
  </si>
  <si>
    <t>C4556</t>
  </si>
  <si>
    <t>PORTÃO PIVOTANTE NYLOFOR, COMPOSTO DE QUADRO, PAINÉIS E ACESSÓRIOS COM PINTURA ELETROSTÁTICA COM TINTA POLIESTER, NAS CORES VERDE OU BRANCA, COM POSTE EM AÇO REVESTIDO, COR VERDE OU BRANCA - FORNECIMENTO E MONTAGEM</t>
  </si>
  <si>
    <t>C4557</t>
  </si>
  <si>
    <t xml:space="preserve">PORTÃO DESLIZANTE NYLOFOR, COMPOSTO DE QUADRO, PAINÉIS E ACESSÓRIOS COM PINTURA ELETROSTÁTICA COM TINTA POLIESTER, NAS CORES VERDE OU BRANCA, COM POSTE EM AÇO REVESTIDO, COR VERDE OU BRANCA - FORNECIMENTO E MONTAGEM								
</t>
  </si>
  <si>
    <t>C2031</t>
  </si>
  <si>
    <t>C2215</t>
  </si>
  <si>
    <t>REVESTIMENTO DE FÓRMICA EM ESQUADRIAS OU MÓVEIS</t>
  </si>
  <si>
    <t>C2319</t>
  </si>
  <si>
    <t>TARJETA CROMADA P/ JANELAS VENEZIANAS</t>
  </si>
  <si>
    <t>C3675</t>
  </si>
  <si>
    <t>VENEZIANA INDUSTRIAL DE PVC RÍGIDO, TRANSLÚCIDO E MONTANTES EM AÇO GALVANIZADO OU ALUMÍNIO (FORNECIM</t>
  </si>
  <si>
    <t>C2670</t>
  </si>
  <si>
    <t>VIDRO COMUM EM CAIXILHOS C/MASSA ESP.= 4mm, COLOCADO</t>
  </si>
  <si>
    <t>C2671</t>
  </si>
  <si>
    <t>VIDRO COMUM EM CAIXILHOS C/MASSA ESP.= 5mm, COLOCADO</t>
  </si>
  <si>
    <t>C2672</t>
  </si>
  <si>
    <t>VIDRO COMUM EM CAIXILHOS C/MASSA ESP.= 6mm, COLOCADO</t>
  </si>
  <si>
    <t>C2673</t>
  </si>
  <si>
    <t>VIDRO COMUM FUMÊ EM CAIXILHOS C/MASSA E= 4mm, COLOCADO</t>
  </si>
  <si>
    <t>C2674</t>
  </si>
  <si>
    <t>VIDRO COMUM FUMÊ EM CAIXILHOS C/MASSA E= 5mm, COLOCADO</t>
  </si>
  <si>
    <t>C2675</t>
  </si>
  <si>
    <t>VIDRO COMUM FUMÊ EM CAIXILHOS C/MASSA E= 6mm, COLOCADO</t>
  </si>
  <si>
    <t>C4826</t>
  </si>
  <si>
    <t>VIDRO LAMINADO DUPLO, INCOLOR, C/MASSA PARA CAIXILHOS E=6MM (FORNECIMENTO E COLOCAÇÃO)</t>
  </si>
  <si>
    <t>C2984</t>
  </si>
  <si>
    <t>VIDRO TRANSLÚCIDO CANELADO OU MARTELADO E=3mm (COLOCADO)</t>
  </si>
  <si>
    <t>C1382</t>
  </si>
  <si>
    <t>FIXO 2 FOLHAS E BASCULANTE DE VIDRO TEMPERADO (1.80X2.10)m  E=10mm</t>
  </si>
  <si>
    <t>C1383</t>
  </si>
  <si>
    <t>FIXO 2 FOLHAS. 2  BANDEIRAS E 1 CONTRAVENTAMENTO DE VIDRO TEMPERADO (1.80 X 3.50)m  E=10mm</t>
  </si>
  <si>
    <t>C1384</t>
  </si>
  <si>
    <t>FIXO 3 FOLHAS 3 BANDEIRAS E 2 CONTRAVENTAMENTO DE VIDRO TEMPERADO (2.70 X3.50)m  E=10mm</t>
  </si>
  <si>
    <t>C1385</t>
  </si>
  <si>
    <t>FIXO 3 FOLHAS E BASCULANTES 2 FOLHAS DE VIDRO TEMPERADO (0.70X2.10)m  E=10mm</t>
  </si>
  <si>
    <t>C1386</t>
  </si>
  <si>
    <t>FIXO DE VIDRO TEMPERADO C/BANDEIRA (0.90X3.50)m  E=10mm</t>
  </si>
  <si>
    <t>C1387</t>
  </si>
  <si>
    <t>FIXO DE VIDRO TEMPERADO 1 FOLHA   (0.90X2.10)m  E=10mm</t>
  </si>
  <si>
    <t>C1388</t>
  </si>
  <si>
    <t>FIXO DE VIDRO TEMPERADO 2 FOLHAS (1.80X2.10)m  E=10mm</t>
  </si>
  <si>
    <t>C1389</t>
  </si>
  <si>
    <t>FIXO DE VIDRO TEMPERADO 3 FOLHAS (2.70X2.10)m  E=10mm</t>
  </si>
  <si>
    <t>C1390</t>
  </si>
  <si>
    <t>FIXO E BASCULANTE DE VIDRO TEMPERADO  (0.90X2.10)m  E=10mm</t>
  </si>
  <si>
    <t>C1952</t>
  </si>
  <si>
    <t>PORTA 2 FOLHAS C/BANDEIRA DE VIDRO TEMPERADO E=10mm C/MOLA (1.80X2.90)m</t>
  </si>
  <si>
    <t>C1953</t>
  </si>
  <si>
    <t>PORTA 2 FOLHAS C/BANDEIRA DE VIDRO TEMPERADO E=10mm C/MOLA (1.80X3.50)m</t>
  </si>
  <si>
    <t>C1954</t>
  </si>
  <si>
    <t>PORTA 2 FOLHAS C/BANDEIRA E FIXO 2 FLS. DE VIDRO TEMPERADO E=10mm (3.60X2.90)m</t>
  </si>
  <si>
    <t>C1955</t>
  </si>
  <si>
    <t>PORTA 2 FOLHAS. FIXA 2 FOLHAS. 3 BANDEIRAS 2 CONTRAVENTAMENTO DE VIDRO TEMPERADO DE10mm (3.60X3.50)m</t>
  </si>
  <si>
    <t>C1956</t>
  </si>
  <si>
    <t xml:space="preserve">PORTA C/BANDEIRA DE VIDRO TEMPERADO E=10mm C/MOLA (0.90X2.90)m  </t>
  </si>
  <si>
    <t>C1957</t>
  </si>
  <si>
    <t>PORTA C/BANDEIRA DE VIDRO TEMPERADO E=10mm C/MOLA (0.90X3.50)m</t>
  </si>
  <si>
    <t>C1972</t>
  </si>
  <si>
    <t>PORTA DE VIDRO TEMPERADO 1 FOLHA (0.90X2.10)m  E=10mm</t>
  </si>
  <si>
    <t>C1971</t>
  </si>
  <si>
    <t>PORTA DE VIDRO TEMPERADO  2 FOLHAS (1.80X2.10)m  E=10mm</t>
  </si>
  <si>
    <t>C4949</t>
  </si>
  <si>
    <t>VIDRO TEMPERADO INCOLOR C/MASSA E=6MM, COLOCADO</t>
  </si>
  <si>
    <t>C4950</t>
  </si>
  <si>
    <t>VIDRO TEMPERADO INCOLOR C/MASSA E=8MM, COLOCADO</t>
  </si>
  <si>
    <t>C4951</t>
  </si>
  <si>
    <t>VIDRO TEMPERADO INCOLOR C/MASSA E=10MM, COLOCADO</t>
  </si>
  <si>
    <t>C3650</t>
  </si>
  <si>
    <t>GUICHÊ EM AÇO INOX E VIDRO TEMPERADO E=6MM</t>
  </si>
  <si>
    <t>C1451</t>
  </si>
  <si>
    <t>GUICHÊ EM ALUMÍNIO E VIDRO TEMPERADO E=10mm</t>
  </si>
  <si>
    <t>C1873</t>
  </si>
  <si>
    <t>PELÍCULA DE INSULFILM</t>
  </si>
  <si>
    <t>C1874</t>
  </si>
  <si>
    <t>PELÍCULA DE POLIÉSTER, INVESTIGAÇÃO</t>
  </si>
  <si>
    <t>C3649</t>
  </si>
  <si>
    <t>VISOR COM VIDRO TEMPERADO E=6MM E MOLDURA DE AÇO INOX</t>
  </si>
  <si>
    <t>C2679</t>
  </si>
  <si>
    <t>VISOR COM VIDRO TEMPERADO E=6mm E MOLDURA DE ALUMÍNIO</t>
  </si>
  <si>
    <t>C2680</t>
  </si>
  <si>
    <t>VISOR COM VIDRO TEMPERADO E=6mm E MOLDURA DE MADEIRA</t>
  </si>
  <si>
    <t>C3722</t>
  </si>
  <si>
    <t>ESTRUTURA DE MADEIRA P/ COBERTA DE PALHA DE CARNÁUBA</t>
  </si>
  <si>
    <t>C1336</t>
  </si>
  <si>
    <t>ESTRUTURA DE MADEIRA P/ TELHA CERÂMICA OU CONCRETO VÃO 3 A 7m (TESOURAS / TERÇAS / CONTRAVENTAMENTOS / FERRAGENS)</t>
  </si>
  <si>
    <t>C1337</t>
  </si>
  <si>
    <t>ESTRUTURA DE MADEIRA P/ TELHA CERÂMICA OU CONCRETO VÃO 7 A 10m (TESOURAS / TERÇAS / CONTRAVENTAMENTOS / FERRAGENS)</t>
  </si>
  <si>
    <t>C1335</t>
  </si>
  <si>
    <t>ESTRUTURA DE MADEIRA P/ TELHA CERÂMICA OU CONCRETO VÃO 10 A 13m (TESOURAS / TERÇAS / CONTRAVENTAMENTOS / FERRAGENS)</t>
  </si>
  <si>
    <t>C1338</t>
  </si>
  <si>
    <t>ESTRUTURA DE MADEIRA P/ TELHA ONDULADA DE FIBROCIMENTO, ALUMÍNIO OU PLÁSTICAS, VÃO 10m</t>
  </si>
  <si>
    <t>C1339</t>
  </si>
  <si>
    <t>ESTRUTURA DE MADEIRA P/ TELHA ONDULADA DE FIBROCIMENTO, ALUMÍNIO OU PLÁSTICAS,  VÃO 15m</t>
  </si>
  <si>
    <t>C1340</t>
  </si>
  <si>
    <t>ESTRUTURA DE MADEIRA P/ TELHA ONDULADA DE FIBROCIMENTO, ALUMÍNIO OU PLÁSTICAS, VÃO 20m</t>
  </si>
  <si>
    <t>C4511</t>
  </si>
  <si>
    <t>ESTRUTURA DE MADEIRA P/ TELHAS ONDULADAS DE FIBROCIMENTO, ALUMÍNIO OU PLÁSTICAS, APOIADA SOBRE PAREDES E/OU LAJES DE FORRO</t>
  </si>
  <si>
    <t>C1341</t>
  </si>
  <si>
    <t>ESTRUTURA DE MADEIRA P/ TELHA ESTRUTURAL DE FIBROCIMENTO ANCORADA EM LAJES OU EM PAREDES</t>
  </si>
  <si>
    <t>C3005</t>
  </si>
  <si>
    <t>MADEIRAMENTO P/TELHA CERÂMICA C/ REAPROVEITAMENTO</t>
  </si>
  <si>
    <t>C4459</t>
  </si>
  <si>
    <t>MADEIRAMENTO P/ TELHA CERÂMICA - (RIPA, CAIBRO)</t>
  </si>
  <si>
    <t>C4460</t>
  </si>
  <si>
    <t>MADEIRAMENTO P/ TELHA CERÂMICA - (RIPA, CAIBRO, LINHA)</t>
  </si>
  <si>
    <t>C4467</t>
  </si>
  <si>
    <t>MADEIRAMENTO P/TELHA CERÂMICA - (RIPA, CAIBRO, LINHA) - CASA POPULAR</t>
  </si>
  <si>
    <t>C3006</t>
  </si>
  <si>
    <t>MADEIRAMENTO P/TELHA FIBROCIMENTO C/ REAPROVEITAMENTO</t>
  </si>
  <si>
    <t>C2237</t>
  </si>
  <si>
    <t>RIPA DE PEROBA (2X8)cm</t>
  </si>
  <si>
    <t>C2460</t>
  </si>
  <si>
    <t>TESOURA EM MASSARANDUBA C/ACESSÓRIOS</t>
  </si>
  <si>
    <t>C2678</t>
  </si>
  <si>
    <t>VIGA DE MADEIRA MACIÇA 6" X 3"</t>
  </si>
  <si>
    <t>C3721</t>
  </si>
  <si>
    <t>VIGA DE MADEIRA MACIÇA 10"x 4"</t>
  </si>
  <si>
    <t>C0818</t>
  </si>
  <si>
    <t>COLUNAS P/PÉ DIREITO DE 6m  VÃO DE 20m</t>
  </si>
  <si>
    <t>C0819</t>
  </si>
  <si>
    <t>COLUNAS P/PÉ DIREITO DE 6m  VÃO DE 30m</t>
  </si>
  <si>
    <t>C0820</t>
  </si>
  <si>
    <t>COLUNAS P/PÉ DIREITO DE 6m  VÃO DE 40m</t>
  </si>
  <si>
    <t>C1326</t>
  </si>
  <si>
    <t>ESTRUTURA DE AÇO EM ARCO VÃO DE 20m</t>
  </si>
  <si>
    <t>C1327</t>
  </si>
  <si>
    <t>ESTRUTURA DE AÇO EM ARCO VÃO DE 30m</t>
  </si>
  <si>
    <t>C1328</t>
  </si>
  <si>
    <t>ESTRUTURA DE AÇO EM ARCO VÃO DE 40m</t>
  </si>
  <si>
    <t>C1329</t>
  </si>
  <si>
    <t>ESTRUTURA DE AÇO EM SHED VÃO DE 20m</t>
  </si>
  <si>
    <t>C1330</t>
  </si>
  <si>
    <t>ESTRUTURA DE AÇO EM SHED VÃO DE 30m</t>
  </si>
  <si>
    <t>C1331</t>
  </si>
  <si>
    <t>ESTRUTURA DE AÇO EM SHED VÃO DE 40m</t>
  </si>
  <si>
    <t>C1332</t>
  </si>
  <si>
    <t>ESTRUTURA DE AÇO TIPO FINK VÃO DE 20m</t>
  </si>
  <si>
    <t>C1333</t>
  </si>
  <si>
    <t>ESTRUTURA DE AÇO TIPO FINK VÃO DE 30m</t>
  </si>
  <si>
    <t>C1334</t>
  </si>
  <si>
    <t>ESTRUTURA DE AÇO TIPO FINK VÃO DE 40m</t>
  </si>
  <si>
    <t>C1318</t>
  </si>
  <si>
    <t>ESTRUTURA DE ALUMÍNIO EM ARCO VÃO DE 20m</t>
  </si>
  <si>
    <t>C1319</t>
  </si>
  <si>
    <t>ESTRUTURA DE ALUMÍNIO EM ARCO VÃO DE 30m</t>
  </si>
  <si>
    <t>C1320</t>
  </si>
  <si>
    <t>ESTRUTURA DE ALUMÍNIO EM ARCO VÃO DE 40m</t>
  </si>
  <si>
    <t>C1324</t>
  </si>
  <si>
    <t>ESTRUTURA DE ALUMÍNIO EM DUAS ÁGUAS VÃO DE 20m</t>
  </si>
  <si>
    <t>C1321</t>
  </si>
  <si>
    <t>ESTRUTURA DE ALUMÍNIO EM DUAS ÁGUAS VÃO DE 25m</t>
  </si>
  <si>
    <t>C1322</t>
  </si>
  <si>
    <t>ESTRUTURA DE ALUMÍNIO EM DUAS ÁGUAS VÃO DE 30m</t>
  </si>
  <si>
    <t>C1323</t>
  </si>
  <si>
    <t>ESTRUTURA DE ALUMÍNIO EM DUAS ÁGUAS VÃO DE 40m</t>
  </si>
  <si>
    <t>C1325</t>
  </si>
  <si>
    <t>ESTRUTURA DE ALUMÍNIO EM SHED VÃO DE 20 A 30m</t>
  </si>
  <si>
    <t>C1342</t>
  </si>
  <si>
    <t>ESTRUTURA ESPACIAL DE ALUMÍNIO VÃO DE 20m</t>
  </si>
  <si>
    <t>C1343</t>
  </si>
  <si>
    <t>ESTRUTURA ESPACIAL DE ALUMÍNIO VÃO DE 30m</t>
  </si>
  <si>
    <t>C1344</t>
  </si>
  <si>
    <t>ESTRUTURA ESPACIAL DE ALUMÍNIO VÃO DE 40m</t>
  </si>
  <si>
    <t>C1345</t>
  </si>
  <si>
    <t>ESTRUTURA ESPACIAL DE ALUMÍNIO VÃO DE 50m</t>
  </si>
  <si>
    <t>C1346</t>
  </si>
  <si>
    <t>ESTRUTURA ESPACIAL DE ALUMÍNIO VÃO DE 60m</t>
  </si>
  <si>
    <t>C1352</t>
  </si>
  <si>
    <t>ESTRUTURA METÁLICA EM TUBO DE AÇO 150mm, INCLUS. PINTURA</t>
  </si>
  <si>
    <t>C1353</t>
  </si>
  <si>
    <t>ESTRUTURA METÁLICA TRELIÇADA EM AÇO, EM MARQUISES</t>
  </si>
  <si>
    <t>C1600</t>
  </si>
  <si>
    <t>LANTERNIM SIMPLES VÃO DE 20m</t>
  </si>
  <si>
    <t>C1601</t>
  </si>
  <si>
    <t>LANTERNIM SIMPLES VÃO DE 30m</t>
  </si>
  <si>
    <t>C1602</t>
  </si>
  <si>
    <t>LANTERNIM SIMPLES VÃO DE 40m</t>
  </si>
  <si>
    <t>C1597</t>
  </si>
  <si>
    <t>LANTERNIM DUPLO VÃO DE 20m</t>
  </si>
  <si>
    <t>C1598</t>
  </si>
  <si>
    <t>LANTERNIM DUPLO VÃO DE 30m</t>
  </si>
  <si>
    <t>C1599</t>
  </si>
  <si>
    <t>LANTERNIM DUPLO VÃO DE 40m</t>
  </si>
  <si>
    <t>C1879</t>
  </si>
  <si>
    <t>PERFIL METÁLICO ' I ', PRÉ-PINTADO C/ H=200mm</t>
  </si>
  <si>
    <t>C1878</t>
  </si>
  <si>
    <t>PERFIL METÁLICO  ' I ', PRÉ-PINTADO C/ H=300mm</t>
  </si>
  <si>
    <t>C1880</t>
  </si>
  <si>
    <t>PERFIL METÁLICO ' I ', PRÉ-PINTADO C/ H=400mm</t>
  </si>
  <si>
    <t>C1881</t>
  </si>
  <si>
    <t>PERFIL METÁLICO ' I ', PRÉ-PINTADO C/ H=500mm</t>
  </si>
  <si>
    <t>C4395</t>
  </si>
  <si>
    <t>PERFIL "U" EM ALUMÍNIO 3/4" x 3/4" P/ COBERTURA</t>
  </si>
  <si>
    <t>C0041</t>
  </si>
  <si>
    <t>ALGEIROZ EM TELHAMENTO COLONIAL</t>
  </si>
  <si>
    <t>C0387</t>
  </si>
  <si>
    <t>BEIRA E BICA EM TELHA COLONIAL</t>
  </si>
  <si>
    <t>C0675</t>
  </si>
  <si>
    <t>CANTONEIRA DE FIBROCIMENTO P/TELHA ONDULADA</t>
  </si>
  <si>
    <t>C0768</t>
  </si>
  <si>
    <t>CHAPA CORRUGADA DE ALUMÍNIO E=0.7MM</t>
  </si>
  <si>
    <t>C0803</t>
  </si>
  <si>
    <t>COBERTURA C/TELHA PVC RÍGIDO INCLINAÇÃO 27%</t>
  </si>
  <si>
    <t>C0987</t>
  </si>
  <si>
    <t>CUMEEIRA ARTICULADA DE FIBROCIMENTO P/TELHA MODULADA</t>
  </si>
  <si>
    <t>C0988</t>
  </si>
  <si>
    <t>CUMEEIRA ARTICULADA DE FIBROCIMENTO P/TELHA VOGATEX</t>
  </si>
  <si>
    <t>C0989</t>
  </si>
  <si>
    <t>CUMEEIRA CERÂMICA DA TELHA CANAL "TIMOM"</t>
  </si>
  <si>
    <t>C0990</t>
  </si>
  <si>
    <t>CUMEEIRA CERÂMICA DA TELHA RETANGULAR "TIMOM"</t>
  </si>
  <si>
    <t>C0993</t>
  </si>
  <si>
    <t>CUMEEIRA DE ALUMÍNIO E=0.8mm</t>
  </si>
  <si>
    <t>C0994</t>
  </si>
  <si>
    <t>CUMEEIRA DE CONCRETO COLORIDA INCLUSIVE EMBOÇAMENTO</t>
  </si>
  <si>
    <t>C0995</t>
  </si>
  <si>
    <t>CUMEEIRA NORMAL DE FIBROCIMENTO P/TELHA CANALETE 49</t>
  </si>
  <si>
    <t>C0996</t>
  </si>
  <si>
    <t>CUMEEIRA NORMAL DE FIBROCIMENTO P/TELHA CANALETE 90</t>
  </si>
  <si>
    <t>C0997</t>
  </si>
  <si>
    <t>CUMEEIRA NORMAL DE FIBROCIMENTO P/TELHA KALHETA DELTA</t>
  </si>
  <si>
    <t>C0998</t>
  </si>
  <si>
    <t>CUMEEIRA NORMAL DE FIBROCIMENTO P/TELHA KALHETÃO</t>
  </si>
  <si>
    <t>C0999</t>
  </si>
  <si>
    <t>CUMEEIRA NORMAL DE FIBROCIMENTO P/TELHA MAXIPLAC</t>
  </si>
  <si>
    <t>C1000</t>
  </si>
  <si>
    <t>CUMEEIRA NORMAL DE FIBROCIMENTO P/TELHA ONDULADA</t>
  </si>
  <si>
    <t>C1001</t>
  </si>
  <si>
    <t>CUMEEIRA NORMAL PARA TELHA DE MADEIRA</t>
  </si>
  <si>
    <t>C4463</t>
  </si>
  <si>
    <t>CUMEEIRA TELHA CERÂMICA, EMBOÇADA</t>
  </si>
  <si>
    <t>C1002</t>
  </si>
  <si>
    <t>CUMEEIRA TERMOACÚSTICA</t>
  </si>
  <si>
    <t>C1003</t>
  </si>
  <si>
    <t>CUMEEIRA TIPO ONDULINE EM ESTRUTURA DE MADEIRA</t>
  </si>
  <si>
    <t>C1004</t>
  </si>
  <si>
    <t>CUMEEIRA TIPO ONDULINE EM ESTRUTURA METÁLICA</t>
  </si>
  <si>
    <t>C1005</t>
  </si>
  <si>
    <t>CUMEEIRA TIPO SHED OU RUFO DE FIBROCIMENTO P/TELHA ONDULADA</t>
  </si>
  <si>
    <t>C1006</t>
  </si>
  <si>
    <t>CUMEEIRA UNIVERSAL DE FIBROCIMENTO P/TELHA ONDULADA</t>
  </si>
  <si>
    <t>C3858</t>
  </si>
  <si>
    <t>DESMONTAGEM DE TELHAMENTO EM ESTRUTURAS METÁLICAS</t>
  </si>
  <si>
    <t>C4464</t>
  </si>
  <si>
    <t>EMBOÇAMENTO DA ÚLTIMA FIADA TELHA CERÂMICA</t>
  </si>
  <si>
    <t>C1363</t>
  </si>
  <si>
    <t>FECHAMENTO LATERAL C/TELHA DE FIBROCIMENTO ONDULADA E=6mm</t>
  </si>
  <si>
    <t>C1380</t>
  </si>
  <si>
    <t>FIXAÇÃO DE TELHAS CANALETE 90-(LINHA DE FIXAÇÃO)</t>
  </si>
  <si>
    <t>C1381</t>
  </si>
  <si>
    <t>FIXAÇÃO DE TELHAS KALHETÃO (LINHA DE FIXAÇÃO)</t>
  </si>
  <si>
    <t>C3859</t>
  </si>
  <si>
    <t>MONTAGEM DE TELHAMENTO EM ESTRUTURAS METÁLICAS</t>
  </si>
  <si>
    <t>C2199</t>
  </si>
  <si>
    <t>RETELHAMENTO C/ OUTROS TIPOS DE TELHA MAT. FIXAÇÃO</t>
  </si>
  <si>
    <t>C2200</t>
  </si>
  <si>
    <t>RETELHAMENTO C/ TELHA CERÂMICA  ATE 20% NOVA</t>
  </si>
  <si>
    <t>C2201</t>
  </si>
  <si>
    <t>RETELHAMENTO C/ TELHA CERÂMICA COM 50% NOVA</t>
  </si>
  <si>
    <t>C2203</t>
  </si>
  <si>
    <t>RETELHAMENTO C/ TELHA FIBROCIMENTO MAT. DE FIXAÇÃO</t>
  </si>
  <si>
    <t>C2303</t>
  </si>
  <si>
    <t>TAMPÃO DE FIBROCIMENTO P/TELHA KALHETA DELTA</t>
  </si>
  <si>
    <t>C2304</t>
  </si>
  <si>
    <t>TAMPÃO DE FIBROCIMENTO P/TELHA KALHETÃO</t>
  </si>
  <si>
    <t>C2305</t>
  </si>
  <si>
    <t>TAMPÃO E RUFO DE FIBROCIMENTO</t>
  </si>
  <si>
    <t>C4462</t>
  </si>
  <si>
    <t>TELHA CERÂMICA</t>
  </si>
  <si>
    <t>C2429</t>
  </si>
  <si>
    <t>TELHA CERÂMICA TIPO CANAL C/ ESBARRO "TIMON"</t>
  </si>
  <si>
    <t>C2430</t>
  </si>
  <si>
    <t>TELHA CERÂMICA TIPO RETANGULAR C/ ESBARRO "TIMOM"</t>
  </si>
  <si>
    <t>C2431</t>
  </si>
  <si>
    <t>TELHA DE AÇO ZINCADA PRÉ-PINTADA INCLINAÇÃO 1%.VAO 10.5m</t>
  </si>
  <si>
    <t>C2432</t>
  </si>
  <si>
    <t>TELHA DE AÇO ZINCADA PRÉ-PINTADA INCLINAÇÃO 2.75% VÃO 16m</t>
  </si>
  <si>
    <t>C2433</t>
  </si>
  <si>
    <t>TELHA DE AÇO ZINCADA PRÉ-PINTADA INCLINAÇÃO 3%.VÃO 22m</t>
  </si>
  <si>
    <t>C2434</t>
  </si>
  <si>
    <t>TELHA DE AÇO ZINCADA PRÉ-PINTADA INCLINAÇÃO 3%.VÃO 24m</t>
  </si>
  <si>
    <t>C2435</t>
  </si>
  <si>
    <t>TELHA DE AÇO ZINCADA PRÉ-PINTADA INCLINAÇÃO 3%.VÃO 26m</t>
  </si>
  <si>
    <t>C2425</t>
  </si>
  <si>
    <t>TELHA DE ALUMÍNIO C/ MIOLO POLIURETANO, TRAPEZOIDAL + LISA</t>
  </si>
  <si>
    <t>C2426</t>
  </si>
  <si>
    <t>TELHA DE ALUMÍNIO C/MIOLO POLIURETANO, TRAPEZOIDAL+TRAPEZOIDAL</t>
  </si>
  <si>
    <t>C4827</t>
  </si>
  <si>
    <t>TELHA DE ALUMÍNIO ONDULADA, ESP.=0,7MM</t>
  </si>
  <si>
    <t>C4554</t>
  </si>
  <si>
    <t>C2436</t>
  </si>
  <si>
    <t>TELHA DE CONCRETO COLORIDA INCLINAÇÃO ACIMA DE 30%</t>
  </si>
  <si>
    <t>C2437</t>
  </si>
  <si>
    <t>TELHA DE FIBROCIMENTO CANALETE 49 INCLINAÇÃO 3%</t>
  </si>
  <si>
    <t>C2438</t>
  </si>
  <si>
    <t>TELHA DE FIBROCIMENTO CANALETE 90 INCLINAÇÃO 3%</t>
  </si>
  <si>
    <t>C2439</t>
  </si>
  <si>
    <t>TELHA DE FIBROCIMENTO CANALETE 90 INCLINAÇÃO 9%</t>
  </si>
  <si>
    <t>C2440</t>
  </si>
  <si>
    <t>TELHA DE FIBROCIMENTO KALHETA DELTA INCLINAÇÃO 3%</t>
  </si>
  <si>
    <t>C2441</t>
  </si>
  <si>
    <t>TELHA DE FIBROCIMENTO KALHETÃO INCLINAÇÃO 3%</t>
  </si>
  <si>
    <t>C2442</t>
  </si>
  <si>
    <t>TELHA DE FIBROCIMENTO KALHETÃO INCLINAÇÃO 9%</t>
  </si>
  <si>
    <t>C2443</t>
  </si>
  <si>
    <t>TELHA DE FIBROCIMENTO MAXIPLAC E=6mm INCLINAÇÃO 27%</t>
  </si>
  <si>
    <t>C2444</t>
  </si>
  <si>
    <t>TELHA DE FIBROCIMENTO MODULADA, INCLINAÇÃO 18%</t>
  </si>
  <si>
    <t>C2446</t>
  </si>
  <si>
    <t>TELHA DE FIBROCIMENTO ONDULADA E=6mm EM ARCO</t>
  </si>
  <si>
    <t>C2445</t>
  </si>
  <si>
    <t>TELHA DE FIBROCIMENTO ONDULADA E=6mm , INCLINAÇÃO 27%</t>
  </si>
  <si>
    <t>C3745</t>
  </si>
  <si>
    <t>TELHA DE FIBROCIMENTO ONDULADA E= 8mm, INCLINAÇÃO 27%</t>
  </si>
  <si>
    <t>C2447</t>
  </si>
  <si>
    <t>TELHA DE FIBROCIMENTO VOGATEX, INCLINAÇÃO 27%</t>
  </si>
  <si>
    <t>C2448</t>
  </si>
  <si>
    <t>TELHA DE MADEIRA COMPENSADA ONDULADA E=6mm</t>
  </si>
  <si>
    <t>C2449</t>
  </si>
  <si>
    <t>TELHA DE POLIESTER REFORÇADO</t>
  </si>
  <si>
    <t>C2450</t>
  </si>
  <si>
    <t>TELHA TERMOACÚSTICA TRAPEZOIDAL INCLINAÇÃO 17.6%</t>
  </si>
  <si>
    <t>C2451</t>
  </si>
  <si>
    <t>TELHA TIPO ONDULINE EM ESTRUTURA DE MADEIRA</t>
  </si>
  <si>
    <t>C2452</t>
  </si>
  <si>
    <t>TELHA TIPO ONDULINE EM ESTRUTURA METÁLICA</t>
  </si>
  <si>
    <t>C2453</t>
  </si>
  <si>
    <t>C0800</t>
  </si>
  <si>
    <t>COBERTURA C/TELHA ESTRUTURAL DE FIBRO-CIMENTO, CANALETE 49 C/ APOIOS</t>
  </si>
  <si>
    <t>C0801</t>
  </si>
  <si>
    <t>COBERTURA C/TELHA ESTRUTURAL DE FIBRO-CIMENTO, CANALETE 90 C/ APOIOS</t>
  </si>
  <si>
    <t>C0802</t>
  </si>
  <si>
    <t>COBERTURA C/TELHA ONDULADA DE FIBRO-CIMENTO E= 6mm ( C/MADEIRAMENTO )</t>
  </si>
  <si>
    <t>C4465</t>
  </si>
  <si>
    <t>COBERTURA TELHA CERÂMICA - (RIPA, CAIBRO)</t>
  </si>
  <si>
    <t>C4466</t>
  </si>
  <si>
    <t>COBERTURA TELHA CERÂMICA (RIPA, CAIBRO, LINHA)</t>
  </si>
  <si>
    <t>C4370</t>
  </si>
  <si>
    <t>ABÓBADA DE POLICARBONATO TRANSPARENTE (FORN./MONTAGEM)</t>
  </si>
  <si>
    <t>C0769</t>
  </si>
  <si>
    <t>CHAPA POLICARBONATO  ALVEOLAR CRISTAL ESP.= 6mm</t>
  </si>
  <si>
    <t>C0770</t>
  </si>
  <si>
    <t>CHAPA POLICARBONATO COMPACTO CRISTAL ESP.= 6mm</t>
  </si>
  <si>
    <t>C0771</t>
  </si>
  <si>
    <t>CHAPA POLICARBONATO FUMÊ ESP.= 4mm</t>
  </si>
  <si>
    <t>C0772</t>
  </si>
  <si>
    <t>CHAPA POLICARBONATO FUMÊ ESP.= 4mm  C/ PELICULA REFLETIVA</t>
  </si>
  <si>
    <t>C1147</t>
  </si>
  <si>
    <t>DOMO INDIVIDUAL DE ACRÍLICO</t>
  </si>
  <si>
    <t>C1148</t>
  </si>
  <si>
    <t>DOMO INDIVIDUAL DE FIBRA DE VIDRO</t>
  </si>
  <si>
    <t>C1149</t>
  </si>
  <si>
    <t>DOMO MODULAR DE ACRÍLICO</t>
  </si>
  <si>
    <t>C1150</t>
  </si>
  <si>
    <t>DOMO MODULAR DE FIBRA DE VIDRO</t>
  </si>
  <si>
    <t>C3448</t>
  </si>
  <si>
    <t>BEIRAL DE MADEIRA (1X10)cm</t>
  </si>
  <si>
    <t>C0388</t>
  </si>
  <si>
    <t>BEIRAL DE MADEIRA DE (2 X 8)cm, INCLUSIVE PINTURA</t>
  </si>
  <si>
    <t>C0657</t>
  </si>
  <si>
    <t>CALHA DE ALUMÍNIO DESENVOLVIMENTO DE 25cm</t>
  </si>
  <si>
    <t>C0658</t>
  </si>
  <si>
    <t>CALHA DE CHAPA COBRE 26 DESENVOLVIMENTO 33cm</t>
  </si>
  <si>
    <t>C0659</t>
  </si>
  <si>
    <t>CALHA DE CHAPA COBRE 26 DESENVOLVIMENTO 50cm</t>
  </si>
  <si>
    <t>C0660</t>
  </si>
  <si>
    <t>CALHA DE CHAPA GALVANIZADA 26 DESENVOLVIMENTO 33cm</t>
  </si>
  <si>
    <t>C0661</t>
  </si>
  <si>
    <t>CALHA DE CHAPA GALVANIZADA 26 DESENVOLVIMENTO 50cm</t>
  </si>
  <si>
    <t>C0662</t>
  </si>
  <si>
    <t>CALHA DE FIBERGLASS ESP.= 2mm  DESENVOLVIMENTO 30cm</t>
  </si>
  <si>
    <t>C4910</t>
  </si>
  <si>
    <t>CALHA EM CHAPA DE ALUMÍNIO LISA 22, ESP.=0,71MM, INCLUSO TRANSPORTE VERTICAL</t>
  </si>
  <si>
    <t>C3684</t>
  </si>
  <si>
    <t>COBERTA EM PALHA DE CARNAÚBA</t>
  </si>
  <si>
    <t>C3746</t>
  </si>
  <si>
    <t>ESTACIONAMENTO COBERTO C/ TELHA DE FIBROCIMENTO - VAGA (4,50x2,75)</t>
  </si>
  <si>
    <t>C1631</t>
  </si>
  <si>
    <t>LONA PLÁSTICA PRETA, P/SERVIÇOS EM COBERTAS</t>
  </si>
  <si>
    <t>C2248</t>
  </si>
  <si>
    <t>RUFO DE CHAPA COBRE 26 DESENVOLVIMENTO 33cm</t>
  </si>
  <si>
    <t>C2249</t>
  </si>
  <si>
    <t>RUFO DE CHAPA GALVANIZADA 26 DESENVOLVIMENTO 33cm</t>
  </si>
  <si>
    <t>C2250</t>
  </si>
  <si>
    <t>RUFO DE FIBROCIMENTO</t>
  </si>
  <si>
    <t>C2251</t>
  </si>
  <si>
    <t>RUFO DE FIBROCIMENTO C/ VEDAÇÃO ELÁSTICA</t>
  </si>
  <si>
    <t>C2252</t>
  </si>
  <si>
    <t>RUFO DE FIBROCIMENTO P/TELHA MAXIPLAC</t>
  </si>
  <si>
    <t>C2253</t>
  </si>
  <si>
    <t>RUFO DE FIBROCIMENTO P/TELHA ONDULADA</t>
  </si>
  <si>
    <t>C3652</t>
  </si>
  <si>
    <t>RUFO/ALGEIROZ EM CONCRETO PRÉ-MOLDADO L=30CM</t>
  </si>
  <si>
    <t>C4911</t>
  </si>
  <si>
    <t>RUFO EM CHAPA DE ALUMÍNIO LISA 22, ESP.=0,71MM, INCLUSO TRANSPORTE VERTICAL</t>
  </si>
  <si>
    <t>C2479</t>
  </si>
  <si>
    <t>TOLDO COM ESTRUTURA METÁLICA</t>
  </si>
  <si>
    <t>C1462</t>
  </si>
  <si>
    <t>IMPERMEABILIZAÇÃO DE ALVENARIA DE EMBASAMENTO NO RESPALDO C/ARGAMASSA CIMENTO E AREIA S/ PENEIRAMENTO, TRAÇO 1:3, ESP.=2cm C/ ADITIVO IMPERMABILIZANTE</t>
  </si>
  <si>
    <t>C1466</t>
  </si>
  <si>
    <t>IMPERMEABILIZAÇÃO HORIZONTAL DE ALICERCES C/MANTA BUTÍLICA EM PAREDES DE 1 ½  TIJOLO</t>
  </si>
  <si>
    <t>C1424</t>
  </si>
  <si>
    <t>GEOTEXTIL COMO CAMADA  DE DESLIZAMENTO / SEPARAÇÃO OU COMO CAMADA DE BERÇO E/OU AMORTECIMENTO</t>
  </si>
  <si>
    <t>C1465</t>
  </si>
  <si>
    <t>IMPERMEABILIZAÇÃO DE ÁREAS SUJEITAS A INFILTRAÇÃO POR LENÇOL FREÁTICO</t>
  </si>
  <si>
    <t>C1472</t>
  </si>
  <si>
    <t>IMPERMEABILIZAÇÃO P/ REBAIXO BANHEIRO E COZINHA C/TINTA ASFÁLTICA</t>
  </si>
  <si>
    <t>C2057</t>
  </si>
  <si>
    <t>PROTEÇÃO DE SUPERFÍCIES IMPERMEABILIZADAS</t>
  </si>
  <si>
    <t>C1458</t>
  </si>
  <si>
    <t>IMPERMEABILIZAÇÃO C/ IMPERMEABILIZANTE ESTRUTURAL E APLICAÇÃO DE MEMBRANA DE BASE ACRÍLICA</t>
  </si>
  <si>
    <t>C1463</t>
  </si>
  <si>
    <t>IMPERMEABILIZAÇÃO DE CALHA, VIGA-CALHA, JARDINEIRA C/MANTA ASFÁLTICA .AUTO-ADESIVA</t>
  </si>
  <si>
    <t>C1470</t>
  </si>
  <si>
    <t>IMPERMEABILIZAÇÃO JARDINEIRAS C/ARGAMASSA DE CIMENTO E AREIA S/ PENEIRAMENTO, TRAÇO 1:3 - ESP.= 3cm</t>
  </si>
  <si>
    <t>C1476</t>
  </si>
  <si>
    <t>IMPERMEABILIZAÇÃO À BASE DE ELASTÔMEROS  SINTÉTICOS CALANDRADOS E PRÉ-VULCANIZADOS C/ MANTA BUTÍLICA</t>
  </si>
  <si>
    <t>C1173</t>
  </si>
  <si>
    <t>IMPERMEABILIZAÇÃO À BASE DE ELASTÔMEROS SINTÉTICOS "NEOPRENE + HYPALON"</t>
  </si>
  <si>
    <t>C1232</t>
  </si>
  <si>
    <t>IMPERMEABILIZAÇÃO À BASE DE EMULSÃO ASFÁLTICA ESTRUTURADA C/ VÉU DE FIBRA DE VIDRO C/ PINTURA DEFLETIVA</t>
  </si>
  <si>
    <t>C1459</t>
  </si>
  <si>
    <t>IMPERMEABLIZAÇÃO C/ APLICAÇÃO DIRETA DE IMPERMEABILIZANTE ESTRUTURAL SEGUIDA DE APLICAÇÃO DE MEMBRANA DE BASE ACRÍLICA</t>
  </si>
  <si>
    <t>C1779</t>
  </si>
  <si>
    <t>IMPERMEABILIZAÇÃO DE LAJES C/ MANTA ASFÁLTICA PRÉ-FABRICADA, C/ VÉU DE POLIÉSTER</t>
  </si>
  <si>
    <t>C1473</t>
  </si>
  <si>
    <t>IMPERMEABILIZAÇÃO DE RESERVATÓRIOS E PISCINAS ELEVADAS C/ IMPERMEABILIZANTE ESTRUTURAL C/ APLICAÇÃO DE MEMBRANA ELÁSTICA BI-COMPONENTE</t>
  </si>
  <si>
    <t>C1475</t>
  </si>
  <si>
    <t>IMPERMEABILIZAÇÃO DE SUPERFÍCIES INTERNAS DE RESERVATÓRIOS ENTERRADOS</t>
  </si>
  <si>
    <t>C1469</t>
  </si>
  <si>
    <t>IMPERMEABILIZAÇÃO INTERNA E EXTERNA P/RESERVATÓRIO ENTERRADO</t>
  </si>
  <si>
    <t>C1460</t>
  </si>
  <si>
    <t>IMPERMEABILIZAÇÃO INTERNA C/ CIMENTO IMPERMEABILIZANTE ESTRUTURAL</t>
  </si>
  <si>
    <t>C1467</t>
  </si>
  <si>
    <t>IMPERMEABILIZAÇÃO INTERNA DE PISCINAS ENTERRADAS C/CIMENTO IMPERMEABILIZANTE ESTRUTURAL</t>
  </si>
  <si>
    <t>C2033</t>
  </si>
  <si>
    <t>PREPARO DE SUPERFÍCIE INTERNA EM RESERVATÓRIOS A SEREM IMPERMEABILIZADOS</t>
  </si>
  <si>
    <t>C0667</t>
  </si>
  <si>
    <t>CAMADA PROTETORA DE SUPERFÍCIES HORIZONTAIS C/ ARGAMASSA DE CIMENTO E AREIA S/ PENEIRAMENTO TRAÇO 1:5 - ESP.= 1 A 2 cm</t>
  </si>
  <si>
    <t>C0668</t>
  </si>
  <si>
    <t>CAMADA PROTETORA DE SUPERFÍCIES VERTICAIS C/ PINTURA DE EMULSÃO ASFÁLTICA E ARGAMASSA DE CIMENTO E AREIA S/ PENEIRAMENTO TRAÇO 1:5, ESP.= 1 A 2 cm</t>
  </si>
  <si>
    <t>C1461</t>
  </si>
  <si>
    <t>IMPERMEABILIZAÇÃO DE ÁREAS SUJEITAS À UMIDADE C/ APLICAÇÃO DE DUAS DEMÃOS DE IMPERMEABILIZANTE ESTRUTURAL DILUÍDO C/ ÁGUA E EMULSÃO ADESIVA TRAÇO 12:4:1</t>
  </si>
  <si>
    <t>C2188</t>
  </si>
  <si>
    <t>REGULARIZAÇÃO DE SUPERFÍCIES HORIZONTAIS E VERTICAIS C/ ARGAMASSA DE CIMENTO E AREIA S/ PENEIRAMENTO, TRAÇO 1:3, ESP.= 6cm P/ APLICAÇÃO DE IMPERMEABILIZAÇÃO</t>
  </si>
  <si>
    <t>C2217</t>
  </si>
  <si>
    <t>REVESTIMENTO DE SUPERFÍCIE HORIZONTAL OU VERTICAL C/ARGAMASSA DE CIMENTO E AREIA S/ PENEIRAMENTO TRAÇO 1:3, ESP.= 5cm</t>
  </si>
  <si>
    <t xml:space="preserve">IMPERMEABILIZAÇÃO À BASE DE ARGAMASSA POLIMÉRICA E RESINA EPOXI(SUPERFÍCIES EM CONTATO DIRETO COM ÁGUA RESIDUÁRIAS OU CONTATO COM GASES                                                                                                                                                  </t>
  </si>
  <si>
    <t>C4722</t>
  </si>
  <si>
    <t>IMPERMEABILIZAÇÃO À BASE DE ARGAMASSA POLIMÉRICA, RESINA TERMOPLÁSTICA E TELA DE POLIESTER MALHA 2X2MM (SUPERFÍCIE EM CONTATO DIRETO COM A ÁGUA)</t>
  </si>
  <si>
    <t>C4724</t>
  </si>
  <si>
    <t>IMPERMEABILIZAÇÃO À BASE DE ARGAMASSA POLIMÉRICA (LAJE DE RESERVATÓRIO SOB AÇÃO DE GASES)</t>
  </si>
  <si>
    <t>C2841</t>
  </si>
  <si>
    <t>IMPERMEABILIZAÇÃO C/ ARGAMASSA DE  CIMENTO E AREIA 1:3 ADITIVADA, ESP.= 2.50cm</t>
  </si>
  <si>
    <t>C2842</t>
  </si>
  <si>
    <t>IMPERMEABILIZAÇÃO C/ CIMENTO CRISTALIZANTE, BASE ACRÍLICA</t>
  </si>
  <si>
    <t>C2843</t>
  </si>
  <si>
    <t>IMPERMEABILIZAÇÃO C/ EMULSÃO ASFÁLTICA CONSUMO 2kg/m²</t>
  </si>
  <si>
    <t>C3444</t>
  </si>
  <si>
    <t>IMPERMEABILIZAÇÃO C/ SIKA E IGOL P/ CX. D´ÁGUA</t>
  </si>
  <si>
    <t>C4021</t>
  </si>
  <si>
    <t>IMPERMEABILIZAÇÃO DE ACABAMENTO C/ HEYDICRYL PLUS, COR BRANCA, CONSUMO 3,0 KG/M2, REFORÇADA C/ TELA</t>
  </si>
  <si>
    <t>C5013</t>
  </si>
  <si>
    <t xml:space="preserve">IMPERMEABILIZAÇÃO COM MANTA ASFÁLTICA, CLASSE B, ESTRUTURADA COM POLIESTER NÃO TECIDO, FACE EXPOSTA EM ALUMÍNIO, TIPO II, E=3MM
</t>
  </si>
  <si>
    <t>C5014</t>
  </si>
  <si>
    <t xml:space="preserve">IMPERMEABILIZAÇÃO COM MANTA ASFÁLTICA, CLASSE B, ESTRUTURADA COM POLIESTER NÃO TECIDO, FACE EXPOSTA EM ALUMÍNIO, TIPO II, E=4MM
</t>
  </si>
  <si>
    <t>C5015</t>
  </si>
  <si>
    <t xml:space="preserve">IMPERMEABILIZAÇÃO COM MANTA ASFÁLTICA, CLASSE B, ESTRUTURADA COM POLIESTER NÃO TECIDO, FACE EXPOSTA EM ALUMÍNIO, TIPO III, E=3MM
</t>
  </si>
  <si>
    <t>C5016</t>
  </si>
  <si>
    <t xml:space="preserve">IMPERMEABILIZAÇÃO COM MANTA ASFÁLTICA, CLASSE B, ESTRUTURADA COM POLIESTER NÃO TECIDO, FACE EXPOSTA EM ALUMÍNIO, TIPO III, E=4MM
</t>
  </si>
  <si>
    <t>C5017</t>
  </si>
  <si>
    <t>IMPERMEABILIZAÇÃO COM MANTA ASFÁLTICA, CLASSE B, ESTRUTURADA COM POLIESTER NÃO TECIDO, FACES EM POLIETILENO, TIPO II, E=3MM</t>
  </si>
  <si>
    <t>C5018</t>
  </si>
  <si>
    <t>IMPERMEABILIZAÇÃO COM MANTA ASFÁLTICA, CLASSE B, ESTRUTURADA COM POLIESTER NÃO TECIDO, FACES EM POLIETILENO, TIPO II, E=4MM</t>
  </si>
  <si>
    <t>C5019</t>
  </si>
  <si>
    <t>IMPERMEABILIZAÇÃO COM MANTA ASFÁLTICA, CLASSE B, ESTRUTURADA COM POLIESTER NÃO TECIDO, FACES EM POLIETILENO, TIPO III, E=3MM</t>
  </si>
  <si>
    <t>C5020</t>
  </si>
  <si>
    <t>IMPERMEABILIZAÇÃO COM MANTA ASFÁLTICA, CLASSE B, ESTRUTURADA COM POLIESTER NÃO TECIDO, FACES EM POLIETILENO, TIPO III, E=4MM</t>
  </si>
  <si>
    <t>C5021</t>
  </si>
  <si>
    <t>IMPERMEABILIZAÇÃO COM MANTA ASFÁLTICA, CLASSE B, ESTRUTURADA COM POLIESTER NÃO TECIDO, FACES EM POLIETILENO, TIPO IV, E=3MM</t>
  </si>
  <si>
    <t>C5022</t>
  </si>
  <si>
    <t>IMPERMEABILIZAÇÃO COM MANTA ASFÁLTICA, CLASSE B, ESTRUTURADA COM POLIESTER NÃO TECIDO, FACES EM POLIETILENO, TIPO IV, E=4MM</t>
  </si>
  <si>
    <t>C5023</t>
  </si>
  <si>
    <t>IMPERMEABILIZAÇÃO COM MANTA ASFÁLTICA, CLASSE B, EM DUAS CAMADAS TIPO II, E=3MM E E=4MM</t>
  </si>
  <si>
    <t>C5024</t>
  </si>
  <si>
    <t>IMPERMEABILIZAÇÃO COM MANTA ASFÁLTICA, CLASSE B, EM DUAS CAMADAS, TIPO II DE E=3MM E TIPO III DE E=4MM</t>
  </si>
  <si>
    <t>C5029</t>
  </si>
  <si>
    <t>IMPERMEABILIZAÇÃO COM MANTA ASFÁLTICA, CLASSE B, EM DUAS CAMADAS TIPO III, E=3MM E E=4MM</t>
  </si>
  <si>
    <t>C5025</t>
  </si>
  <si>
    <t>PROTEÇÃO MECÂNICA, COM ARGAMASSA DE CIMENTO E AREIA TRAÇO 1:4, E=2CM</t>
  </si>
  <si>
    <t>C5026</t>
  </si>
  <si>
    <t>PROTEÇÃO MECÂNICA, COM CAMADA SEPARADORA DE FILME DE POLIETILENO, COM ARGAMASSA DE CIMENTO E AREIA TRAÇO 1:4, E=2CM</t>
  </si>
  <si>
    <t>C1505</t>
  </si>
  <si>
    <t>ISOLAMENTO TÉRMICO C/PAINEL DE FIBRA DE VIDRO FLEXÍVEL ESP.=50mm FIXADO COM ADESIVO HIDRO-ASFÁLTICO</t>
  </si>
  <si>
    <t>C1503</t>
  </si>
  <si>
    <t>ISOLAMENTO TÉRMICO C/PAINEL DE FIBRA DE VIDRO RÍGIDO ESP.= 25mm FIXADO COM ASFALTO OXIDADO (MODIFICADO)</t>
  </si>
  <si>
    <t>C1506</t>
  </si>
  <si>
    <t>ISOLAMENTO TÉRMICO C/PAINEL DE FIBRA DE VIDRO SEMI-RÍGIDO ESP.= 50mm FIXADO C/ARAME E TELA</t>
  </si>
  <si>
    <t>C1504</t>
  </si>
  <si>
    <t>ISOLAMENTO TÉRMICO C/TIJOLO CERÂMICO FURADO (30X20X10)cm</t>
  </si>
  <si>
    <t>C1500</t>
  </si>
  <si>
    <t>ISOLAMENTO TÉRMICO C/ARGILA EXPANDIDA AGLOMERADA ESP.= 20cm</t>
  </si>
  <si>
    <t>C1507</t>
  </si>
  <si>
    <t>ISOLAMENTO TÉRMICO C/DOLOMITA MAGNESIANA BRITADA ESP.= 10cm</t>
  </si>
  <si>
    <t>C1508</t>
  </si>
  <si>
    <t>ISOLAMENTO TÉRMICO C/LAJOTAS PRE-MOLDADAS DE CONCRETO</t>
  </si>
  <si>
    <t>C1510</t>
  </si>
  <si>
    <t>ISOLAMENTO TÉRMICO C/PEDRA BRITADA SOLTA ESP.= 25cm, SOBRE ARGAMASA DE PROTEÇÃO P/IMPERMEABILIZAÇÃO</t>
  </si>
  <si>
    <t>C1511</t>
  </si>
  <si>
    <t>ISOLAMENTO TÉRMICO C/PLACAS DE CONCRETO CELULAR ESP.= 5cm</t>
  </si>
  <si>
    <t>C1512</t>
  </si>
  <si>
    <t>ISOLAMENTO TÉRMICO C/PLACAS DE POLIESTIRENO EXPANDIDO ESP.= 5cm</t>
  </si>
  <si>
    <t>C1513</t>
  </si>
  <si>
    <t>ISOLAMENTO TÉRMICO C/VERMICULITA AGLOMERADA C/CIMENTO E AREIA ESP.= 15cm</t>
  </si>
  <si>
    <t>C3717</t>
  </si>
  <si>
    <t>ISOLAMENTO TÉRMICO COM POLIESTIRENO EXPANDIDO (ISOPOR) EM TUBO DE AÇO PRETO  DE 2"</t>
  </si>
  <si>
    <t>C3718</t>
  </si>
  <si>
    <t>ISOLAMENTO TÉRMICO COM POLIESTIRENO EXPANDIDO (ISOPOR) EM TUBO DE AÇO PRETO  DE 2 1/2"</t>
  </si>
  <si>
    <t>C0777</t>
  </si>
  <si>
    <t>CHAPISCO C/ ARGAMASSA DE CIMENTO E PEDRISCO TRAÇO 1:4  ESP.= 7mm P/ PAREDE</t>
  </si>
  <si>
    <t>C1220</t>
  </si>
  <si>
    <t>EMBOÇO C/ ARGAMASSA DE CIMENTO E AREIA S/ PENEIRAR, TRAÇO 1:3</t>
  </si>
  <si>
    <t>C1221</t>
  </si>
  <si>
    <t>EMBOÇO C/ ARGAMASSA DE CIMENTO E AREIA S/ PENEIRAR, TRAÇO 1:4</t>
  </si>
  <si>
    <t>C1226</t>
  </si>
  <si>
    <t>EMBOÇO C/ ARGAMASSA DE CIMENTO E AREIA S/ PENEIRAR, TRAÇO 1:5</t>
  </si>
  <si>
    <t>C3245</t>
  </si>
  <si>
    <t>EMBOÇO C/ ARGAMASSA DE CIMENTO E AREIA S/ PENEIRAR, TRAÇO 1:6</t>
  </si>
  <si>
    <t>C3246</t>
  </si>
  <si>
    <t>EMBOÇO C/ ARGAMASSA DE CIMENTO E AREIA S/ PENEIRAR, TRAÇO 1:7</t>
  </si>
  <si>
    <t>C1211</t>
  </si>
  <si>
    <t>EMBOÇO C/ ARGAMASSA DE CIMENTO, ARENOSO E AREIA S/PENEIRAR TRAÇO 1:7:3  ESP.= 20mm P/ PAREDE</t>
  </si>
  <si>
    <t>C3023</t>
  </si>
  <si>
    <t>EMBOÇO C/ ARGAMASSA DE CIMENTO E AREIA PENEIRADA, TRAÇO 1:3</t>
  </si>
  <si>
    <t>C3029</t>
  </si>
  <si>
    <t>EMBOÇO C/ ARGAMASSA DE CIMENTO E AREIA PENEIRADA, TRAÇO 1:4</t>
  </si>
  <si>
    <t>C3080</t>
  </si>
  <si>
    <t>EMBOÇO C/ ARGAMASSA DE CIMENTO E AREIA PENEIRADA, TRAÇO 1:5</t>
  </si>
  <si>
    <t>C3120</t>
  </si>
  <si>
    <t>EMBOÇO C/ ARGAMASSA DE CIMENTO E AREIA PENEIRADA, TRAÇO 1:6</t>
  </si>
  <si>
    <t>C3122</t>
  </si>
  <si>
    <t>EMBOÇO C/ ARGAMASSA DE CIMENTO E AREIA PENEIRADA, TRAÇO 1:7</t>
  </si>
  <si>
    <t>C1238</t>
  </si>
  <si>
    <t>ENCHIMENTO DE RASGO C/ARGAMASSA DIAM.= 15 A 25mm (1/2" A 1")</t>
  </si>
  <si>
    <t>C1239</t>
  </si>
  <si>
    <t>ENCHIMENTO DE RASGO C/ARGAMASSA DIAM.= 32 A 50mm (1 1/4" A 2")</t>
  </si>
  <si>
    <t>C1240</t>
  </si>
  <si>
    <t>ENCHIMENTO DE RASGO C/ARGAMASSA DIAM.= 65 A100mm  (2 1/2" A 4")</t>
  </si>
  <si>
    <t>C1245</t>
  </si>
  <si>
    <t>ENTELAMENTO CORRETIVO DE SUPERFÍCIE C/TRINCA P/RETRAÇÃO OU DILATAÇÃO TELA LARG.=15cm REF. CENT.LARG.=5cm</t>
  </si>
  <si>
    <t>C1247</t>
  </si>
  <si>
    <t>ENTELAMENTO PREVENTIVO DE SUPERFÍCIE SUJEITA A TRINCAS P/RETRAÇÃO OU DILATAÇÃO TELA LARG.= 25cm</t>
  </si>
  <si>
    <t>C3545</t>
  </si>
  <si>
    <t>MUTIRÃO MISTO - CHAPISCO C/ARGAMASSA DE CIMENTO E PEDRISCO TRAÇO 1:4  ESP.=7mm P/PAREDE</t>
  </si>
  <si>
    <t>C3546</t>
  </si>
  <si>
    <t>MUTIRÃO MISTO - REBOCO C/ ARGAMASSA DE CAL TRAÇO 1:4 P/PAREDE</t>
  </si>
  <si>
    <t>C4831</t>
  </si>
  <si>
    <t>REBOCO ACÚSTICO C/VERMICULITA AGLOMERADA C/CIMENTO E AREIA ESP=25MM</t>
  </si>
  <si>
    <t>C2110</t>
  </si>
  <si>
    <t>REBOCO C/ACABAMENTO.LISO.C/ARGAMASSA DE CIMENTO E AREIA PENEIRADA E ADITIVO IMPERMEABILIZANTE TRAÇO 1:1.5 ESP=5 mm</t>
  </si>
  <si>
    <t>C3408</t>
  </si>
  <si>
    <t>REBOCO C/ ARGAMASSA DE CIMENTO E AREIA S/ PENEIRAR, TRAÇO 1:3</t>
  </si>
  <si>
    <t>C3124</t>
  </si>
  <si>
    <t>REBOCO C/ ARGAMASSA DE CIMENTO E AREIA S/ PENEIRAR, TRAÇO 1:5</t>
  </si>
  <si>
    <t>C3162</t>
  </si>
  <si>
    <t>REBOCO C/ ARGAMASSA DE CIMENTO E AREIA S/ PENEIRAR, TRAÇO 1:7</t>
  </si>
  <si>
    <t>C3028</t>
  </si>
  <si>
    <t>REBOCO C/ ARGAMASSA DE CIMENTO E AREIA PENEIRADA, TRAÇO 1:3</t>
  </si>
  <si>
    <t>C3037</t>
  </si>
  <si>
    <t>REBOCO C/ ARGAMASSA DE CIMENTO E AREIA PENEIRADA, TRAÇO 1:4</t>
  </si>
  <si>
    <t>C3087</t>
  </si>
  <si>
    <t>REBOCO C/ ARGAMASSA DE CIMENTO E AREIA PENEIRADA, TRAÇO 1:5</t>
  </si>
  <si>
    <t>C3121</t>
  </si>
  <si>
    <t>REBOCO C/ ARGAMASSA DE CIMENTO E AREIA PENEIRADA, TRAÇO 1:6</t>
  </si>
  <si>
    <t>C3123</t>
  </si>
  <si>
    <t>REBOCO C/ ARGAMASSA DE CIMENTO E AREIA PENEIRADA, TRAÇO 1:7</t>
  </si>
  <si>
    <t>C2126</t>
  </si>
  <si>
    <t>REBOCO C/ARGAMASSA PRÉ-FABRICADA ESP=5 mm P/ PAREDE</t>
  </si>
  <si>
    <t>C4002</t>
  </si>
  <si>
    <t>REBOCO C/ ARGAMASSA PRÉ-FABRICADA ESP=20 mm P/ PAREDE</t>
  </si>
  <si>
    <t>C2108</t>
  </si>
  <si>
    <t>REBOCO C/ARGAMASSA PRÉ-FABRICADA,  ADESIVO DE ALTA RESISTÊNCIA P/TINTA EPÓXI ESP= 5mm P/PAREDE</t>
  </si>
  <si>
    <t>C2127</t>
  </si>
  <si>
    <t>REBOCO COM BARITA</t>
  </si>
  <si>
    <t>C4510</t>
  </si>
  <si>
    <t>REBOCO DE GESSO SOBRE BLOCO DE CONCRETO E/OU TIJOLO CERÂMICO - FORNECIMENTO E EXECUÇÃO</t>
  </si>
  <si>
    <t>C4509</t>
  </si>
  <si>
    <t>REBOCO DE GESSO SOBRE GESSO E/OU EMBOÇO - FORNECIMENTO E EXECUÇÃO</t>
  </si>
  <si>
    <t>C2205</t>
  </si>
  <si>
    <t>RETIRADA DE AZULEJOS DAS CAIXAS E IMERSÃO EM ÁGUA</t>
  </si>
  <si>
    <t>C0007</t>
  </si>
  <si>
    <t>ACABAMENTO INTERNO E EXTERNO EM PAREDE DE CONCRETO C/CIMENTO  ESP= 2 mm</t>
  </si>
  <si>
    <t>C0334</t>
  </si>
  <si>
    <t>AZULEJOS JUNTA A PRUMO C/ARGAMASSA MISTA CIMENTO,  CAL HIDRATADA .E AREIA TRAÇO 1:2:8</t>
  </si>
  <si>
    <t>C0335</t>
  </si>
  <si>
    <t>AZULEJOS JUNTA A PRUMO C/ARGAMASSA DE CAL EM PASTA E AREIA TRAÇO 1:3.C/100KG DE CIMENTO</t>
  </si>
  <si>
    <t>C0336</t>
  </si>
  <si>
    <t>AZULEJOS JUNTA À PRUMO C/CIMENTO COLANTE</t>
  </si>
  <si>
    <t>C0337</t>
  </si>
  <si>
    <t>AZULEJOS JUNTA À PRUMO C/COLA A BASE DE PVA</t>
  </si>
  <si>
    <t>C0338</t>
  </si>
  <si>
    <t>AZULEJOS JUNTA AMARRADA C/ARGAMASSA MISTA CIMENTO, CAL HIDRATADA E AREIA TRAÇO 1:2:8</t>
  </si>
  <si>
    <t>C0339</t>
  </si>
  <si>
    <t>AZULEJOS JUNTA AMARRADA C/ARGAMASSA DE CAL VIRGEM E AREIA TRAÇO 1:3.C/100Kg DE CIMENTO</t>
  </si>
  <si>
    <t>C0340</t>
  </si>
  <si>
    <t>AZULEJOS JUNTA AMARRADA C/CIMENTO COLANTE</t>
  </si>
  <si>
    <t>C0341</t>
  </si>
  <si>
    <t>AZULEJOS JUNTA AMARRADA C/COLA À BASE DE PVA</t>
  </si>
  <si>
    <t>C0342</t>
  </si>
  <si>
    <t>AZULEJOS JUNTA DIAGONAL C/ARGAMASSA DE CAL EM PASTA E AREIA TRAÇO 1:3 C/100KG DE CIMENTO</t>
  </si>
  <si>
    <t>C0343</t>
  </si>
  <si>
    <t>AZULEJOS JUNTA DIAGONAL C/ARGAMASSA MISTA CIMENTO, CAL HIDRATADA E AREIA TRAÇO 1:2:8</t>
  </si>
  <si>
    <t>C0344</t>
  </si>
  <si>
    <t>AZULEJOS JUNTA DIAGONAL C/CIMENTO COLANTE</t>
  </si>
  <si>
    <t>C0345</t>
  </si>
  <si>
    <t>AZULEJOS JUNTA DIAGONAL C/COLA A BASE DE PVA</t>
  </si>
  <si>
    <t>C0674</t>
  </si>
  <si>
    <t>CANTONEIRA DE ALUMÍNIO P/ AZULEJOS</t>
  </si>
  <si>
    <t>C4832</t>
  </si>
  <si>
    <t>CANTONEIRA DE ALUMÍNIO 1 1/4" X 1 1/4"</t>
  </si>
  <si>
    <t>C4431</t>
  </si>
  <si>
    <t>CERÂMICA ESMALTADA C/ ARG. CIMENTO E AREIA ATÉ 10x10cm (100 cm²) - DECORATIVA P/ PAREDE</t>
  </si>
  <si>
    <t>C4432</t>
  </si>
  <si>
    <t>CERÂMICA ESMALTADA RETIFICADA C/ ARG. CIMENTO E AREIA ATÉ 30x30cm (900 cm²) - PEI-5/PEI-4 P/ PAREDE</t>
  </si>
  <si>
    <t>C4434</t>
  </si>
  <si>
    <t>CERÂMICA ESMALTADA RETIFICADA C/ ARG. CIMENTO E AREIA ACIMA DE 30x30cm (900 cm²) - PEI-5/PEI-4 P/ PAREDE</t>
  </si>
  <si>
    <t>C4442</t>
  </si>
  <si>
    <t>CERÂMICA ESMALTADA C/ ARG. PRÉ-FABRICADA ATÉ 10x10cm (100cm²) - DECORATIVA - P/ PAREDE</t>
  </si>
  <si>
    <t>C4443</t>
  </si>
  <si>
    <t>CERÂMICA ESMALTADA RETIFICADA C/ ARG. PRÉ-FABRICADA ATÉ 30x30cm (900cm²) - PEI-5/PEI-4 - P/ PAREDE</t>
  </si>
  <si>
    <t>C4445</t>
  </si>
  <si>
    <t>CERÂMICA ESMALTADA RETIFICADA C/ ARG. PRÉ-FABRICADA ACIMA DE 30x30cm (900cm²) - PEI-5/PEI-4 - P/ PAREDE</t>
  </si>
  <si>
    <t>C0766</t>
  </si>
  <si>
    <t>CERÂMICA VERMELHA (7.5X15)cm C/ARGAMASSA MISTA CIMENTO CAL HIDRATADA E AREIA</t>
  </si>
  <si>
    <t>C1367</t>
  </si>
  <si>
    <t>FILETE DE GRANITO LARG.= 4cm</t>
  </si>
  <si>
    <t>C4411</t>
  </si>
  <si>
    <t>PASTILHA (5x5)cm EM CORES, COM ARGAMASSA PRÉ-FABRICADA</t>
  </si>
  <si>
    <t>C1849</t>
  </si>
  <si>
    <t>PASTILHAS DE PORCELANA C/ARGAMASSA PRÉ-FABRICADA</t>
  </si>
  <si>
    <t>C1850</t>
  </si>
  <si>
    <t>PASTILHAS DE PORCELANA EM SUPERFÍCIES CURVAS</t>
  </si>
  <si>
    <t>C1851</t>
  </si>
  <si>
    <t>PASTILHAS DE PORCELANA C/ARGAMASSA MISTA CIMENTO, CAL HIDRATADA E AREIA TRAÇO 1:3:9</t>
  </si>
  <si>
    <t>C1853</t>
  </si>
  <si>
    <t>PASTILHAS DE PORCELANA C/CIMENTO COLANTE INCLUSIVE LIMPEZA</t>
  </si>
  <si>
    <t>C1861</t>
  </si>
  <si>
    <t>PASTILHAS DE PORCELANA EM FAIXAS ATÉ 40cm DE LARGURA C/ARGAMASSA PRÉ-FABRICADA</t>
  </si>
  <si>
    <t>C1857</t>
  </si>
  <si>
    <t>PASTILHAS DE PORCELANA EM FAIXAS DE ATÉ 4cm, C/ARGAMASSA MISTA DE CIMENTO, CAL HIDRATADA E AREIA</t>
  </si>
  <si>
    <t>C1856</t>
  </si>
  <si>
    <t>PASTILHAS DE PORCELANA EM FAIXAS DE 5 A 14cm, C/ARGAMASSA MISTA DE CIMENTO, CAL HIDRATADA E AREIA</t>
  </si>
  <si>
    <t>C1854</t>
  </si>
  <si>
    <t>PASTILHAS DE PORCELANA EM FAIXAS DE 15 A 24cm, C/ARGAMASSA MISTA DE CIMENTO, CAL HIDRATADA E AREIA</t>
  </si>
  <si>
    <t>C1855</t>
  </si>
  <si>
    <t>PASTILHAS DE PORCELANA EM FAIXAS DE 25 A 40cm, C/ARGAMASSA MISTA DE CIMENTO, CAL HIDRATADA  E AREIA</t>
  </si>
  <si>
    <t>C1858</t>
  </si>
  <si>
    <t>PASTILHAS DE PORCELANA EM SUPERFICIES CURVAS</t>
  </si>
  <si>
    <t>C1801</t>
  </si>
  <si>
    <t>PASTILHA DE VIDRO (MOSAICO VIDROSO) 2X2CM C/ARGAMASSA MISTA CIMENTO,CAL E AREIA  TRAÇO 1:1:6  INCLUSIVE. LIMPEZA</t>
  </si>
  <si>
    <t>C1866</t>
  </si>
  <si>
    <t>PEDRAS NATURAIS DECORATIVAS POLIDAS, C/ARGAMASSA MISTA CIMENTO CAL HIDRATADA E AREIA</t>
  </si>
  <si>
    <t>C1867</t>
  </si>
  <si>
    <t>PEDRAS NATURAIS DECORATIVAS, C/ARGAMASSA MISTA CIMENTO. CAL HIDRATADA E AREIA</t>
  </si>
  <si>
    <t>C1877</t>
  </si>
  <si>
    <t>PERFIL DE ALUMÍNIO TIPO ( L- T- U )</t>
  </si>
  <si>
    <t>C1904</t>
  </si>
  <si>
    <t>PINGADOR METÁLICO/ALUMÍNIO ( 1 X 1)cm  P/ FACHADAS</t>
  </si>
  <si>
    <t>C1936</t>
  </si>
  <si>
    <t>PLACAS DE MÁRMORE PADRONIZADO C/CIMENTO COLANTE</t>
  </si>
  <si>
    <t>C4436</t>
  </si>
  <si>
    <t>PORCELANATO RETIFICADO NATURAL (FOSCO) C/ ARG. CIMENTO E AREIA P/ PAREDE</t>
  </si>
  <si>
    <t>C4447</t>
  </si>
  <si>
    <t>PORCELANATO RETIFICADO NATURAL (FOSCO) C/ ARG. PRÉ-FABRICADA - P/ PAREDE</t>
  </si>
  <si>
    <t>C4435</t>
  </si>
  <si>
    <t>PORCELANATO RETIFICADO POLIDO C/ ARG. CIMENTO E AREIA P/ PAREDE</t>
  </si>
  <si>
    <t>C4446</t>
  </si>
  <si>
    <t>PORCELANATO RETIFICADO POLIDO C/ ARG. PRÉ-FABRICADA - P/ PAREDE</t>
  </si>
  <si>
    <t>C1102</t>
  </si>
  <si>
    <t>REJUNTAMENTO C/ ARG. PRÉ-FABRICADA, JUNTA ATÉ 2mm EM CERÂMICA, ATÉ 10x10 cm (100 cm²) - DECORATIVA (PAREDE/PISO)</t>
  </si>
  <si>
    <t>C1120</t>
  </si>
  <si>
    <t>REJUNTAMENTO C/ ARG. PRÉ-FABRICADA, JUNTA ATÉ 2mm EM CERÂMICA, ATÉ 30x30 cm (900 cm²) (PAREDE/PISO)</t>
  </si>
  <si>
    <t>C1123</t>
  </si>
  <si>
    <t>REJUNTAMENTO C/ ARG. PRÉ-FABRICADA, JUNTA ATÉ 2mm EM CERÂMICA, ACIMA DE 30x30 cm (900 cm²) E PORCELANATOS (PAREDE/PISO)</t>
  </si>
  <si>
    <t>C1126</t>
  </si>
  <si>
    <t>REJUNTAMENTO C/ ARG. PRÉ-FABRICADA, JUNTA ENTRE 2mm E 6mm EM CERÂMICA, ATÉ 10x10 cm (100 cm²) - DECORATIVA (PAREDE/PISO)</t>
  </si>
  <si>
    <t>C1129</t>
  </si>
  <si>
    <t>REJUNTAMENTO C/ ARG. PRÉ-FABRICADA, JUNTA ENTRE 2mm E 6mm EM CERÂMICA, ATÉ 30x30 cm (900 cm²) (PAREDE/PISO)</t>
  </si>
  <si>
    <t>C1427</t>
  </si>
  <si>
    <t>REJUNTAMENTO C/ ARG. PRÉ-FABRICADA, JUNTA ENTRE 2mm E 6mm EM CERÂMICA, ACIMA DE 30x30 cm (900 cm²) E PORCELANATOS (PAREDE/PISO)</t>
  </si>
  <si>
    <t>C2058</t>
  </si>
  <si>
    <t>REJUNTAMENTO C/ ARG. PRÉ-FABRICADA, JUNTA ENTRE 6mm E 10mm EM CERÂMICA, ATÉ 10x10 cm (100 cm²) - DECORATIVA (PAREDE/PISO)</t>
  </si>
  <si>
    <t>C2780</t>
  </si>
  <si>
    <t>REJUNTAMENTO C/ ARG. PRÉ-FABRICADA, JUNTA ENTRE 6mm E 10mm EM CERÂMICA, ATÉ 30x30 cm (900 cm²) (PAREDE/PISO)</t>
  </si>
  <si>
    <t>C2828</t>
  </si>
  <si>
    <t>REJUNTAMENTO C/ ARG. PRÉ-FABRICADA, JUNTA ENTRE 6mm E 10mm EM CERÂMICA, ACIMA DE 30x30 cm (900 cm²) E PORCELANATOS (PAREDE/PISO)</t>
  </si>
  <si>
    <t>C2190</t>
  </si>
  <si>
    <t>REJUNTAMENTO P/AZULEJO C/ARGAMASSA PRÉ FABRICADA  ESP.= 3mm</t>
  </si>
  <si>
    <t>C2191</t>
  </si>
  <si>
    <t>REJUNTAMENTO P/AZULEJO C/CIMENTO BRANCO ESP.= 3mm</t>
  </si>
  <si>
    <t>C2103</t>
  </si>
  <si>
    <t>REJUNTAMENTO P/CERÂMICA C/ L-FLEX E EPOXI (PAREDE/PISO)</t>
  </si>
  <si>
    <t>C2212</t>
  </si>
  <si>
    <t>REVESTIMENTO C/CARPETE ESP= 4mm</t>
  </si>
  <si>
    <t>C2223</t>
  </si>
  <si>
    <t>REVESTIMENTO C/CHAPAS FIBROCIMENTO SOBRE CAIBROS VERTICAIS</t>
  </si>
  <si>
    <t>C2224</t>
  </si>
  <si>
    <t>REVESTIMENTO C/CHAPAS FIBROCIMENTO SOBRE PERFIS ESTRUTURAIS ESP.= 35mm</t>
  </si>
  <si>
    <t>C2225</t>
  </si>
  <si>
    <t>REVESTIMENTO C/CHAPAS FIBROCIMENTO SOBRE PERFIS ESTRUTURAIS ESP.= 50mm</t>
  </si>
  <si>
    <t>C2226</t>
  </si>
  <si>
    <t xml:space="preserve">REVESTIMENTO C/CHAPAS FIBROCIMENTO SOBRE PERFIS ESTRUTURAIS TIPO " I " </t>
  </si>
  <si>
    <t>C2227</t>
  </si>
  <si>
    <t>REVESTIMENTO C/CHAPAS FIBROCIMENTO SOBRE SARRAFOS</t>
  </si>
  <si>
    <t>C2228</t>
  </si>
  <si>
    <t>REVESTIMENTO C/CHAPAS FIBROCIMENTO SOBRE SARRAFOS VERTICAIS</t>
  </si>
  <si>
    <t>C2216</t>
  </si>
  <si>
    <t>REVESTIMENTO C/LAMINADO MELAMÍNICO COLADO</t>
  </si>
  <si>
    <t>C2213</t>
  </si>
  <si>
    <t>REVESTIMENTO C/CORTIÇA ESP= 12mm</t>
  </si>
  <si>
    <t>C2218</t>
  </si>
  <si>
    <t>REVESTIMENTO C/PEDRAS GRANÍTICAS</t>
  </si>
  <si>
    <t>C2214</t>
  </si>
  <si>
    <t>REVESTIMENTO C/QUARTZOLITE</t>
  </si>
  <si>
    <t>C2221</t>
  </si>
  <si>
    <t>REVESTIMENTO INTERNO C/PAPEL DE PAREDE</t>
  </si>
  <si>
    <t>C2222</t>
  </si>
  <si>
    <t>REVESTIMENTO METÁLICO, TIPO "REYNOBOND" DUAS CHAPAS</t>
  </si>
  <si>
    <t>C4128</t>
  </si>
  <si>
    <t>TIJOLINHO APARENTE 6,50x18cm C/ ARGAMASSA DE CIMENTO E AREIA 1:3</t>
  </si>
  <si>
    <t>C0778</t>
  </si>
  <si>
    <t>CHAPISCO C/ ARGAMASSA DE CIMENTO E AREIA  S/ PENEIRAR TRAÇO 1:3  ESP=5 mm P/ TETO</t>
  </si>
  <si>
    <t>C0779</t>
  </si>
  <si>
    <t>CHAPISCO C/ PASTA DE CIMENTO COLANTE P/ TETO</t>
  </si>
  <si>
    <t>C0781</t>
  </si>
  <si>
    <t>CHAPISCO C/ ARGAMASSA DE CIMENTO E AREIA S/ PENEIRAR TRAÇO 1:4 P/ TETO</t>
  </si>
  <si>
    <t>C3034</t>
  </si>
  <si>
    <t>REBOCO C/ ARGAMASSA MISTA DE CIMENTO, CAL HIDRATADA E AREIA S/ PENEIRAR, TRAÇO 1:2:8, ESP=20 mm P/ TETO</t>
  </si>
  <si>
    <t>C1218</t>
  </si>
  <si>
    <t>EMBOÇO C/ ARGAMASSA MISTA DE CIMENTO, CAL HIDRATADA E AREIA S/ PENEIRAR TRAÇO 1:2:9  ESP=20 mm P/ TETO</t>
  </si>
  <si>
    <t>C1217</t>
  </si>
  <si>
    <t>EMBOÇO C/ ARGAMASSA MISTA CIMENTO, CAL HIDRATADA E AREIA S/ PENEIRAR TRAÇO 1:2:11 ESP=20 mm P/ TETO</t>
  </si>
  <si>
    <t>C2111</t>
  </si>
  <si>
    <t>REBOCO C/ ARGAMASSA DE CAL EM PASTA E AREIA PENEIRADA TRAÇO 1:2  ESP=5 mm P/ TETO</t>
  </si>
  <si>
    <t>C2107</t>
  </si>
  <si>
    <t>REBOCO  C/ ARGAMASSA DE CAL EM PASTA E AREIA PENEIRADA TRAÇO 1:1.5  ESP=5 mm P/ TETO</t>
  </si>
  <si>
    <t>C2112</t>
  </si>
  <si>
    <t>REBOCO C/ ARGAMASSA DE CAL EM PASTA E AREIA PENEIRADA TRAÇO 1:3  ESP=5 mm P/ TETO</t>
  </si>
  <si>
    <t>C2113</t>
  </si>
  <si>
    <t>REBOCO C/ ARGAMASSA DE CAL EM PASTA E AREIA PENEIRADA TRAÇO 1:4  ESP=5 mm P/ TETO</t>
  </si>
  <si>
    <t>C2116</t>
  </si>
  <si>
    <t>REBOCO C/ ARGAMASSA DE CAL HIDRATADA E AREIA PENEIRADA TRAÇO 1:3  ESP=5 mm P/ TETO</t>
  </si>
  <si>
    <t>C2125</t>
  </si>
  <si>
    <t>REBOCO C/ ARGAMASSA DE CAL HIDRATADA E AREIA PENEIRADA, TRAÇO 1:4.5  ESP=5 mm P/ TETO</t>
  </si>
  <si>
    <t>C3032</t>
  </si>
  <si>
    <t>REBOCO  C/ ARGAMASSA DE CAL HIDRATADA E AREIA S/ PENEIRAR, TRAÇO 1:3, C/ 100 KG DE CIMENTO E ESP=20 mm P/ TETO</t>
  </si>
  <si>
    <t>C3033</t>
  </si>
  <si>
    <t>REBOCO C/ ARGAMASSA DE CAL HIDRATADA E AREIA S/ PENEIRAR TRAÇO 1:4, C/ 100 KG DE CIMENTO E ESP=20 mm P/ TETO</t>
  </si>
  <si>
    <t>C3035</t>
  </si>
  <si>
    <t>REBOCO C/ ARGAMASSA DE CIMENTO E AREIA S/ PENEIRAR TRAÇO 1:6, ESP=20 mm P/ TETO</t>
  </si>
  <si>
    <t>C4479</t>
  </si>
  <si>
    <t>FORRO ACÚSTICO EM PLACAS DE FIBRA MINERAL C/PERFIL "T" EM AÇO - FORNECIMENTO E MONTAGEM</t>
  </si>
  <si>
    <t>C4480</t>
  </si>
  <si>
    <t>FORRO ACÚSTICO EM PLACAS DE FIBRA MINERAL C/PERFIL "T" EM ALUMÍNIO - FORNECIMENTO E MONTAGEM</t>
  </si>
  <si>
    <t>C4481</t>
  </si>
  <si>
    <t>FORRO ACÚSTICO EM PLACAS DE FIBRA MINERAL C/PERFIL "CARTOLA" EM ALUMÍNIO - FORNECIMENTO E MONTAGEM</t>
  </si>
  <si>
    <t>C4790</t>
  </si>
  <si>
    <t>FORRO BOREAL MODULADO ESTRUTURADO (25X625X1250MM), COM PERFIL T LEVE EM AÇO BRANCO E TRATAMENTO TERMO-ACÚSTICO EM LÃ DE VIDRO, FECHAMENTO EM PELÍCULA DE PVC PERFURADO OU EQUIVALENTE - FORNECIMENTO E INSTALAÇÃO</t>
  </si>
  <si>
    <t>C4285</t>
  </si>
  <si>
    <t>FORRO DE GESSO ACARTONADO ARAMADO - FORNECIMENTO E MONTAGEM</t>
  </si>
  <si>
    <t>C4294</t>
  </si>
  <si>
    <t>FORRO DE GESSO ACARTONADO ESTRUTURADO - FORNECIMENTO E MONTAGEM</t>
  </si>
  <si>
    <t>C3970</t>
  </si>
  <si>
    <t>FORRO DE GESSO CONVENCIONAL (60x60)cm COM TIRO E ARAME GALVANIZADO ENCAPADO - FORNECIMENTO E MONTAGEM</t>
  </si>
  <si>
    <t>C3971</t>
  </si>
  <si>
    <t>FORRO DE GESSO CONVENCIONAL (60x60)cm SEM TIRO E ARAME GALVANIZADO ENCAPADO - FORNECIMENTO E MONTAGEM</t>
  </si>
  <si>
    <t>C2998</t>
  </si>
  <si>
    <t>FORRO DE LAMBRI DE MADEIRA (7x1)cm</t>
  </si>
  <si>
    <t>C4484</t>
  </si>
  <si>
    <t>FORRO PACOTE C/ PERFIL "CARTOLA" EM AÇO - FORNECIMENTO E MONTAGEM</t>
  </si>
  <si>
    <t>C4485</t>
  </si>
  <si>
    <t>FORRO PACOTE C/ PERFIL "CARTOLA" EM ALUMÍNIO - FORNECIMENTO E MONTAGEM</t>
  </si>
  <si>
    <t>C4482</t>
  </si>
  <si>
    <t>FORRO PACOTE C/ PERFIL "T" EM AÇO - FORNECIMENTO E MONTAGEM</t>
  </si>
  <si>
    <t>C4483</t>
  </si>
  <si>
    <t>FORRO PACOTE C/ PERFIL "T" EM ALUMÍNIO - FORNECIMENTO E MONTAGEM</t>
  </si>
  <si>
    <t>C4472</t>
  </si>
  <si>
    <t>FORRO PVC - COLMÉIA - FORNECIMENTO E MONTAGEM</t>
  </si>
  <si>
    <t>C4468</t>
  </si>
  <si>
    <t>FORRO PVC - LAMBRI (100x6000 OU 200x6000)mm - FORNECIMENTO E MONTAGEM</t>
  </si>
  <si>
    <t>C4471</t>
  </si>
  <si>
    <t>FORRO PVC - MODULADO (618x1250)mm C/ PERFIL "CARTOLA" EM ALUMÍNIO - FORNECIMENTO E MONTAGEM</t>
  </si>
  <si>
    <t>C4469</t>
  </si>
  <si>
    <t>FORRO PVC - MODULADO (618x1250)mm C/ PERFIL "T" EM AÇO - FORNECIMENTO E MONTAGEM</t>
  </si>
  <si>
    <t>C4470</t>
  </si>
  <si>
    <t>FORRO PVC - MODULADO (618x1250)mm C/ PERFIL "T" EM ALUMÍNIO - FORNECIMENTO E MONTAGEM</t>
  </si>
  <si>
    <t>C4512</t>
  </si>
  <si>
    <t>REMANEJAMENTO DE FORROS (PACOTE / MODULADOS) - EXECUÇÃO</t>
  </si>
  <si>
    <t>C4506</t>
  </si>
  <si>
    <t>SANCA DE GESSO P/ FORRO ACARTONADO - FORNECIMENTO E MONTAGEM</t>
  </si>
  <si>
    <t>C4284</t>
  </si>
  <si>
    <t>SANCA DE GESSO P/ FORRO CONVENCIONAL - FORNECIMENTO E MONTAGEM</t>
  </si>
  <si>
    <t>C2478</t>
  </si>
  <si>
    <t>TIROS E PINO DE AÇO PARA FIXAÇÃO</t>
  </si>
  <si>
    <t>C0099</t>
  </si>
  <si>
    <t>APLICAÇÃO DE SINTECO EM PISOS C/MADEIRA</t>
  </si>
  <si>
    <t>C4437</t>
  </si>
  <si>
    <t>CERÂMICA ESMALTADA RETIFICADA C/ ARG. CIMENTO E AREIA ATÉ 30x30cm (900 cm²) - PEI-5/PEI-4 P/ PISO</t>
  </si>
  <si>
    <t>C4439</t>
  </si>
  <si>
    <t>CERÂMICA ESMALTADA RETIFICADA C/ ARG. CIMENTO E AREIA ACIMA DE 30x30cm (900 cm²) - PEI-5/PEI-4 P/ PISO</t>
  </si>
  <si>
    <t>C2996</t>
  </si>
  <si>
    <t>CERÂMICA ESMALTADA RETIFICADA C/ ARG. PRÉ-FABRICADA ATÉ 30x30 cm (900 cm²) - PEI-5/PEI-4 - P/ PISO</t>
  </si>
  <si>
    <t>C3001</t>
  </si>
  <si>
    <t>CERÂMICA ESMALTADA RETIFICADA C/ ARG. PRÉ-FABRICADA ACIMA DE 30x30 cm (900 cm²) - PEI-5/PEI-4 - P/ PISO</t>
  </si>
  <si>
    <t>C4380</t>
  </si>
  <si>
    <t>CHAPA DE ALUMÍNIO CORRUGADA COM SUPORTE DE PERFIL EM "L" - FORNECIMENTO E COLOCAÇÃO</t>
  </si>
  <si>
    <t>C0837</t>
  </si>
  <si>
    <t>CONCRETO NÃO-ESTRUTURAL S/BETONEIRA P/LASTRO</t>
  </si>
  <si>
    <t>C0871</t>
  </si>
  <si>
    <t>CORDÃO DE PEROBA P/RODAPÉS</t>
  </si>
  <si>
    <t>C1032</t>
  </si>
  <si>
    <t>DEGRAU COM FORRAÇÃO TÊXTIL (20X30)cm</t>
  </si>
  <si>
    <t>C1033</t>
  </si>
  <si>
    <t xml:space="preserve">DEGRAU COM PLACAS LISAS DE BORRACHA (50X32X2.5)cm  </t>
  </si>
  <si>
    <t>C1034</t>
  </si>
  <si>
    <t>DEGRAU DE GRANILITE MOLDADO NO LOCAL (20X30)cm</t>
  </si>
  <si>
    <t>C1035</t>
  </si>
  <si>
    <t>DEGRAU DE MÁRMORE (20X30)cm</t>
  </si>
  <si>
    <t>C1036</t>
  </si>
  <si>
    <t>DEGRAU INDUSTRIAL MONOLÍTICO C/PINGADEIRA</t>
  </si>
  <si>
    <t>C1037</t>
  </si>
  <si>
    <t>DEGRAU INDUSTRIAL MONOLÍTICO S/PINGADEIRA</t>
  </si>
  <si>
    <t>C1038</t>
  </si>
  <si>
    <t>DEGRAU PRÉ-MOLDADO DE GRANILITE</t>
  </si>
  <si>
    <t>C1237</t>
  </si>
  <si>
    <t>ENCERAMENTO DE PISOS C/ DUAS DEMÃOS DE CÊRA</t>
  </si>
  <si>
    <t>C4066</t>
  </si>
  <si>
    <t>GRANITO POLIDO E=2cm, BRANCO, ARGAMASSA CIMENTO E AREIA 1:4, C/ REJUNTAMENTO</t>
  </si>
  <si>
    <t>C4065</t>
  </si>
  <si>
    <t>GRANITO POLIDO E=2cm, CINZA, ARGAMASSA DE CIMENTO E AREIA 1:4, C/ REJUNTAMENTO</t>
  </si>
  <si>
    <t>C4067</t>
  </si>
  <si>
    <t>GRANITO POLIDO E=2cm, OUTRAS CORES, ARGAMASSA CIMENTO E AREIA 1:4, C/ REJUNTAMENTO</t>
  </si>
  <si>
    <t>C4064</t>
  </si>
  <si>
    <t>GRANITO POLIDO E=2cm, PRETO,  ARGAMASSA CIMENTO E AREIA 1:4, C/ REJUNTAMENTO</t>
  </si>
  <si>
    <t>C1623</t>
  </si>
  <si>
    <t>LIMPEZA DE BASE OU LASTRO</t>
  </si>
  <si>
    <t>C3547</t>
  </si>
  <si>
    <t>MUTIRÃO MISTO - PEITORIL DE CIMENTO</t>
  </si>
  <si>
    <t>C3549</t>
  </si>
  <si>
    <t>MUTIRÃO MISTO - PISO CIMENTADO ESP.=1.5cm</t>
  </si>
  <si>
    <t>C3548</t>
  </si>
  <si>
    <t>MUTIRÃO MISTO - PISO MORTO DE CONCRETO FCK=13.5 MPa C/PREPARO E LANÇAMENTO</t>
  </si>
  <si>
    <t>C1846</t>
  </si>
  <si>
    <t>PARQUETES DE MADEIRA FIXADOS C/COLA A BASE DE PVA</t>
  </si>
  <si>
    <t>C1852</t>
  </si>
  <si>
    <t>PASTILHAS DE PORCELANA C/CIMENTO COLANTE</t>
  </si>
  <si>
    <t>C1859</t>
  </si>
  <si>
    <t>PASTILHAS DE PORCELANA C/ARGAMASSA MISTA CIMENTO, CAL HIDRATADA E AREIA</t>
  </si>
  <si>
    <t>C3015</t>
  </si>
  <si>
    <t>PEITORIL DE CIMENTO</t>
  </si>
  <si>
    <t>C1869</t>
  </si>
  <si>
    <t>PEITORIL DE GRANITO L= 15 cm</t>
  </si>
  <si>
    <t>C1870</t>
  </si>
  <si>
    <t>PEITORIL DE MARMORE L= 15cm</t>
  </si>
  <si>
    <t>C1871</t>
  </si>
  <si>
    <t>PEITORIL DE MÁRMORE  L= 25cm</t>
  </si>
  <si>
    <t>C3016</t>
  </si>
  <si>
    <t>C1872</t>
  </si>
  <si>
    <t>PEITORIL PRÉ-MOLDADO DE GRANILITE L= 10cm</t>
  </si>
  <si>
    <t>C1912</t>
  </si>
  <si>
    <t>PISO ANTIDERRAPANTE NITOPISO TF-5000, SELADO C/NITOP. FC-140</t>
  </si>
  <si>
    <t>C1914</t>
  </si>
  <si>
    <t>PISO C/FORRAÇÃO TÊXTIL ( CARPETE  E = 4mm )</t>
  </si>
  <si>
    <t>PISO CIMENTADO C/ ARGAMASSA DE CIMENTO E AREIA S/ PENEIRAR, TRAÇO 1:4, ESP.= 1,5cm C/ IMPERMEABILIZANTE</t>
  </si>
  <si>
    <t>C4601</t>
  </si>
  <si>
    <t>PISO CIMENTADO COM ARGAMASSA DE CIMENTO E AREIA S/ PENEIRAR ESP. 2,0 cm</t>
  </si>
  <si>
    <t>C2901</t>
  </si>
  <si>
    <t>PISO DE BORRACHA ANTI-DERRAPANTE</t>
  </si>
  <si>
    <t>C1921</t>
  </si>
  <si>
    <t>PISO DE BORRACHA (LENÇOL) ANTIDERRAPANTE TIPO GRÃO DE ARROZ,  ESP.= 3mm</t>
  </si>
  <si>
    <t>C4833</t>
  </si>
  <si>
    <t>PISO EMBORRACHADO, DRENANTE E ANTI-IMPACTO, COMPOSTO POR PARTÍCULAS DE BORRACHA RECICLADA PRENSADA, PIGMENTADA E ATÓXICA, 50X50X2,5CM  (FORNECIMENTO E EXECUÇÃO)</t>
  </si>
  <si>
    <t>C3024</t>
  </si>
  <si>
    <t>PISO EM MÁRMORE BRANCO ESP.= 3cm</t>
  </si>
  <si>
    <t>C1919</t>
  </si>
  <si>
    <t>PISO INDUSTRIAL NATURAL  ESP.= 12mm, INCLUS. POLIMENTO (EXTERNO)</t>
  </si>
  <si>
    <t>C1920</t>
  </si>
  <si>
    <t>PISO INDUSTRIAL NATURAL  ESP.= 12mm, INCLUS. POLIMENTO (INTERNO)</t>
  </si>
  <si>
    <t>C1922</t>
  </si>
  <si>
    <t>PISO MONOLÍTICO C/ARGAMASSA A BASE DE EPOXI</t>
  </si>
  <si>
    <t>C3025</t>
  </si>
  <si>
    <t>PISO MORTO CONCRETO FCK=13,5MPa C/PREPARO E LANÇAMENTO</t>
  </si>
  <si>
    <t>C3026</t>
  </si>
  <si>
    <t>PISO MORTO DE TIJOLO MACIÇO C/REJUNTAMENTO</t>
  </si>
  <si>
    <t>C3027</t>
  </si>
  <si>
    <t>PISO MORTO DE TIJOLO MACIÇO S/REJUNTAMENTO</t>
  </si>
  <si>
    <t>C2902</t>
  </si>
  <si>
    <t>PISO TIPO MONOLÍTICO DE ALTA RESISTÊNCIA</t>
  </si>
  <si>
    <t>C4022</t>
  </si>
  <si>
    <t>PISO TIPO MONOLÍTICO DE ALTA RESISTÊNCIA, DE BAIXA ESPESSURA, DE POLIURETANO ANTIDERRAPANTE, S/ JUNTAS, TIPO DUROCOR OU SIMILAR</t>
  </si>
  <si>
    <t>C4503</t>
  </si>
  <si>
    <t>PISO VINÍLICO TIPO "PAVIFLEX", e=1,6mm - FORNECIMENTO E COLOCAÇÃO</t>
  </si>
  <si>
    <t>C4504</t>
  </si>
  <si>
    <t>PISO VINÍLICO TIPO "PAVIFLEX", e=2,0mm - FORNECIMENTO E COLOCAÇÃO</t>
  </si>
  <si>
    <t>C1934</t>
  </si>
  <si>
    <t>PLACA DE BORRACHA (50x50)cm  ESP.= 7,5mm, ARGAMASSA DE CIMENTO E AREIA PENEIRADA 1:2, E NATA DE COLA PVA</t>
  </si>
  <si>
    <t>C1933</t>
  </si>
  <si>
    <t>PLACA DE BORRACHA (50X50)cm  ESP.=13mm,  E NATA DE COLA PVA</t>
  </si>
  <si>
    <t>C4099</t>
  </si>
  <si>
    <t>C1943</t>
  </si>
  <si>
    <t>POLIMENTO EM PISO INDUSTRIAL</t>
  </si>
  <si>
    <t>C1944</t>
  </si>
  <si>
    <t>POLIMENTO EM PISOS DE MÁRMORE</t>
  </si>
  <si>
    <t>C4441</t>
  </si>
  <si>
    <t>PORCELANATO RETIFICADO NATURAL (FOSCO) C/ ARG. CIMENTO E AREIA P/ PISO</t>
  </si>
  <si>
    <t>C3007</t>
  </si>
  <si>
    <t>PORCELANATO RETIFICADO NATURAL (FOSCO) C/ ARG. PRÉ-FABRICADA - P/ PISO</t>
  </si>
  <si>
    <t>C3002</t>
  </si>
  <si>
    <t>PORCELANATO RETIFICADO POLIDO C/ ARG. PRÉ-FABRICADA - P/ PISO</t>
  </si>
  <si>
    <t>C4440</t>
  </si>
  <si>
    <t>PORCELANATO POLIDO C/ ARG. CIMENTO E AREIA P/ PISO</t>
  </si>
  <si>
    <t>C2101</t>
  </si>
  <si>
    <t>RASPAGEM E CALAFETAÇÃO DE TACOS C/UMA DEMÃO DE CÊRA</t>
  </si>
  <si>
    <t>C2181</t>
  </si>
  <si>
    <t>REGULARIZAÇÃO DE BASE C/ ARGAMASSA CIMENTO E AREIA S/ PENEIRAR, TRAÇO 1:3 - ESP= 3cm</t>
  </si>
  <si>
    <t>C2179</t>
  </si>
  <si>
    <t>REGULARIZAÇÃO DE BASE C/ ARGAMASSA CIMENTO E AREIA S/ PENEIRAR, TRAÇO 1:4 - ESP= 3cm</t>
  </si>
  <si>
    <t>C2180</t>
  </si>
  <si>
    <t>REGULARIZAÇÃO DE BASE C/ ARGAMASSA CIMENTO E AREIA S/ PENEIRAR, TRAÇO 1:5 - ESP= 3cm</t>
  </si>
  <si>
    <t>C2184</t>
  </si>
  <si>
    <t>REGULARIZAÇÃO DE BASE C/ ARGAMASSA CIMENTO E AREIA S/ PENEIRAR, TRAÇO 1:5 - ESP= 3cm, C/IMPERMEABILIZANTE</t>
  </si>
  <si>
    <t>C2185</t>
  </si>
  <si>
    <t>REGULARIZAÇÃO PARA DEGRAUS C/ ARGAMASSA DE CIMENTO E AREIA S/ PENEIRAR, TRAÇO 1:5 - ESP= 1cm</t>
  </si>
  <si>
    <t>C2186</t>
  </si>
  <si>
    <t>REGULARIZAÇÃO PARA RODAPÉS C/ ARGAMASSA DE CIMENTO E AREIA S/ PENEIRAR, TRAÇO 1:5 - H=7cm, ESP= 3cm</t>
  </si>
  <si>
    <t>C2234</t>
  </si>
  <si>
    <t>REVESTIMENTOS DE PISOS C/GRANILITE</t>
  </si>
  <si>
    <t>C2219</t>
  </si>
  <si>
    <t>REVESTIMENTO EPÓXICO P/PISOS DUAS DEMÃOS</t>
  </si>
  <si>
    <t>C2240</t>
  </si>
  <si>
    <t>RODAPÉ COM FORRAÇÃO TÊXTIL (CARPETE) H= 7cm</t>
  </si>
  <si>
    <t>C4001</t>
  </si>
  <si>
    <t>C2241</t>
  </si>
  <si>
    <t>RODAPÉ DE MÁRMORE H= 10cm</t>
  </si>
  <si>
    <t>C2242</t>
  </si>
  <si>
    <t>RODAPÉ DE PEROBA (7X1.5)cm</t>
  </si>
  <si>
    <t>C2243</t>
  </si>
  <si>
    <t>RODAPÉ EM PERFIL DE ALUMÍNIO</t>
  </si>
  <si>
    <t>C2245</t>
  </si>
  <si>
    <t>RODAPÉ INDUSTRIAL MONOLÍTICO H= 7cm</t>
  </si>
  <si>
    <t>C2244</t>
  </si>
  <si>
    <t>RODAPÉ INDUSTRIAL MONOLÍTICO H= 10cm</t>
  </si>
  <si>
    <t>C2246</t>
  </si>
  <si>
    <t>RODAPÉ PRE-MOLDADO DE GRANILITE  H= 10cm</t>
  </si>
  <si>
    <t>C4505</t>
  </si>
  <si>
    <t>RODAPÉ VINÍLICO, H=5cm - FORNECIMENTO E COLOCAÇÃO</t>
  </si>
  <si>
    <t>C2283</t>
  </si>
  <si>
    <t>SOLEIRA CIMENTADA L= 15cm</t>
  </si>
  <si>
    <t>C2284</t>
  </si>
  <si>
    <t>SOLEIRA DE GRANITO L= 15cm</t>
  </si>
  <si>
    <t>C2285</t>
  </si>
  <si>
    <t>SOLEIRA DE GRANITO L= 25cm</t>
  </si>
  <si>
    <t>C2286</t>
  </si>
  <si>
    <t>SOLEIRA DE MARMORE L= 15cm</t>
  </si>
  <si>
    <t>C2287</t>
  </si>
  <si>
    <t>SOLEIRA DE MÁRMORE L= 25 cm</t>
  </si>
  <si>
    <t>C3058</t>
  </si>
  <si>
    <t>C2288</t>
  </si>
  <si>
    <t>SOLEIRA PRÉ-MOLDADA DE GRANILITE L= 15cm</t>
  </si>
  <si>
    <t>C2289</t>
  </si>
  <si>
    <t>SOLEIRA PRÉ-MOLDADA DE GRANILITE L= 25cm</t>
  </si>
  <si>
    <t>C3488</t>
  </si>
  <si>
    <t>TÁBUAS CORRIDAS SOBRE VIGAS DE PEROBA</t>
  </si>
  <si>
    <t>C2296</t>
  </si>
  <si>
    <t>TACOS DE MADEIRA C/ARGAMASSA DE CIMENTO E AREIA PENEIRADA TRAÇO 1:4</t>
  </si>
  <si>
    <t>C2297</t>
  </si>
  <si>
    <t>TACOS DE MADEIRA C/COLA À BASE DE PVA</t>
  </si>
  <si>
    <t>C2315</t>
  </si>
  <si>
    <t>TAPETE TIPO TABACOW, ESP. ATÉ 6mm</t>
  </si>
  <si>
    <t>C2314</t>
  </si>
  <si>
    <t>TAPETE TIPO TABACOW  ESP.  6,01mm &lt;= ESP &lt;= 10mm</t>
  </si>
  <si>
    <t>C3410</t>
  </si>
  <si>
    <t>CALÇADA DE PROTEÇÃO EM CIMENTADO C/ BASE DE CONCRETO</t>
  </si>
  <si>
    <t>C1586</t>
  </si>
  <si>
    <t>LADRILHOS HIDRÁULICOS C/ARGAMASSA DE CAL 1:4+100KG CIMENTO</t>
  </si>
  <si>
    <t>C1862</t>
  </si>
  <si>
    <t>PAVIMENTAÇÃO RÚSTICA C/CONCRETO P/LASTRO NA ESP.DE 9cm E CAMADA SUPERFICIAL DE  CONCRETO FCK=13.5MPa  NA ESP.DE 3cm</t>
  </si>
  <si>
    <t>C1863</t>
  </si>
  <si>
    <t>PEDRA CARIRI ESP.= 2cm, C/ ARGAMASSA MISTA DE CIMENTO CAL HIDRATADA E AREIA</t>
  </si>
  <si>
    <t>C1864</t>
  </si>
  <si>
    <t>PEDRA PORTUGUESA - COR BRANCA</t>
  </si>
  <si>
    <t>C1865</t>
  </si>
  <si>
    <t>PEDRA PORTUGUESA  2 CORES</t>
  </si>
  <si>
    <t>C3014</t>
  </si>
  <si>
    <t>C3450</t>
  </si>
  <si>
    <t>PISO CIMENTADO ESP.=1,50cm C/ JUNTA PLÁSTICA ( 27x3 )mm EM MÓDULOS ( 1,00x1,00 )m</t>
  </si>
  <si>
    <t>C1917</t>
  </si>
  <si>
    <t>PISO DE CONCRETO FCK=15MPa  ESP.= 12cm,  ARMADO C/TELA DE AÇO</t>
  </si>
  <si>
    <t>C1935</t>
  </si>
  <si>
    <t>PISO DE CONCRETO FCK=20MPa  ESP.= 20cm, P/ESTACIONAMENTO DE ÔNIBUS</t>
  </si>
  <si>
    <t>C5028</t>
  </si>
  <si>
    <t>PISO INTERTRAVADO TIPO TIJOLINHO (20 X 10 X 4CM), CINZA - COMPACTAÇÃO MECANIZADA</t>
  </si>
  <si>
    <t>C5027</t>
  </si>
  <si>
    <t xml:space="preserve">PISO INTERTRAVADO TIPO TIJOLINHO (20 X 10 X 4CM), COLORIDO - COMPACTAÇÃO MECANIZADA
</t>
  </si>
  <si>
    <t>C4916</t>
  </si>
  <si>
    <t xml:space="preserve">PISO INTERTRAVADO TIPO TIJOLINHO (20X10X6)CM 35MPA, COLORIDO - COMPACTAÇÃO MECANIZADA
</t>
  </si>
  <si>
    <t>C4819</t>
  </si>
  <si>
    <t>PISO INTERTRAVADO TIPO TIJOLINHO (20X10X6)CM 35MPA, COR CINZA - COMPACTAÇÃO MECANIZADA</t>
  </si>
  <si>
    <t>C4917</t>
  </si>
  <si>
    <t>PISO INTERTRAVADO TIPO TIJOLINHO (20X10X8)CM 35MPA, COR CINZA - COMPACTAÇÃO MECANIZADA</t>
  </si>
  <si>
    <t>C4918</t>
  </si>
  <si>
    <t>PISO INTERTRAVADO TIPO TIJOLINHO (20X10X10)CM 35MPA, COR CINZA - COMPACTAÇÃO MECANIZADA</t>
  </si>
  <si>
    <t>C4165</t>
  </si>
  <si>
    <t>PISO MONOLÍTICO DE POLIURETANO, ANTIDERRAPANTE, AUTONIVELANTE, S/ JUNTAS</t>
  </si>
  <si>
    <t>C3012</t>
  </si>
  <si>
    <t>PISO PRÉ-MOLDADO ARTICULADO DE 6 FACES e = 4,5 cm</t>
  </si>
  <si>
    <t>C3013</t>
  </si>
  <si>
    <t>PISO PRÉ-MOLDADO ARTICULADO DE 6 FACES e = 6,0 cm</t>
  </si>
  <si>
    <t>C1923</t>
  </si>
  <si>
    <t>C1089</t>
  </si>
  <si>
    <t>C3782</t>
  </si>
  <si>
    <t>C4576</t>
  </si>
  <si>
    <t>C1924</t>
  </si>
  <si>
    <t>PISO RÚSTICO DE CONCRETO RIPADO (0.50X0.50)m  JUNTAS= 5cm  ESP.= 8cm</t>
  </si>
  <si>
    <t>C1925</t>
  </si>
  <si>
    <t>PISO RÚSTICO DE CONCRETO RIPADO (1.00X1.00)m  JUNTAS= 10cm  ESP.= 8cm</t>
  </si>
  <si>
    <t>C1926</t>
  </si>
  <si>
    <t>PISO RÚSTICO DE CONCRETO RIPADO (1.20X1.20)m   ESP.= 7cm</t>
  </si>
  <si>
    <t>C1927</t>
  </si>
  <si>
    <t>PISO RÚSTICO DE CONCRETO RIPADO (1.50X1.50)m   ESP.= 7cm</t>
  </si>
  <si>
    <t>C2032</t>
  </si>
  <si>
    <t>REGULARIZAÇÃO MECANIZADA  ATÉ 0,40 M , COMPACTADA P/ PAVIMENTAÇÃO</t>
  </si>
  <si>
    <t>C0319</t>
  </si>
  <si>
    <t>ASSENTAMENTO DE TUBOS, PEÇAS E CONEXÕES EM FoFo, JE DN 50mm</t>
  </si>
  <si>
    <t>C0322</t>
  </si>
  <si>
    <t>ASSENTAMENTO DE TUBOS, PEÇAS E CONEXÕES EM FoFo, JE DN 75mm</t>
  </si>
  <si>
    <t>C0308</t>
  </si>
  <si>
    <t>ASSENTAMENTO DE TUBOS, PEÇAS E CONEXÕES EM FoFo, JE DN 100mm</t>
  </si>
  <si>
    <t>C0311</t>
  </si>
  <si>
    <t>ASSENTAMENTO DE TUBOS, PEÇAS E CONEXÕES EM FoFo, JE DN 150mm</t>
  </si>
  <si>
    <t>C0312</t>
  </si>
  <si>
    <t>ASSENTAMENTO DE TUBOS, PEÇAS E CONEXÕES EM FoFo, JE DN 200mm</t>
  </si>
  <si>
    <t>C0313</t>
  </si>
  <si>
    <t>ASSENTAMENTO DE TUBOS, PEÇAS E CONEXÕES EM FoFo, JE DN 250mm</t>
  </si>
  <si>
    <t>C0314</t>
  </si>
  <si>
    <t>ASSENTAMENTO DE TUBOS, PEÇAS E CONEXÕES EM FoFo, JE DN 300mm</t>
  </si>
  <si>
    <t>C0315</t>
  </si>
  <si>
    <t>ASSENTAMENTO DE TUBOS, PEÇAS E CONEXÕES EM FoFo, JE DN 350mm</t>
  </si>
  <si>
    <t>C0316</t>
  </si>
  <si>
    <t>ASSENTAMENTO DE TUBOS, PEÇAS E CONEXÕES EM FoFo, JE DN 400mm</t>
  </si>
  <si>
    <t>C0317</t>
  </si>
  <si>
    <t>ASSENTAMENTO DE TUBOS, PEÇAS E CONEXÕES EM FoFo, JE DN 450mm</t>
  </si>
  <si>
    <t>C0318</t>
  </si>
  <si>
    <t>ASSENTAMENTO DE TUBOS, PEÇAS E CONEXÕES EM FoFo, JE DN 500mm</t>
  </si>
  <si>
    <t>C0320</t>
  </si>
  <si>
    <t>ASSENTAMENTO DE TUBOS, PEÇAS E CONEXÕES EM FoFo, JE DN 600mm</t>
  </si>
  <si>
    <t>C0321</t>
  </si>
  <si>
    <t>ASSENTAMENTO DE TUBOS, PEÇAS E CONEXÕES EM FoFo, JE DN 700mm</t>
  </si>
  <si>
    <t>C0323</t>
  </si>
  <si>
    <t>ASSENTAMENTO DE TUBOS, PEÇAS E CONEXÕES EM FoFo, JE DN 800mm</t>
  </si>
  <si>
    <t>C0324</t>
  </si>
  <si>
    <t>ASSENTAMENTO DE TUBOS, PEÇAS E CONEXÕES EM FoFo, JE DN 900mm</t>
  </si>
  <si>
    <t>C0307</t>
  </si>
  <si>
    <t>ASSENTAMENTO DE TUBOS, PEÇAS E CONEXÕES EM FoFo, JE DN 1000mm</t>
  </si>
  <si>
    <t>C0309</t>
  </si>
  <si>
    <t>ASSENTAMENTO DE TUBOS, PEÇAS E CONEXÕES EM FoFo, JE DN 1100mm</t>
  </si>
  <si>
    <t>C0310</t>
  </si>
  <si>
    <t>ASSENTAMENTO DE TUBOS, PEÇAS E CONEXÕES EM FoFo, JE DN 1200mm</t>
  </si>
  <si>
    <t>C0475</t>
  </si>
  <si>
    <t>BUCHA DE REDUÇÃO FERRO FUNDIDO D= 75X50mm (3"X2")</t>
  </si>
  <si>
    <t>C0476</t>
  </si>
  <si>
    <t>BUCHA DE REDUÇÃO FERRO FUNDIDO D=100X75mm (4"X3")</t>
  </si>
  <si>
    <t>C0477</t>
  </si>
  <si>
    <t>BUCHA DE REDUÇÃO FERRO FUNDIDO D=150X100mm (6"X4")</t>
  </si>
  <si>
    <t>C0655</t>
  </si>
  <si>
    <t>CAIXA SIFONADA DE FERRO D= 150mm</t>
  </si>
  <si>
    <t>C1438</t>
  </si>
  <si>
    <t>GRELHA HEMISFÉRICA FERRO FUNDIDO D=80mm (3")</t>
  </si>
  <si>
    <t>C1536</t>
  </si>
  <si>
    <t>JOELHO FERRO FUNDIDO D= 50mm (2")</t>
  </si>
  <si>
    <t>C1537</t>
  </si>
  <si>
    <t>JOELHO FERRO FUNDIDO D= 75mm (3")</t>
  </si>
  <si>
    <t>C1535</t>
  </si>
  <si>
    <t>JOELHO FERRO FUNDIDO D= 100mm (4")</t>
  </si>
  <si>
    <t>C1538</t>
  </si>
  <si>
    <t>JOELHO FERRO FUNDIDO D=150mm (6")</t>
  </si>
  <si>
    <t>C1534</t>
  </si>
  <si>
    <t>JOELHO FERRO FUNDIDO C/VISITA D= 100X50mm (4"X2")</t>
  </si>
  <si>
    <t>C1539</t>
  </si>
  <si>
    <t>JOELHO FERRO FUNDIDO JUNTA ELÁSTICA, D= 50mm (2")</t>
  </si>
  <si>
    <t>C1569</t>
  </si>
  <si>
    <t>JUNÇÃO DUPLA FERRO FUNDIDO. J.E. D=100X100mm (4"X4")</t>
  </si>
  <si>
    <t>C1679</t>
  </si>
  <si>
    <t>LUVA BIPARTIDA FERRO FUNDIDO D= 50mm (2")</t>
  </si>
  <si>
    <t>C1680</t>
  </si>
  <si>
    <t>LUVA BIPARTIDA FERRO FUNDIDO D= 75mm (3")</t>
  </si>
  <si>
    <t>C1681</t>
  </si>
  <si>
    <t>LUVA BIPARTIDA FERRO FUNDIDO D=150mm (6")</t>
  </si>
  <si>
    <t>C1682</t>
  </si>
  <si>
    <t>LUVA BIPARTIDA FERRO FUNDIDO D=100mm (4")</t>
  </si>
  <si>
    <t>C1683</t>
  </si>
  <si>
    <t>LUVA BOLSAXBOLSA FERRO FUNDIDO D= 50mm (2")</t>
  </si>
  <si>
    <t>C1684</t>
  </si>
  <si>
    <t>LUVA BOLSAXBOLSA FERRO FUNDIDO D= 75mm (3")</t>
  </si>
  <si>
    <t>C1685</t>
  </si>
  <si>
    <t>LUVA BOLSAXBOLSA FERRO FUNDIDO D=100mm (4")</t>
  </si>
  <si>
    <t>C1686</t>
  </si>
  <si>
    <t>LUVA BOLSAXBOLSA FERRO FUNDIDO D=150MM (6')</t>
  </si>
  <si>
    <t>C1938</t>
  </si>
  <si>
    <t>PLUG FERRO FUNDIDO D= 50mm (2")</t>
  </si>
  <si>
    <t>C1939</t>
  </si>
  <si>
    <t>PLUG FERRO FUNDIDO D= 75mm (3")</t>
  </si>
  <si>
    <t>C1940</t>
  </si>
  <si>
    <t>PLUG FERRO FUNDIDO D=100mm (4")</t>
  </si>
  <si>
    <t>C1941</t>
  </si>
  <si>
    <t>PLUG FERRO FUNDIDO D=150mm (6")</t>
  </si>
  <si>
    <t>C2415</t>
  </si>
  <si>
    <t>TÊ SANITÁRIO FERRO FUNDIDO D= 50X50mm (2"X2")</t>
  </si>
  <si>
    <t>C2416</t>
  </si>
  <si>
    <t>TÊ SANITÁRIO FERRO FUNDIDO D= 75X50mm (3"X2")</t>
  </si>
  <si>
    <t>C2422</t>
  </si>
  <si>
    <t>TÊ SANITÁRIO FERRO FUNDIDO D=75X75mm (3"X3")</t>
  </si>
  <si>
    <t>C2418</t>
  </si>
  <si>
    <t>TÊ SANITÁRIO FERRO FUNDIDO D=100X50mm (4"X2")</t>
  </si>
  <si>
    <t>C2419</t>
  </si>
  <si>
    <t>TÊ SANITÁRIO FERRO FUNDIDO D=100X75mm (4"X3")</t>
  </si>
  <si>
    <t>C2417</t>
  </si>
  <si>
    <t>TÊ SANITÁRIO FERRO FUNDIDO D=100X100mm (4"X4")</t>
  </si>
  <si>
    <t>C2420</t>
  </si>
  <si>
    <t>TÊ SANITÁRIO FERRO FUNDIDO D=150X100mm (6"X4")</t>
  </si>
  <si>
    <t>C2421</t>
  </si>
  <si>
    <t>TÊ SANITÁRIO FERRO FUNDIDO D=150X150mm (6"X6")</t>
  </si>
  <si>
    <t>C0264</t>
  </si>
  <si>
    <t>ASSENTAMENTO DE TUBOS E CONEXÕES EM AÇO, J.ELASTICA D=16"</t>
  </si>
  <si>
    <t>C0265</t>
  </si>
  <si>
    <t>ASSENTAMENTO DE TUBOS E CONEXÕES EM AÇO, J.ELASTICA D=20"</t>
  </si>
  <si>
    <t>C0266</t>
  </si>
  <si>
    <t>ASSENTAMENTO DE TUBOS E CONEXÕES EM AÇO, J.ELASTICA D=24"</t>
  </si>
  <si>
    <t>C0267</t>
  </si>
  <si>
    <t>ASSENTAMENTO DE TUBOS E CONEXÕES EM AÇO, J.ELASTICA D=28"</t>
  </si>
  <si>
    <t>C0268</t>
  </si>
  <si>
    <t>ASSENTAMENTO DE TUBOS E CONEXÕES EM AÇO, J.ELASTICA D=32"</t>
  </si>
  <si>
    <t>C0269</t>
  </si>
  <si>
    <t>ASSENTAMENTO DE TUBOS E CONEXÕES EM AÇO, J.ELASTICA D=36"</t>
  </si>
  <si>
    <t>C0270</t>
  </si>
  <si>
    <t>ASSENTAMENTO DE TUBOS E CONEXÕES EM AÇO, J.ELASTICA D=40"</t>
  </si>
  <si>
    <t>C0271</t>
  </si>
  <si>
    <t>ASSENTAMENTO DE TUBOS E CONEXÕES EM AÇO, J.ELASTICA D=44"</t>
  </si>
  <si>
    <t>C0272</t>
  </si>
  <si>
    <t>ASSENTAMENTO DE TUBOS E CONEXÕES EM AÇO, J.ELASTICA D=48"</t>
  </si>
  <si>
    <t>C0273</t>
  </si>
  <si>
    <t>ASSENTAMENTO DE TUBOS E CONEXÕES EM AÇO, J.ELASTICA D=60"</t>
  </si>
  <si>
    <t>C0274</t>
  </si>
  <si>
    <t>ASSENTAMENTO DE TUBOS E CONEXÕES EM AÇO, J.ELASTICA D=72"</t>
  </si>
  <si>
    <t>C0248</t>
  </si>
  <si>
    <t>ASSENTAMENTO DE TUBOS E CONEXÕES EM AÇO, J. SOLDADA D=16"</t>
  </si>
  <si>
    <t>C0249</t>
  </si>
  <si>
    <t>ASSENTAMENTO DE TUBOS E CONEXÕES EM AÇO, J. SOLDADA D=20"</t>
  </si>
  <si>
    <t>C0250</t>
  </si>
  <si>
    <t>ASSENTAMENTO DE TUBOS E CONEXÕES EM AÇO, J. SOLDADA D=24"</t>
  </si>
  <si>
    <t>C0251</t>
  </si>
  <si>
    <t>ASSENTAMENTO DE TUBOS E CONEXÕES EM AÇO, J. SOLDADA D=28"</t>
  </si>
  <si>
    <t>C0252</t>
  </si>
  <si>
    <t>ASSENTAMENTO DE TUBOS E CONEXÕES EM AÇO, J. SOLDADA D=30"</t>
  </si>
  <si>
    <t>C0253</t>
  </si>
  <si>
    <t>ASSENTAMENTO DE TUBOS E CONEXÕES EM AÇO, J. SOLDADA D=32"</t>
  </si>
  <si>
    <t>C0254</t>
  </si>
  <si>
    <t>ASSENTAMENTO DE TUBOS E CONEXÕES EM AÇO, J. SOLDADA D=36"</t>
  </si>
  <si>
    <t>C0255</t>
  </si>
  <si>
    <t>ASSENTAMENTO DE TUBOS E CONEXÕES EM AÇO, J. SOLDADA D=40"</t>
  </si>
  <si>
    <t>C0256</t>
  </si>
  <si>
    <t>ASSENTAMENTO DE TUBOS E CONEXÕES EM AÇO, J. SOLDADA D=42"</t>
  </si>
  <si>
    <t>C0257</t>
  </si>
  <si>
    <t>ASSENTAMENTO DE TUBOS E CONEXÕES EM AÇO, J. SOLDADA D=44"</t>
  </si>
  <si>
    <t>C0258</t>
  </si>
  <si>
    <t>ASSENTAMENTO DE TUBOS E CONEXÕES EM AÇO, J. SOLDADA D=48"</t>
  </si>
  <si>
    <t>C0259</t>
  </si>
  <si>
    <t>ASSENTAMENTO DE TUBOS E CONEXÕES EM AÇO, J. SOLDADA D=54"</t>
  </si>
  <si>
    <t>C0260</t>
  </si>
  <si>
    <t>ASSENTAMENTO DE TUBOS E CONEXÕES EM AÇO, J. SOLDADA D=56"</t>
  </si>
  <si>
    <t>C0261</t>
  </si>
  <si>
    <t>ASSENTAMENTO DE TUBOS E CONEXÕES EM AÇO, J. SOLDADA D=60"</t>
  </si>
  <si>
    <t>C0262</t>
  </si>
  <si>
    <t>ASSENTAMENTO DE TUBOS E CONEXÕES EM AÇO, J. SOLDADA D=64"</t>
  </si>
  <si>
    <t>C0234</t>
  </si>
  <si>
    <t>ASSENTAMENTO DE TUBOS E CONEXÒES EM AÇO, J. SOLDADA D=72"</t>
  </si>
  <si>
    <t>C0263</t>
  </si>
  <si>
    <t>ASSENTAMENTO DE TUBOS E CONEXÕES EM AÇO, J. SOLDADA D=84"</t>
  </si>
  <si>
    <t>C0247</t>
  </si>
  <si>
    <t>ASSENTAMENTO DE TUBOS E CONEXÕES EM AÇO, J. SOLDADA D=100"</t>
  </si>
  <si>
    <t>C4875</t>
  </si>
  <si>
    <t>ASSENTAMENTO DE TUBOS, PEÇAS E CONEXÕES EM AÇO CARBONO SCHEDULE D = 3"</t>
  </si>
  <si>
    <t>C4373</t>
  </si>
  <si>
    <t>BUCHA DE REDUÇÃO DE AÇO GALVANIZADO 1 1/4"x 1"</t>
  </si>
  <si>
    <t>C4374</t>
  </si>
  <si>
    <t>BUCHA DE REDUÇÃO DE AÇO GALVANIZADO 1 1/2"x 1"</t>
  </si>
  <si>
    <t>C4376</t>
  </si>
  <si>
    <t>BUCHA DE REDUÇÃO DE AÇO GALVANIZADO 2"x 1/2"</t>
  </si>
  <si>
    <t>C0510</t>
  </si>
  <si>
    <t>BUJÃO EM AÇO GALV. D=15mm (1/2")  À  25mm (1")</t>
  </si>
  <si>
    <t>C0511</t>
  </si>
  <si>
    <t>BUJÃO EM AÇO GALV. D=32mm (1 1/4")  À 50mm (2")</t>
  </si>
  <si>
    <t>C0512</t>
  </si>
  <si>
    <t>BUJÃO EM AÇO GALV. D=65mm (2 1/2")  À  80mm (3")</t>
  </si>
  <si>
    <t>C0509</t>
  </si>
  <si>
    <t>BUJÃO EM AÇO GALV. D=100mm (4')</t>
  </si>
  <si>
    <t>C0513</t>
  </si>
  <si>
    <t>BUJÃO OU TAMPÃO AÇO GALV. D=65mm (2 1/2')  À  80mm (3")</t>
  </si>
  <si>
    <t>C3700</t>
  </si>
  <si>
    <t>COTOVELO 90 AÇO ASTM A-120 ROSCÁVEL DE 20mm (3/4")</t>
  </si>
  <si>
    <t>C3701</t>
  </si>
  <si>
    <t>COTOVELO 90 AÇO ASTM A-120 ROSCÁVEL DE 25mm (1")</t>
  </si>
  <si>
    <t>C3702</t>
  </si>
  <si>
    <t>COTOVELO 90 AÇO ASTM A-120 ROSCÁVEL DE 32mm (1 1/4")</t>
  </si>
  <si>
    <t>C3703</t>
  </si>
  <si>
    <t>COTOVELO 90 AÇO ASTM A-120 ROSCÁVEL DE 40mm (1 1/2")</t>
  </si>
  <si>
    <t>C3704</t>
  </si>
  <si>
    <t>COTOVELO 90 AÇO ASTM A-120 ROSCÁVEL DE 50mm (2")</t>
  </si>
  <si>
    <t>C3705</t>
  </si>
  <si>
    <t>COTOVELO 90 AÇO ASTM A-120 ROSCÁVEL DE 80mm (3")</t>
  </si>
  <si>
    <t>C3706</t>
  </si>
  <si>
    <t>COTOVELO 90 AÇO ASTM A-120 ROSCÁVEL DE 100mm (4")</t>
  </si>
  <si>
    <t>C0940</t>
  </si>
  <si>
    <t>COTOVELO AÇO GALV. D= 15mm (1/2")</t>
  </si>
  <si>
    <t>C0941</t>
  </si>
  <si>
    <t>COTOVELO AÇO GALV. D= 20mm (3/4")</t>
  </si>
  <si>
    <t>C0942</t>
  </si>
  <si>
    <t>COTOVELO AÇO GALV. D= 25mm (1")</t>
  </si>
  <si>
    <t>C0943</t>
  </si>
  <si>
    <t>COTOVELO AÇO GALV. D= 32mm (1 1/4")</t>
  </si>
  <si>
    <t>C0944</t>
  </si>
  <si>
    <t>COTOVELO AÇO GALV. D= 40mm (1 1/2")</t>
  </si>
  <si>
    <t>C0945</t>
  </si>
  <si>
    <t>COTOVELO AÇO GALV. D= 50mm (2")</t>
  </si>
  <si>
    <t>C0946</t>
  </si>
  <si>
    <t>COTOVELO AÇO GALV. D= 65mm (2 1/2")</t>
  </si>
  <si>
    <t>C0947</t>
  </si>
  <si>
    <t>COTOVELO AÇO GALV. D= 80mm (3")</t>
  </si>
  <si>
    <t>C0948</t>
  </si>
  <si>
    <t>COTOVELO AÇO GALV. D=100mm (4")</t>
  </si>
  <si>
    <t>C0949</t>
  </si>
  <si>
    <t>COTOVELO AÇO GALV. D=125mm (5")</t>
  </si>
  <si>
    <t>C0950</t>
  </si>
  <si>
    <t>COTOVELO AÇO GALV. D=150mm (6")</t>
  </si>
  <si>
    <t>C0960</t>
  </si>
  <si>
    <t>COTOVELO REDUÇÃO AÇO GALV. D= 20X15mm (3/4X1/2'')  A  25X20mm (1"x3/4")</t>
  </si>
  <si>
    <t>C0962</t>
  </si>
  <si>
    <t>COTOVELO REDUÇÃO AÇO GALV. D=32X20mm (1 1/4"X3/4'')  A  50X40mm ( 2"x1 1/2")</t>
  </si>
  <si>
    <t>C0961</t>
  </si>
  <si>
    <t>COTOVELO REDUÇÃO AÇO GALV. D= 65X50mm (2 1/2"X2'')</t>
  </si>
  <si>
    <t>C0965</t>
  </si>
  <si>
    <t>CRUZETA EM AÇO GALV. D=15mm (1/2")</t>
  </si>
  <si>
    <t>C0964</t>
  </si>
  <si>
    <t>CRUZETA EM AÇO GALV. D=15mm  À 25mm</t>
  </si>
  <si>
    <t>C0967</t>
  </si>
  <si>
    <t>CRUZETA EM AÇO GALV. D=32mm (1 1/4")</t>
  </si>
  <si>
    <t>C0966</t>
  </si>
  <si>
    <t>CRUZETA EM AÇO GALV. D=32mm  À 50mm</t>
  </si>
  <si>
    <t>C0969</t>
  </si>
  <si>
    <t>CRUZETA EM AÇO GALV. D=65mm (2 1/2")</t>
  </si>
  <si>
    <t>C0968</t>
  </si>
  <si>
    <t>CRUZETA EM AÇO GALV. D=65mm  À 80mm</t>
  </si>
  <si>
    <t>C4375</t>
  </si>
  <si>
    <t>BUCHA DE REDUÇÃO DE AÇO GALVANIZADO 1 1/2"x 1" 1/4"</t>
  </si>
  <si>
    <t>C1016</t>
  </si>
  <si>
    <t>CURVA EM AÇO GALV. D= 15 A 25mm  (1/2")  A  (1")</t>
  </si>
  <si>
    <t>C1017</t>
  </si>
  <si>
    <t>CURVA EM AÇO GALV. D= 65 A 80mm  (2 1/2")  A  (3")</t>
  </si>
  <si>
    <t>C1018</t>
  </si>
  <si>
    <t>CURVA EM AÇO GALV. D=100 A 150mm  (4")  A  (6")</t>
  </si>
  <si>
    <t>C1394</t>
  </si>
  <si>
    <t>FLANGE SEXTAVADA EM AÇO GALV. D=15mm (1/2")</t>
  </si>
  <si>
    <t>C1395</t>
  </si>
  <si>
    <t>FLANGE SEXTAVADA EM AÇO GALV. D=15mm (1/2")  À  25mm (3/4")</t>
  </si>
  <si>
    <t>C1396</t>
  </si>
  <si>
    <t>FLANGE SEXTAVADA EM AÇO GALV. D=32mm (1 1/4")</t>
  </si>
  <si>
    <t>C1392</t>
  </si>
  <si>
    <t>FLANGE SEXTAVADA EM AÇO GALV. D=32mm (1")  À  50mm (2")</t>
  </si>
  <si>
    <t>C1397</t>
  </si>
  <si>
    <t>FLANGE SEXTAVADA EM AÇO GALV. D=65mm (2 1/2")</t>
  </si>
  <si>
    <t>C1398</t>
  </si>
  <si>
    <t>FLANGE SEXTAVADA EM AÇO GALV. D=65mm(2 1/2")  À  80mm (3")</t>
  </si>
  <si>
    <t>C1393</t>
  </si>
  <si>
    <t>FLANGE SEXTAVADA EM AÇO GALV. D=100mm (4")</t>
  </si>
  <si>
    <t>C3845</t>
  </si>
  <si>
    <t>FORNECIMENTO, MONTAGEM, INSPEÇÃO E ASSENTAMENTO DE TUBOS E CONEXÕES EM AÇO, J. SOLDADA D=4", API 5 LX SOLDA, NORMA API 104</t>
  </si>
  <si>
    <t>C3844</t>
  </si>
  <si>
    <t>FORNECIMENTO, MONTAGEM, INSPEÇÃO E ASSENTAMENTO DE TUBOS E CONEXÕES EM AÇO, J. SOLDADA D=6", API 5 LX SOLDA, NORMA API 104</t>
  </si>
  <si>
    <t>C3719</t>
  </si>
  <si>
    <t>JUNTA DE BORRACHA ROSQUEADA DE 3/4"</t>
  </si>
  <si>
    <t>C3720</t>
  </si>
  <si>
    <t>JUNTA DE BORRACHA ROSQUEADA DE 1"</t>
  </si>
  <si>
    <t>C1691</t>
  </si>
  <si>
    <t>LUVA DE REDUÇÃO AÇO GALV. D= 20X15mm  À 25X20mm</t>
  </si>
  <si>
    <t>C1692</t>
  </si>
  <si>
    <t>LUVA DE REDUÇÃO AÇO GALV. D= 32X15mm  À 50X40mm</t>
  </si>
  <si>
    <t>C1690</t>
  </si>
  <si>
    <t>LUVA DE REDUÇÃO AÇO GALV. D=80X65mm (3"X2 1/2")</t>
  </si>
  <si>
    <t>C1688</t>
  </si>
  <si>
    <t>LUVA DE REDUÇÃO AÇO GALV. D=100X50mm (4"X2")</t>
  </si>
  <si>
    <t>C1693</t>
  </si>
  <si>
    <t>LUVA DE REDUÇÃO AÇO GALV. D=100X50mm À 100X80mm</t>
  </si>
  <si>
    <t>C1689</t>
  </si>
  <si>
    <t>LUVA DE REDUÇÃO AÇO GALV. D=100X65mm (4"X2 1/2")</t>
  </si>
  <si>
    <t>C1687</t>
  </si>
  <si>
    <t>LUVA DE REDUÇÃO AÇO GALV. D=100X80mm (4"X3")</t>
  </si>
  <si>
    <t>C3712</t>
  </si>
  <si>
    <t>LUVA DE UNIÃO AÇO ASTM  A-120 DE 20mm (3/4")</t>
  </si>
  <si>
    <t>C3713</t>
  </si>
  <si>
    <t>LUVA DE UNIÃO AÇO ASTM  A-120 DE 25mm (1")</t>
  </si>
  <si>
    <t>C4402</t>
  </si>
  <si>
    <t>LUVA DE UNIÃO AÇO ASTM A-120 DE 40mm (1 1/2")</t>
  </si>
  <si>
    <t>C1694</t>
  </si>
  <si>
    <t>LUVA DE UNIÃO AÇO GALVANIZADO DE (2 1/2")</t>
  </si>
  <si>
    <t>C1695</t>
  </si>
  <si>
    <t>LUVA DE UNIÃO AÇO GALVANIZADO DE (3")</t>
  </si>
  <si>
    <t>C1696</t>
  </si>
  <si>
    <t>LUVA DE UNIÃO AÇO GALVANIZADO DE (4")</t>
  </si>
  <si>
    <t>C1705</t>
  </si>
  <si>
    <t>LUVA AÇO GALV. D=15mm (1/2")  À  25mm (1")</t>
  </si>
  <si>
    <t>C1706</t>
  </si>
  <si>
    <t>LUVA AÇO GALV. D=32mm (1 1/4")  À  50mm (2")</t>
  </si>
  <si>
    <t>C1707</t>
  </si>
  <si>
    <t>LUVA AÇO GALV. D=65mm (2 1/2")  À  80mm (3")</t>
  </si>
  <si>
    <t>C1704</t>
  </si>
  <si>
    <t>LUVA AÇO GALV. D=100mm (4") À 50mm (6")</t>
  </si>
  <si>
    <t>C1822</t>
  </si>
  <si>
    <t>NIPLE DUPLO DE REDUÇÃO AÇO GALV. D=20X15mm (3/4"X1/2")</t>
  </si>
  <si>
    <t>C1826</t>
  </si>
  <si>
    <t>NIPLE DUPLO DE REDUÇÃO AÇO GALV. D=20X15mm (3/4"X1/2")  À  25X20mm (1"X3/4")</t>
  </si>
  <si>
    <t>C1823</t>
  </si>
  <si>
    <t>NIPLE DUPLO DE REDUÇÃO AÇO GALV. D=32X15mm (1 1/4"X1/2")</t>
  </si>
  <si>
    <t>C1824</t>
  </si>
  <si>
    <t>NIPLE DUPLO REDUÇÃO AÇO GALV. D=32X15mm (1 1/4"X1/2")  À  50X40mm (2"X1 1/2")</t>
  </si>
  <si>
    <t>C1825</t>
  </si>
  <si>
    <t>NIPLE DUPLO DE REDUÇÃO AÇO GALV. D=65X32mm(2 1/2"X1 1/4")  À  80X65mm(3"X2 1/2")</t>
  </si>
  <si>
    <t>C1815</t>
  </si>
  <si>
    <t>NIPLE DUPLO DE REDUÇÃO AÇO GALV. D=80X50mm (3"X2")  À  80X65mm (3"X2 1/2")</t>
  </si>
  <si>
    <t>C1817</t>
  </si>
  <si>
    <t>NIPLE DUPLO AÇO GALV. D=15mm (1/2")  À 25mm (1")</t>
  </si>
  <si>
    <t>C1818</t>
  </si>
  <si>
    <t>NIPLE DUPLO AÇO GALV. D=32mm  (1 1/4")  À 50mm (2")</t>
  </si>
  <si>
    <t>C1821</t>
  </si>
  <si>
    <t>NIPLE DUPLO AÇO GALV. D=65mm (2 1/2")</t>
  </si>
  <si>
    <t>C1819</t>
  </si>
  <si>
    <t>NIPLE DUPLO AÇO GALV. D=65mm (2 1/2")  À 80mm (3")</t>
  </si>
  <si>
    <t>C1816</t>
  </si>
  <si>
    <t>NIPLE DUPLO AÇO GALV. D=100mm (4")</t>
  </si>
  <si>
    <t>C3711</t>
  </si>
  <si>
    <t>REDUÇÃO AÇO ASTM  A-120  ROSCÁVEL DE (1"x 1 1/2")  À (1"x 3/4")</t>
  </si>
  <si>
    <t>C3710</t>
  </si>
  <si>
    <t>REDUÇÃO AÇO ASTM  A-120  ROSCÁVEL DE (2"x 1 1/2")  À (2"x 3/4")</t>
  </si>
  <si>
    <t>C3709</t>
  </si>
  <si>
    <t>REDUÇÃO AÇO ASTM  A-120  ROSCÁVEL DE (3"x 2 1/2")  À (3"x 3/4")</t>
  </si>
  <si>
    <t>C3708</t>
  </si>
  <si>
    <t>REDUÇÃO AÇO ASTM  A-120  ROSCÁVEL DE (4"x 2")</t>
  </si>
  <si>
    <t>C3707</t>
  </si>
  <si>
    <t>REDUÇÃO AÇO ASTM  A-120  ROSCÁVEL DE (4"x 3")</t>
  </si>
  <si>
    <t>C2307</t>
  </si>
  <si>
    <t>TAMPÃO EM AÇO GALV. D=15mm (1/2")  À 25mm(1")</t>
  </si>
  <si>
    <t>C2308</t>
  </si>
  <si>
    <t>TAMPÃO EM AÇO GALV. D=32mm (1 1/4")  À  50mm(2")</t>
  </si>
  <si>
    <t>C2309</t>
  </si>
  <si>
    <t>TAMPÃO EM AÇO GALV. D=65mm(2 1/2")  À  80mm(3")</t>
  </si>
  <si>
    <t>C2306</t>
  </si>
  <si>
    <t>TAMPÃO EM AÇO GALV. D=100mm (4')</t>
  </si>
  <si>
    <t>C3692</t>
  </si>
  <si>
    <t>TÊ AÇO ASTM A-120 ROSCÁVEL DE 20mm (3/4")</t>
  </si>
  <si>
    <t>C3693</t>
  </si>
  <si>
    <t>TÊ AÇO ASTM A-120 ROSCÁVEL DE 25mm (1")</t>
  </si>
  <si>
    <t>C3694</t>
  </si>
  <si>
    <t>TÊ AÇO ASTM A-120 ROSCÁVEL DE 32mm (1 1/4")</t>
  </si>
  <si>
    <t>C3696</t>
  </si>
  <si>
    <t>TÊ AÇO ASTM A-120 ROSCÁVEL DE 40mm (1 1/2")</t>
  </si>
  <si>
    <t>C3697</t>
  </si>
  <si>
    <t>TÊ AÇO ASTM A-120 ROSCÁVEL DE 50mm (2")</t>
  </si>
  <si>
    <t>C3698</t>
  </si>
  <si>
    <t>TÊ AÇO ASTM  A-120  ROSCÁVEL DE 80mm (3")</t>
  </si>
  <si>
    <t>C3699</t>
  </si>
  <si>
    <t>TÊ AÇO ASTM  A-120  ROSCÁVEL DE 100mm (4")</t>
  </si>
  <si>
    <t>C2321</t>
  </si>
  <si>
    <t>TÊ AÇO GALV. D= 15mm (1/2")</t>
  </si>
  <si>
    <t>C2322</t>
  </si>
  <si>
    <t>TÊ AÇO GALV. D= 20mm (3/4")</t>
  </si>
  <si>
    <t>C2323</t>
  </si>
  <si>
    <t>TÊ AÇO GALV. D= 25mm (1")</t>
  </si>
  <si>
    <t>C2324</t>
  </si>
  <si>
    <t>TÊ AÇO GALV. D= 32mm (1 1/4")</t>
  </si>
  <si>
    <t>C2325</t>
  </si>
  <si>
    <t>TÊ AÇO GALV. D= 40mm (1 1/2")</t>
  </si>
  <si>
    <t>C2326</t>
  </si>
  <si>
    <t>TÊ AÇO GALV. D= 50mm (2")</t>
  </si>
  <si>
    <t>C2327</t>
  </si>
  <si>
    <t>TÊ AÇO GALV. D= 65mm (2 1/2")</t>
  </si>
  <si>
    <t>C2328</t>
  </si>
  <si>
    <t>TÊ AÇO GALV. D= 80mm (3")</t>
  </si>
  <si>
    <t>C2329</t>
  </si>
  <si>
    <t>TÊ AÇO GALV. D=100mm (4")</t>
  </si>
  <si>
    <t>C2330</t>
  </si>
  <si>
    <t>TÊ AÇO GALV. D=125mm (5")</t>
  </si>
  <si>
    <t>C2331</t>
  </si>
  <si>
    <t>TÊ AÇO GALV. D=150mm (6")</t>
  </si>
  <si>
    <t>C2394</t>
  </si>
  <si>
    <t>TÊ REDUÇÃO AÇO GALV. D= 20X15mm (3/4"X1/2")  À  25X20mm (1"X3/4")</t>
  </si>
  <si>
    <t>C2395</t>
  </si>
  <si>
    <t>TÊ REDUÇÃO AÇO GALV. D= 32X15mm (1 1/4"X1/2")  À 50X40mm (2"x1 1/4")</t>
  </si>
  <si>
    <t>C2396</t>
  </si>
  <si>
    <t>TÊ REDUÇÃO AÇO GALV. D= 65X25mm (2 1/2"x1")  À 80X65mm (3"x2 1/2")</t>
  </si>
  <si>
    <t>C2397</t>
  </si>
  <si>
    <t>TÊ REDUÇÃO AÇO GALV. D=100X50mm (4"x2")  À 100X80mm (4"x3")</t>
  </si>
  <si>
    <t>C3685</t>
  </si>
  <si>
    <t>TUBO AÇO ASTM A-120 PRETO C/ ROSCA DE 20mm (3/4")</t>
  </si>
  <si>
    <t>C3686</t>
  </si>
  <si>
    <t>TUBO AÇO ASTM A-120 PRETO  C/ ROSCA DE 25mm (1")</t>
  </si>
  <si>
    <t>C3687</t>
  </si>
  <si>
    <t>TUBO AÇO ASTM A-120 PRETO  C/ ROSCA DE 32mm (1 1/4")</t>
  </si>
  <si>
    <t>C3688</t>
  </si>
  <si>
    <t>TUBO AÇO ASTM A-120 PRETO  C/ ROSCA DE 40mm (1 1/2")</t>
  </si>
  <si>
    <t>C3690</t>
  </si>
  <si>
    <t>C3689</t>
  </si>
  <si>
    <t>TUBO AÇO ASTM A-120 PRETO  C/ ROSCA DE 50mm (2")</t>
  </si>
  <si>
    <t>C3691</t>
  </si>
  <si>
    <t>C3846</t>
  </si>
  <si>
    <t>TUBO AÇO CARBONO PRETO C/ CONEXÕES DE 40mm (1 1/2")</t>
  </si>
  <si>
    <t>C2558</t>
  </si>
  <si>
    <t>TUBO AÇO GALV. C/OU S/COSTURA D=15mm (1/2")</t>
  </si>
  <si>
    <t>C2559</t>
  </si>
  <si>
    <t>TUBO AÇO GALV. C/OU S/COSTURA D=20mm (3/4")</t>
  </si>
  <si>
    <t>C2560</t>
  </si>
  <si>
    <t>TUBO AÇO GALV. C/OU S/COSTURA D=25mm (1")</t>
  </si>
  <si>
    <t>C2561</t>
  </si>
  <si>
    <t>TUBO AÇO GALV. C/OU S/COSTURA D=32mm (1 1/4")</t>
  </si>
  <si>
    <t>C2554</t>
  </si>
  <si>
    <t>TUBO AÇO GALV. C/OU S/COSTURA D= 40mm (1 1/2")</t>
  </si>
  <si>
    <t>C2562</t>
  </si>
  <si>
    <t>TUBO AÇO GALV. C/OU S/COSTURA D=50mm (2")</t>
  </si>
  <si>
    <t>C2563</t>
  </si>
  <si>
    <t>TUBO AÇO GALV. C/OU S/COSTURA D=65mm (2 1/2")</t>
  </si>
  <si>
    <t>C2564</t>
  </si>
  <si>
    <t>TUBO AÇO GALV. C/OU S/COSTURA D=80mm (3")</t>
  </si>
  <si>
    <t>C2555</t>
  </si>
  <si>
    <t>TUBO AÇO GALV. C/OU S/COSTURA D=100mm (4")</t>
  </si>
  <si>
    <t>C2556</t>
  </si>
  <si>
    <t>TUBO AÇO GALV. C/OU S/COSTURA D=125mm (5")</t>
  </si>
  <si>
    <t>C2557</t>
  </si>
  <si>
    <t>TUBO AÇO GALV. C/OU S/COSTURA D=150mm (6")</t>
  </si>
  <si>
    <t>C2543</t>
  </si>
  <si>
    <t>TUBO AÇO GALV. C/OU S/COST.INCL.CONEXÕES D= 15mm (1/2")</t>
  </si>
  <si>
    <t>C2544</t>
  </si>
  <si>
    <t>TUBO AÇO GALV. C/OU S/COST.INCL.CONEXÕES D= 20mm (3/4")</t>
  </si>
  <si>
    <t>C2545</t>
  </si>
  <si>
    <t>TUBO AÇO GALV. C/OU S/COST.INCL.CONEXÕES D= 25mm (1")</t>
  </si>
  <si>
    <t>C2546</t>
  </si>
  <si>
    <t>TUBO AÇO GALV. C/OU S/COST.INCL.CONEXÕES D= 32mm (1 1/4")</t>
  </si>
  <si>
    <t>C2547</t>
  </si>
  <si>
    <t>TUBO AÇO GALV. C/OU S/COST.INCL.CONEXÕES D= 40mm(1 1/2")</t>
  </si>
  <si>
    <t>C2552</t>
  </si>
  <si>
    <t>TUBO AÇO GALV. C/OU S/COST.INCL.CONEXÕES D=50mm (2")</t>
  </si>
  <si>
    <t>C2553</t>
  </si>
  <si>
    <t>TUBO AÇO GALV. C/OU S/COST.INCL.CONEXÕES D=65mm (2 1/2")</t>
  </si>
  <si>
    <t>C2548</t>
  </si>
  <si>
    <t>TUBO AÇO GALV. C/OU S/COST.INCL.CONEXÕES D= 80mm (3")</t>
  </si>
  <si>
    <t>C2549</t>
  </si>
  <si>
    <t>TUBO AÇO GALV. C/OU S/COST.INCL.CONEXÕES D=100mm (4")</t>
  </si>
  <si>
    <t>C2550</t>
  </si>
  <si>
    <t>TUBO AÇO GALV. C/OU S/COST.INCL.CONEXÕES D=125mm (5")</t>
  </si>
  <si>
    <t>C2551</t>
  </si>
  <si>
    <t>TUBO AÇO GALV. C/OU S/COST.INCL.CONEXÕES D=150mm (6")</t>
  </si>
  <si>
    <t>C0014</t>
  </si>
  <si>
    <t>ADAPTADOR DE JUNTA ELAST.P/SIFÃO METAL PVC P/ESGOTO  D=40mm</t>
  </si>
  <si>
    <t>C0015</t>
  </si>
  <si>
    <t>ADAPTADOR P/ SIFÃO PVC 40mm (1 1/4")</t>
  </si>
  <si>
    <t>C3653</t>
  </si>
  <si>
    <t>ADAPTADOR PVC P/ REGISTRO 25mm (3/4")</t>
  </si>
  <si>
    <t>C3654</t>
  </si>
  <si>
    <t>ADAPTADOR PVC P/ REGISTRO 32mm (1")</t>
  </si>
  <si>
    <t>C3655</t>
  </si>
  <si>
    <t>ADAPTADOR PVC P/ REGISTRO 40mm (1 1/4")</t>
  </si>
  <si>
    <t>C3656</t>
  </si>
  <si>
    <t>ADAPTADOR PVC P/ REGISTRO 50mm (1 1/2")</t>
  </si>
  <si>
    <t>C3657</t>
  </si>
  <si>
    <t>ADAPTADOR PVC P/ REGISTRO 60mm (2")</t>
  </si>
  <si>
    <t>C0016</t>
  </si>
  <si>
    <t>ADAPTADOR PVC P/ REGISTRO 75mm (2 1/2'')</t>
  </si>
  <si>
    <t>C0017</t>
  </si>
  <si>
    <t>ADAPTADOR PVC P/ REGISTRO 85mm (3'')</t>
  </si>
  <si>
    <t>C0019</t>
  </si>
  <si>
    <t>ADAPTADOR PVC SOLD. FLANGES LIVRES P/CX. D'ÁGUA 20mm (1/2')</t>
  </si>
  <si>
    <t>C0020</t>
  </si>
  <si>
    <t>ADAPTADOR PVC SOLD. FLANGES LIVRES P/CX. D'ÁGUA 25mm (3/4")</t>
  </si>
  <si>
    <t>C0021</t>
  </si>
  <si>
    <t>ADAPTADOR PVC SOLD. FLANGES LIVRES P/CX. D'ÁGUA 32mm (1")</t>
  </si>
  <si>
    <t>C0022</t>
  </si>
  <si>
    <t>ADAPTADOR PVC SOLD. FLANGES LIVRES P/CX. D'ÁGUA 40mm (1 1/4")</t>
  </si>
  <si>
    <t>C0023</t>
  </si>
  <si>
    <t>ADAPTADOR PVC SOLD. FLANGES LIVRES P/CX. D'ÁGUA 50mm (1 1/2")</t>
  </si>
  <si>
    <t>C0024</t>
  </si>
  <si>
    <t>ADAPTADOR PVC SOLD. FLANGES LIVRES P/CX. D'ÁGUA 60mm (2")</t>
  </si>
  <si>
    <t>C0025</t>
  </si>
  <si>
    <t>ADAPTADOR PVC SOLD. FLANGES LIVRES P/CX. D'ÁGUA 75mm (2 1/2")</t>
  </si>
  <si>
    <t>C0026</t>
  </si>
  <si>
    <t>ADAPTADOR PVC SOLD. FLANGES LIVRES P/CX. D'ÁGUA 85mm (3")</t>
  </si>
  <si>
    <t>C0018</t>
  </si>
  <si>
    <t>ADAPTADOR PVC SOLD. FLANGES LIVRES P/CX. D'ÁGUA 110mm (4")</t>
  </si>
  <si>
    <t>C4330</t>
  </si>
  <si>
    <t>AQUISIÇÃO E ASSENTAMENTO DE TUBO PVC RÍGIDO PBA DEFoFo, INCLUSIVE CONEXÕES - DN 100</t>
  </si>
  <si>
    <t>C4329</t>
  </si>
  <si>
    <t>AQUISIÇÃO E ASSENTAMENTO DE TUBO PVC RÍGIDO PBA DEFoFo, INCLUSIVE CONEXÕES - DN 150</t>
  </si>
  <si>
    <t>C0289</t>
  </si>
  <si>
    <t>ASSENTAMENTO DE TUBOS E CONEXÕES EM PVC, JE DN 40mm</t>
  </si>
  <si>
    <t>C0291</t>
  </si>
  <si>
    <t>ASSENTAMENTO DE TUBOS E CONEXÕES EM PVC, JE DN 50mm</t>
  </si>
  <si>
    <t>C0292</t>
  </si>
  <si>
    <t>ASSENTAMENTO DE TUBOS E CONEXÕES EM PVC, JE DN 75mm</t>
  </si>
  <si>
    <t>C0281</t>
  </si>
  <si>
    <t>ASSENTAMENTO DE TUBOS E CONEXÕES EM PVC, JE DN 100mm</t>
  </si>
  <si>
    <t>C0282</t>
  </si>
  <si>
    <t>ASSENTAMENTO DE TUBOS E CONEXÕES EM PVC, JE DN 125mm</t>
  </si>
  <si>
    <t>C0283</t>
  </si>
  <si>
    <t>ASSENTAMENTO DE TUBOS E CONEXÕES EM PVC, JE DN 150mm</t>
  </si>
  <si>
    <t>C0284</t>
  </si>
  <si>
    <t>ASSENTAMENTO DE TUBOS E CONEXÕES EM PVC, JE DN 200mm</t>
  </si>
  <si>
    <t>C0285</t>
  </si>
  <si>
    <t>ASSENTAMENTO DE TUBOS E CONEXÕES EM PVC, JE DN 250mm</t>
  </si>
  <si>
    <t>C0286</t>
  </si>
  <si>
    <t>ASSENTAMENTO DE TUBOS E CONEXÕES EM PVC, JE DN 300mm</t>
  </si>
  <si>
    <t>C0287</t>
  </si>
  <si>
    <t>ASSENTAMENTO DE TUBOS E CONEXÕES EM PVC, JE DN 350mm</t>
  </si>
  <si>
    <t>C0288</t>
  </si>
  <si>
    <t>ASSENTAMENTO DE TUBOS E CONEXÕES EM PVC, JE DN 400mm</t>
  </si>
  <si>
    <t>C0290</t>
  </si>
  <si>
    <t>ASSENTAMENTO DE TUBOS E CONEXÕES EM PVC, JE DN 450mm</t>
  </si>
  <si>
    <t>C0233</t>
  </si>
  <si>
    <t>ASSENTAMENTO DE TUBOS E CONEXÕES EM PVC, JE DN 500mm</t>
  </si>
  <si>
    <t>C0277</t>
  </si>
  <si>
    <t>ASSENTAMENTO DE TUBOS E CONEXÕES EM PVC, J.SOLDADA DN 32mm</t>
  </si>
  <si>
    <t>C0280</t>
  </si>
  <si>
    <t>ASSENTAMENTO DE TUBOS E CONEXÕES EM PVC, J.SOLDADA DN 75mm</t>
  </si>
  <si>
    <t>C0276</t>
  </si>
  <si>
    <t>ASSENTAMENTO DE TUBOS E CONEXÕES EM PVC, J.SOLDADA DN 150mm</t>
  </si>
  <si>
    <t>C0488</t>
  </si>
  <si>
    <t>BUCHA REDUÇÃO LONGA PVC P/ESGOTO 50X40mm</t>
  </si>
  <si>
    <t>C0507</t>
  </si>
  <si>
    <t>BUCHA REDUÇÃO PVC ROSC. D=3/4"X1/2" (25X20mm)</t>
  </si>
  <si>
    <t>C0496</t>
  </si>
  <si>
    <t>BUCHA REDUÇÃO PVC ROSC. D=1"X1/2"(32X20mm)</t>
  </si>
  <si>
    <t>C0497</t>
  </si>
  <si>
    <t>BUCHA REDUÇÃO PVC ROSC. D=1"X3/4" (32X25mm)</t>
  </si>
  <si>
    <t>C0494</t>
  </si>
  <si>
    <t>BUCHA REDUÇÃO PVC ROSC. D=1 1/4"X1/2" (40X20mm)</t>
  </si>
  <si>
    <t>C0495</t>
  </si>
  <si>
    <t>BUCHA REDUÇÃO PVC ROSC. D=1 1/4"X3/4" (40X25mm)</t>
  </si>
  <si>
    <t>C0493</t>
  </si>
  <si>
    <t>BUCHA REDUÇÃO PVC ROSC. D=1 1/4"X1" (40X32mm)</t>
  </si>
  <si>
    <t>C0491</t>
  </si>
  <si>
    <t>BUCHA REDUÇÃO PVC ROSC. D=1 1/2"X1/2" (50X20mm)</t>
  </si>
  <si>
    <t>C0492</t>
  </si>
  <si>
    <t>BUCHA REDUÇÃO PVC ROSC. D=1 1/2"X3/4" (50X25mm)</t>
  </si>
  <si>
    <t>C0490</t>
  </si>
  <si>
    <t>BUCHA REDUÇÃO PVC ROSC. D=1 1/2"X1" (50X32mm)</t>
  </si>
  <si>
    <t>C0489</t>
  </si>
  <si>
    <t>BUCHA REDUÇÃO PVC ROSC. D=1 1/2"X1 1/4" (50X40mm)</t>
  </si>
  <si>
    <t>C0503</t>
  </si>
  <si>
    <t>BUCHA REDUÇÃO PVC ROSC. D=2"X1" (60X32mm)</t>
  </si>
  <si>
    <t>C0502</t>
  </si>
  <si>
    <t>BUCHA REDUÇÃO PVC ROSC. D=2"X1 1/4" (60X40mm)</t>
  </si>
  <si>
    <t>C0501</t>
  </si>
  <si>
    <t>BUCHA REDUÇÃO PVC ROSC. D=2"X1 1/2" (60X50mm)</t>
  </si>
  <si>
    <t>C0499</t>
  </si>
  <si>
    <t>BUCHA REDUÇÃO PVC ROSC. D=2 1/2"X1 1/4" (75X40mm)</t>
  </si>
  <si>
    <t>C0498</t>
  </si>
  <si>
    <t>BUCHA REDUÇÃO PVC ROSC. D=2 1/2"X1 1/2" (75X50mm)</t>
  </si>
  <si>
    <t>C0500</t>
  </si>
  <si>
    <t>BUCHA REDUÇÃO PVC ROSC. D=2 1/2"X2" (75X60mm)</t>
  </si>
  <si>
    <t>C0504</t>
  </si>
  <si>
    <t>BUCHA REDUÇÃO PVC ROSC. D=3"X1 1/2" (85X50mm)</t>
  </si>
  <si>
    <t>C0506</t>
  </si>
  <si>
    <t>BUCHA REDUÇÃO PVC ROSC. D=3"X2" (85X60mm)</t>
  </si>
  <si>
    <t>C0505</t>
  </si>
  <si>
    <t>BUCHA REDUÇÃO PVC ROSC. D=3"X2 1/2" (85X75mm)</t>
  </si>
  <si>
    <t>C0508</t>
  </si>
  <si>
    <t>BUCHA REDUÇÃO PVC ROSC. D=4"X3" (110X85mm)</t>
  </si>
  <si>
    <t>C3586</t>
  </si>
  <si>
    <t>CAIXA SIFONADA 150X150X50cm COM GRELHA - PADRÃO POPULAR</t>
  </si>
  <si>
    <t>C0680</t>
  </si>
  <si>
    <t>CAP (TAMPÃO) OU PLUG (BUJÃO) PVC P/ESGOTO D=50mm-SOLD.</t>
  </si>
  <si>
    <t>CAP (TAMPÃO) OU PLUG (BUJÃO) PVC P/ESGOTO  D=75mm - SOLD.</t>
  </si>
  <si>
    <t>C0678</t>
  </si>
  <si>
    <t>CAP (TAMPÃO) OU PLUG (BUJÃO) PVC P/ESGOTO D=100mm SOLD.</t>
  </si>
  <si>
    <t>C0679</t>
  </si>
  <si>
    <t>CAP (TAMPÃO) OU PLUG (BUJÃO) PVC P/ESGOTO D=50mm C/ANÉIS</t>
  </si>
  <si>
    <t>C0681</t>
  </si>
  <si>
    <t>CAP (TAMPÃO) OU PLUG (BUJÃO) PVC P/ESGOTO D=75mm C/ANÉIS</t>
  </si>
  <si>
    <t>C0677</t>
  </si>
  <si>
    <t>CAP (TAMPÃO) OU PLUG (BUJÃO) PVC P/ESGOTO D=100mm C/ANÉIS</t>
  </si>
  <si>
    <t>C0685</t>
  </si>
  <si>
    <t>CAP PVC BRANCO ROSC. D=1/2" (20mm)</t>
  </si>
  <si>
    <t>C0688</t>
  </si>
  <si>
    <t>CAP PVC BRANCO ROSC. D=3/4" (25mm)</t>
  </si>
  <si>
    <t>C0684</t>
  </si>
  <si>
    <t>CAP PVC BRANCO ROSC. D=1" (32mm)</t>
  </si>
  <si>
    <t>C0683</t>
  </si>
  <si>
    <t>CAP PVC BRANCO ROSC. D=1 1/4" (40mm)</t>
  </si>
  <si>
    <t>C0682</t>
  </si>
  <si>
    <t>CAP PVC BRANCO ROSC. D=1 1/2" (50mm)</t>
  </si>
  <si>
    <t>C0686</t>
  </si>
  <si>
    <t>CAP PVC BRANCO ROSC. D=2 1/2" (75mm)</t>
  </si>
  <si>
    <t>C0687</t>
  </si>
  <si>
    <t>CAP PVC BRANCO ROSC. D=3" (85mm)</t>
  </si>
  <si>
    <t>C0689</t>
  </si>
  <si>
    <t>CAP PVC BRANCO ROSC. D=4"(110mm)</t>
  </si>
  <si>
    <t>C0690</t>
  </si>
  <si>
    <t>CAP PVC SOLD. MARROM D= 20mm (1/2")</t>
  </si>
  <si>
    <t>C0691</t>
  </si>
  <si>
    <t>CAP PVC SOLD. MARROM D= 25mm (3/4")</t>
  </si>
  <si>
    <t>C0692</t>
  </si>
  <si>
    <t>CAP PVC SOLD. MARROM D= 32mm (1")</t>
  </si>
  <si>
    <t>C0693</t>
  </si>
  <si>
    <t>CAP PVC SOLD. MARROM D= 40mm (1 1/4")</t>
  </si>
  <si>
    <t>C0694</t>
  </si>
  <si>
    <t>CAP PVC SOLD. MARROM D= 50mm (1 1/2")</t>
  </si>
  <si>
    <t>C0695</t>
  </si>
  <si>
    <t>CAP PVC SOLD. MARROM D= 60mm (2")</t>
  </si>
  <si>
    <t>C0696</t>
  </si>
  <si>
    <t>CAP PVC SOLD. MARROM D= 75mm (2 1/2")</t>
  </si>
  <si>
    <t>C0697</t>
  </si>
  <si>
    <t>CAP PVC SOLD. MARROM D= 85mm (3")</t>
  </si>
  <si>
    <t>C0698</t>
  </si>
  <si>
    <t>CAP PVC SOLD. MARROM D=110mm (4")</t>
  </si>
  <si>
    <t>C0952</t>
  </si>
  <si>
    <t>COTOVELO PVC SOLD. MARROM D=20mm (1/2")</t>
  </si>
  <si>
    <t>C0953</t>
  </si>
  <si>
    <t>COTOVELO PVC SOLD. MARROM D=25mm (3/4")</t>
  </si>
  <si>
    <t>C0954</t>
  </si>
  <si>
    <t>COTOVELO PVC SOLD. MARROM D=32mm (1")</t>
  </si>
  <si>
    <t>C0955</t>
  </si>
  <si>
    <t>COTOVELO PVC SOLD. MARROM D=40mm (1 1/4")</t>
  </si>
  <si>
    <t>C0956</t>
  </si>
  <si>
    <t>COTOVELO PVC SOLD. MARROM D=50mm (1 1/2")</t>
  </si>
  <si>
    <t>C0957</t>
  </si>
  <si>
    <t>COTOVELO PVC SOLD. MARROM D=60mm (2")</t>
  </si>
  <si>
    <t>C0958</t>
  </si>
  <si>
    <t>COTOVELO PVC SOLD. MARROM D=75mm (2 1/2")</t>
  </si>
  <si>
    <t>C0959</t>
  </si>
  <si>
    <t>COTOVELO PVC SOLD. MARROM D=85mm (3")</t>
  </si>
  <si>
    <t>C0951</t>
  </si>
  <si>
    <t>COTOVELO PVC SOLD. MARROM D=110mm (4")</t>
  </si>
  <si>
    <t>C0973</t>
  </si>
  <si>
    <t>CRUZETA PVC BRANCO ROSC. D=1/2" (20mm)</t>
  </si>
  <si>
    <t>C0975</t>
  </si>
  <si>
    <t>CRUZETA PVC BRANCO ROSC. D=3/4" (25mm)</t>
  </si>
  <si>
    <t>C0972</t>
  </si>
  <si>
    <t>CRUZETA PVC BRANCO ROSC. D=1" (32mm)</t>
  </si>
  <si>
    <t>C0971</t>
  </si>
  <si>
    <t>CRUZETA PVC BRANCO ROSC. D=1 1/4" (40mm)</t>
  </si>
  <si>
    <t>C0970</t>
  </si>
  <si>
    <t>CRUZETA PVC BRANCO ROSC. D=1 1/2" (50mm)</t>
  </si>
  <si>
    <t>C0974</t>
  </si>
  <si>
    <t>CRUZETA PVC BRANCO ROSC. D=2" (60mm)</t>
  </si>
  <si>
    <t>C0976</t>
  </si>
  <si>
    <t>CRUZETA PVC SOLD. MARROM D= 20mm (1/2")</t>
  </si>
  <si>
    <t>C0977</t>
  </si>
  <si>
    <t>CRUZETA PVC SOLD. MARROM D= 25mm (3/4")</t>
  </si>
  <si>
    <t>C0978</t>
  </si>
  <si>
    <t>CRUZETA PVC SOLD. MARROM D= 32mm (1")</t>
  </si>
  <si>
    <t>C0980</t>
  </si>
  <si>
    <t>CRUZETA PVC SOLD. MARROM D=40mm (1 1/4")</t>
  </si>
  <si>
    <t>C0981</t>
  </si>
  <si>
    <t>CRUZETA PVC SOLD. MARROM D=50mm (1 1/2")</t>
  </si>
  <si>
    <t>C0982</t>
  </si>
  <si>
    <t>CRUZETA PVC SOLD. MARROM D=60mm (2")</t>
  </si>
  <si>
    <t>C0983</t>
  </si>
  <si>
    <t>CRUZETA PVC SOLD. MARROM D=75mm (2 1/2")</t>
  </si>
  <si>
    <t>C0984</t>
  </si>
  <si>
    <t>CRUZETA PVC SOLD. MARROM D=85mm (3")</t>
  </si>
  <si>
    <t>C0979</t>
  </si>
  <si>
    <t>CRUZETA PVC SOLD. MARROM D=110mm (4")</t>
  </si>
  <si>
    <t>C1525</t>
  </si>
  <si>
    <t>JOELHO 90 PVC SOLD./ROSCA. D= 20mmX1/2"</t>
  </si>
  <si>
    <t>C1526</t>
  </si>
  <si>
    <t>JOELHO 90 PVC SOLD./ROSCA. D= 25mmX3/4"</t>
  </si>
  <si>
    <t>C1527</t>
  </si>
  <si>
    <t>JOELHO 90 PVC SOLD./ROSCA. D= 32mmX1"</t>
  </si>
  <si>
    <t>C1532</t>
  </si>
  <si>
    <t>JOELHO C/VISITA. PVC P/ESG. D=75X50mm - JUNTA C/ANÉIS</t>
  </si>
  <si>
    <t>C1528</t>
  </si>
  <si>
    <t>JOELHO C/VISITA PVC P/ESG. D=100X50mm - JUNTA C/ANÉIS</t>
  </si>
  <si>
    <t>C1530</t>
  </si>
  <si>
    <t>JOELHO C/VISITA PVC P/ESG. D=100X75mm - JUNTA C/ANÉIS</t>
  </si>
  <si>
    <t>C1533</t>
  </si>
  <si>
    <t>JOELHO C/VISITA. PVC P/ESG. D=75X50mm - JUNTA SOLD.</t>
  </si>
  <si>
    <t>C1529</t>
  </si>
  <si>
    <t>JOELHO C/VISITA PVC P/ESG. D=100X50mm - JUNTA SOLD.</t>
  </si>
  <si>
    <t>C1531</t>
  </si>
  <si>
    <t>JOELHO C/VISITA PVC P/ESG. D=100X75mm - JUNTA SOLD.</t>
  </si>
  <si>
    <t>C1543</t>
  </si>
  <si>
    <t>JOELHO OU CURVA PVC ROSC. D=1/2"(20mm)</t>
  </si>
  <si>
    <t>C1547</t>
  </si>
  <si>
    <t>JOELHO OU CURVA PVC ROSC. D=3/4" (25mm)</t>
  </si>
  <si>
    <t>C1542</t>
  </si>
  <si>
    <t>JOELHO OU CURVA PVC ROSC. D=1" (32mm)</t>
  </si>
  <si>
    <t>C1541</t>
  </si>
  <si>
    <t>JOELHO OU CURVA PVC ROSC. D=1 1/4" (40mm)</t>
  </si>
  <si>
    <t>C1540</t>
  </si>
  <si>
    <t>JOELHO OU CURVA PVC ROSC. D=1 1/2" (50mm)</t>
  </si>
  <si>
    <t>C1545</t>
  </si>
  <si>
    <t>JOELHO OU CURVA PVC ROSC. D=2" (60mm)</t>
  </si>
  <si>
    <t>C1544</t>
  </si>
  <si>
    <t>JOELHO OU CURVA PVC ROSC. D=2 1/2" (75mm)</t>
  </si>
  <si>
    <t>C1546</t>
  </si>
  <si>
    <t>JOELHO OU CURVA PVC ROSC. D=3" (85mm)</t>
  </si>
  <si>
    <t>C1548</t>
  </si>
  <si>
    <t>JOELHO OU CURVA PVC ROSC. D=4" (110mm)</t>
  </si>
  <si>
    <t>C1551</t>
  </si>
  <si>
    <t>JOELHO PVC BRANCO P/ESGOTO D=40mm (1 1/2")</t>
  </si>
  <si>
    <t>C1552</t>
  </si>
  <si>
    <t>JOELHO PVC BRANCO P/ESGOTO D=50mm (2")</t>
  </si>
  <si>
    <t>C1554</t>
  </si>
  <si>
    <t>JOELHO PVC BRANCO P/ESGOTO D=75mm (3")</t>
  </si>
  <si>
    <t>C1549</t>
  </si>
  <si>
    <t>JOELHO PVC BRANCO P/ESGOTO D=100mm (4")</t>
  </si>
  <si>
    <t>C1553</t>
  </si>
  <si>
    <t>JOELHO PVC BRANCO P/ESGOTO D=50mm (2") - JUNTA C/ANÉIS</t>
  </si>
  <si>
    <t>C1555</t>
  </si>
  <si>
    <t>JOELHO PVC BRANCO P/ESGOTO D=75mm (3") - JUNTA C/ANÉIS</t>
  </si>
  <si>
    <t>C1550</t>
  </si>
  <si>
    <t>JOELHO PVC BRANCO P/ESGOTO D=100mm (4") - JUNTA C/ANÉIS</t>
  </si>
  <si>
    <t>C1556</t>
  </si>
  <si>
    <t>JOELHO PVC CINZA P/ESGOTO D=150mm (6") - JUNTA C/ANÉIS</t>
  </si>
  <si>
    <t>C1557</t>
  </si>
  <si>
    <t>JOELHO PVC CINZA. P/ESGOTO D=150mm (6") - JUNTA SOLD</t>
  </si>
  <si>
    <t>C1558</t>
  </si>
  <si>
    <t>JOELHO PVC SOLD. AZUL D=20mmX1/2"</t>
  </si>
  <si>
    <t>C1559</t>
  </si>
  <si>
    <t>JOELHO PVC SOLD. AZUL D=25mmX3/4"</t>
  </si>
  <si>
    <t>C1560</t>
  </si>
  <si>
    <t>JOELHO REDUÇÃO PVC SOLD./ROSCA. D=25mmX1/2"</t>
  </si>
  <si>
    <t>C1561</t>
  </si>
  <si>
    <t>JOELHO REDUÇÃO PVC SOLD./ROSCA. D=32mmX3/4"</t>
  </si>
  <si>
    <t>C1568</t>
  </si>
  <si>
    <t>JOELHO REDUÇÃO PVC ROSC. D=3/4"X1/2" (25X20mm)</t>
  </si>
  <si>
    <t>C1567</t>
  </si>
  <si>
    <t>JOELHO REDUÇÃO PVC ROSC. D=1"X3/4" (32X25mm)</t>
  </si>
  <si>
    <t>C1562</t>
  </si>
  <si>
    <t>JOELHO REDUÇÃO PVC SOLD. AZUL D=25mmX1/2"</t>
  </si>
  <si>
    <t>C1563</t>
  </si>
  <si>
    <t>JOELHO REDUÇÃO PVC SOLD. AZUL D=32mmX3/4"</t>
  </si>
  <si>
    <t>C1564</t>
  </si>
  <si>
    <t>JOELHO REDUÇÃO PVC SOLD.MARROM D=25X20mm (3/4"X1/2")</t>
  </si>
  <si>
    <t>C1565</t>
  </si>
  <si>
    <t>JOELHO REDUÇÃO PVC SOLD.MARROM D=32X25mm (1"X3/4")</t>
  </si>
  <si>
    <t>C1566</t>
  </si>
  <si>
    <t>JOELHO REDUÇÃO PVC SOLD.MARROM D=40X32mm (1 1/4"X1")</t>
  </si>
  <si>
    <t>C4388</t>
  </si>
  <si>
    <t>JOELHO 45 PVC BRANCO PARA ESGOTO D=40mm (1 1/4")</t>
  </si>
  <si>
    <t>C4669</t>
  </si>
  <si>
    <t>JOELHO 45 PVC BRANCO PARA ESGOTO D=50mm (2")</t>
  </si>
  <si>
    <t>C4389</t>
  </si>
  <si>
    <t>JOELHO 45 PVC BRANCO PARA ESGOTO D=75mm (3")</t>
  </si>
  <si>
    <t>C4390</t>
  </si>
  <si>
    <t>JOELHO 45 PVC BRANCO PARA ESGOTO D=100mm (4")</t>
  </si>
  <si>
    <t>C4391</t>
  </si>
  <si>
    <t>JOELHO 45 PVC SOLDÁVEL D=25mm (3/4")</t>
  </si>
  <si>
    <t>C4392</t>
  </si>
  <si>
    <t>JOELHO 45 PVC SOLDÁVEL D=32mm (1")</t>
  </si>
  <si>
    <t>C4393</t>
  </si>
  <si>
    <t>JOELHO 45 PVC SOLDÁVEL D=40mm (1 1/4")</t>
  </si>
  <si>
    <t>C3994</t>
  </si>
  <si>
    <t>JUNÇÃO PVC BRANCO 50 x 50 mm (2" x 2")</t>
  </si>
  <si>
    <t>C1575</t>
  </si>
  <si>
    <t>JUNÇÃO SIMPLES C/INSPEÇÃO PVC P/ESGOTO D=75mm (3")-C/ANÉIS</t>
  </si>
  <si>
    <t>C1574</t>
  </si>
  <si>
    <t>JUNÇÃO SIMPLES C/INSPEÇÃO PVC P/ESGOTO D=100mm (4")-C/ANÉIS</t>
  </si>
  <si>
    <t>JUNÇÃO SIMPLES DE REDUÇÃO PVC P/ESGOTO 75X50mm (3"X2")</t>
  </si>
  <si>
    <t>C1580</t>
  </si>
  <si>
    <t>JUNÇÃO SIMPLES DE REDUÇÃO PVC P/ESGOTO 75X50mm (3"X2")-C/ANÉIS</t>
  </si>
  <si>
    <t>C1576</t>
  </si>
  <si>
    <t>JUNÇÃO SIMPLES DE REDUÇÃO PVC P/ESGOTO 100X50mm (4"X2")-C/ANÉIS</t>
  </si>
  <si>
    <t>C1577</t>
  </si>
  <si>
    <t>JUNÇÃO SIMPLES DE REDUÇÃO PVC P/ESGOTO 100X75mm (4"X3")-C/ANÉIS</t>
  </si>
  <si>
    <t>C1578</t>
  </si>
  <si>
    <t>JUNÇÃO SIMPLES DE REDUÇÃO PVC P/ESGOTO 150X100mm (6"X4")-C/ANÉIS</t>
  </si>
  <si>
    <t>C1582</t>
  </si>
  <si>
    <t>JUNÇÃO SIMPLES DE REDUÇÃO PVC P/ESGOTO 100X50mm(4"X2")</t>
  </si>
  <si>
    <t>C1583</t>
  </si>
  <si>
    <t>JUNÇÃO SIMPLES DE REDUÇÃO PVC P/ESGOTO 100X75mm(4"X3")</t>
  </si>
  <si>
    <t>C1581</t>
  </si>
  <si>
    <t>JUNÇÃO SIMPLES DE REDUÇÃO PVC P/ESGOTO 150X100mm(6"X4")</t>
  </si>
  <si>
    <t>C1585</t>
  </si>
  <si>
    <t>JUNÇÃO SIMPLES C/INSPEÇÃO PVC P/ESGOTO D=75mm (3")</t>
  </si>
  <si>
    <t>C1584</t>
  </si>
  <si>
    <t>JUNÇÃO SIMPLES C/INSPEÇÃO PVC P/ESGOTO D=100mm (4")</t>
  </si>
  <si>
    <t>C1572</t>
  </si>
  <si>
    <t>JUNÇÃO DUPLA PVC BRANCO D=75mm (3") - JUNTA C/ANÉIS</t>
  </si>
  <si>
    <t>C1570</t>
  </si>
  <si>
    <t>JUNÇÃO DUPLA PVC BRANCO D=100mm (4") - JUNTA C/ANÉIS</t>
  </si>
  <si>
    <t>C1573</t>
  </si>
  <si>
    <t>JUNÇÃO DUPLA PVC BRANCO D=75mm(3") - JUNTA SOLD.</t>
  </si>
  <si>
    <t>C1571</t>
  </si>
  <si>
    <t>JUNÇÃO DUPLA PVC BRANCO D=100mm (4") - JUNTA SOLD.</t>
  </si>
  <si>
    <t>C1720</t>
  </si>
  <si>
    <t>LUVA PVC BRANCO ROSC. D=1/2" (20mm)</t>
  </si>
  <si>
    <t>C1724</t>
  </si>
  <si>
    <t>LUVA PVC BRANCO ROSC. D=3/4" (25mm)</t>
  </si>
  <si>
    <t>C1719</t>
  </si>
  <si>
    <t>LUVA PVC BRANCO ROSC. D=1" (32mm)</t>
  </si>
  <si>
    <t>C1718</t>
  </si>
  <si>
    <t>LUVA PVC BRANCO ROSC. D=1 1/4" (40mm)</t>
  </si>
  <si>
    <t>C1717</t>
  </si>
  <si>
    <t>LUVA PVC BRANCO ROSC. D=1 1/2"  (50mm)</t>
  </si>
  <si>
    <t>C1722</t>
  </si>
  <si>
    <t>LUVA PVC BRANCO ROSC. D=2" (60mm)</t>
  </si>
  <si>
    <t>C1721</t>
  </si>
  <si>
    <t>LUVA PVC BRANCO ROSC. D=2 1/2" (75mm)</t>
  </si>
  <si>
    <t>C1723</t>
  </si>
  <si>
    <t>LUVA PVC BRANCO ROSC. D=3" (85mm)</t>
  </si>
  <si>
    <t>C1725</t>
  </si>
  <si>
    <t>LUVA PVC BRANCO ROSC. D=4" (110mm)</t>
  </si>
  <si>
    <t>C1726</t>
  </si>
  <si>
    <t>LUVA PVC SOLD. AZUL C/ROSCA MET. D=20mmX1/2"</t>
  </si>
  <si>
    <t>C1727</t>
  </si>
  <si>
    <t>LUVA PVC SOLD. AZUL C/ROSCA MET. D=25mmX3/4"</t>
  </si>
  <si>
    <t>C1728</t>
  </si>
  <si>
    <t>LUVA PVC SOLD. MARROM D= 20mm (1/2")</t>
  </si>
  <si>
    <t>C1729</t>
  </si>
  <si>
    <t>LUVA PVC SOLD. MARROM D= 25mm (3/4")</t>
  </si>
  <si>
    <t>C1730</t>
  </si>
  <si>
    <t>LUVA PVC SOLD. MARROM D= 32mm (1")</t>
  </si>
  <si>
    <t>C1731</t>
  </si>
  <si>
    <t>LUVA PVC SOLD. MARROM D= 40mm (1 1/4")</t>
  </si>
  <si>
    <t>C1732</t>
  </si>
  <si>
    <t>LUVA PVC SOLD. MARROM D= 50mm (1 1/2")</t>
  </si>
  <si>
    <t>C1733</t>
  </si>
  <si>
    <t>LUVA PVC SOLD. MARROM D= 60mm (2")</t>
  </si>
  <si>
    <t>C1734</t>
  </si>
  <si>
    <t>LUVA PVC SOLD. MARROM D= 75mm (2 1/2")</t>
  </si>
  <si>
    <t>C1735</t>
  </si>
  <si>
    <t>LUVA PVC SOLD. MARROM D= 85mm (3")</t>
  </si>
  <si>
    <t>C1736</t>
  </si>
  <si>
    <t>LUVA PVC SOLD. MARROM D=110mm (4")</t>
  </si>
  <si>
    <t>C1737</t>
  </si>
  <si>
    <t>LUVA PVC SOLD./ROSCA. D=20mmX1/2"</t>
  </si>
  <si>
    <t>C1738</t>
  </si>
  <si>
    <t>LUVA PVC SOLD./ROSCA. D=25mmX1/2"</t>
  </si>
  <si>
    <t>C1739</t>
  </si>
  <si>
    <t>LUVA PVC SOLD./ROSCA. D=25mmX3/4"</t>
  </si>
  <si>
    <t>C1740</t>
  </si>
  <si>
    <t>LUVA PVC SOLD./ROSCA. D=32mmX1"</t>
  </si>
  <si>
    <t>C1741</t>
  </si>
  <si>
    <t>LUVA PVC SOLD./ROSCA. D=40mmX1 1/4"</t>
  </si>
  <si>
    <t>C1742</t>
  </si>
  <si>
    <t>LUVA PVC SOLD./ROSCA. D=50mmX1 1/2"</t>
  </si>
  <si>
    <t>C1752</t>
  </si>
  <si>
    <t>LUVA REDUÇÃO PVC ROSC. D=3/4"X1/2" (25X20mm)</t>
  </si>
  <si>
    <t>C1751</t>
  </si>
  <si>
    <t>LUVA REDUÇÃO PVC ROSC. D=1"X3/4" (32X25mm)</t>
  </si>
  <si>
    <t>C1753</t>
  </si>
  <si>
    <t>LUVA REDUÇÃO PVC SOLDÁVEL AZUL C/ROSCA METÁLICA, D=25mmX1/2"</t>
  </si>
  <si>
    <t>C1743</t>
  </si>
  <si>
    <t>LUVA REDUÇÃO PVC SOLDÁVEL MARROM D= 25X20mm (3/4"X1/2")</t>
  </si>
  <si>
    <t>C1744</t>
  </si>
  <si>
    <t>LUVA REDUÇÃO PVC SOLDÁVEL MARROM D= 32X25mm (1"X3/4")</t>
  </si>
  <si>
    <t>C1745</t>
  </si>
  <si>
    <t>LUVA REDUÇÃO PVC SOLDÁVEL MARROM D= 40X32mm (1 1/4"X1")</t>
  </si>
  <si>
    <t>C1748</t>
  </si>
  <si>
    <t>LUVA REDUÇÃO PVC SOLDÁVEL MARROM D=75X60mm ( 2 1/2"X2")</t>
  </si>
  <si>
    <t>C1749</t>
  </si>
  <si>
    <t>LUVA REDUÇÃO PVC SOLDÁVEL MARROM D=85X60mm (3"X2")</t>
  </si>
  <si>
    <t>C1750</t>
  </si>
  <si>
    <t>LUVA REDUÇÃO PVC SOLDÁVEL MARROM D=85X75mm (3"X2 1/2")</t>
  </si>
  <si>
    <t>C1746</t>
  </si>
  <si>
    <t>LUVA REDUÇÃO PVC SOLDÁVEL MARROM D=110X75mm (4"X2 1/2")</t>
  </si>
  <si>
    <t>C1747</t>
  </si>
  <si>
    <t>LUVA REDUÇÃO PVC SOLDÁVEL MARROM D=110X85mm (4"X3")</t>
  </si>
  <si>
    <t>C1760</t>
  </si>
  <si>
    <t>LUVA SIMPLES PVC BRANCO P/ESGOTO 40mm (1 1/2")</t>
  </si>
  <si>
    <t>C1761</t>
  </si>
  <si>
    <t>LUVA SIMPLES PVC BRANCO P/ESGOTO 50mm (2")</t>
  </si>
  <si>
    <t>C1762</t>
  </si>
  <si>
    <t>LUVA SIMPLES PVC BRANCO P/ESGOTO 75mm (3")</t>
  </si>
  <si>
    <t>C1758</t>
  </si>
  <si>
    <t>LUVA SIMPLES PVC BRANCO P/ESGOTO 100mm (4")</t>
  </si>
  <si>
    <t>C1759</t>
  </si>
  <si>
    <t>LUVA SIMPLES PVC BRANCO P/ESGOTO 150mm (6")</t>
  </si>
  <si>
    <t>C1756</t>
  </si>
  <si>
    <t>LUVA SIMPLES PVC BRANCO P/ESGOTO D=50mm (2")-C/ANÉIS</t>
  </si>
  <si>
    <t>C1757</t>
  </si>
  <si>
    <t>LUVA SIMPLES PVC BRANCO P/ESGOTO D=75mm (3")-C/ANÉIS</t>
  </si>
  <si>
    <t>C1754</t>
  </si>
  <si>
    <t>LUVA SIMPLES PVC BRANCO P/ESGOTO D=100mm (4')-C/ANÉIS</t>
  </si>
  <si>
    <t>C1755</t>
  </si>
  <si>
    <t>LUVA SIMPLES PVC BRANCO P/ESGOTO D=150mm (6")-C/ANÉIS</t>
  </si>
  <si>
    <t>C1697</t>
  </si>
  <si>
    <t>LUVA DUPLA OU DE CORRER PVC P/ESGOTO 40mm</t>
  </si>
  <si>
    <t>C1699</t>
  </si>
  <si>
    <t>LUVA DUPLA PVC P/ESGOTO D=50mm (2")-C/ANÉIS</t>
  </si>
  <si>
    <t>C1700</t>
  </si>
  <si>
    <t>LUVA DUPLA PVC P/ESGOTO D=75mm (3")-C/ANÉIS</t>
  </si>
  <si>
    <t>C1698</t>
  </si>
  <si>
    <t>LUVA DUPLA PVC P/ESGOTO D=100mm (4")-C/ANÉIS</t>
  </si>
  <si>
    <t>C1702</t>
  </si>
  <si>
    <t>LUVA DUPLA PVC P/ESGOTO 50mm JUNTAS SOLDADAS</t>
  </si>
  <si>
    <t>C1703</t>
  </si>
  <si>
    <t>LUVA DUPLA PVC P/ESGOTO 75mm JUNTAS SOLDADAS</t>
  </si>
  <si>
    <t>C1701</t>
  </si>
  <si>
    <t>LUVA DUPLA PVC P/ESGOTO 100mm JUNTAS SOLDADAS</t>
  </si>
  <si>
    <t>C3582</t>
  </si>
  <si>
    <t>MUTIRÃO MISTO - ADAPTADOR DE JUNTA ELÂSTICA P/SIFÃO METAL PVC P/ESGOTO D=40mm</t>
  </si>
  <si>
    <t>C3556</t>
  </si>
  <si>
    <t>MUTIRÃO MISTO - ADAPTADOR PVC SOLDÁVEL FLANGES LIVRES P/CX. D'ÁGUA 25mm (3/4")</t>
  </si>
  <si>
    <t>C3585</t>
  </si>
  <si>
    <t>MUTIRÃO MISTO - CAIXA SIFONADA 150X150X50cm COM GRELHA</t>
  </si>
  <si>
    <t>C3588</t>
  </si>
  <si>
    <t>MUTIRÃO MISTO - JOELHO PVC BRANCO P/ESGOTO D=40mm(1 1/2")</t>
  </si>
  <si>
    <t>C3589</t>
  </si>
  <si>
    <t>MUTIRÃO MISTO - JOELHO PVC BRANCO P/ESGOTO D=50mm(2")</t>
  </si>
  <si>
    <t>C3587</t>
  </si>
  <si>
    <t>MUTIRÃO MISTO - JOELHO PVC BRANCO P/ESGOTO D=100mm(4")</t>
  </si>
  <si>
    <t>C3559</t>
  </si>
  <si>
    <t>MUTIRÃO MISTO - JOELHO PVC SOLDÁVEL AZUL D=25mmX3/4"</t>
  </si>
  <si>
    <t>C3557</t>
  </si>
  <si>
    <t>MUTIRÃO MISTO - JOELHO REDUÇÃO 90 PVC SOLDÁVEL C/ROSCA D=25mmX1/2"</t>
  </si>
  <si>
    <t>C3558</t>
  </si>
  <si>
    <t>MUTIRÃO MISTO - JOELHO REDUÇÃO PVC SOLDÁVEL AZUL D=25mmX1/2"</t>
  </si>
  <si>
    <t>C3560</t>
  </si>
  <si>
    <t>MUTIRÃO MISTO - LUVA PVC  SOLDÁVEL AZUL C/ROSCA MET. D=25mmX3/4"</t>
  </si>
  <si>
    <t>C3561</t>
  </si>
  <si>
    <t>MUTIRÃO MISTO - TE PVC SOLDÁVEL MARROM D=25mm (3/4")</t>
  </si>
  <si>
    <t>C3562</t>
  </si>
  <si>
    <t>MUTIRÃO MISTO - TUBO PVC SOLDÁVEL MARROM D= 25mm (3/4")</t>
  </si>
  <si>
    <t>C3591</t>
  </si>
  <si>
    <t>MUTIRÃO MISTO - TUBO PVC BRANCO P/ESGOTO D=40mm(1 1/2")</t>
  </si>
  <si>
    <t>C3592</t>
  </si>
  <si>
    <t>MUTIRÃO MISTO - TUBO PVC BRANCO P/ESGOTO D=50mm(2")</t>
  </si>
  <si>
    <t>C3590</t>
  </si>
  <si>
    <t>MUTIRÃO MISTO - TUBO PVC BRANCO P/ESGOTO D=100mm(4")</t>
  </si>
  <si>
    <t>C1827</t>
  </si>
  <si>
    <t>NIPLE EM PVC C/ ROSCA DE 1 1/4"</t>
  </si>
  <si>
    <t>C1828</t>
  </si>
  <si>
    <t>NIPLE EM PVC C/ ROSCA DE 2 1/2"</t>
  </si>
  <si>
    <t>C2093</t>
  </si>
  <si>
    <t>RALO SECO  PVC RÍGIDO</t>
  </si>
  <si>
    <t>C2145</t>
  </si>
  <si>
    <t>REDUÇÃO EXCÊNTRICA PVC BRANCO REFORÇADO  D=75X50mm (3"X2")</t>
  </si>
  <si>
    <t>C2143</t>
  </si>
  <si>
    <t>REDUÇÃO EXCÊNTRICA PVC BRANCO REFORÇADO  D=100X75mm (4"X3")</t>
  </si>
  <si>
    <t>C2144</t>
  </si>
  <si>
    <t>REDUÇÃO EXCÊNTRICA PVC BRANCO REFORÇADO  D=150x150mm(6"x4")= (150 X 100MM)</t>
  </si>
  <si>
    <t>C2153</t>
  </si>
  <si>
    <t>REDUÇÃO PVC BRANCO/CINZA P/ESGOTO D=100X75mm (4"X3")</t>
  </si>
  <si>
    <t>C2151</t>
  </si>
  <si>
    <t>REDUÇÃO PVC BRANCO P/ESGOTO D=75X50mm (3"X2")</t>
  </si>
  <si>
    <t>C2146</t>
  </si>
  <si>
    <t>REDUÇÃO PVC BRANCO P/ESGOTO D=100X50mm (4"X2")</t>
  </si>
  <si>
    <t>C2149</t>
  </si>
  <si>
    <t>REDUÇÃO PVC BRANCO P/ESGOTO D=150X100mm (6"X4")</t>
  </si>
  <si>
    <t>C2152</t>
  </si>
  <si>
    <t>REDUÇÃO PVC BRANCO P/ESGOTO D=75X50mm (3"X2")-C/ANÉIS</t>
  </si>
  <si>
    <t>REDUÇÃO PVC BRANCO P/ESGOTO D=100X50mm (4"X2")-C/ANÉIS</t>
  </si>
  <si>
    <t>C2148</t>
  </si>
  <si>
    <t>REDUÇÃO PVC BRANCO P/ESGOTO D=100X75mm (4"X3")-C/ANÉIS</t>
  </si>
  <si>
    <t>C2150</t>
  </si>
  <si>
    <t>REDUÇÃO PVC BRANCO P/ESGOTO D=150X100mm (6"X4")-C/ANÉIS</t>
  </si>
  <si>
    <t>C2320</t>
  </si>
  <si>
    <t>TÊ PVC BRANCO C/INSPEÇÃO P/ESGOTO D=150mm(6")</t>
  </si>
  <si>
    <t>C2345</t>
  </si>
  <si>
    <t>TÊ PVC BRANCO C/INSPEÇÃO P/ESGOTO D=75mm (3")</t>
  </si>
  <si>
    <t>C2343</t>
  </si>
  <si>
    <t>TÊ PVC BRANCO C/INSPEÇÃO P/ESGOTO D=100mm (4")</t>
  </si>
  <si>
    <t>C2346</t>
  </si>
  <si>
    <t>TÊ PVC BRANCO C/INSPEÇÃO P/ESGOTO D=75mm (3")-JUNTAS C/ANEIS</t>
  </si>
  <si>
    <t>C2344</t>
  </si>
  <si>
    <t>TÊ PVC BRANCO C/INSPEÇÃO P/ESGOTO D=100mm (4")-JUNTAS C/ANÉIS</t>
  </si>
  <si>
    <t>C2350</t>
  </si>
  <si>
    <t>TÊ PVC BRANCO C/REDUÇÃO P/ESGOTO D=75X50mm (3"X2")</t>
  </si>
  <si>
    <t>TÊ PVC BRANCO C/REDUÇÃO P/ESGOTO D=100X50mm (4"X2")</t>
  </si>
  <si>
    <t>TÊ PVC BRANCO C/REDUÇÃO P/ESGOTO D=100X75mm (4"X3")</t>
  </si>
  <si>
    <t>C2349</t>
  </si>
  <si>
    <t>TÊ PVC BRANCO C/REDUÇÃO P/ESGOTO D=150X100mm (6"X4")</t>
  </si>
  <si>
    <t>C2360</t>
  </si>
  <si>
    <t>TÊ PVC BRANCO P/ESGOTO D=50mm (2") - JUNTA C/ANÉIS</t>
  </si>
  <si>
    <t>C2362</t>
  </si>
  <si>
    <t>TÊ PVC BRANCO P/ESGOTO D=75mm (3") - JUNTA C/ANÉIS</t>
  </si>
  <si>
    <t>C2355</t>
  </si>
  <si>
    <t>TÊ PVC BRANCO P/ESGOTO D=100mm (4") - JUNTA C/ANÉIS</t>
  </si>
  <si>
    <t>C2351</t>
  </si>
  <si>
    <t>TÊ PVC BRANCO P/ ESGOTO D=150mm (6") - JUNTA C/ANÉIS</t>
  </si>
  <si>
    <t>C2358</t>
  </si>
  <si>
    <t>TÊ PVC BRANCO P/ESGOTO D=40mm (1 1/2")-JUNTAS SOLD.</t>
  </si>
  <si>
    <t>C2359</t>
  </si>
  <si>
    <t>TÊ PVC BRANCO P/ESGOTO D=50MM (2')-JUNTAS SOLD.</t>
  </si>
  <si>
    <t>C2363</t>
  </si>
  <si>
    <t>TÊ PVC BRANCO P/ESGOTO D=75mm (3")-JUNTAS SOLD.</t>
  </si>
  <si>
    <t>C2356</t>
  </si>
  <si>
    <t>TÊ PVC BRANCO P/ESGOTO D=100mm (4")-JUNTAS SOLD.</t>
  </si>
  <si>
    <t>C2352</t>
  </si>
  <si>
    <t>TÊ PVC BRANCO P/ ESGOTO D=150mm (6") - JUNTAS SOLD.</t>
  </si>
  <si>
    <t>C2361</t>
  </si>
  <si>
    <t>TÊ PVC BRANCO P/ESGOTO D=75X50mm (3"X2")-JUNTAS C/ANÉIS</t>
  </si>
  <si>
    <t>C2353</t>
  </si>
  <si>
    <t>TÊ PVC BRANCO P/ESGOTO D=100X50mm (4"X2")-JUNTAS C/ANÉIS</t>
  </si>
  <si>
    <t>C2354</t>
  </si>
  <si>
    <t>TÊ PVC BRANCO P/ESGOTO D=100X75mm (4"X3")-JUNTAS C/ANÉIS</t>
  </si>
  <si>
    <t>C2357</t>
  </si>
  <si>
    <t>TÊ PVC BRANCO P/ESGOTO D=150X100mm (6"X4")-JUNTAS C/ANÉIS</t>
  </si>
  <si>
    <t>C2364</t>
  </si>
  <si>
    <t>TÊ PVC BRANCO ROSC. D=  1/2" (20mm)</t>
  </si>
  <si>
    <t>C2371</t>
  </si>
  <si>
    <t>TÊ PVC BRANCO ROSC. D=3/4' (25mm)</t>
  </si>
  <si>
    <t>C2366</t>
  </si>
  <si>
    <t>TÊ PVC BRANCO ROSC. D= 1" (32mm)</t>
  </si>
  <si>
    <t>C2365</t>
  </si>
  <si>
    <t>TÊ PVC BRANCO ROSC. D= 1 1/2" (50mm)</t>
  </si>
  <si>
    <t>C2368</t>
  </si>
  <si>
    <t>TÊ PVC BRANCO ROSC. D=1 1/4" (40mm)</t>
  </si>
  <si>
    <t>C2367</t>
  </si>
  <si>
    <t>TÊ PVC BRANCO ROSC. D= 2" (60mm)</t>
  </si>
  <si>
    <t>C2369</t>
  </si>
  <si>
    <t>TÊ PVC BRANCO ROSC. D=2 1/2" (75mm)</t>
  </si>
  <si>
    <t>C2370</t>
  </si>
  <si>
    <t>TÊ PVC BRANCO ROSC. D=3" (85mm)</t>
  </si>
  <si>
    <t>C2372</t>
  </si>
  <si>
    <t>TÊ PVC BRANCO ROSC. D=4" (110mm)</t>
  </si>
  <si>
    <t>C2373</t>
  </si>
  <si>
    <t>TÊ PVC CINZA C/INSPEÇÃO P/ESGOTO D=150mm (6")-JUNTAS C/ANÉIS</t>
  </si>
  <si>
    <t>C2375</t>
  </si>
  <si>
    <t>TÊ PVC CINZA C/INSPEÇÃO P/ESGOTO D=150mm (6")-JUNTAS SOLD.</t>
  </si>
  <si>
    <t>C2376</t>
  </si>
  <si>
    <t>TÊ PVC CINZA P/ESGOTO D=150MM (6')-JUNTAS C/ANÉIS</t>
  </si>
  <si>
    <t>C2377</t>
  </si>
  <si>
    <t>TÊ PVC CINZA P/ESGOTO D=150MM (6')-JUNTAS SOLD.</t>
  </si>
  <si>
    <t>C2378</t>
  </si>
  <si>
    <t>TÊ PVC SOLD./ROSCA AZUL D=20mmX20mmX1/2"</t>
  </si>
  <si>
    <t>C2379</t>
  </si>
  <si>
    <t>TÊ PVC SOLD./ROSCA AZUL D=25mmX25mmX3/4'</t>
  </si>
  <si>
    <t>C2380</t>
  </si>
  <si>
    <t>TÊ PVC SOLD. MARROM D= 20mm (1/2")</t>
  </si>
  <si>
    <t>C2381</t>
  </si>
  <si>
    <t>TÊ PVC SOLD. MARROM D= 25mm (3/4")</t>
  </si>
  <si>
    <t>C2382</t>
  </si>
  <si>
    <t>TÊ PVC SOLD. MARROM D= 32mm (1")</t>
  </si>
  <si>
    <t>C2383</t>
  </si>
  <si>
    <t>TÊ PVC SOLD. MARROM D= 40mm (1 1/4")</t>
  </si>
  <si>
    <t>C2384</t>
  </si>
  <si>
    <t>TÊ PVC SOLD. MARROM D= 50mm (1 1/2")</t>
  </si>
  <si>
    <t>C2385</t>
  </si>
  <si>
    <t>TÊ PVC SOLD. MARROM D= 60mm (2")</t>
  </si>
  <si>
    <t>C2386</t>
  </si>
  <si>
    <t>TÊ PVC SOLD. MARROM D= 75mm (2 1/2")</t>
  </si>
  <si>
    <t>C2387</t>
  </si>
  <si>
    <t>TÊ PVC SOLD. MARROM D= 85mm (3")</t>
  </si>
  <si>
    <t>C2388</t>
  </si>
  <si>
    <t>TÊ PVC SOLD. MARROM D=110mm (4")</t>
  </si>
  <si>
    <t>C2389</t>
  </si>
  <si>
    <t>TE PVC SOLD./ROSCA D=20mmX20mmX1/2"</t>
  </si>
  <si>
    <t>C2390</t>
  </si>
  <si>
    <t>TE PVC SOLD./ROSCA D=25mmX25mmX3/4"</t>
  </si>
  <si>
    <t>C2391</t>
  </si>
  <si>
    <t>TE PVC SOLD./ROSCA D=32mmX32mmX1"</t>
  </si>
  <si>
    <t>C2400</t>
  </si>
  <si>
    <t>TÊ REDUÇÃO PVC ROSC. D= 3/4X1/2" (25X20mm)</t>
  </si>
  <si>
    <t>C2399</t>
  </si>
  <si>
    <t>TÊ REDUÇÃO PVC ROSC. D= 1"X3/4" (32X25mm)</t>
  </si>
  <si>
    <t>C2398</t>
  </si>
  <si>
    <t>TÊ REDUÇÃO PVC ROSC. D= 1 1/2"X3/4" (50X25mm)</t>
  </si>
  <si>
    <t>C2393</t>
  </si>
  <si>
    <t>TÊ REDUÇÃO PVC SOLD./ROSCA AZUL D=32mmX32mmX3/4"</t>
  </si>
  <si>
    <t>C2392</t>
  </si>
  <si>
    <t>TÊ REDUÇÃO PVC SOLD./ROSCA AZUL D=25mmX25mmX1/2"</t>
  </si>
  <si>
    <t>C2404</t>
  </si>
  <si>
    <t>TÊ REDUÇÃO PVC SOLD. MARROM D=25X20mm (3/4"X1/2")</t>
  </si>
  <si>
    <t>C2405</t>
  </si>
  <si>
    <t>TÊ REDUÇÃO PVC SOLD. MARROM D=32X25mm (1"X3/4')</t>
  </si>
  <si>
    <t>C2406</t>
  </si>
  <si>
    <t>TÊ REDUÇÃO PVC SOLD. MARROM D=40X32mm (1 1/4"X1")</t>
  </si>
  <si>
    <t>C2407</t>
  </si>
  <si>
    <t>TÊ REDUÇÃO PVC SOLD. MARROM D=50X20mm (1 1/2"X1/2")</t>
  </si>
  <si>
    <t>C2408</t>
  </si>
  <si>
    <t>TÊ REDUÇÃO PVC SOLD. MARROM D=50X25mm (1 1/2"X3/4')</t>
  </si>
  <si>
    <t>C2409</t>
  </si>
  <si>
    <t>TÊ REDUÇÃO PVC SOLD. MARROM D=50X32mm (1 1/2"X1")</t>
  </si>
  <si>
    <t>C2410</t>
  </si>
  <si>
    <t>TÊ REDUÇÃO PVC SOLD. MARROM D=50X40mm (1 1/2"X1 1/4")</t>
  </si>
  <si>
    <t>C2411</t>
  </si>
  <si>
    <t>TÊ REDUÇÃO PVC SOLD. MARROM D=75X50mm (2 1/2"X1 1/2")</t>
  </si>
  <si>
    <t>C2412</t>
  </si>
  <si>
    <t>TÊ REDUÇÃO PVC SOLD. MARROM D=75X60mm (2 1/2"X2")</t>
  </si>
  <si>
    <t>C2413</t>
  </si>
  <si>
    <t>TÊ REDUÇÃO PVC SOLD. MARROM D=85X60mm (3"X2")</t>
  </si>
  <si>
    <t>C2414</t>
  </si>
  <si>
    <t>TÊ REDUÇÃO PVC SOLD. MARROM D=85X75mm (3"X2 1/2")</t>
  </si>
  <si>
    <t>C2401</t>
  </si>
  <si>
    <t>TÊ REDUÇÃO PVC SOLD. MARROM D=110X60mm (4"X2")</t>
  </si>
  <si>
    <t>C2402</t>
  </si>
  <si>
    <t>TÊ REDUÇÃO PVC SOLD. MARROM D=110X75mm (4"X2 1/2")</t>
  </si>
  <si>
    <t>C2403</t>
  </si>
  <si>
    <t>TÊ REDUÇÃO PVC SOLD. MARROM D=110X85mm (4"X3")</t>
  </si>
  <si>
    <t>C2341</t>
  </si>
  <si>
    <t>TÊ REDUÇÃO PVC SOLD./ROSCA. D=25mmX25mmX1/2"</t>
  </si>
  <si>
    <t>C2342</t>
  </si>
  <si>
    <t>TÊ REDUÇÃO PVC SOLD./ROSCA. D=32mmX32mmX3/4"</t>
  </si>
  <si>
    <t>C4822</t>
  </si>
  <si>
    <t>TERMINAL DE VENTILAÇÃO PVC 50MM</t>
  </si>
  <si>
    <t>C4823</t>
  </si>
  <si>
    <t>TERMINAL DE VENTILACAO PVC 75 MM</t>
  </si>
  <si>
    <t>C4824</t>
  </si>
  <si>
    <t xml:space="preserve">TERMINAL DE VENTILAÇÃO PVC 100MM
</t>
  </si>
  <si>
    <t>C2595</t>
  </si>
  <si>
    <t>TUBO PVC BRANCO P/ESGOTO D=40mm (1 1/2")</t>
  </si>
  <si>
    <t>C2596</t>
  </si>
  <si>
    <t>TUBO PVC BRANCO P/ESGOTO D=50mm (2")</t>
  </si>
  <si>
    <t>C2598</t>
  </si>
  <si>
    <t>TUBO PVC BRANCO P/ESGOTO D=75mm (3")</t>
  </si>
  <si>
    <t>C2597</t>
  </si>
  <si>
    <t>TUBO PVC BRANCO P/ESGOTO D=50mm (2") - JUNTA C/ANÉIS</t>
  </si>
  <si>
    <t>C2599</t>
  </si>
  <si>
    <t>TUBO PVC BRANCO P/ESGOTO D=75mm (3") - JUNTA C/ANÉIS</t>
  </si>
  <si>
    <t>C2594</t>
  </si>
  <si>
    <t>TUBO PVC BRANCO P/ESGOTO D=100mm (4") - JUNTA C/ANÉIS</t>
  </si>
  <si>
    <t>C2600</t>
  </si>
  <si>
    <t>TUBO PVC BRANCO RÍGIDO ESGOTO D=150mm (6")</t>
  </si>
  <si>
    <t>C2601</t>
  </si>
  <si>
    <t>TUBO PVC BRANCO RÍGIDO ESGOTO D=200mm (8")</t>
  </si>
  <si>
    <t>C2602</t>
  </si>
  <si>
    <t>TUBO PVC BRANCO RÍGIDO ESGOTO D=250mm (10")</t>
  </si>
  <si>
    <t>C2603</t>
  </si>
  <si>
    <t>TUBO PVC BRANCO RÍGIDO ESGOTO D=300mm (12")</t>
  </si>
  <si>
    <t>C4760</t>
  </si>
  <si>
    <t xml:space="preserve">TUBO PVC SÉRIE REFORÇADA P/ ESGOTO D=100MM (4") - INCLUSIVE CONEXÕES                                     
</t>
  </si>
  <si>
    <t>C4763</t>
  </si>
  <si>
    <t xml:space="preserve">TUBO PVC SÉRIE REFORÇADA P/ ESGOTO D=150MM (6") JUNTA COM ANEL                                
</t>
  </si>
  <si>
    <t>C2613</t>
  </si>
  <si>
    <t>TUBO PVC CINZA RÍGIDO ESGOTO D=150mm (6") JUNTA C/ANÉIS</t>
  </si>
  <si>
    <t>C2614</t>
  </si>
  <si>
    <t>TUBO PVC CINZA RÍGIDO ESGOTO D=150mm (6") JUNTA SOLD.</t>
  </si>
  <si>
    <t>C2607</t>
  </si>
  <si>
    <t>TUBO PVC ROSC. BRANCO D= 1/2" (20mm)</t>
  </si>
  <si>
    <t>C2611</t>
  </si>
  <si>
    <t>TUBO PVC ROSC. BRANCO D= 3/4" (25mm)</t>
  </si>
  <si>
    <t>C2606</t>
  </si>
  <si>
    <t>TUBO PVC ROSC. BRANCO D= 1" (32mm)</t>
  </si>
  <si>
    <t>C2605</t>
  </si>
  <si>
    <t>TUBO PVC ROSC. BRANCO D= 1 1/4" (40mm)</t>
  </si>
  <si>
    <t>C2604</t>
  </si>
  <si>
    <t>TUBO PVC ROSC. BRANCO D= 1 1/2" (50mm)</t>
  </si>
  <si>
    <t>C2609</t>
  </si>
  <si>
    <t>TUBO PVC ROSC. BRANCO D= 2" (60mm)</t>
  </si>
  <si>
    <t>C2608</t>
  </si>
  <si>
    <t>TUBO PVC ROSC. BRANCO D= 2 1/2" (75mm)</t>
  </si>
  <si>
    <t>C2610</t>
  </si>
  <si>
    <t>TUBO PVC ROSC. BRANCO D= 3" (85mm)</t>
  </si>
  <si>
    <t>C2612</t>
  </si>
  <si>
    <t>TUBO PVC ROSC. BRANCO D= 4"(110mm)</t>
  </si>
  <si>
    <t>C2615</t>
  </si>
  <si>
    <t>TUBO PVC SOLD. MARROM D= 20mm (1/2")</t>
  </si>
  <si>
    <t>C2616</t>
  </si>
  <si>
    <t>TUBO PVC SOLD. MARROM D= 25mm (3/4")</t>
  </si>
  <si>
    <t>C2617</t>
  </si>
  <si>
    <t>TUBO PVC SOLD. MARROM D= 32mm (1")</t>
  </si>
  <si>
    <t>C2618</t>
  </si>
  <si>
    <t>TUBO PVC SOLD. MARROM D= 40mm (1 1/4")</t>
  </si>
  <si>
    <t>C2619</t>
  </si>
  <si>
    <t>TUBO PVC SOLD. MARROM D= 50mm (1 1/2")</t>
  </si>
  <si>
    <t>C2620</t>
  </si>
  <si>
    <t>TUBO PVC SOLD. MARROM D= 60mm (2")</t>
  </si>
  <si>
    <t>C2621</t>
  </si>
  <si>
    <t>TUBO PVC SOLD. MARROM D= 75mm (2 1/2")</t>
  </si>
  <si>
    <t>C2622</t>
  </si>
  <si>
    <t>TUBO PVC SOLD. MARROM D= 85mm (3")</t>
  </si>
  <si>
    <t>C2623</t>
  </si>
  <si>
    <t>TUBO PVC SOLD. MARROM D=110mm (4")</t>
  </si>
  <si>
    <t>C2624</t>
  </si>
  <si>
    <t>TUBO PVC SOLD. MARROM INCL.CONEXÕES D= 20mm (1/2")</t>
  </si>
  <si>
    <t>C2625</t>
  </si>
  <si>
    <t>TUBO PVC SOLD. MARROM INCL.CONEXÕES D= 25mm(3/4")</t>
  </si>
  <si>
    <t>C2626</t>
  </si>
  <si>
    <t>TUBO PVC SOLD. MARROM INCL.CONEXÕES D= 32mm(1")</t>
  </si>
  <si>
    <t>C2627</t>
  </si>
  <si>
    <t>TUBO PVC SOLD. MARROM INCL.CONEXÕES D= 40mm (1 1/4")</t>
  </si>
  <si>
    <t>C2628</t>
  </si>
  <si>
    <t>TUBO PVC SOLD. MARROM INCL.CONEXÕES D= 50mm (1 1/2")</t>
  </si>
  <si>
    <t>C2629</t>
  </si>
  <si>
    <t>TUBO PVC SOLD. MARROM INCL.CONEXÕES D= 60mm (2")</t>
  </si>
  <si>
    <t>C2631</t>
  </si>
  <si>
    <t>TUBO PVC SOLD. MARROM INCL.CONEXÕES D=75mm (2 1/2")</t>
  </si>
  <si>
    <t>C2632</t>
  </si>
  <si>
    <t>TUBO PVC SOLD. MARROM INCL.CONEXÕES D=85MM(3')</t>
  </si>
  <si>
    <t>C2630</t>
  </si>
  <si>
    <t>TUBO PVC SOLD. MARROM INCL.CONEXÕES D=110mm(4')</t>
  </si>
  <si>
    <t>C2648</t>
  </si>
  <si>
    <t>UNIÃO PVC BRANCO ROSC. D=1/2" (20mm)</t>
  </si>
  <si>
    <t>C2652</t>
  </si>
  <si>
    <t>UNIÃO PVC BRANCO ROSC. D=3/4" (25mm)</t>
  </si>
  <si>
    <t>C2647</t>
  </si>
  <si>
    <t>UNIÃO PVC BRANCO ROSC. D=1" (32mm)</t>
  </si>
  <si>
    <t>C2646</t>
  </si>
  <si>
    <t>UNIÃO PVC BRANCO ROSC. D=1 1/4" (40mm)</t>
  </si>
  <si>
    <t>C2645</t>
  </si>
  <si>
    <t>UNIÃO PVC BRANCO ROSC. D=1 1/2" (50mm)</t>
  </si>
  <si>
    <t>C2650</t>
  </si>
  <si>
    <t>UNIÃO PVC BRANCO ROSC. D=2" (60mm)</t>
  </si>
  <si>
    <t>C2651</t>
  </si>
  <si>
    <t>UNIÃO PVC BRANCO ROSC. D=3" (85mm)</t>
  </si>
  <si>
    <t>C2649</t>
  </si>
  <si>
    <t>UNIÃO PVC BRANCO ROSC. D=2 1/2" (75mm)</t>
  </si>
  <si>
    <t>C2653</t>
  </si>
  <si>
    <t>UNIÃO PVC BRANCO ROSC. D=4" (110mm)</t>
  </si>
  <si>
    <t>C2654</t>
  </si>
  <si>
    <t>UNIÃO PVC SOLD. MARROM D= 20mm (1/2")</t>
  </si>
  <si>
    <t>C2655</t>
  </si>
  <si>
    <t>UNIÃO PVC SOLD. MARROM D= 25mm (3/4")</t>
  </si>
  <si>
    <t>C2656</t>
  </si>
  <si>
    <t>UNIÃO PVC SOLD. MARROM D= 32mm (1")</t>
  </si>
  <si>
    <t>C2657</t>
  </si>
  <si>
    <t>UNIÃO PVC SOLD. MARROM D= 40mm (1 1/4")</t>
  </si>
  <si>
    <t>C2658</t>
  </si>
  <si>
    <t>UNIÃO PVC SOLD. MARROM D= 50mm (1 1/2")</t>
  </si>
  <si>
    <t>C2659</t>
  </si>
  <si>
    <t>UNIÃO PVC SOLD. MARROM D= 60mm (2")</t>
  </si>
  <si>
    <t>C2660</t>
  </si>
  <si>
    <t>UNIÃO PVC SOLD. MARROM D= 75mm (2 1/2")</t>
  </si>
  <si>
    <t>C2661</t>
  </si>
  <si>
    <t>UNIÃO PVC SOLD. MARROM D= 85mm (3")</t>
  </si>
  <si>
    <t>C2662</t>
  </si>
  <si>
    <t>UNIÃO PVC SOLD. MARROM D=110mm (4")</t>
  </si>
  <si>
    <t>C4188</t>
  </si>
  <si>
    <t>ASSENTAMENTO DE TUBO, PEÇAS E CONEXÕES EM PRFV, JE DN 300mm</t>
  </si>
  <si>
    <t>C4189</t>
  </si>
  <si>
    <t>ASSENTAMENTO DE TUBO, PEÇAS E CONEXÕES EM PRFV, JE DN 350mm</t>
  </si>
  <si>
    <t>C4190</t>
  </si>
  <si>
    <t>ASSENTAMENTO DE TUBO, PEÇAS E CONEXÕES EM PRFV, JE DN 400mm</t>
  </si>
  <si>
    <t>C4191</t>
  </si>
  <si>
    <t>ASSENTAMENTO DE TUBO, PEÇAS E CONEXÕES EM PRFV, JE DN 450mm</t>
  </si>
  <si>
    <t>C4192</t>
  </si>
  <si>
    <t>ASSENTAMENTO DE TUBO, PEÇAS E CONEXÕES EM PRFV, JE DN 500mm</t>
  </si>
  <si>
    <t>C4193</t>
  </si>
  <si>
    <t>ASSENTAMENTO DE TUBO, PEÇAS E CONEXÕES EM PRFV, JE DN 600mm</t>
  </si>
  <si>
    <t>C4194</t>
  </si>
  <si>
    <t>ASSENTAMENTO DE TUBO, PEÇAS E CONEXÕES EM PRFV, JE DN 700mm</t>
  </si>
  <si>
    <t>C4195</t>
  </si>
  <si>
    <t>ASSENTAMENTO DE TUBO, PEÇAS E CONEXÕES EM PRFV, JE DN 800mm</t>
  </si>
  <si>
    <t>C4196</t>
  </si>
  <si>
    <t>ASSENTAMENTO DE TUBO, PEÇAS E CONEXÕES EM PRFV, JE DN 900mm</t>
  </si>
  <si>
    <t>C4197</t>
  </si>
  <si>
    <t>ASSENTAMENTO DE TUBO, PEÇAS E CONEXÕES EM PRFV, JE DN 1000mm</t>
  </si>
  <si>
    <t>C4198</t>
  </si>
  <si>
    <t>ASSENTAMENTO DE TUBO, PEÇAS E CONEXÕES EM PRFV, JE DN 1200mm</t>
  </si>
  <si>
    <t>C0235</t>
  </si>
  <si>
    <t>ASSENTAMENTO DE TUBOS E CONEXÕES CERÂMICOS, J.ARG. D= 100mm</t>
  </si>
  <si>
    <t>C0239</t>
  </si>
  <si>
    <t>ASSENTAMENTO DE TUBOS E CONEXÕES CERÂMICOS, J.ARG. D=150mm</t>
  </si>
  <si>
    <t>C0236</t>
  </si>
  <si>
    <t>ASSENTAMENTO DE TUBOS E CONEXÕES CERÂMICOS, J.ARG. D= 200mm</t>
  </si>
  <si>
    <t>C0237</t>
  </si>
  <si>
    <t>ASSENTAMENTO DE TUBOS E CONEXÕES CERÂMICOS, J.ARG. D= 250mm</t>
  </si>
  <si>
    <t>C0238</t>
  </si>
  <si>
    <t>ASSENTAMENTO DE TUBOS E CONEXÕES CERÂMICOS, J.ARG. D= 300mm</t>
  </si>
  <si>
    <t>C0240</t>
  </si>
  <si>
    <t>ASSENTAMENTO DE TUBOS E CONEXÕES CERÂMICOS, J.ASF. D= 100mm</t>
  </si>
  <si>
    <t>C0241</t>
  </si>
  <si>
    <t>ASSENTAMENTO DE TUBOS E CONEXÕES CERÂMICOS, J.ASF. D= 150mm</t>
  </si>
  <si>
    <t>C0242</t>
  </si>
  <si>
    <t>ASSENTAMENTO DE TUBOS E CONEXÕES CERÂMICOS, J.ASF. D= 200mm</t>
  </si>
  <si>
    <t>C0243</t>
  </si>
  <si>
    <t>ASSENTAMENTO DE TUBOS E CONEXÕES CERÂMICOS, J.ASF. D= 250mm</t>
  </si>
  <si>
    <t>C0244</t>
  </si>
  <si>
    <t>ASSENTAMENTO DE TUBOS E CONEXÕES CERÂMICOS, J.ASF. D= 300mm</t>
  </si>
  <si>
    <t>C0245</t>
  </si>
  <si>
    <t>ASSENTAMENTO DE TUBOS E CONEXÕES CERÂMICOS, J.ASF. D= 350mm</t>
  </si>
  <si>
    <t>C0246</t>
  </si>
  <si>
    <t>ASSENTAMENTO DE TUBOS E CONEXÕES CERÂMICOS, J.ASF. D= 400mm</t>
  </si>
  <si>
    <t>C0305</t>
  </si>
  <si>
    <t>ASSENTAMENTO DE TUBOS EM CONCRETO,JUNTA ARGAMASSADA, D=150mm</t>
  </si>
  <si>
    <t>C0306</t>
  </si>
  <si>
    <t>ASSENTAMENTO DE TUBOS EM CONCRETO,JUNTA ARGAMASSADA, D=200mm</t>
  </si>
  <si>
    <t>C0298</t>
  </si>
  <si>
    <t>ASSENTAMENTO DE TUBOS EM CONCRETO, JE D= 300mm</t>
  </si>
  <si>
    <t>C0299</t>
  </si>
  <si>
    <t>ASSENTAMENTO DE TUBOS EM CONCRETO, JE D= 400mm</t>
  </si>
  <si>
    <t>C0300</t>
  </si>
  <si>
    <t>ASSENTAMENTO DE TUBOS EM CONCRETO, JE D=500mm</t>
  </si>
  <si>
    <t>C0302</t>
  </si>
  <si>
    <t>ASSENTAMENTO DE TUBOS EM CONCRETO, JE D= 700mm</t>
  </si>
  <si>
    <t>C0303</t>
  </si>
  <si>
    <t>ASSENTAMENTO DE TUBOS EM CONCRETO, JE D= 800mm</t>
  </si>
  <si>
    <t>C0304</t>
  </si>
  <si>
    <t>ASSENTAMENTO DE TUBOS EM CONCRETO, JE D= 900mm</t>
  </si>
  <si>
    <t>C0294</t>
  </si>
  <si>
    <t>ASSENTAMENTO DE TUBOS EM CONCRETO, JE D= 1200mm</t>
  </si>
  <si>
    <t>C0295</t>
  </si>
  <si>
    <t>ASSENTAMENTO DE TUBOS EM CONCRETO, JE D=1500mm</t>
  </si>
  <si>
    <t>C0296</t>
  </si>
  <si>
    <t>ASSENTAMENTO DE TUBOS EM CONCRETO, JE D= 1750mm</t>
  </si>
  <si>
    <t>C0297</t>
  </si>
  <si>
    <t>ASSENTAMENTO DE TUBOS EM CONCRETO, JE D=2000mm</t>
  </si>
  <si>
    <t>C1007</t>
  </si>
  <si>
    <t>CURVA COBRE OU BRONZE D= 15mm (1/2")</t>
  </si>
  <si>
    <t>C1008</t>
  </si>
  <si>
    <t>CURVA COBRE OU BRONZE D= 22mm (3/4")</t>
  </si>
  <si>
    <t>C1009</t>
  </si>
  <si>
    <t>CURVA COBRE OU BRONZE D= 28mm (1")</t>
  </si>
  <si>
    <t>C1010</t>
  </si>
  <si>
    <t>CURVA COBRE OU BRONZE D= 35mm (1 1/4")</t>
  </si>
  <si>
    <t>C1011</t>
  </si>
  <si>
    <t>CURVA COBRE OU BRONZE D= 42mm (1 1/2")</t>
  </si>
  <si>
    <t>C1012</t>
  </si>
  <si>
    <t>CURVA COBRE OU BRONZE D= 54mm (2")</t>
  </si>
  <si>
    <t>C1013</t>
  </si>
  <si>
    <t>CURVA COBRE OU BRONZE D= 66mm (2 1/2")</t>
  </si>
  <si>
    <t>C1014</t>
  </si>
  <si>
    <t>CURVA COBRE OU BRONZE D= 79mm (3")</t>
  </si>
  <si>
    <t>C1015</t>
  </si>
  <si>
    <t>CURVA COBRE OU BRONZE D=104mm (4")</t>
  </si>
  <si>
    <t>C2332</t>
  </si>
  <si>
    <t>TÊ COBRE OU BRONZE D= 15mm (1/2")</t>
  </si>
  <si>
    <t>C2333</t>
  </si>
  <si>
    <t>TÊ COBRE OU BRONZE D= 22mm (3/4")</t>
  </si>
  <si>
    <t>C2334</t>
  </si>
  <si>
    <t>TÊ COBRE OU BRONZE D= 28mm (1")</t>
  </si>
  <si>
    <t>C2335</t>
  </si>
  <si>
    <t>TÊ COBRE OU BRONZE D= 35mm (1 1/4")</t>
  </si>
  <si>
    <t>C2336</t>
  </si>
  <si>
    <t>TÊ COBRE OU BRONZE D= 42mm (1 1/2")</t>
  </si>
  <si>
    <t>C2337</t>
  </si>
  <si>
    <t>TÊ COBRE OU BRONZE D= 54mm (2")</t>
  </si>
  <si>
    <t>C2338</t>
  </si>
  <si>
    <t>TÊ COBRE OU BRONZE D= 66mm (2 1/2")</t>
  </si>
  <si>
    <t>C2339</t>
  </si>
  <si>
    <t>TÊ COBRE OU BRONZE D= 79mm (3")</t>
  </si>
  <si>
    <t>C2340</t>
  </si>
  <si>
    <t>TÊ COBRE OU BRONZE D=104mm (4")</t>
  </si>
  <si>
    <t>C2565</t>
  </si>
  <si>
    <t>TUBO COBRE D= 15mm(1/2") CLASSE E</t>
  </si>
  <si>
    <t>C2566</t>
  </si>
  <si>
    <t>TUBO COBRE D= 22mm (3/4") CLASSE E</t>
  </si>
  <si>
    <t>C2567</t>
  </si>
  <si>
    <t>TUBO COBRE D= 28mm (1") CLASSE E</t>
  </si>
  <si>
    <t>C2568</t>
  </si>
  <si>
    <t>TUBO COBRE D= 35mm (1 1/4") CLASSE E</t>
  </si>
  <si>
    <t>C2569</t>
  </si>
  <si>
    <t>TUBO COBRE D= 42mm (1 1/2") CLASSE E</t>
  </si>
  <si>
    <t>C2570</t>
  </si>
  <si>
    <t>TUBO COBRE D= 54mm (2") CLASSE E</t>
  </si>
  <si>
    <t>C2571</t>
  </si>
  <si>
    <t>TUBO COBRE D= 66mm (2 1/2") CLASSE E</t>
  </si>
  <si>
    <t>C2572</t>
  </si>
  <si>
    <t>TUBO COBRE D= 79mm (3") CLASSE E</t>
  </si>
  <si>
    <t>C2573</t>
  </si>
  <si>
    <t>TUBO COBRE D=104mm (4") CLASSE E</t>
  </si>
  <si>
    <t>C2574</t>
  </si>
  <si>
    <t>TUBO COBRE INCLUSIVE CONEXÕES D= 15mm (1/2") CLASSE E</t>
  </si>
  <si>
    <t>C2575</t>
  </si>
  <si>
    <t>TUBO COBRE INCLUSIVE CONEXÕES D= 22mm (3/4") CLASSE E</t>
  </si>
  <si>
    <t>C2576</t>
  </si>
  <si>
    <t>TUBO COBRE INCLUSIVE CONEXÕES D= 28mm (1") CLASSE E</t>
  </si>
  <si>
    <t>C2577</t>
  </si>
  <si>
    <t>TUBO COBRE INCLUSIVE CONEXÕES D= 35mm (1 1/4") CLASSE E</t>
  </si>
  <si>
    <t>C2578</t>
  </si>
  <si>
    <t>TUBO COBRE INCLUSIVE CONEXÕES D= 42mm (1 1/2") CLASSE E</t>
  </si>
  <si>
    <t>C2579</t>
  </si>
  <si>
    <t>TUBO COBRE INCLUSIVE CONEXÕES D= 54mm (2") CLASSE E</t>
  </si>
  <si>
    <t>C2580</t>
  </si>
  <si>
    <t>TUBO COBRE INCLUSIVE CONEXÕES D= 66mm (2 1/2") CLASSE E</t>
  </si>
  <si>
    <t>C2581</t>
  </si>
  <si>
    <t>TUBO COBRE INCLUSIVE CONEXÕES D= 79mm (3") CLASSE E</t>
  </si>
  <si>
    <t>C2582</t>
  </si>
  <si>
    <t>TUBO COBRE INCLUSIVE CONEXÕES D=104mm (4") CLASSE E</t>
  </si>
  <si>
    <t>C3599</t>
  </si>
  <si>
    <t>MUTIRÃO MISTO - REGISTRO DE GAVETA BRUTO D=20mm (3/4")</t>
  </si>
  <si>
    <t>C3600</t>
  </si>
  <si>
    <t>MUTIRÃO MISTO - REGISTRO DE PRESSÃO D=20mm (3/4")</t>
  </si>
  <si>
    <t>C2156</t>
  </si>
  <si>
    <t>REGISTRO DE GAVETA BRUTO D= 15mm (1/2")</t>
  </si>
  <si>
    <t>C2157</t>
  </si>
  <si>
    <t>REGISTRO DE GAVETA BRUTO D= 20mm (3/4")</t>
  </si>
  <si>
    <t>C2158</t>
  </si>
  <si>
    <t>REGISTRO DE GAVETA BRUTO D= 25mm (1")</t>
  </si>
  <si>
    <t>C2159</t>
  </si>
  <si>
    <t>REGISTRO DE GAVETA BRUTO D= 32mm (1 1/4")</t>
  </si>
  <si>
    <t>C2160</t>
  </si>
  <si>
    <t>REGISTRO DE GAVETA BRUTO D= 40mm (1 1/2")</t>
  </si>
  <si>
    <t>C2161</t>
  </si>
  <si>
    <t>REGISTRO DE GAVETA BRUTO D= 50mm (2")</t>
  </si>
  <si>
    <t>C2162</t>
  </si>
  <si>
    <t>REGISTRO DE GAVETA BRUTO D= 65mm (2 1/2")</t>
  </si>
  <si>
    <t>C2163</t>
  </si>
  <si>
    <t>REGISTRO DE GAVETA BRUTO D= 80mm (3")</t>
  </si>
  <si>
    <t>C2164</t>
  </si>
  <si>
    <t>REGISTRO DE GAVETA BRUTO D=100mm (4")</t>
  </si>
  <si>
    <t>C2165</t>
  </si>
  <si>
    <t>REGISTRO DE GAVETA C/CANOPLA CROMADA D= 15mm (1/2")</t>
  </si>
  <si>
    <t>C2166</t>
  </si>
  <si>
    <t>REGISTRO DE GAVETA C/CANOPLA CROMADA D= 20mm (3/4")</t>
  </si>
  <si>
    <t>C2167</t>
  </si>
  <si>
    <t>REGISTRO DE GAVETA C/CANOPLA CROMADA D= 25mm (1")</t>
  </si>
  <si>
    <t>C2168</t>
  </si>
  <si>
    <t>REGISTRO DE GAVETA C/CANOPLA CROMADA D= 32mm (1 1/4")</t>
  </si>
  <si>
    <t>C2169</t>
  </si>
  <si>
    <t>REGISTRO DE GAVETA C/CANOPLA CROMADA D= 40mm (1 1/2")</t>
  </si>
  <si>
    <t>C2171</t>
  </si>
  <si>
    <t>REGISTRO DE PRESSÃO C/CANOPLA CROMADA D= 15mm (1/2")</t>
  </si>
  <si>
    <t>C2172</t>
  </si>
  <si>
    <t>REGISTRO DE PRESSÃO C/CANOPLA CROMADA D= 20mm (3/4")</t>
  </si>
  <si>
    <t>C2170</t>
  </si>
  <si>
    <t>REGISTRO DE PRESSAO C/CANOPLA CROMADA D=25MM (1")</t>
  </si>
  <si>
    <t>C3601</t>
  </si>
  <si>
    <t>REGISTRO DE PRESSÃO D=20mm (3/4") - PADRÃO POPULAR</t>
  </si>
  <si>
    <t>C2173</t>
  </si>
  <si>
    <t>REGISTRO DE RECALQUE NO PASSEIO D= 65mm (2 1/2")</t>
  </si>
  <si>
    <t>C2177</t>
  </si>
  <si>
    <t>REGISTRO GLOBO /FECHO RÁPIDO DE 3/4"</t>
  </si>
  <si>
    <t>C2176</t>
  </si>
  <si>
    <t>REGISTRO GLOBO /FECHO RÁPIDO DE 1"</t>
  </si>
  <si>
    <t>C2175</t>
  </si>
  <si>
    <t>REGISTRO GLOBO /FECHO RÁPIDO DE 1 1/4"</t>
  </si>
  <si>
    <t>C2178</t>
  </si>
  <si>
    <t>REGISTRO GLOBO/FECHO RÁPIDO DE 1 1/2"</t>
  </si>
  <si>
    <t>C2174</t>
  </si>
  <si>
    <t>REGISTRO GLOBO / FECHO RÁPIDO DE 2"</t>
  </si>
  <si>
    <t>C4403</t>
  </si>
  <si>
    <t>REGISTRO GLOBO / FECHO RÁPIDO DE 2 1/2"</t>
  </si>
  <si>
    <t>C3695</t>
  </si>
  <si>
    <t>REGISTRO GLOBO EM BRONZE ROSC. DE 3/4"</t>
  </si>
  <si>
    <t>C3714</t>
  </si>
  <si>
    <t>REGISTRO GLOBO EM BRONZE ROSC. DE 1"</t>
  </si>
  <si>
    <t>C2684</t>
  </si>
  <si>
    <t>VÁLVULA DE DESCARGA CROMADA C/CANOPLA LISA DE 32 OU 40mm</t>
  </si>
  <si>
    <t>C2685</t>
  </si>
  <si>
    <t>VÁLVULA DE DESCARGA CROMADA C/REGISTRO ACOPLADO DE 32 OU 40mm</t>
  </si>
  <si>
    <t>C2686</t>
  </si>
  <si>
    <t>VÁLVULA DE DESCARGA PVC RÍGIDO S/REGISTRO .ACOPLADO. D=50mm (1 1/2")</t>
  </si>
  <si>
    <t>C2687</t>
  </si>
  <si>
    <t>VÁLVULA DE FLUXO EM AÇO GALVANIZADO DE  (2 1/2")</t>
  </si>
  <si>
    <t>C2688</t>
  </si>
  <si>
    <t>VÁLVULA DE RETENÇÃO DE PÉ C/CRIVO D= 15mm (1/2")</t>
  </si>
  <si>
    <t>C2689</t>
  </si>
  <si>
    <t>VÁLVULA DE RETENÇÃO DE PÉ C/CRIVO D= 20mm (3/4")</t>
  </si>
  <si>
    <t>C2690</t>
  </si>
  <si>
    <t>VÁLVULA DE RETENÇÃO DE PÉ C/CRIVO D= 25mm (1")</t>
  </si>
  <si>
    <t>C2691</t>
  </si>
  <si>
    <t>VÁLVULA DE RETENÇÃO DE PÉ C/CRIVO D= 32mm (1 1/4")</t>
  </si>
  <si>
    <t>C2692</t>
  </si>
  <si>
    <t>VÁLVULA DE RETENÇÃO DE PÉ C/CRIVO D= 40mm (1 1/2")</t>
  </si>
  <si>
    <t>C2693</t>
  </si>
  <si>
    <t>VÁLVULA DE RETENÇÃO DE PÉ C/CRIVO D= 50mm (2")</t>
  </si>
  <si>
    <t>C2694</t>
  </si>
  <si>
    <t>VÁLVULA DE RETENÇÃO DE PÉ C/CRIVO D= 65mm (2 1/2")</t>
  </si>
  <si>
    <t>C2695</t>
  </si>
  <si>
    <t>VÁLVULA DE RETENÇÃO DE PÉ C/CRIVO D= 80mm (3")</t>
  </si>
  <si>
    <t>C2696</t>
  </si>
  <si>
    <t>VÁLVULA DE RETENÇÃO DE PÉ C/CRIVO D=100mm (4")</t>
  </si>
  <si>
    <t>C4775</t>
  </si>
  <si>
    <t>VÁLVULA DE RETENÇÃO DE PVC P/ ESGOTO D=150MM</t>
  </si>
  <si>
    <t>C2707</t>
  </si>
  <si>
    <t>VÁLVULA DE RETENÇÃO HORIZONTAL D= 15mm (1/2")</t>
  </si>
  <si>
    <t>C2708</t>
  </si>
  <si>
    <t>VÁLVULA DE RETENÇÃO HORIZONTAL D= 20mm (3/4")</t>
  </si>
  <si>
    <t>C2709</t>
  </si>
  <si>
    <t>VÁLVULA DE RETENÇÃO HORIZONTAL D= 25mm (1")</t>
  </si>
  <si>
    <t>C2710</t>
  </si>
  <si>
    <t>VÁLVULA DE RETENÇÃO HORIZONTAL D= 32mm (1 1/4")</t>
  </si>
  <si>
    <t>C2711</t>
  </si>
  <si>
    <t>VÁLVULA DE RETENÇÃO HORIZONTAL D= 40mm (1 1/2")</t>
  </si>
  <si>
    <t>C2712</t>
  </si>
  <si>
    <t>VÁLVULA DE RETENÇÃO HORIZONTAL D= 50mm (2")</t>
  </si>
  <si>
    <t>C2713</t>
  </si>
  <si>
    <t>VÁLVULA DE RETENÇÃO HORIZONTAL D= 65mm (2 1/2")</t>
  </si>
  <si>
    <t>C2714</t>
  </si>
  <si>
    <t>VÁLVULA DE RETENÇÃO HORIZONTAL D= 80mm (3")</t>
  </si>
  <si>
    <t>C2706</t>
  </si>
  <si>
    <t>VÁLVULA DE RETENÇÃO HORIZONTAL D= 100mm (4")</t>
  </si>
  <si>
    <t>C2697</t>
  </si>
  <si>
    <t>VÁLVULA DE RETENÇÃO HORIZ.OU VERT. D= 15mm (1/2")</t>
  </si>
  <si>
    <t>C2698</t>
  </si>
  <si>
    <t>VÁLVULA DE RETENÇÃO HORIZ.OU VERT. D= 20mm (3/4")</t>
  </si>
  <si>
    <t>C2699</t>
  </si>
  <si>
    <t>VÁLVULA DE RETENÇÃO HORIZ.OU VERT. D= 25mm (1")</t>
  </si>
  <si>
    <t>C2700</t>
  </si>
  <si>
    <t>VÁLVULA DE RETENÇÃO HORIZ.OU VERT. D= 32mm (1 1/4")</t>
  </si>
  <si>
    <t>C2701</t>
  </si>
  <si>
    <t>VÁLVULA DE RETENÇÃO HORIZ.OU VERT. D= 40mm (1 1/2")</t>
  </si>
  <si>
    <t>C2702</t>
  </si>
  <si>
    <t>VÁLVULA DE RETENÇÃO HORIZ.OU VERT. D= 50mm (2")</t>
  </si>
  <si>
    <t>C2703</t>
  </si>
  <si>
    <t>VÁLVULA DE RETENÇÃO HORIZ.OU VERT. D= 65mm (2 1/2")</t>
  </si>
  <si>
    <t>C2704</t>
  </si>
  <si>
    <t>VÁLVULA DE RETENÇÃO HORIZ.OU VERT. D= 80mm (3")</t>
  </si>
  <si>
    <t>C2705</t>
  </si>
  <si>
    <t>VÁLVULA DE RETENÇÃO HORIZ.OU VERT. D=100mm (4")</t>
  </si>
  <si>
    <t>C4005</t>
  </si>
  <si>
    <t>VÁLVULA ELETRÔNICA CROMADA P/ MICTÓRIO</t>
  </si>
  <si>
    <t>C3715</t>
  </si>
  <si>
    <t>VÁLVULA MOTORIZADA DE 2 VIAS ROSC. DE 3/4"</t>
  </si>
  <si>
    <t>C3716</t>
  </si>
  <si>
    <t>VÁLVULA MOTORIZADA DE 2 VIAS ROSC. DE 1"</t>
  </si>
  <si>
    <t>C0091</t>
  </si>
  <si>
    <t>APARELHO MISTURADOR P/PIA TIPO MESA</t>
  </si>
  <si>
    <t>C0092</t>
  </si>
  <si>
    <t>APARELHO MISTURADOR P/PIA TIPO PAREDE</t>
  </si>
  <si>
    <t>C0225</t>
  </si>
  <si>
    <t>ARMÁRIO DE EMBUTIR C/ESPELHO (45x60)cm</t>
  </si>
  <si>
    <t>C0348</t>
  </si>
  <si>
    <t>BACIA DE LOUÇA BRANCA C/CAIXA ACOPLADA</t>
  </si>
  <si>
    <t>C0349</t>
  </si>
  <si>
    <t>BACIA DE LOUÇA BRANCA C/CAIXA ACOPLADA, ENTRADA HORIZONTAL</t>
  </si>
  <si>
    <t>C3247</t>
  </si>
  <si>
    <t>BACIA DE LOUÇA BRANCA P/ CRIANÇA, INCLUSIVE TAMPA</t>
  </si>
  <si>
    <t>C0350</t>
  </si>
  <si>
    <t>BACIA SIFONADA DE LOUÇA BRANCA C/ACESSÓRIOS E TUBO DE LIGAÇÃO</t>
  </si>
  <si>
    <t>C0351</t>
  </si>
  <si>
    <t>BACIA TURCA DE LOUÇA BRANCA</t>
  </si>
  <si>
    <t>C0355</t>
  </si>
  <si>
    <t>BANCADA DE GRANITO C/ 2  CUBAS LOUÇAS, S/ACESSÓRIOS (1.60x0.60)m</t>
  </si>
  <si>
    <t>C0356</t>
  </si>
  <si>
    <t>BANCADA DE GRANITO C/ 3 CUBAS DE LOUÇAS, S/ACESSÓRIOS (2.00x0.60)m</t>
  </si>
  <si>
    <t>C0357</t>
  </si>
  <si>
    <t>BANCADA DE GRANITO (OUTRAS CORES) E= 3cm (COLOCADO)</t>
  </si>
  <si>
    <t>C4068</t>
  </si>
  <si>
    <t>BANCADA DE GRANITO CINZA E=2cm</t>
  </si>
  <si>
    <t>C4069</t>
  </si>
  <si>
    <t>BANCADA DE GRANITO (OUTRAS CORES) ESP. = 2cm (COLOCADO)</t>
  </si>
  <si>
    <t>C0358</t>
  </si>
  <si>
    <t>BANCADA DE GRANITO PRETO C/BOLEAMENTO DUPLO (COLOCADO)</t>
  </si>
  <si>
    <t>C0359</t>
  </si>
  <si>
    <t>BANCADA DE MÁRMORE  LARG.= 0.60m  ESP.= 3cm</t>
  </si>
  <si>
    <t>C3996</t>
  </si>
  <si>
    <t>BANCADA EM GRANITO P/ LAVATÓRIO, INCL. LOUÇA BRANCA E ACESSÓRIOS</t>
  </si>
  <si>
    <t>C3997</t>
  </si>
  <si>
    <t>BANCADA EM GRANITO P/ PIA DE COZINHA, INCL. CUBA DE AÇO INOX  E ACESSÓRIOS</t>
  </si>
  <si>
    <t>C3670</t>
  </si>
  <si>
    <t>BANHEIRA HOSPITALAR C/ TAMPO E CUBA DE AÇO INOX DIMENSÃO 1800X600MM</t>
  </si>
  <si>
    <t>C0386</t>
  </si>
  <si>
    <t>BEBEDOURO EM AÇO INOX COM 1,60m</t>
  </si>
  <si>
    <t>C0515</t>
  </si>
  <si>
    <t>CABIDE DE LOUÇA BRANCA C/DOIS GANCHOS</t>
  </si>
  <si>
    <t>C0516</t>
  </si>
  <si>
    <t>CABIDE DE LOUÇA BRANCA C/ UM GANCHO</t>
  </si>
  <si>
    <t>C0599</t>
  </si>
  <si>
    <t>CAIXA DE DESCARGA DE EMBUTIR C/REGISTRO INCORPORADO</t>
  </si>
  <si>
    <t>C0600</t>
  </si>
  <si>
    <t>CAIXA DE DESCARGA PLÁSTICA DE SOBREPOR</t>
  </si>
  <si>
    <t>C3513</t>
  </si>
  <si>
    <t>CHUVEIRO CROMADO C/ ARTICULAÇÃO</t>
  </si>
  <si>
    <t>C0797</t>
  </si>
  <si>
    <t>CHUVEIRO PLÁSTICO (INSTALADO)</t>
  </si>
  <si>
    <t>C3671</t>
  </si>
  <si>
    <t>C0985</t>
  </si>
  <si>
    <t>CUBA DE INOX PARA BANCADA,COMPLETA</t>
  </si>
  <si>
    <t>C4770</t>
  </si>
  <si>
    <t>CUBA DE LOUÇA BRANCA DE SOBREPOR, D=41CM, S/ TORNEIRA C/ ACESSÓRIOS</t>
  </si>
  <si>
    <t>C0986</t>
  </si>
  <si>
    <t>CUBA DE LOUÇA DE EMBUTIR C/ TORNEIRA E ACESSÓRIOS</t>
  </si>
  <si>
    <t>C4821</t>
  </si>
  <si>
    <t>CUBA DE LOUÇA DE EMBUTIR S/TORNEIRA C/ACESSÓRIOS</t>
  </si>
  <si>
    <t>C1151</t>
  </si>
  <si>
    <t>DUCHA P/ WC CROMADO (INSTALADO)</t>
  </si>
  <si>
    <t>C1241</t>
  </si>
  <si>
    <t>ENGATE CROMADO (INSTALADO)</t>
  </si>
  <si>
    <t>C1242</t>
  </si>
  <si>
    <t>ENGATE PLÁSTICO (INSTALADO)</t>
  </si>
  <si>
    <t>C4835</t>
  </si>
  <si>
    <t>ESPELHO CRISTAL, ESPESSURA 4MM, COM PARAFUSOS DE FIXAÇÃO, SEM MOLDURA</t>
  </si>
  <si>
    <t>C1283</t>
  </si>
  <si>
    <t>ESPELHO TIPO CRISMETAL,MOD.P/WC (INSTALADO)</t>
  </si>
  <si>
    <t>C3669</t>
  </si>
  <si>
    <t>C3003</t>
  </si>
  <si>
    <t>LAVATÓRIO C/TAMPÃO DE MÁRMORE C/ 1 CUBA DE LOUÇA</t>
  </si>
  <si>
    <t>C1618</t>
  </si>
  <si>
    <t>LAVATÓRIO DE LOUÇA BRANCA C/COLUNA, C/ TORNEIRA E ACESSÓRIOS</t>
  </si>
  <si>
    <t>C1619</t>
  </si>
  <si>
    <t>LAVATÓRIO DE LOUÇA BRANCA S/COLUNA C/TORNEIRA E ACESSÓRIOS</t>
  </si>
  <si>
    <t>C3004</t>
  </si>
  <si>
    <t>LAVATÓRIO DE LOUÇA BRANCA S/COLUNA C/TORNEIRA DE METAL E ACESSÓRIOS - PADRÃO POPULAR</t>
  </si>
  <si>
    <t>C3598</t>
  </si>
  <si>
    <t>LAVATÓRIO DE LOUÇA BRANCA S/COLUNA C/TORNEIRA PLÁSTICA E ACESSÓRIOS - PADRÃO POPULAR</t>
  </si>
  <si>
    <t>C1793</t>
  </si>
  <si>
    <t>MICTÓRIO COLETIVO DE AÇO INOXIDÁVEL</t>
  </si>
  <si>
    <t>C1792</t>
  </si>
  <si>
    <t>MICTORIO DE LOUÇA BRANCA</t>
  </si>
  <si>
    <t>C3593</t>
  </si>
  <si>
    <t>MUTIRÃO MISTO - BACIA SIFONADA DE LOUÇA BRANCA C/ACESSÓRIOS</t>
  </si>
  <si>
    <t>C3596</t>
  </si>
  <si>
    <t>MUTIRÃO MISTO - CAIXA DE DESCARGA PLASTICA DE SOBREPOR</t>
  </si>
  <si>
    <t>C3597</t>
  </si>
  <si>
    <t>MUTIRÃO MISTO - LAVATÓRIO DE LOUÇA BRANCA S/COLUNA C/TORNEIRA PLÁSTICA E ACESSÓRIOS</t>
  </si>
  <si>
    <t>C3602</t>
  </si>
  <si>
    <t>MUTIRÃO MISTO - PIA DE COZINHA EM CIMENTO (1,20x0,50)m</t>
  </si>
  <si>
    <t>C3594</t>
  </si>
  <si>
    <t>MUTIRÃO MISTO - TANQUE DE LAVAR DE CIMENTO (1.00X0.50)m COMPLETA</t>
  </si>
  <si>
    <t>C1898</t>
  </si>
  <si>
    <t>PEÇAS DE APOIO DEFICIENTES C/TUBO INOX  P/WC'S</t>
  </si>
  <si>
    <t>C3017</t>
  </si>
  <si>
    <t>PIA DE AÇO INOX  (1.20x0.60)m C/ 1 CUBA E ACESSÓRIOS</t>
  </si>
  <si>
    <t>C1903</t>
  </si>
  <si>
    <t>PIA DE AÇO INOX. (1.50X0.58)m C/ 1 CUBA E ACESSÓRIOS</t>
  </si>
  <si>
    <t>C3018</t>
  </si>
  <si>
    <t>PIA DE AÇO INOX  (2.20x0.60)m C/ 1 CUBA E ACESSÓRIOS</t>
  </si>
  <si>
    <t>C3019</t>
  </si>
  <si>
    <t>PIA DE AÇO INOX (3.00x0.60)m  C/ 1 CUBA  E  ACESSÓRIOS</t>
  </si>
  <si>
    <t>C1902</t>
  </si>
  <si>
    <t>PIA DE AÇO INOX  (2.00X0.58)m  C/ 2 CUBAS E ACESSÓRIOS</t>
  </si>
  <si>
    <t>C3020</t>
  </si>
  <si>
    <t>PIA DE AÇO INOX (4.20X0.60)m C/ 2 CUBAS E ACESSÓRIOS</t>
  </si>
  <si>
    <t>C3603</t>
  </si>
  <si>
    <t>PIA DE COZINHA EM CIMENTO (1,20x0,50)m - PADRÃO POPULAR</t>
  </si>
  <si>
    <t>C3021</t>
  </si>
  <si>
    <t>PIA DE COZINHA EM MARMORITE 1,00x0,50m COMP. - PADRÃO POPULAR</t>
  </si>
  <si>
    <t>C1997</t>
  </si>
  <si>
    <t>PORTA-PAPEL DE LOUCA BRANCA (15X15)cm</t>
  </si>
  <si>
    <t>C4670</t>
  </si>
  <si>
    <t>C4825</t>
  </si>
  <si>
    <t>PORTA PAPEL TOALHA (DISPENSER)EM ABS</t>
  </si>
  <si>
    <t>C1990</t>
  </si>
  <si>
    <t>PORTA SABÃO LÍQUIDO DE VIDRO (INSTALAD0)</t>
  </si>
  <si>
    <t>C1995</t>
  </si>
  <si>
    <t>C1996</t>
  </si>
  <si>
    <t>PORTA TOALHA DE PAPEL - METALICO (INSTALADO)</t>
  </si>
  <si>
    <t>C2255</t>
  </si>
  <si>
    <t>SABONETEIRA DE LOUÇA BRANCA  (7.5X15)cm</t>
  </si>
  <si>
    <t>C2254</t>
  </si>
  <si>
    <t>SABONETEIRA DE LOUÇA BRANCA  (15X15)cm S/ALÇA</t>
  </si>
  <si>
    <t>C4671</t>
  </si>
  <si>
    <t>C2271</t>
  </si>
  <si>
    <t>SIFÃO CROMADO 1" X 1 1/2" (INSTALADO)</t>
  </si>
  <si>
    <t>C2270</t>
  </si>
  <si>
    <t>SIFÃO CROMADO 1 1/4" X 2" (INSTALADO)</t>
  </si>
  <si>
    <t>C2272</t>
  </si>
  <si>
    <t>SIFÃO DE PVC RÍGIDO D= 2"  (INSTALADO)</t>
  </si>
  <si>
    <t>C2294</t>
  </si>
  <si>
    <t>SUPORTE DE MÁRMORE P/FILTROS</t>
  </si>
  <si>
    <t>C2302</t>
  </si>
  <si>
    <t>C2311</t>
  </si>
  <si>
    <t>C3059</t>
  </si>
  <si>
    <t>TANQUE DE LAVAR DE CIMENTO (1.00x0.50)m COMPLETA C/ TORNEIRA DE METAL - PADRÃO POPULAR</t>
  </si>
  <si>
    <t>C3595</t>
  </si>
  <si>
    <t>TANQUE DE LAVAR DE CIMENTO (1.00X0.50)m COMPLETA C/ TORNEIRA DE PLÁSTICO - PADRÃO POPULAR</t>
  </si>
  <si>
    <t>C2312</t>
  </si>
  <si>
    <t>TANQUE DE LOUÇA C/COLUNA</t>
  </si>
  <si>
    <t>C3682</t>
  </si>
  <si>
    <t>TANQUE LAVANDERIA EM AÇO INOX C/CUBA E ESFREGADOR DIMENSÃO 1200X600X200MM</t>
  </si>
  <si>
    <t>C2313</t>
  </si>
  <si>
    <t>TANQUE PRÉ-MOLDADO DE CONCRETO (0.80X0.70)m</t>
  </si>
  <si>
    <t>C2496</t>
  </si>
  <si>
    <t>TORNEIRA CIRÚRGICA (INSTALADO)</t>
  </si>
  <si>
    <t>C2502</t>
  </si>
  <si>
    <t>C2503</t>
  </si>
  <si>
    <t xml:space="preserve">TORNEIRA DE PAREDE C/ FOTO SENSOR </t>
  </si>
  <si>
    <t>C4820</t>
  </si>
  <si>
    <t>TORNEIRA DE PAREDE P/ PIA, ACABAMENTO CROMADO, C/ BICA MÓVEL E AREJADOR, 1/2 " OU 3/4 "</t>
  </si>
  <si>
    <t>C2504</t>
  </si>
  <si>
    <t>TORNEIRA DE PRESSÃO CROMADA LONGA P/PIA</t>
  </si>
  <si>
    <t>C2505</t>
  </si>
  <si>
    <t>TORNEIRA DE PRESSÃO CROMADA USO GERAL</t>
  </si>
  <si>
    <t>C2506</t>
  </si>
  <si>
    <t>TORNEIRA DE PRESSÃO P/JARDIM DE 3/4"</t>
  </si>
  <si>
    <t>C3998</t>
  </si>
  <si>
    <t>TORNEIRA ELETRÔNICA C/ ANTI-VANDALISMO, P/ LAVATÓRIO DE BANCADA</t>
  </si>
  <si>
    <t>C3999</t>
  </si>
  <si>
    <t>TORNEIRA ELETRÔNICA C/ ANTI-VANDALISMO, P/ PIA DE COZINHA</t>
  </si>
  <si>
    <t>C4000</t>
  </si>
  <si>
    <t>TORNEIRA TIPO JARDIM CROMADA</t>
  </si>
  <si>
    <t>C0001</t>
  </si>
  <si>
    <t>ABRIGO P/ HIDRANTE C/MANGUEIRA E ESGUICHO DE LATÃO</t>
  </si>
  <si>
    <t>C0010</t>
  </si>
  <si>
    <t>ACIONADOR MANUAL, TIPO "QUEBRA VIDRO", MOD.EUROTRON/SIMILAR</t>
  </si>
  <si>
    <t>C0100</t>
  </si>
  <si>
    <t>AQUECEDOR À GÁS EM CAIXA DE FERRO ESMALTADO</t>
  </si>
  <si>
    <t>C0332</t>
  </si>
  <si>
    <t>AUTOMÁTICO DE BOIA</t>
  </si>
  <si>
    <t>C0385</t>
  </si>
  <si>
    <t>BATERIA SELADA 12V/7.5AH, P/LUMINÁRIAS AUTÔNOMAS</t>
  </si>
  <si>
    <t>C0389</t>
  </si>
  <si>
    <t>BLOCO LUMINOSO AUTÔNOMO, INDICADOR DE SETA, MOD. UNITRON/SIMILAR</t>
  </si>
  <si>
    <t>C1802</t>
  </si>
  <si>
    <t>BOMBA CENTRÍFUGA DE 1/4 CV, INCLUSIVE MAT.DE SUCÇÃO</t>
  </si>
  <si>
    <t>C0442</t>
  </si>
  <si>
    <t>BOMBA CENTRÍFUGA DE 1/3 CV, INCLUSIVE MAT.DE SUCÇÃO</t>
  </si>
  <si>
    <t>C0441</t>
  </si>
  <si>
    <t>BOMBA CENTRÍFUGA DE 1/2 CV, INCLUSIVE MAT.DE SUCCÃO</t>
  </si>
  <si>
    <t>C0443</t>
  </si>
  <si>
    <t>BOMBA CENTRÍFUGA DE 1 CV, INCLUSIVE MAT.DE SUCÇÃO</t>
  </si>
  <si>
    <t>C0444</t>
  </si>
  <si>
    <t>BOMBA CENTRÍFUGA DE 1 1/2 CV, INCLUSIVE MAT.DE SUCÇÃO</t>
  </si>
  <si>
    <t>C0445</t>
  </si>
  <si>
    <t>BOMBA CENTRÍFUGA DE 2 CV, INCLUSIVE MAT.DE SUCÇÃO</t>
  </si>
  <si>
    <t>C0446</t>
  </si>
  <si>
    <t>BOMBA CENTRÍFUGA DE 3 CV, INCLUSIVE MAT.DE SUCÇÃO</t>
  </si>
  <si>
    <t>C0447</t>
  </si>
  <si>
    <t>BOMBA CENTRÍFUGA DE 5 CV, INCLUSIVE MAT.DE SUCÇÃO</t>
  </si>
  <si>
    <t>C0448</t>
  </si>
  <si>
    <t>BOMBA CENTRÍFUGA P/ PRESSURIZAÇÃO/HIDRANTE 10 CV</t>
  </si>
  <si>
    <t>C0449</t>
  </si>
  <si>
    <t>BOMBA CENTRÍFUGA P/ PRESSURIZAÇÃO/HIDRANTE 15 CV</t>
  </si>
  <si>
    <t>C0451</t>
  </si>
  <si>
    <t>BOMBA CENTRÍFUGA P/ PRESSURUZAÇÃO/HIDRANTE 20 CV</t>
  </si>
  <si>
    <t>C0450</t>
  </si>
  <si>
    <t>BOMBA CENTRÍFUGA P/ PRESSURIZAÇÃO/HIDRANTE 25 CV</t>
  </si>
  <si>
    <t>C0455</t>
  </si>
  <si>
    <t>BOMBA INJETORA DE 1/3 CV, MONOSÁFICA, INCL.MAT. SUCÇÃO</t>
  </si>
  <si>
    <t>C0454</t>
  </si>
  <si>
    <t>BOMBA INJETORA DE 1/2 CV, MONOFÁSICA INCL. MAT. SUCÇÃO</t>
  </si>
  <si>
    <t>C0459</t>
  </si>
  <si>
    <t>BOMBA INJETORA DE 3/4 CV, MONOFÁSICA INCL. MAT. SUCÇÃO</t>
  </si>
  <si>
    <t>C0453</t>
  </si>
  <si>
    <t>BOMBA INJETORA DE 1 CV, TRIFÁSICA INCL. MAT. SUCÇÃO</t>
  </si>
  <si>
    <t>C0452</t>
  </si>
  <si>
    <t>BOMBA INJETORA DE 1 1/2 CV, TRIFÁSICA INCL. MAT. SUCÇÃO</t>
  </si>
  <si>
    <t>C0457</t>
  </si>
  <si>
    <t>BOMBA INJETORA DE 2 CV, TRIFÁSICA INCL. MAT. SUCÇÃO</t>
  </si>
  <si>
    <t>C0456</t>
  </si>
  <si>
    <t>BOMBA INJETORA DE 2 1/2 CV, TRIFÁSICA INCL. MAT. SUCÇÃO</t>
  </si>
  <si>
    <t>C0458</t>
  </si>
  <si>
    <t>BOMBA INJETORA DE 3 CV, TRIFÁSICA INCL. MAT. SUCÇÃO</t>
  </si>
  <si>
    <t>C0460</t>
  </si>
  <si>
    <t>BOMBA INJETORA DE 7.5 CV, INCLUSIVE MAT. DE SUCÇÃO</t>
  </si>
  <si>
    <t>C0729</t>
  </si>
  <si>
    <t>CASA DE BOMBAS(1.5X1.5)m,  EM ALVENARIA E CONCRETO</t>
  </si>
  <si>
    <t>C0732</t>
  </si>
  <si>
    <t>CENTRAL ALARME P/6 LAÇOS SUPERV., MOD. FIRE-LITE/SIMILAR</t>
  </si>
  <si>
    <t>C0730</t>
  </si>
  <si>
    <t>CENTRAL ALARME P/12 LAÇOS SUPERV., MOD.FIRE-LITE/SIMILAR</t>
  </si>
  <si>
    <t>C0731</t>
  </si>
  <si>
    <t>CENTRAL ALARME P/18 LAÇOS SUPERV., MOD.FIRE-LITE/SIMILAR</t>
  </si>
  <si>
    <t>C0796</t>
  </si>
  <si>
    <t>CHUVEIRO ELÉTRICO AUTOMÁTICO 220V-2800/4400W (INSTALADO)</t>
  </si>
  <si>
    <t>C4385</t>
  </si>
  <si>
    <t>C4589</t>
  </si>
  <si>
    <t>C1357</t>
  </si>
  <si>
    <t>EXTINTOR DE ÁGUA, PRESSURIZADA CAPACIDADE 10L</t>
  </si>
  <si>
    <t>C1359</t>
  </si>
  <si>
    <t>EXTINTOR DE GÁS CARBÔNICO OU PÓ QUÍMICO DE 4 OU 6KG</t>
  </si>
  <si>
    <t>C1368</t>
  </si>
  <si>
    <t>FILTRO DE PAREDE INDUSTRIAL (INSTALADO)</t>
  </si>
  <si>
    <t>C1456</t>
  </si>
  <si>
    <t>HIDRANTE C/REGISTRO GLOBO ANGULAR  D= 65mm (2 1/2")</t>
  </si>
  <si>
    <t>C4304</t>
  </si>
  <si>
    <t>C2275</t>
  </si>
  <si>
    <t>SINALIZADOR AUDIO-VISUAL, SIRENE BITONAL E STROBO/SIMILAR</t>
  </si>
  <si>
    <t>C2291</t>
  </si>
  <si>
    <t>SPRINKLERS CROMADO (INSTALADO)</t>
  </si>
  <si>
    <t>C2292</t>
  </si>
  <si>
    <t>SPRINKLERS EM BRONZE (INSTALADO)</t>
  </si>
  <si>
    <t>C2497</t>
  </si>
  <si>
    <t>TORNEIRA DE BÓIA D= 20mm (3/4")</t>
  </si>
  <si>
    <t>C2498</t>
  </si>
  <si>
    <t>TORNEIRA DE BÓIA D= 25mm (1")</t>
  </si>
  <si>
    <t>C2499</t>
  </si>
  <si>
    <t>TORNEIRA DE BÓIA D= 32mm (1 1/4")</t>
  </si>
  <si>
    <t>C2500</t>
  </si>
  <si>
    <t>TORNEIRA DE BÓIA D= 40mm (1 1/2")</t>
  </si>
  <si>
    <t>C2501</t>
  </si>
  <si>
    <t>TORNEIRA DE BÓIA D= 50mm (2")</t>
  </si>
  <si>
    <t>C2507</t>
  </si>
  <si>
    <t>TORNEIRA ELÉTRICA AUTOMÁTICA 220V-2800W (INSTALADO)</t>
  </si>
  <si>
    <t>C0011</t>
  </si>
  <si>
    <t>ACRÉSCIMO DE CÂMARA EM PV C/ANÉIS DE CONCRETO D= 600mm</t>
  </si>
  <si>
    <t>C0012</t>
  </si>
  <si>
    <t>ACRÉSCIMO DE CÂMARA EM PV C/ANÉIS DE CONCRETO D=1000mm</t>
  </si>
  <si>
    <t>C0013</t>
  </si>
  <si>
    <t>ACRÉSCIMO DE CÂMARA EM PV C/ANÉIS DE CONCRETO D=1200mm</t>
  </si>
  <si>
    <t>C0232</t>
  </si>
  <si>
    <t>ASSENTAMENTO DE TUBO DE QUEDA</t>
  </si>
  <si>
    <t>C3441</t>
  </si>
  <si>
    <t>CAIXA D´ÁGUA EM FYBERGLASS - CAP. 500L</t>
  </si>
  <si>
    <t>C3442</t>
  </si>
  <si>
    <t>CAIXA D´ÁGUA EM FYBERGLASS - CAP. 1000L</t>
  </si>
  <si>
    <t>C4595</t>
  </si>
  <si>
    <t>CAIXA D'ÁGUA EM POLIETILENO CAP. 310 L, COM TAMPA</t>
  </si>
  <si>
    <t>CAIXA DE GORDURA/SABÃO EM ALVENARIA</t>
  </si>
  <si>
    <t>C3584</t>
  </si>
  <si>
    <t>CAIXA DE GORDURA/SABÃO PRÉ MOLDADA - PADRÃO POPULAR</t>
  </si>
  <si>
    <t>C4381</t>
  </si>
  <si>
    <t>C0605</t>
  </si>
  <si>
    <t>CAIXA DE INSPEÇÃO EM ALVENARIA - 1/2 TIJOLO COMUM</t>
  </si>
  <si>
    <t>C0603</t>
  </si>
  <si>
    <t>CAIXA EM ALVENARIA (40X40X60cm) DE 1/2 TIJOLO COMUM, LASTRO DE CONCRETO E TAMPA DE CONCRETO</t>
  </si>
  <si>
    <t>C0609</t>
  </si>
  <si>
    <t>CAIXA EM ALVENARIA (60X60X60cm) DE 1/2 TIJOLO COMUM, LASTRO DE CONCRETO E TAMPA DE CONCRETO</t>
  </si>
  <si>
    <t>C0602</t>
  </si>
  <si>
    <t>CAIXA EM ALVENARIA (80X80X60cm) DE 1/2 TIJOLO COMUM, LASTRO DE CONCRETO E TAMPA DE CONCRETO</t>
  </si>
  <si>
    <t>C0604</t>
  </si>
  <si>
    <t>CAIXA DE INSPEÇÃO EM ALVENARIA - 1 TIJOLO COMUM</t>
  </si>
  <si>
    <t>C0610</t>
  </si>
  <si>
    <t>CAIXA EM ALVENARIA (40X40X60cm) DE 1 TIJOLO COMUM, LASTRO DE CONCRETO E TAMPA DE CONCRETO</t>
  </si>
  <si>
    <t>C0607</t>
  </si>
  <si>
    <t>CAIXA EM ALVENARIA (60X60X60cm) DE 1 TIJOLO COMUM, LASTRO DE CONCRETO E TAMPA DE CONCRETO</t>
  </si>
  <si>
    <t>C0608</t>
  </si>
  <si>
    <t>CAIXA EM ALVENARIA (80X80X60cm) DE 1 TIJOLO COMUM, LASTRO DE CONCRETO E TAMPA DE CONCRETO</t>
  </si>
  <si>
    <t>C0606</t>
  </si>
  <si>
    <t>CAIXA DE INSPEÇÃO EM ALVENARIA - TAMPA DE CONCRETO ESP.= 5cm</t>
  </si>
  <si>
    <t>C0613</t>
  </si>
  <si>
    <t>CAIXA DE INSPEÇÃO EM ALVENARIA-LASTRO DE CONCRETO ESP.= 10cm</t>
  </si>
  <si>
    <t>C0611</t>
  </si>
  <si>
    <t>CAIXA DE INSPEÇÃO EM ALVENARIA P/LIGAÇÃO CONDOMINIAL, DI= (40X40)cm</t>
  </si>
  <si>
    <t>C0614</t>
  </si>
  <si>
    <t>CAIXA DE INSPEÇÃO NO PASSEIO C/TUBO PVC D=300mm TAMPA FoFo</t>
  </si>
  <si>
    <t>C0615</t>
  </si>
  <si>
    <t>CAIXA DE INSPEÇÃO NO PASSEIO EM ANÉIS D= 600mm, PADRÃO CAGECE</t>
  </si>
  <si>
    <t>C0623</t>
  </si>
  <si>
    <t>CAIXA DE MACROMEDIDOR (2.10 X 2.10)m</t>
  </si>
  <si>
    <t>C0637</t>
  </si>
  <si>
    <t>CAIXA DE PITOMETRIA (1.30 X 1.30)m</t>
  </si>
  <si>
    <t>C0638</t>
  </si>
  <si>
    <t>CAIXA DE PITOMETRIA (1.50 X 1.50)m</t>
  </si>
  <si>
    <t>C0639</t>
  </si>
  <si>
    <t>CAIXA EM ALVENARIA 1 VEZ, S/TAMPA, CINTA ARM., FUNDO CONC. (4.80 X 1.50)m</t>
  </si>
  <si>
    <t>C0640</t>
  </si>
  <si>
    <t xml:space="preserve">CAIXA EM ALVENARIA C/DOSADOR A NIVEL CONSTANTE </t>
  </si>
  <si>
    <t>C0641</t>
  </si>
  <si>
    <t>CAIXA EM ALVENARIA C/TAMPA EM CONCRETO FUNDO BRITA (1.0 X 1.0)m</t>
  </si>
  <si>
    <t>C0642</t>
  </si>
  <si>
    <t>CAIXA EM ALVENARIA S/TAMPA E FUNDO BRITA P/FILTRO (1.0.X.1.0)m</t>
  </si>
  <si>
    <t>C0643</t>
  </si>
  <si>
    <t>CAIXA EM ALVENARIA S/TAMPA E FUNDO CONCRETO (1.20 X 1.20)m</t>
  </si>
  <si>
    <t>C0644</t>
  </si>
  <si>
    <t>CAIXA EM ALVENARIA S/TAMPA E FUNDO LAJE (1.60 X 1.30)m FILTRO</t>
  </si>
  <si>
    <t>C0645</t>
  </si>
  <si>
    <t>CAIXA INSPEÇÃO EM ANÉIS D=600mm, P/REDE CONDOMÍNIO (0.50&lt;h&lt;0.80)m</t>
  </si>
  <si>
    <t>C0646</t>
  </si>
  <si>
    <t>CAIXA INSPEÇÃO EM ANÉIS D=800mm, P/REDE CONDOM.(1.00&lt;h&lt;=1.50)m</t>
  </si>
  <si>
    <t>C0647</t>
  </si>
  <si>
    <t>CAIXA INSPEÇÃO EM ANÉIS D=800mm, P/REDE CONDOMI.0,80&lt;h&lt;1,00m</t>
  </si>
  <si>
    <t>C0648</t>
  </si>
  <si>
    <t>CAIXA INSPEÇÃO NO PASSEIO C/TUBO PVC D=300mm TAMPA FoFo/CONCRETO</t>
  </si>
  <si>
    <t>C0649</t>
  </si>
  <si>
    <t>CAIXA INSPEÇÃO NO PASSEIO EM ALVENARIA DI=(50X50)cm, PADRÃO CAGECE</t>
  </si>
  <si>
    <t>C3411</t>
  </si>
  <si>
    <t>CAIXA P/ REGISTRO DE DESCARGA EM ALVENARIA DE TIJOLO MACIÇO DN ATÉ 200mm</t>
  </si>
  <si>
    <t>C3412</t>
  </si>
  <si>
    <t>CAIXA P/ REGISTRO DE DESCARGA EM ALVENARIA DE TIJOLO MACIÇO  200&lt;DN&lt;=500mm</t>
  </si>
  <si>
    <t>C3413</t>
  </si>
  <si>
    <t>CAIXA P/ REGISTRO DE DESCARGA EM ALVENARIA DE TIJOLO MACIÇO  500&lt;DN&lt;=700mm</t>
  </si>
  <si>
    <t>C3414</t>
  </si>
  <si>
    <t>CAIXA P/ REGISTRO DE DESCARGA EM ALVENARIA DE TIJOLO MACIÇO  700&lt;DN&lt;=900mm</t>
  </si>
  <si>
    <t>C0653</t>
  </si>
  <si>
    <t>CAIXA P/REGISTRO OU VENTOSA EM ALVENARIA DE TIJOLO MACIÇO, DN ATÉ 200mm</t>
  </si>
  <si>
    <t>C0650</t>
  </si>
  <si>
    <t>CAIXA P/REGISTRO OU VENTOSA EM ALVENARIA DE TIJOLO MACIÇO, 200&lt;DN&lt;=500mm</t>
  </si>
  <si>
    <t>C0651</t>
  </si>
  <si>
    <t>CAIXA P/REGISTRO OU VENTOSA EM ALVENARIA DE TIJOLO MACIÇO, 500&lt;DN&lt;=700mm</t>
  </si>
  <si>
    <t>C0652</t>
  </si>
  <si>
    <t>CAIXA P/REGISTRO OU VENTOSA EM ALVENARIA DE TIJOLO MACIÇO, 700&lt;DN&lt;=900mm</t>
  </si>
  <si>
    <t>C4923</t>
  </si>
  <si>
    <t>CAIXA SIFONADA PVC 100 X 100 X 50MM, ACABAMENTO BRANCO (GRELHA OU TAMPA CEGA)</t>
  </si>
  <si>
    <t>C4924</t>
  </si>
  <si>
    <t>CAIXA SIFONADA PVC 100 X 100 X 50MM, ACABAMENTO CROMADO (GRELHA OU TAMPA CEGA)</t>
  </si>
  <si>
    <t>C4925</t>
  </si>
  <si>
    <t>CAIXA SIFONADA PVC 100 X 100 X 50MM, ACABAMENTO INOX (GRELHA OU TAMPA CEGA)</t>
  </si>
  <si>
    <t>C4926</t>
  </si>
  <si>
    <t xml:space="preserve">CAIXA SIFONADA PVC 150 X 150 X 50MM, ACABAMENTO BRANCO (GRELHA OU TAMPA CEGA)
</t>
  </si>
  <si>
    <t>C4927</t>
  </si>
  <si>
    <t>CAIXA SIFONADA PVC 150 X 150 X 50MM, ACABAMENTO CROMADO (GRELHA OU TAMPA CEGA)</t>
  </si>
  <si>
    <t>C4928</t>
  </si>
  <si>
    <t>CAIXA SIFONADA PVC 150 X 150 X 50MM, ACABAMENTO INOX (GRELHA OU TAMPA CEGA)</t>
  </si>
  <si>
    <t>C4929</t>
  </si>
  <si>
    <t>CAIXA SIFONADA PVC 150 X 185 X 75MM, ACABAMENTO BRANCO (GRELHA OU TAMPA CEGA)</t>
  </si>
  <si>
    <t>C4378</t>
  </si>
  <si>
    <t>CAIXA SIFONADA PVC 150 X 185 X 75MM, ACABAMENTO CROMADO (GRELHA OU TAMPA CEGA)</t>
  </si>
  <si>
    <t>C4930</t>
  </si>
  <si>
    <t>CAIXA SIFONADA PVC 150 X 185 X 75MM, ACABAMENTO INOX (GRELHA OU TAMPA CEGA)</t>
  </si>
  <si>
    <t>C4382</t>
  </si>
  <si>
    <t>C0612</t>
  </si>
  <si>
    <t>ESCAVAÇÃO MANUAL C/ APILOAMENTO DE  FUNDO P/ CAIXA EM ALVENARIA</t>
  </si>
  <si>
    <t>C2816</t>
  </si>
  <si>
    <t>EXECUÇÃO COMPLETA DE TIL (LAJE DE FUNDO EM CONCRETO ARMADO)</t>
  </si>
  <si>
    <t>C4327</t>
  </si>
  <si>
    <t>GRELHA DE FERRO FUNDIDO (900 x 500 x 70 mm)</t>
  </si>
  <si>
    <t>C3583</t>
  </si>
  <si>
    <t>MUTIRÃO MISTO - CAIXA DE GORDURA/SABÃO PRÉ MOLDADA</t>
  </si>
  <si>
    <t>C2907</t>
  </si>
  <si>
    <t>POÇO DE VISITA, C/ANÉIS DE CONCRETO, PROF. ATÉ 1.00m, D= 600mm</t>
  </si>
  <si>
    <t>C2908</t>
  </si>
  <si>
    <t>POÇO DE VISITA, C/ANÉIS DE CONCRETO, PROF. ATÉ 1.50m, D=1000mm</t>
  </si>
  <si>
    <t>C2909</t>
  </si>
  <si>
    <t>POÇO DE VISITA, C/ANÉIS DE CONCRETO, PROF. ATÉ 1.50m, D=1200mm</t>
  </si>
  <si>
    <t>C4572</t>
  </si>
  <si>
    <t>POÇO DE VISITA PRÉ-MOLDADO PARA GALERIA DE ÁGUAS PLUVIAIS Ø 1,0 m E PROFUNDIDADE 2,0m</t>
  </si>
  <si>
    <t>C4764</t>
  </si>
  <si>
    <t>POÇO TUBULAR C/ TUBO GEOMECÂNICO DE 6``, PROFUNDIDADE 100M, COMPLETAMENTE EXECUTADO, INCLUSIVE MARCAÇÃO (FORNECIMENTO E EXECUÇÃO)</t>
  </si>
  <si>
    <t>C3648</t>
  </si>
  <si>
    <t>RESERVATÓRIO PRÉ MOLDADO ELEVADO CILÍNDRICO D=2,0M, CAP.=12,0M3, H=9,0M COMPLETO E CISTERNA CAP.=4,5 M3</t>
  </si>
  <si>
    <t>C4573</t>
  </si>
  <si>
    <t>POÇO DE VISITA PRÉ-MOLDADO PARA GALERIA DE ÁGUAS PLUVIAIS Ø 2,0 m E PROFUNDIDADE 3,0m</t>
  </si>
  <si>
    <t>C4574</t>
  </si>
  <si>
    <t>POÇO DE VISITA PRÉ-MOLDADO PARA GALERIA DE ÁGUAS PLUVIAIS Ø 1,0 m E PROFUNDIDADE 4,0m</t>
  </si>
  <si>
    <t>C4312</t>
  </si>
  <si>
    <t>SOBRETAMPA EM FERRO FUNDIDO COM D=600mm</t>
  </si>
  <si>
    <t>C4328</t>
  </si>
  <si>
    <t>SOBRETAMPA EM FERRO FUNDIDO C/ D=800 mm</t>
  </si>
  <si>
    <t>C4772</t>
  </si>
  <si>
    <t>TAMPA EM CONCRETO ARMADO, ESPESSURA 0,05M</t>
  </si>
  <si>
    <t>C4773</t>
  </si>
  <si>
    <t>TAMPA EM CONCRETO ARMADO, ESPESSURA 0,08M</t>
  </si>
  <si>
    <t>C4783</t>
  </si>
  <si>
    <t>TAMPA EM CONCRETO ARMADO, ESPESSURA 0,15M</t>
  </si>
  <si>
    <t>C4610</t>
  </si>
  <si>
    <t>TAMPA EM CONCRETO ARMADO (0,70 x 0,70 x 0,15 m)</t>
  </si>
  <si>
    <t>C4609</t>
  </si>
  <si>
    <t>TAMPA EM CONCRETO ARMADO (0,80 x 0,80 x 0,15 m)</t>
  </si>
  <si>
    <t>C4611</t>
  </si>
  <si>
    <t>TAMPA EM CONCRETO ARMADO (0,90 x 0,90 x 0,15 m)</t>
  </si>
  <si>
    <t>C4612</t>
  </si>
  <si>
    <t>TAMPA EM CONCRETO ARMADO (1,00 x 1,00 x 0,15 m)</t>
  </si>
  <si>
    <t>C4216</t>
  </si>
  <si>
    <t>TAMPA EM CONCRETO ARMADO PARA REGISTRO (70x70x12cm)</t>
  </si>
  <si>
    <t>C4399</t>
  </si>
  <si>
    <t>C0663</t>
  </si>
  <si>
    <t>CALHA PARSHALL EM FIBRA DE VIDRO PARA ÁGUA W:3" (FORNECIMENTO E INSTALAÇÃO)</t>
  </si>
  <si>
    <t>C0664</t>
  </si>
  <si>
    <t>CALHA PARSHALL EM FIBRA DE VIDRO PARA ÁGUA W:6"(FORNECIMENTO E INSTALAÇÃO)</t>
  </si>
  <si>
    <t>C0665</t>
  </si>
  <si>
    <t>CALHA PARSHALL EM FIBRA DE VIDRO PARA ÁGUA W:9"(FORNECIMENTO E INSTALAÇÃO)</t>
  </si>
  <si>
    <t>C4742</t>
  </si>
  <si>
    <t>CALHA PARSHALL EM FIBRA DE VIDRO PARA ÁGUA W:12" (FORNECIMENTO E INSTALAÇÃO)</t>
  </si>
  <si>
    <t>C4743</t>
  </si>
  <si>
    <t>CALHA PARSHALL EM FIBRA DE VIDRO PARA ESGOTO W:3" (FORNECIMENTO E INSTALAÇÃO)</t>
  </si>
  <si>
    <t>C4744</t>
  </si>
  <si>
    <t>CALHA PARSHALL EM FIBRA DE VIDRO PARA ESGOTO W:6" (FORNECIMENTO E INSTALAÇÃO)</t>
  </si>
  <si>
    <t>C4745</t>
  </si>
  <si>
    <t>CALHA PARSHALL EM FIBRA DE VIDRO PARA ESGOTO W:9" (FORNECIMENTO E INSTALAÇÃO)</t>
  </si>
  <si>
    <t>C4746</t>
  </si>
  <si>
    <t>CALHA PARSHALL EM FIBRA DE VIDRO PARA ESGOTO W:12" (FORNECIMENTO E INSTALAÇÃO)</t>
  </si>
  <si>
    <t>C0823</t>
  </si>
  <si>
    <t>COMPORTA EM FIBRA, CALHA EM ALUMÍNIO</t>
  </si>
  <si>
    <t>C0824</t>
  </si>
  <si>
    <t>COMPORTA EM MADEIRA TRATADA C/ÓLEO DE LINHAÇA, CALHA ALUMÍNIO</t>
  </si>
  <si>
    <t>C2734</t>
  </si>
  <si>
    <t>DRENO DE FUNDO EM PVC DO FILTRO D=1.50m, PADRÃO CAGECE</t>
  </si>
  <si>
    <t>C2735</t>
  </si>
  <si>
    <t>DRENO DE FUNDO EM PVC DO FILTRO D=2.20m, PADRÃO CAGECE</t>
  </si>
  <si>
    <t>C2736</t>
  </si>
  <si>
    <t>DRENO DE FUNDO EM PVC DO FILTRO D=2.80m, PADRÃO CAGECE</t>
  </si>
  <si>
    <t>C2737</t>
  </si>
  <si>
    <t>DRENO DE FUNDO EM PVC DO FILTRO D=3.20m, PADRÃO CAGECE</t>
  </si>
  <si>
    <t>C2815</t>
  </si>
  <si>
    <t>GRADE DE PVC DE 25 mm P/ CAIXA DE NÍVEL</t>
  </si>
  <si>
    <t>C4898</t>
  </si>
  <si>
    <t>GRADE DE RETENÇÃO DE SÓLIDOS EM FERRO CHATO, COM BARRAS DE 10MMX40MM (1.1/4"x1/2") COM ESPAÇAMENTO E=20MM</t>
  </si>
  <si>
    <t>C2839</t>
  </si>
  <si>
    <t xml:space="preserve">GRADE EM FERRO CHATO 1 1/4" X 1/2" </t>
  </si>
  <si>
    <t>C2981</t>
  </si>
  <si>
    <t>VERTEDOURO EM MADEIRA DE LEI TRATADA C/ÓLEO DE LINHAÇA</t>
  </si>
  <si>
    <t>C2982</t>
  </si>
  <si>
    <t>VERTEDOURO TRIANGULAR EM CHAPA DE ALUMÍNIO ESP. 3/16" (50x40)cm</t>
  </si>
  <si>
    <t>C2983</t>
  </si>
  <si>
    <t>VERTEDOURO TRIANGULAR EM FIBRA E CANTONEIRA DE ALUMÍNIO</t>
  </si>
  <si>
    <t>C3489</t>
  </si>
  <si>
    <t>CAIXA DE INSPEÇÃO EM ALVENARIA P/ LIGAÇÃO CONDOMINIAL DI=30x30cm</t>
  </si>
  <si>
    <t>C3415</t>
  </si>
  <si>
    <t>CAIXA EM ALVENARIA PARA LIGAÇÃO D´ÁGUA 1 1/2" E 2"</t>
  </si>
  <si>
    <t>C3738</t>
  </si>
  <si>
    <t>INSTALAÇÃO DE TUBO DE VENTILAÇÃO 50mm C/ L=4m, C/ REBOCO E PINTURA A CAL (C/ MATERIAL)</t>
  </si>
  <si>
    <t>C3739</t>
  </si>
  <si>
    <t>INSTALAÇÃO DE TUBO DE VENTILAÇÃO 50mm C/ L=4m, COM REBOCO E PINTURA A CAL (SEM MATERIAL)</t>
  </si>
  <si>
    <t>C2865</t>
  </si>
  <si>
    <t>LIGAÇÃO PREDIAL D'ÁGUA PADRÃO CAGECE</t>
  </si>
  <si>
    <t>C4813</t>
  </si>
  <si>
    <t>LIGAÇÃO PREDIAL MND COM USO DE PERFURATRIZ PNEUMÁTICA TIPO MOLE, INCLUSIVE RAMAL</t>
  </si>
  <si>
    <t>C3740</t>
  </si>
  <si>
    <t>RAMAL INTRADOMICILIAR DE ESGOTO C/ TUBO 40mm</t>
  </si>
  <si>
    <t>C3741</t>
  </si>
  <si>
    <t>RAMAL INTRADOMICILIAR DE ESGOTO C/ TUBO 100mm</t>
  </si>
  <si>
    <t>C2911</t>
  </si>
  <si>
    <t>RAMAL PREDIAL COM PAVIMENTAÇÃO EM ASFALTO</t>
  </si>
  <si>
    <t>C2912</t>
  </si>
  <si>
    <t>RAMAL PREDIAL COM PAVIMENTAÇÃO EM PEDRA TOSCA OU PARALELO</t>
  </si>
  <si>
    <t>C2919</t>
  </si>
  <si>
    <t>RAMAL PREDIAL S/ PAVIMENTAÇÃO</t>
  </si>
  <si>
    <t>C2913</t>
  </si>
  <si>
    <t>RAMAL PREDIAL DE ESGOTO EM MBV 100mm, C/PAVIMENTO EM ASFALTO</t>
  </si>
  <si>
    <t>C2914</t>
  </si>
  <si>
    <t>RAMAL PREDIAL DE ESGOTO EM MBV 100mm, C/PAVIMENTO EM PEDRA TOSCA</t>
  </si>
  <si>
    <t>C2915</t>
  </si>
  <si>
    <t>RAMAL PREDIAL DE ESGOTO EM MBV 100mm, S/PAVIMENTO</t>
  </si>
  <si>
    <t>C2916</t>
  </si>
  <si>
    <t>RAMAL PREDIAL DE ESGOTO EM PVC 100mm, C/PAVIMENTO EM ASFALTO</t>
  </si>
  <si>
    <t>C2917</t>
  </si>
  <si>
    <t>RAMAL PREDIAL DE ESGOTO EM PVC 100mm, C/PAVIMENTO EM PEDRA TOSCA</t>
  </si>
  <si>
    <t>C2918</t>
  </si>
  <si>
    <t>RAMAL PREDIAL DE ESGOTO EM PVC 100mm, S/ PAVIMENTO</t>
  </si>
  <si>
    <t>C3435</t>
  </si>
  <si>
    <t>ABRIGO P/ QUADRO COMANDO(54x54cm) DE POÇOS, ÁREA NÃO INUNDÁVEL</t>
  </si>
  <si>
    <t>C3433</t>
  </si>
  <si>
    <t>ABRIGO P/ QUADRO COMANDO(108x108cm), POÇOS ÁREA NÃO INUNDÁVEL</t>
  </si>
  <si>
    <t>C3434</t>
  </si>
  <si>
    <t>ABRIGO P/ QUADRO COMANDO(120x120cm),  COM MURETA DE 2,10m</t>
  </si>
  <si>
    <t>C1079</t>
  </si>
  <si>
    <t>DESOBSTRUÇÃO DE TUBULAÇÕES</t>
  </si>
  <si>
    <t>C1250</t>
  </si>
  <si>
    <t>ENVELOPE DE CONCRETO P/PROTEÇÃO DE TUBO PVC ENTERRADO</t>
  </si>
  <si>
    <t>C1248</t>
  </si>
  <si>
    <t>ENVELOPE DE CONCRETO P/TUBOS PVC ENTERRADO, TIPO C, FCK= 13,5MPa</t>
  </si>
  <si>
    <t>C4846</t>
  </si>
  <si>
    <t>ESTAÇÃO DE TRATAMENTO DE ESGOTO (ETE), VAZÃO DE 10,00 M3/DIA, CONFECCIONADA EM POLIESTER REFORÇADA E FIBRA DE VIDRO, COMPLETA INCLUINDO FORNECIMENTO, MONTAGEM E TREINAMENTO</t>
  </si>
  <si>
    <t>C4847</t>
  </si>
  <si>
    <t>ESTAÇÃO DE TRATAMENTO DE ESGOTO (ETE), VAZÃO DE 15,00 M3/DIA, CONFECCIONADA EM POLIESTER REFORÇADA E FIBRA DE VIDRO, COMPLETA INCLUINDO FORNECIMENTO, MONTAGEM E TREINAMENTO</t>
  </si>
  <si>
    <t>C4848</t>
  </si>
  <si>
    <t>ESTAÇÃO DE TRATAMENTO DE ESGOTO (ETE), VAZÃO DE 20,00 M3/DIA, CONFECCIONADA EM POLIESTER REFORÇADA E FIBRA DE VIDRO, COMPLETA INCLUINDO FORNECIMENTO, MONTAGEM E TREINAMENTO</t>
  </si>
  <si>
    <t>C2832</t>
  </si>
  <si>
    <t>FOSSA SÉPTICA E SUMIDOURO  EM ALVENARIA</t>
  </si>
  <si>
    <t>C4162</t>
  </si>
  <si>
    <t>FOSSA SÉPTICA E SUMIDOURO EM ANÉIS D=1,20M</t>
  </si>
  <si>
    <t>C1436</t>
  </si>
  <si>
    <t>GRELHA DE FERRO P/ CALHAS E CAIXAS</t>
  </si>
  <si>
    <t>C3995</t>
  </si>
  <si>
    <t>C1948</t>
  </si>
  <si>
    <t>PONTO HIDRÁULICO, MATERIAL E EXECUÇÃO</t>
  </si>
  <si>
    <t>PT</t>
  </si>
  <si>
    <t>C1950</t>
  </si>
  <si>
    <t>PONTO SANITÁRIO, MATERIAL E EXECUÇÃO</t>
  </si>
  <si>
    <t>C4602</t>
  </si>
  <si>
    <t>PONTO DE ESGOTO EM PVC P/ TANQUE E LAVATÓRIO MSD FUNASA TIPO 10 (MATERIAL E EXECUÇÃO)</t>
  </si>
  <si>
    <t>C4603</t>
  </si>
  <si>
    <t>PONTO DE ESGOTO EM PVC P/ SANITÁRIO INCLUSIVE COLUNA VENTILAÇÃO MSD FUNASA TIPO 10 (MATERIAL E EXECUÇÃO)</t>
  </si>
  <si>
    <t>C4020</t>
  </si>
  <si>
    <t>C3465</t>
  </si>
  <si>
    <t>INSTALAÇÃO E FORNECIMENTO DE MONOVIA: TRILHO, TROLLEY / TALHA MANUAL 0,5 T</t>
  </si>
  <si>
    <t>C3463</t>
  </si>
  <si>
    <t>INSTALAÇÃO E FORNECIMENTO DE MONOVIA:TRILHO,TROLLEY / TALHA MANUAL 1,0 T</t>
  </si>
  <si>
    <t>C3464</t>
  </si>
  <si>
    <t>INSTALAÇÃO E FORNECIMENTO DE MONOVIA:TRILHO,TROLLEY / TALHA MANUAL 2,0 T</t>
  </si>
  <si>
    <t>C3417</t>
  </si>
  <si>
    <t>INSTALAÇÃO ELETROMECÂNICA DE CONJUNTO MOTO-BOMBA ATÉ 4 CV</t>
  </si>
  <si>
    <t>C3416</t>
  </si>
  <si>
    <t>INSTALAÇÃO ELETROMECÂNICA DE CONJUNTO MOTO-BOMBA DE 4 À 7,5 CV</t>
  </si>
  <si>
    <t>C3418</t>
  </si>
  <si>
    <t>INSTALAÇÃO ELETROMECÂNICA DE CONJUNTO MOTO-BOMBA DE 7,5 À 15 CV</t>
  </si>
  <si>
    <t>C3419</t>
  </si>
  <si>
    <t>INSTALAÇÃO ELETROMECÂNICA DE CONJUNTO MOTO-BOMBA DE 15 À 50 CV</t>
  </si>
  <si>
    <t>C3420</t>
  </si>
  <si>
    <t>INSTALAÇÃO ELETROMECÂNICA DE CONJUNTO MOTO-BOMBA DE 50 À 100 CV</t>
  </si>
  <si>
    <t>C3421</t>
  </si>
  <si>
    <t>INSTALAÇÃO ELETROMECÂNICA DE CONJUNTO MOTO-BOMBA DE 100 À 200 CV</t>
  </si>
  <si>
    <t>C3422</t>
  </si>
  <si>
    <t>INSTALAÇÃO ELETROMECÂNICA DE CONJUNTO MOTO-BOMBA DE 200 À 500 CV</t>
  </si>
  <si>
    <t>C4907</t>
  </si>
  <si>
    <t>ADICIONAL PARA ABERTURA DE BOLETIM DE OCORRÊNCIA POLICIAL</t>
  </si>
  <si>
    <t>C4867</t>
  </si>
  <si>
    <t>APLICAÇÃO DE PRODUTO QUÍMICO "DESINCRUSTANTE" EM POÇO</t>
  </si>
  <si>
    <t>C4855</t>
  </si>
  <si>
    <t>CESTO DE LIMPEZA EM AÇO INOX PARA GRADE DE ENTRADA DO POÇO DE SUCÇÃO D=70X30X30CM</t>
  </si>
  <si>
    <t>C4856</t>
  </si>
  <si>
    <t>CESTO TIPO BANDEJA COM ESTRUTURA PARA IÇAMENTO E TUBO GUIA EM AÇO INOX</t>
  </si>
  <si>
    <t>C4854</t>
  </si>
  <si>
    <t xml:space="preserve">COLOCAÇÃO DE MATERIAL PARA LEITO SECAGEM
</t>
  </si>
  <si>
    <t>C4909</t>
  </si>
  <si>
    <t>DESLOCAMENTO DE MOTO PARA REGULARIZAÇÃO DA FRAUDE NÃO EFETIVADA</t>
  </si>
  <si>
    <t>C4908</t>
  </si>
  <si>
    <t>DESLOCAMENTO DE VEICULO PARA REGULARIZAÇÃO DA FRAUDE NÃO EFETIVADA</t>
  </si>
  <si>
    <t>C3462</t>
  </si>
  <si>
    <t>DESMONTAGEM DE TUBOS, CONEXÕES E PÇS ESPECIAIS, RESERVATÓRIO ELEVADO</t>
  </si>
  <si>
    <t>C4865</t>
  </si>
  <si>
    <t>FORNECIMENTO E ASSENTAMENTO DE LAJOTA PRE-MOLDADA DE CONCRETO E = 5cm SOBRE LEITO DE SECAGEM</t>
  </si>
  <si>
    <t>C3523</t>
  </si>
  <si>
    <t>FORNECIMENTO E MONTAGEM DE PLACA DE FIBRA DE 2,50mX1,20m, ESP. 3mm P/ FLOCULADOR</t>
  </si>
  <si>
    <t>C4862</t>
  </si>
  <si>
    <t>FORNECIMENTO E MONTAGEM DE PLACA DE PVC C/ ESP. 6mm P/ FLOCULADOR</t>
  </si>
  <si>
    <t>C4863</t>
  </si>
  <si>
    <t>FORNECIMENTO E MONTAGEM DE PLACA DE PVC C/ ESP. 10mm P/ FLOCULADOR</t>
  </si>
  <si>
    <t>C4864</t>
  </si>
  <si>
    <t xml:space="preserve">FORNECIMENTO E MONTAGEM DE PLACA DE PVC C/ ESP. 25mm P/ FLOCULADOR
</t>
  </si>
  <si>
    <t>C4577</t>
  </si>
  <si>
    <t>FORNECIMENTO E MONTAGEM DE PLACA EM FIBRA DE VIDRO e = 3,00mm</t>
  </si>
  <si>
    <t>C4578</t>
  </si>
  <si>
    <t>FORNECIMENTO E MONTAGEM DE PLACA EM FIBRA DE VIDRO COM RESINA ISOFTÁLICA e = 3,00mm</t>
  </si>
  <si>
    <t>C4905</t>
  </si>
  <si>
    <t>IDENTIFICAÇÃO DE DERIVAÇÃO DO RAMAL PREDIAL DE ÁGUA, REMOÇÃO DA DERIVAÇÃO E APLICAÇÃO DO TERMO DE OCORRÊNCIA - TO</t>
  </si>
  <si>
    <t>C4904</t>
  </si>
  <si>
    <t>IDENTIFICAÇÃO DE HIDRÔMETRO INVERTIDO, DESCONCECTADO OU RETIRADO, ADEQUAÇÃO DO HIDRÔMETRO E APLICAÇÃO DO TERMO DE OCORRÊNCIA - TO</t>
  </si>
  <si>
    <t>C4906</t>
  </si>
  <si>
    <t>IDENTIFICAÇÃO DE RELIGAÇÃO CLANDESTINA, REGULARIZAÇÃO DA LIGAÇÃO E APLICAÇÃO DO TERMO DE OCORRÊNCIA - TO</t>
  </si>
  <si>
    <t>C4903</t>
  </si>
  <si>
    <t>IDENTIFICAÇÃO DE VIOLAÇÃO DO LACRE DA LIGAÇÃO, RECOLOCAÇÃO DO LACRE NA  LIGAÇÃO E APLICAÇÃO DO TERMO DE OCORRÊNCIA - TO</t>
  </si>
  <si>
    <t>C4902</t>
  </si>
  <si>
    <t>IDENTIFICAÇÃO DE VIOLAÇÃO DO HIDRÔMETRO OU DO LACRE DO HIDROMETRO, SUBSTITUIÇÃO DO HIDROMETRO VIOLADO E APLIAÇÃO DO TERMO DE OCORRÊNCIA - TO</t>
  </si>
  <si>
    <t>C4900</t>
  </si>
  <si>
    <t>IDENTIFICAÇÃO E RETIRDA DO BY-PASS E APLICAÇÃO DO TERMO DE OCORRÊNCIA - TO</t>
  </si>
  <si>
    <t>C4901</t>
  </si>
  <si>
    <t>IDENTIFICAÇÃO E SUPRESSÃO DE LIGAÇÃO CLANDESTINA E APLICAÇÃO DO TERMO DE OCORRÊNCIA - TO</t>
  </si>
  <si>
    <t>C3471</t>
  </si>
  <si>
    <t>MONTAGEM BARRILETE FILTRO FIBRA, KIT'S, PÇS VAZÃO ATÉ 50 m3/h</t>
  </si>
  <si>
    <t>C3473</t>
  </si>
  <si>
    <t>MONTAGEM BARRILETE FILTRO FIBRA, KIT'S, PÇS VAZÃO 95,01 À 230 m3/h</t>
  </si>
  <si>
    <t>C3502</t>
  </si>
  <si>
    <t>MONTAGEM DE TUBOS, CONEXÕES E EQUIPAMENTOS DE TRATAMENTO, CASA DE OPERAÇÃO</t>
  </si>
  <si>
    <t>C3496</t>
  </si>
  <si>
    <t>MONTAGEM DE TUBOS, CONEXÕES E PÇS, ELEVATÓRIA CAP ATÉ 5 l/s</t>
  </si>
  <si>
    <t>C3497</t>
  </si>
  <si>
    <t>MONTAGEM DE TUBOS, CONEXÕES E PÇS, ELEVATÓRIA C/ VAZÃO DE 5,01 À 10 l/s</t>
  </si>
  <si>
    <t>C3498</t>
  </si>
  <si>
    <t>MONTAGEM DE TUBOS, CONEXÕES E PÇS, ELEVATÓRIA C/ VAZÃO DE 10,01 À 20 l/s</t>
  </si>
  <si>
    <t>C3499</t>
  </si>
  <si>
    <t>MONTAGEM DE TUBOS, CONEXÕES E PÇS, ELEVATÓRIA C/ VAZÃO DE 20,01 À 40 l/s</t>
  </si>
  <si>
    <t>C3500</t>
  </si>
  <si>
    <t>MONTAGEM DE TUBOS, CONEXÕES E PÇS, ELEVATÓRIA C/ VAZÃO DE 40,01 À 60 l/s</t>
  </si>
  <si>
    <t>C3501</t>
  </si>
  <si>
    <t>MONTAGEM DE TUBOS, CONEXÕES E PÇS, ELEVATÓRIA C/ VAZÃO DE 60,01 À 90 l/s</t>
  </si>
  <si>
    <t>C3490</t>
  </si>
  <si>
    <t>MONTAGEM DE TUBOS, CONEXÕES E PÇS, RESERVATÓRIO APOIADO CAP ATÉ 100 M3</t>
  </si>
  <si>
    <t>C3491</t>
  </si>
  <si>
    <t>MONTAGEM DE TUBOS, CONEXÕES E PÇS, RESERVATÓRIO APOIADO CAP DE 100,01 À 300 M3</t>
  </si>
  <si>
    <t>C3492</t>
  </si>
  <si>
    <t>MONTAGEM DE TUBOS, CONEXÕES E PÇS, RESERVATÓRIO APOIADO CAP DE 300,01 À 600 M3</t>
  </si>
  <si>
    <t>C3512</t>
  </si>
  <si>
    <t>MONTAGEM DE TUBOS, CONEXÕES E PÇS, RESERVATÓRIO ELEVADO CAP. ATÉ 50 M3</t>
  </si>
  <si>
    <t>C3493</t>
  </si>
  <si>
    <t>MONTAGEM DE TUBOS, CONEXÕES E PÇS, RESERVATÓRIO ELEVADO CAP DE 50,01 À 100 M3</t>
  </si>
  <si>
    <t>C3494</t>
  </si>
  <si>
    <t>MONTAGEM DE TUBOS, CONEXÕES E PÇS, RESERVATÓRIO ELEVADO CAP  DE 100,01 À 300 M3</t>
  </si>
  <si>
    <t>C3525</t>
  </si>
  <si>
    <t>MONTAGEM DE TUBOS, CONEXÕES E PÇS ESPECIAIS EM FLOCULADOR/DECANTADOR</t>
  </si>
  <si>
    <t>C3495</t>
  </si>
  <si>
    <t>MONTAGEM DE TUBOS, CONEXÕES E PÇS, RESERVATÓRIO ELEVADO CAP  DE 300,01 À 600 M3</t>
  </si>
  <si>
    <t>C3461</t>
  </si>
  <si>
    <t>MONTAGEM  DE TUBOS, CONEXÕES E PÇS ESPECIAIS, AERADOR BANDEJA</t>
  </si>
  <si>
    <t>C3472</t>
  </si>
  <si>
    <t>MONTAGEM BARRILETE FILTRO FIBRA, KIT'S, PÇS VAZÃO 50,01 À 95 m3/h</t>
  </si>
  <si>
    <t>C3503</t>
  </si>
  <si>
    <t>MONTAGEM DOS EQUIPAMENTOS DA ETE - REATOR E INSTALAÇÕES HIDRÁULICAS</t>
  </si>
  <si>
    <t>C3524</t>
  </si>
  <si>
    <t>RECUPERAÇÃO DE PLACAS DE CONCRETO DOS FLOCULADORES</t>
  </si>
  <si>
    <t>C4866</t>
  </si>
  <si>
    <t>TESTES DE VAZÃO DO POÇO, DN 6 E PROFUNDIDADE DE 25,00m</t>
  </si>
  <si>
    <t>C4613</t>
  </si>
  <si>
    <t>TMND PARA TUBO 500&lt;DN&lt;=800mm</t>
  </si>
  <si>
    <t>C4614</t>
  </si>
  <si>
    <t>TMND PARA TUBO 800&lt;DN&lt;=1200mm</t>
  </si>
  <si>
    <t>C4615</t>
  </si>
  <si>
    <t>TMND PARA TUBO 1200&lt;DN&lt;=1500mm</t>
  </si>
  <si>
    <t>C4812</t>
  </si>
  <si>
    <t>TRANSFERÊNCIA DE LIGAÇÃO PREDIAL DE ÁGUA EM REDE EXISTENTE</t>
  </si>
  <si>
    <t>C3509</t>
  </si>
  <si>
    <t>INSTALAÇÕES HIDRO-SANITÁRIAS KIT-01 C/ FORN. DE MATERIAL</t>
  </si>
  <si>
    <t>C3510</t>
  </si>
  <si>
    <t>INSTALAÇÕES HIDRO-SANITÁRIAS KIT-02 C/ FORN. DE MATERIAL</t>
  </si>
  <si>
    <t>C3511</t>
  </si>
  <si>
    <t>INSTALAÇÕES HIDRO-SANITÁRIAS KIT-03 C/ FORN. DE MATERIAL</t>
  </si>
  <si>
    <t>C3457</t>
  </si>
  <si>
    <t>MONTAGEM DAS INSTALAÇÕES HIDRO-SANITÁRIAS DAS ELEVATÓRIAS</t>
  </si>
  <si>
    <t>C4857</t>
  </si>
  <si>
    <t>MONTAGEM DE TUBOS, CONEXÕES E PEÇAS DE LEITO DRENANTE</t>
  </si>
  <si>
    <t>C4868</t>
  </si>
  <si>
    <t>MONTAGEM DE TUBOS, CONEXÕES E PÇS, ELEVATÓRIA C VAZÃO DE 90,01 A 200L/S</t>
  </si>
  <si>
    <t>C4869</t>
  </si>
  <si>
    <t>MONTAGEM DE TUBOS, CONEXÕES E PÇS, ELEVATÓRIA C VAZÃO DE 200,01 À 350L/S</t>
  </si>
  <si>
    <t>C4006</t>
  </si>
  <si>
    <t>REDE DE GÁS P/ COZINHA (FORN./MONTAGEM)</t>
  </si>
  <si>
    <t>C2718</t>
  </si>
  <si>
    <t>DESLOCAMENTO DE HIDRÔMETRO C/ CAIXA OU CAVALETE</t>
  </si>
  <si>
    <t>C2844</t>
  </si>
  <si>
    <t>INST. DE HIDRÔMETRO E CAVALETE 1§ COMPART. (CASO H), RECUO (CASO G)</t>
  </si>
  <si>
    <t>C2845</t>
  </si>
  <si>
    <t>INST. DE HIDRÔMETRO E CAVALETE C/ CAIXA NO MURO P002 (CASO I)</t>
  </si>
  <si>
    <t>C2846</t>
  </si>
  <si>
    <t>INSTALAÇÃO DE HIDRANTE DE COLUNA</t>
  </si>
  <si>
    <t>C2847</t>
  </si>
  <si>
    <t>INSTALAÇÃO DE HIDRANTE SUBTERRÂNEO</t>
  </si>
  <si>
    <t>C2848</t>
  </si>
  <si>
    <t>INSTALAÇÃO OU SUBSTITUIÇÃO DE CAIXA DO HIDRÔMETRO</t>
  </si>
  <si>
    <t>C2956</t>
  </si>
  <si>
    <t>SUBST. DE HIDRÔMETRO DA CALÇADA P/ PADRÃO CASO: A, B, C OU D C/ CAIXA</t>
  </si>
  <si>
    <t>C2957</t>
  </si>
  <si>
    <t>SUBST. DE HIDRÔMETRO CAVALETE MONTADO C/RECUP. CALÇADA/MURO (CASO F)</t>
  </si>
  <si>
    <t>C2958</t>
  </si>
  <si>
    <t>SUBSTITUIÇÃO OU INSTALAÇÃO DE HIDRÔMETRO EM CAVALETE MONTADO (CASO E,N)</t>
  </si>
  <si>
    <t>C2963</t>
  </si>
  <si>
    <t>SUBSTITUIÇÃO DE REGISTRO PVC 3/4" NO CAVALETE</t>
  </si>
  <si>
    <t>C4201</t>
  </si>
  <si>
    <t>SUBSTITUIÇÃO DE KIT CAVALETE (CASO E, N) CALÇADA / MURO (CASO F)</t>
  </si>
  <si>
    <t>C4202</t>
  </si>
  <si>
    <t>SUBSTITUIÇÃO DE KIT CAVALETE MONTADO C/ RECUP. CALÇADA / MURO (CASO F)</t>
  </si>
  <si>
    <t>C0029</t>
  </si>
  <si>
    <t>ADICIONAL DE LIGAÇÃO D'ÁGUA EM CORREDOR DE ATIVIDADE</t>
  </si>
  <si>
    <t>C0030</t>
  </si>
  <si>
    <t>ADICIONAL DE LIGAÇÃO DE ESGOTO EM CORREDOR DE ATIVIDADE</t>
  </si>
  <si>
    <t>C0031</t>
  </si>
  <si>
    <t>ADICIONAL DE SUPRESSÃO EM CORREDOR DE ATIVIDADE</t>
  </si>
  <si>
    <t>C3430</t>
  </si>
  <si>
    <t>CORTE AGRAVADO E EXECUÇÃO DA LIGAÇÃO C/ FORNECIMENTO MATERIAL</t>
  </si>
  <si>
    <t>C4593</t>
  </si>
  <si>
    <t>CORTE DO RAMAL PREDIAL DE ÁGUA DE MODO SIMPLES OU AGRAVADO E RELIGAÇÃO COM O FORNECIMENTO DE MATERIAL</t>
  </si>
  <si>
    <t>C4897</t>
  </si>
  <si>
    <t>CORTE E BISELAMENTO EM EXTREMIDADES P/TUBOS EM AÇO DESVIO DE 0 A 15º</t>
  </si>
  <si>
    <t>C4594</t>
  </si>
  <si>
    <t>CORTE E RELIGAÇÃO COM CHIBÁGUA COM FORNECIMENTO DE MATERIAL</t>
  </si>
  <si>
    <t>C4204</t>
  </si>
  <si>
    <t>CORTE EM TUBULAÇÃO DE F°F° P/ LIGAÇÃO EM NOVO PV</t>
  </si>
  <si>
    <t>C0931</t>
  </si>
  <si>
    <t>CORTE OU RELIGAÇÃO DE ÁGUA NO FERRULE(PAV. EM ASFALTO)</t>
  </si>
  <si>
    <t>C0932</t>
  </si>
  <si>
    <t>CORTE OU RELIGAÇÃO DE ÁGUA NO FERRULE(PAV. EM P.TOSCA)</t>
  </si>
  <si>
    <t>C0933</t>
  </si>
  <si>
    <t>CORTE OU RELIGAÇÃO DE ÁGUA NO MEIO FIO ATE 1"(CAPITAL)</t>
  </si>
  <si>
    <t>C0934</t>
  </si>
  <si>
    <t>CORTE OU RELIGAÇÃO DE ÁGUA NO MEIO FIO ATE 1"(INTERIOR)</t>
  </si>
  <si>
    <t>C4719</t>
  </si>
  <si>
    <t>CORTE OU RELIGAÇÃO DO RAMAL PREDIAL DE ÁGUA PELO MÉTODO AGRAVADO NO MEIO FIO, COM USO DE CARRO</t>
  </si>
  <si>
    <t>C4718</t>
  </si>
  <si>
    <t>CORTE OU RELIGAÇÃO SIMPLES COM A UTILIZAÇÃO DE CHAVE MAGNÉTICA, COM USO DE MOTO</t>
  </si>
  <si>
    <t>C4716</t>
  </si>
  <si>
    <t>CORTE SIMPLES DO RAMAL DE ÁGUA NO KIT CAVALETE COM USO DE MOTO</t>
  </si>
  <si>
    <t>C3432</t>
  </si>
  <si>
    <t>CORTE SIMPLES E EXECUÇÃO DA SUPRESSÃO DE LIGAÇÃO C/ PAVIMENTO ASFÁLTICO</t>
  </si>
  <si>
    <t>C3780</t>
  </si>
  <si>
    <t>CORTE SIMPLES E EXECUÇÃO DA SUPRESSÃO DE LIGAÇÃO C/ PAVIMENTO DE PEDRA TOSCA</t>
  </si>
  <si>
    <t>C4721</t>
  </si>
  <si>
    <t>DESLOCAMENTO PARA EXECUÇÃO DE CORTE NA LIGAÇÃO PREDIAL, NÃO EFETIVADO</t>
  </si>
  <si>
    <t>C3431</t>
  </si>
  <si>
    <t>CORTE SIMPLES E EXECUÇÃO DA SUPRESSÃO SEM PAVIMENTO</t>
  </si>
  <si>
    <t>C2721</t>
  </si>
  <si>
    <t>DESOBSTRUÇÃO E LIMPEZA DE REDE ENTRE PV's DN ATE 200 C/VARETA</t>
  </si>
  <si>
    <t>C4717</t>
  </si>
  <si>
    <t>RELIGAÇÃO SIMPLES DO RAMAL PREDIAL DE ÁGUA NO KIT CAVALETE COM USO DE MOTO</t>
  </si>
  <si>
    <t>C4605</t>
  </si>
  <si>
    <t>RELIGAÇÃO DO RAMAL PREDIAL DE ÁGUA EM QUALQUER TIPO DE PAVIMENTO DO LOGRADOURO COM O FORNECIMENTO DE MATERIAL</t>
  </si>
  <si>
    <t>C4606</t>
  </si>
  <si>
    <t>SUPRESSÃO DO RAMAL PREDIAL DE ÁGUA COM A REMOÇÃO DO HIDRÔMETRO EM LOGRADOURO SEM PAVIMENTO</t>
  </si>
  <si>
    <t>C4607</t>
  </si>
  <si>
    <t>SUPRESSÃO DO RAMAL PREDIAL DE ÁGUA COM A REMOÇÃO DO HIDRÔMETRO EM LOGRADOURO COM PAVIMENTO DE PEDRA TOSCA OU PARALELO</t>
  </si>
  <si>
    <t>C4608</t>
  </si>
  <si>
    <t>SUPRESSÃO DO RAMAL PREDIAL DE ÁGUA COM A REMOÇÃO DO HIDRÔMETRO EM LOGRADOURO COM PAVIMENTO EM ASFALTO</t>
  </si>
  <si>
    <t>C4720</t>
  </si>
  <si>
    <t>SUPRESSÃO DO RAMAL PREDIAL DE ÁGUA COM USO DE CHIBAGUA E RETIRADA DE HIDRÔMETRO</t>
  </si>
  <si>
    <t>C2979</t>
  </si>
  <si>
    <t>TRANSFERÊNCIA DE LIGAÇÃO EM REDE REMANEJADA</t>
  </si>
  <si>
    <t>C2986</t>
  </si>
  <si>
    <t>VISITA AO LOCAL DA SUPRESSÃO (PAGAR SE HOUVER QUITAÇÃO APÓS VISITA)</t>
  </si>
  <si>
    <t>C4616</t>
  </si>
  <si>
    <t>VISITA DE COBRANÇA COM ORDEM DE CORTE AOS CLIENTES INADIMPLENTES</t>
  </si>
  <si>
    <t>C0810</t>
  </si>
  <si>
    <t>COLOCAÇÃO DE REGISTRO EM REDE EM OPERAÇÃO DN  50 a 100</t>
  </si>
  <si>
    <t>C0811</t>
  </si>
  <si>
    <t>COLOCAÇÃO DE REGISTRO EM REDE EM OPERAÇÃO DN 150 a 200</t>
  </si>
  <si>
    <t>C0812</t>
  </si>
  <si>
    <t>COLOCAÇÃO DE REGISTRO EM REDE EM OPERAÇÃO DN 250 a 300</t>
  </si>
  <si>
    <t>C2719</t>
  </si>
  <si>
    <t>DESOBSTRUÇÃO DE REDE EM TUBO FoFo ATÉ 75mm COM VARETAS</t>
  </si>
  <si>
    <t>C2715</t>
  </si>
  <si>
    <t>RETIRADA DE VAZAMENTO EM LIGAÇÃO, RUA COM PAVIMENTAÇÃO EM ASFALTO</t>
  </si>
  <si>
    <t>C2738</t>
  </si>
  <si>
    <t>RETIRADA DE VAZAMENTO EM LIGAÇÃO, NA CALÇADA SEM PAVIMENTAÇÃO</t>
  </si>
  <si>
    <t>C2739</t>
  </si>
  <si>
    <t>RETIRADA DE VAZAMENTO EM LIGAÇÃO, NA CALÇADA, QUALQUER TIPO DE PAVIMENTAÇÃO</t>
  </si>
  <si>
    <t>C2740</t>
  </si>
  <si>
    <t>RETIRADA DE VAZAMENTO EM LIGAÇÃO, RUA COM PAVIMENTAÇÃO EM PEDRA TOSCA OU PARALELO</t>
  </si>
  <si>
    <t>C2741</t>
  </si>
  <si>
    <t>RETIRADA DE VAZAMENTO EM LIGAÇÃO, RUA SEM PAVIMENTAÇÃO</t>
  </si>
  <si>
    <t>C2742</t>
  </si>
  <si>
    <t>RETIRADA DE VAZAMENTO EM REDE DE CA/FoFo ATÉ DN 100mm, PAVIMENTAÇÃO EM ASFALTO</t>
  </si>
  <si>
    <t>C2743</t>
  </si>
  <si>
    <t>RETIRADA DE VAZAMENTO EM REDE DE CA/FoFo ATÉ DN 100mm, PAVIMENTAÇÃO EM PEDRA TOSCA</t>
  </si>
  <si>
    <t>C2744</t>
  </si>
  <si>
    <t>RETIRADA DE VAZAMENTO EM REDE DE CA/FoFo ATÉ DN 100mm, SEM PAVIMENTAÇÃO</t>
  </si>
  <si>
    <t>C2745</t>
  </si>
  <si>
    <t>RETIRADA DE VAZAMENTO EM REDE DE CA/FoFo DN 150 À 250mm, PAVIMENTAÇÃO EM ASFALTO</t>
  </si>
  <si>
    <t>C2746</t>
  </si>
  <si>
    <t>RETIRADA DE VAZAMENTO EM REDE DE CA/FoFo DN 150 À 250mm, PAVIMENTAÇÃO EM PEDRA TOSCA</t>
  </si>
  <si>
    <t>C2747</t>
  </si>
  <si>
    <t>RETIRADA DE VAZAMENTO EM REDE DE CA/FoFo DN 150 À 250mm, S/ PAVIMENTAÇÃO</t>
  </si>
  <si>
    <t>C2748</t>
  </si>
  <si>
    <t>RETIRADA DE VAZAMENTO EM REDE DE FoFo DN 300mm, PAVIMENTAÇÃO EM ASFALTO</t>
  </si>
  <si>
    <t>C2749</t>
  </si>
  <si>
    <t>RETIRADA DE VAZAMENTO EM REDE DE FoFo DN 300mm, PAVIMENTAÇÃO EM PEDRA TOSCA</t>
  </si>
  <si>
    <t>C2750</t>
  </si>
  <si>
    <t>RETIRADA DE VAZAMENTO EM REDE DE FoFo DN 300mm, S/ PAVIMENTAÇÃO</t>
  </si>
  <si>
    <t>C2751</t>
  </si>
  <si>
    <t xml:space="preserve"> RETIRADA DE VAZAMENTO EM REDE DE PVC ATÉ DN 100mm, PAVIMENTAÇÃO EM ASFALTO</t>
  </si>
  <si>
    <t>C2752</t>
  </si>
  <si>
    <t>RETIRADA DE VAZAMENTO EM REDE DE PVC ATÉ DN 100mm, PAVIMENTAÇÃO EM PEDRA TOSCA</t>
  </si>
  <si>
    <t>C2753</t>
  </si>
  <si>
    <t>RETIRADA DE VAZAMENTO EM REDE DE PVC ATÉ DN 100mm, S/PAVIMENTAÇÃO</t>
  </si>
  <si>
    <t>C2754</t>
  </si>
  <si>
    <t>RETIRADA DE VAZAMENTO EM REDE DE PVC/DEFoFo DN 150 À 250mm</t>
  </si>
  <si>
    <t>C2755</t>
  </si>
  <si>
    <t>RETIRADA DE VAZAMENTO EM REDE DE PVC/DEFoFo DN 150 À 250mm, PAVIMENTAÇÃO EM PEDRA TOSCA</t>
  </si>
  <si>
    <t>C2756</t>
  </si>
  <si>
    <t>RETIRADA DE VAZAMENTO EM REDE DE PVC/DEFoFo DN 150 À 250mm, S/ PAVIMENTAÇÃO</t>
  </si>
  <si>
    <t>C2890</t>
  </si>
  <si>
    <t>RETIRADA DE VAZAMENTO NO CAVALETE</t>
  </si>
  <si>
    <t>C2762</t>
  </si>
  <si>
    <t>INJETAMENTO EM TUBO EXISTENTE PVC ATE 100mm INCL. DESLOCAMENTO</t>
  </si>
  <si>
    <t>C2761</t>
  </si>
  <si>
    <t>INJETAMENTO EM TUBO EXISTENTE PVC 100&lt;DN&lt;=200mm INCL. DESLOCAMENTO</t>
  </si>
  <si>
    <t>C2760</t>
  </si>
  <si>
    <t>INJETAMENTO EM TUBO EXISTENTE FoFo ATE DN 200mm INCL. DESLOCAMENTO</t>
  </si>
  <si>
    <t>C2757</t>
  </si>
  <si>
    <t>INJETAMENTO EM TUBO EXISTENTE DE PVC DN&gt;200mm INCL. DESLOCAMENTO</t>
  </si>
  <si>
    <t>C2758</t>
  </si>
  <si>
    <t>INJETAMENTO EM TUBO EXISTENTE FoFo 200&lt;DN&lt;=300mm INCL. DESLOCAMETO</t>
  </si>
  <si>
    <t>C2759</t>
  </si>
  <si>
    <t>INJETAMENTO EM TUBO EXISTENTE FoFo 300&lt;DN&lt;=500mm INCL. DESLOCAMENTO</t>
  </si>
  <si>
    <t>C4596</t>
  </si>
  <si>
    <t>INJETAMENTO EM TUBO EXISTENTE FoFo 500&lt;DN&lt;=800 INCL. DESLOCAMENTO</t>
  </si>
  <si>
    <t>C4597</t>
  </si>
  <si>
    <t>INJETAMENTO EM TUBO EXISTENTE FoFo 800&lt;DN&lt;=1000 INCL. DESLOCAMENTO</t>
  </si>
  <si>
    <t>C0231</t>
  </si>
  <si>
    <t>ASSENTAMENTO DE TAMPÃO FoFo P/ POÇO DE VISITA</t>
  </si>
  <si>
    <t>C0514</t>
  </si>
  <si>
    <t>BY-PASS EM REDE DE ESGOTO</t>
  </si>
  <si>
    <t>C4074</t>
  </si>
  <si>
    <t>CHUMBAMENTO DE RAMAL INTRA-DOMICILIAR DN 100 NA CAIXA DE INSPEÇÃO</t>
  </si>
  <si>
    <t>C0795</t>
  </si>
  <si>
    <t>CHUMBAMENTO TUBULAÇÃO NO POÇO VISITA (BLOCO DE CONCRETO)</t>
  </si>
  <si>
    <t>C0813</t>
  </si>
  <si>
    <t>COLOCAÇÃO DE TAMPA EM CAIXA DE INSPEÇÃO</t>
  </si>
  <si>
    <t>C0814</t>
  </si>
  <si>
    <t>COLOCAÇÃO E CHUMBAMENTO LAJE EXCÊNTRICA, CHAMINÉ E TAMPÃO EM PV</t>
  </si>
  <si>
    <t>C0815</t>
  </si>
  <si>
    <t>COLOCAÇÃO E CHUMBAMENTO LAJE EXCENTRICA E TAMPÃO EM PV</t>
  </si>
  <si>
    <t>C0816</t>
  </si>
  <si>
    <t>COLOCAÇÃO TUBO CONCRETO PB D= 600 EM PV C/REJUNT./TRANSPORTE</t>
  </si>
  <si>
    <t>C0817</t>
  </si>
  <si>
    <t>COLOCAÇÃO TUBO CONCRETO PB D=1000 EM PV C/REJUNT./TRANSPORTE</t>
  </si>
  <si>
    <t>C2720</t>
  </si>
  <si>
    <t>DESOBSTRUÇÃO E LIMPEZA DE REDE ENTRE PV's DN 200,01 a 400 C/VARETA</t>
  </si>
  <si>
    <t>C2988</t>
  </si>
  <si>
    <t>DESOBSTRUÇÃO E LIMPEZA DE REDE ESGOTO ENTRE PV's (INCLUSIVE)</t>
  </si>
  <si>
    <t>C2722</t>
  </si>
  <si>
    <t>DESOBSTRUÇÃO EM LIGAÇÃO DE ESGOTO DN 100 C/LIMPEZA DA CAIXA</t>
  </si>
  <si>
    <t>C2723</t>
  </si>
  <si>
    <t>DESOBSTRUÇÃO EM LIGAÇÃO DE ESGOTO DN&gt;100 C/LIMPEZA DA CAIXA</t>
  </si>
  <si>
    <t>C2725</t>
  </si>
  <si>
    <t>DESOBSTRUÇÃO EM REDE ENTRE PV's DN ATE 200mm, C/EQUIP.A JATO</t>
  </si>
  <si>
    <t>C2724</t>
  </si>
  <si>
    <t>DESOBSTRUÇÃO EM REDE ENTRE PV's DN 200,01 a 400mm, C/EQUIP. A JATO</t>
  </si>
  <si>
    <t>C2817</t>
  </si>
  <si>
    <t>EXECUÇÃO DE CALHA EM CONCRETO NO POÇO DE VISITA</t>
  </si>
  <si>
    <t>C4212</t>
  </si>
  <si>
    <t>LIMPEZA DE CAIXAS DE INSPEÇÃO</t>
  </si>
  <si>
    <t>C2866</t>
  </si>
  <si>
    <t>LIMPEZA DE PV PROF. ATÉ 2.00m C/EQUIPAMENTO A VÁCUO</t>
  </si>
  <si>
    <t>C2871</t>
  </si>
  <si>
    <t>LIMPEZA DE PV PROF. 2,01 a 3,00m C/EQUIPAMENTO A VACUO</t>
  </si>
  <si>
    <t>C2867</t>
  </si>
  <si>
    <t>LIMPEZA DE PV PROF. MAIOR QUE 3.00m C/EQUIPAMENTO A VÁCUO</t>
  </si>
  <si>
    <t>C2868</t>
  </si>
  <si>
    <t>LIMPEZA DE PV's PROF. ATE 2,00m, MANUAL</t>
  </si>
  <si>
    <t>C2869</t>
  </si>
  <si>
    <t>LIMPEZA DE PV's PROF. ENTRE 2.00  A  3.00m, MANUAL</t>
  </si>
  <si>
    <t>C2870</t>
  </si>
  <si>
    <t>LIMPEZA DE PV's PROF. MAIOR QUE 3.00m, MANUAL</t>
  </si>
  <si>
    <t>C2888</t>
  </si>
  <si>
    <t>NIVELAMENTO DE TAMPÃO DO TIL/TERMINAL DE LIMPEZA</t>
  </si>
  <si>
    <t>C2889</t>
  </si>
  <si>
    <t>NIVELAMENTO DE TAMPÃO EM POÇO DE VISITA</t>
  </si>
  <si>
    <t>C2934</t>
  </si>
  <si>
    <t>RECUPERAÇÃO DE CAIXA DE INSPEÇÃO</t>
  </si>
  <si>
    <t>C2943</t>
  </si>
  <si>
    <t>RETIRADA DE POÇO DE VISITA</t>
  </si>
  <si>
    <t>C2951</t>
  </si>
  <si>
    <t>SONDAGEM E INSPEÇÃO EM POÇO DE VISITA</t>
  </si>
  <si>
    <t>C2977</t>
  </si>
  <si>
    <t>TAMPONAMENTO PROVISÓRIO DE POÇO DE VISITA</t>
  </si>
  <si>
    <t>C2935</t>
  </si>
  <si>
    <t>RECUPERAÇÃO TUBULAÇÃO FoFo DN 250mm (CORTE E DESBASTE PONTA)</t>
  </si>
  <si>
    <t>C4199</t>
  </si>
  <si>
    <t>COLOCAÇÃO DE APARELHO ELIMINADOR DE AR</t>
  </si>
  <si>
    <t>C4200</t>
  </si>
  <si>
    <t>COLOCAÇÃO DE VENTOSA EM REDE EM OPERAÇÃO DN 150 A 200</t>
  </si>
  <si>
    <t>C2766</t>
  </si>
  <si>
    <t>ENSAIO DE HIDRÔMETRO</t>
  </si>
  <si>
    <t>BAN</t>
  </si>
  <si>
    <t>C4207</t>
  </si>
  <si>
    <t>INSTALAÇÃO DE MACROMEDIDOR TIPO WALTMANN PARA DIÂMETROS ATÉ 300mm</t>
  </si>
  <si>
    <t>C4206</t>
  </si>
  <si>
    <t>INSTALAÇÃO DE MACROMEDIDOR TIPO WALTMANN PARA DIÂMETROS ENTRE 350mm E 600mm</t>
  </si>
  <si>
    <t>C2859</t>
  </si>
  <si>
    <t>LANÇAMENTO DE ESGOTO NO INTERCEPTOR</t>
  </si>
  <si>
    <t>C2880</t>
  </si>
  <si>
    <t>MEDIÇÃO DE PRESSÃO E VAZÃO</t>
  </si>
  <si>
    <t>C4213</t>
  </si>
  <si>
    <t>MONTAGEM DE TUBOS, CONEXÕES E PEÇAS ESPECIAIS, SUBST. REGISTRO P/ TOMADA D'ÁGUA</t>
  </si>
  <si>
    <t>C2961</t>
  </si>
  <si>
    <t>SUBSTITUIÇÃO DE REGISTRO COM VOLANTE 3/4" (C/ MATERIAL)</t>
  </si>
  <si>
    <t>C2959</t>
  </si>
  <si>
    <t>SUBSTITUIÇÃO DE REGISTRO COM VOLANTE 1" (C/ MATERIAL)</t>
  </si>
  <si>
    <t>C2960</t>
  </si>
  <si>
    <t>SUBSTITUIÇÃO DE REGISTRO COM VOLANTE 2" (C/ MATERIAL)</t>
  </si>
  <si>
    <t>C2962</t>
  </si>
  <si>
    <t>SUBSTITUIÇÃO DE REGISTRO DE PVC C/BORBOLETA 3/4"(C/MATERIAL)</t>
  </si>
  <si>
    <t>C1019</t>
  </si>
  <si>
    <t>CURVA P/ELETRODUTO PVC ROSC. D= 20mm (1/2")</t>
  </si>
  <si>
    <t>C1020</t>
  </si>
  <si>
    <t>CURVA P/ELETRODUTO PVC ROSC. D= 25mm (3/4")</t>
  </si>
  <si>
    <t>C1021</t>
  </si>
  <si>
    <t>CURVA P/ELETRODUTO PVC ROSC. D= 32mm (1")</t>
  </si>
  <si>
    <t>C1022</t>
  </si>
  <si>
    <t>CURVA P/ELETRODUTO PVC ROSC. D= 40mm (1 1/4")</t>
  </si>
  <si>
    <t>C1023</t>
  </si>
  <si>
    <t>CURVA P/ELETRODUTO PVC ROSC. D= 50mm (1 1/2")</t>
  </si>
  <si>
    <t>C1024</t>
  </si>
  <si>
    <t>CURVA P/ELETRODUTO PVC ROSC. D= 60mm (2")</t>
  </si>
  <si>
    <t>C1025</t>
  </si>
  <si>
    <t>CURVA P/ELETRODUTO PVC ROSC. D= 75mm (2 1/2")</t>
  </si>
  <si>
    <t>C1026</t>
  </si>
  <si>
    <t>CURVA P/ELETRODUTO PVC ROSC. D= 85mm (3")</t>
  </si>
  <si>
    <t>C1027</t>
  </si>
  <si>
    <t>CURVA P/ELETRODUTO PVC ROSC. D=110mm (4")</t>
  </si>
  <si>
    <t>C1028</t>
  </si>
  <si>
    <t>CURVA VERTICAL 90 GRAUS PARA INTERLIGAÇÃO</t>
  </si>
  <si>
    <t>C1204</t>
  </si>
  <si>
    <t>ELETRODUTO CONDULETE DE PVC DE 1/2"</t>
  </si>
  <si>
    <t>C1205</t>
  </si>
  <si>
    <t>ELETRODUTO CONDULETE DE PVC DE 3/4"</t>
  </si>
  <si>
    <t>C1203</t>
  </si>
  <si>
    <t>ELETRODUTO CONDULETE DE PVC DE 1"</t>
  </si>
  <si>
    <t>C1185</t>
  </si>
  <si>
    <t>ELETRODUTO PVC ROSC. D= 20mm (1/2")</t>
  </si>
  <si>
    <t>C1186</t>
  </si>
  <si>
    <t>ELETRODUTO PVC ROSC. D= 25mm (3/4")</t>
  </si>
  <si>
    <t>C1187</t>
  </si>
  <si>
    <t>ELETRODUTO PVC ROSC. D= 32mm (1")</t>
  </si>
  <si>
    <t>C1188</t>
  </si>
  <si>
    <t>ELETRODUTO PVC ROSC. D= 40mm (1 1/4")</t>
  </si>
  <si>
    <t>C1189</t>
  </si>
  <si>
    <t>ELETRODUTO PVC ROSC. D= 50mm (1 1/2")</t>
  </si>
  <si>
    <t>C1190</t>
  </si>
  <si>
    <t>ELETRODUTO PVC ROSC. D= 60mm (2")</t>
  </si>
  <si>
    <t>C1191</t>
  </si>
  <si>
    <t>ELETRODUTO PVC ROSC. D= 75mm (2 1/2")</t>
  </si>
  <si>
    <t>C1192</t>
  </si>
  <si>
    <t>ELETRODUTO PVC ROSC. D= 85mm (3")</t>
  </si>
  <si>
    <t>C1193</t>
  </si>
  <si>
    <t>ELETRODUTO PVC ROSC. D=110mm (4")</t>
  </si>
  <si>
    <t>C1195</t>
  </si>
  <si>
    <t>ELETRODUTO PVC ROSC.INCL.CONEXÕES D= 20mm (1/2")</t>
  </si>
  <si>
    <t>C1196</t>
  </si>
  <si>
    <t>ELETRODUTO PVC ROSC.INCL.CONEXÕES D= 25mm (3/4")</t>
  </si>
  <si>
    <t>C1197</t>
  </si>
  <si>
    <t>ELETRODUTO PVC ROSC.INCL.CONEXÕES D= 32mm (1")</t>
  </si>
  <si>
    <t>C1198</t>
  </si>
  <si>
    <t>ELETRODUTO PVC ROSC.INCL.CONEXÕES D= 40mm (1 1/4")</t>
  </si>
  <si>
    <t>C1199</t>
  </si>
  <si>
    <t>ELETRODUTO PVC ROSC.INCL.CONEXÕES D= 50mm (1 1/2")</t>
  </si>
  <si>
    <t>C1194</t>
  </si>
  <si>
    <t>ELETRODUTO PVC ROSC.INCL.CONEXOES D= 60mm (2")</t>
  </si>
  <si>
    <t>C1200</t>
  </si>
  <si>
    <t>ELETRODUTO PVC ROSC.INCL.CONEXÕES D= 75mm (2 1/2")</t>
  </si>
  <si>
    <t>C1202</t>
  </si>
  <si>
    <t>ELETRODUTO PVC ROSC.INCL.CONEXÕES D=85MM (3")</t>
  </si>
  <si>
    <t>C1201</t>
  </si>
  <si>
    <t>ELETRODUTO PVC ROSC.INCL.CONEXÕES D=110mm (4")</t>
  </si>
  <si>
    <t>C1184</t>
  </si>
  <si>
    <t>ELETRODUTO FLEXÍVEL, TIPO GARGANTA</t>
  </si>
  <si>
    <t>C1708</t>
  </si>
  <si>
    <t>LUVA P/ELETRODUTO PVC ROSC. D= 20mm (1/2")</t>
  </si>
  <si>
    <t>C1709</t>
  </si>
  <si>
    <t>LUVA P/ELETRODUTO PVC ROSC. D= 25mm (3/4")</t>
  </si>
  <si>
    <t>C1710</t>
  </si>
  <si>
    <t>LUVA P/ELETRODUTO PVC ROSC. D= 32mm (1")</t>
  </si>
  <si>
    <t>C1711</t>
  </si>
  <si>
    <t>LUVA P/ELETRODUTO PVC ROSC. D= 40mm (1 1/4")</t>
  </si>
  <si>
    <t>C1712</t>
  </si>
  <si>
    <t>LUVA P/ELETRODUTO PVC ROSC. D= 50mm (1 1/2")</t>
  </si>
  <si>
    <t>C1713</t>
  </si>
  <si>
    <t>LUVA P/ELETRODUTO PVC ROSC. D= 60mm (2")</t>
  </si>
  <si>
    <t>C1714</t>
  </si>
  <si>
    <t>LUVA P/ELETRODUTO PVC ROSC. D= 75mm (2 1/2")</t>
  </si>
  <si>
    <t>C1715</t>
  </si>
  <si>
    <t>LUVA P/ELETRODUTO PVC ROSC. D= 85mm (3")</t>
  </si>
  <si>
    <t>C1716</t>
  </si>
  <si>
    <t>LUVA P/ELETRODUTO PVC ROSC. D=110mm (4")</t>
  </si>
  <si>
    <t>C3566</t>
  </si>
  <si>
    <t>MUTIRÃO MISTO - CURVA P/ELETRODUTO PVC ROSC. D=25mm (3/4")</t>
  </si>
  <si>
    <t>C3568</t>
  </si>
  <si>
    <t>MUTIRÃO MISTO - ELETRODUTO TIPO CONDULETE DE PVC DE 1/2"</t>
  </si>
  <si>
    <t>C3569</t>
  </si>
  <si>
    <t>MUTIRÃO MISTO - ELETRODUTO DE PVC ROSC. D=25mm (3/4)"</t>
  </si>
  <si>
    <t>C3574</t>
  </si>
  <si>
    <t>MUTIRÃO MISTO - LUVA P/ELETRODUTO PVC ROSC. D=25mm(3/4")</t>
  </si>
  <si>
    <t>C1179</t>
  </si>
  <si>
    <t>ELETRODUTO DE ALUMÍNIO, INCLUSIVE CONEXÕES DE  3/4"</t>
  </si>
  <si>
    <t>C1181</t>
  </si>
  <si>
    <t>ELETRODUTO DE ALUMÍNIO, INCLUSIVE CONEXÕES DE 1"</t>
  </si>
  <si>
    <t>C1178</t>
  </si>
  <si>
    <t>ELETRODUTO DE ALUMÍNIO, INCLUSIVE CONEXÕES DE  1 1/4"</t>
  </si>
  <si>
    <t>C1180</t>
  </si>
  <si>
    <t>ELETRODUTO DE ALUMÍNIO, INCLUSIVE CONEXÕES DE 1 1/2"</t>
  </si>
  <si>
    <t>C1183</t>
  </si>
  <si>
    <t>ELETRODUTO DE ALUMÍNIO, INCLUSIVE CONEXÕES DE 2"</t>
  </si>
  <si>
    <t>C1182</t>
  </si>
  <si>
    <t>ELETRODUTO DE ALUMÍNIO, INCLUSIVE CONEXÕES DE 2 1/2"</t>
  </si>
  <si>
    <t>C4536</t>
  </si>
  <si>
    <t>ELETRODUTO DE ALUMÍNIO, INCLUSIVE CONEXÕES DE 3"</t>
  </si>
  <si>
    <t>C1162</t>
  </si>
  <si>
    <t>DUTO PERFURADO - PERFILADOS CHAPA DE AÇO (15X35)mm</t>
  </si>
  <si>
    <t>C1153</t>
  </si>
  <si>
    <t>DUTO PERFURADO -  PERFILADOS CHAPA DE AÇO (19X38)mm</t>
  </si>
  <si>
    <t>C1163</t>
  </si>
  <si>
    <t>DUTO PERFURADO - PERFILADOS CHAPA DE AÇO (25X25)mm</t>
  </si>
  <si>
    <t>C1164</t>
  </si>
  <si>
    <t>DUTO PERFURADO - PERFILADOS CHAPA DE AÇO (35X35)mm</t>
  </si>
  <si>
    <t>C1165</t>
  </si>
  <si>
    <t>DUTO PERFURADO - PERFILADOS CHAPA DE AÇO (38X38)mm</t>
  </si>
  <si>
    <t>C1156</t>
  </si>
  <si>
    <t>DUTO PERFURADO - ELETROCALHA CHAPA DE AÇO (25X20)mm</t>
  </si>
  <si>
    <t>C1157</t>
  </si>
  <si>
    <t>DUTO PERFURADO - ELETROCALHA CHAPA DE AÇO (25X75)mm</t>
  </si>
  <si>
    <t>C1158</t>
  </si>
  <si>
    <t>DUTO PERFURADO - ELETROCALHA CHAPA DE AÇO (50X50)mm</t>
  </si>
  <si>
    <t>C1161</t>
  </si>
  <si>
    <t>DUTO PERFURADO - ELETROCALHA DE CHAPA DE AÇO (50X75)mm</t>
  </si>
  <si>
    <t>C1160</t>
  </si>
  <si>
    <t>DUTO PERFURADO - ELETROCALHA DE CHAPA DE AÇO (50X100)mm</t>
  </si>
  <si>
    <t>C1159</t>
  </si>
  <si>
    <t>DUTO PERFURADO - ELETROCALHA CHAPA DE AÇO (75X75)mm</t>
  </si>
  <si>
    <t>C1155</t>
  </si>
  <si>
    <t>DUTO PERFURADO - ELETROCALHA CHAPA DE AÇO (100X100)mm</t>
  </si>
  <si>
    <t>C1154</t>
  </si>
  <si>
    <t>DUTO PERFURADO - ELETROCALHA CHAPA DE AÇO (100 X 200)mm</t>
  </si>
  <si>
    <t>C4535</t>
  </si>
  <si>
    <t>DUTO PERFURADO - ELETROCALHA CHAPA DE AÇO (100X300)mm</t>
  </si>
  <si>
    <t>C3617</t>
  </si>
  <si>
    <t>DUTOS FLEXÍVEIS EM PEAD (POLIETILENO DE ALTA DENSIDADE) - D=1 1/4", INCLUSIVE CONEXÕES</t>
  </si>
  <si>
    <t>C3618</t>
  </si>
  <si>
    <t>DUTOS FLEXÍVEIS EM PEAD (POLIETILENO DE ALTA DENSIDADE) - D=1 1/2", INCLUSIVE CONEXÕES</t>
  </si>
  <si>
    <t>C3619</t>
  </si>
  <si>
    <t>DUTOS FLEXÍVEIS EM PEAD (POLIETILENO DE ALTA DENSIDADE) - D=2", INCLUSIVE CONEXÕES</t>
  </si>
  <si>
    <t>C3620</t>
  </si>
  <si>
    <t>DUTOS FLEXÍVEIS EM PEAD (POLIETILENO DE ALTA DENSIDADE) - D=3", INCLUSIVE CONEXÕES</t>
  </si>
  <si>
    <t>C3621</t>
  </si>
  <si>
    <t>DUTOS FLEXÍVEIS EM PEAD (POLIETILENO DE ALTA DENSIDADE) - D=4", INCLUSIVE CONEXÕES</t>
  </si>
  <si>
    <t>C3623</t>
  </si>
  <si>
    <t>DUTOS FLEXÍVEIS EM PEAD (POLIETILENO DE ALTA DENSIDADE) - D=5", INCLUSIVE CONEXÕES</t>
  </si>
  <si>
    <t>C3624</t>
  </si>
  <si>
    <t>DUTOS FLEXÍVEIS EM PEAD (POLIETILENO DE ALTA DENSIDADE) - D=6", INCLUSIVE CONEXÕES</t>
  </si>
  <si>
    <t>C2301</t>
  </si>
  <si>
    <t>TAMPA NORMAL P/DUTO PERFURADO, ATE (100X100)mm</t>
  </si>
  <si>
    <t>C2300</t>
  </si>
  <si>
    <t>TAMPA NORMAL P/ DUTO PERFURADO, ATE (100 X200)mm</t>
  </si>
  <si>
    <t>C4537</t>
  </si>
  <si>
    <t>TAMPA NORMAL P/ DUTO PERFURADO, ATÉ (100 x 300) mm</t>
  </si>
  <si>
    <t>C0672</t>
  </si>
  <si>
    <t>CANALETA PLÁSTICA (20 X 10)MM, SISTEMA "X"</t>
  </si>
  <si>
    <t>C0673</t>
  </si>
  <si>
    <t>CANALETA PLÁSTICA (50 X 20)MM, SISTEMA "X"</t>
  </si>
  <si>
    <t>C0671</t>
  </si>
  <si>
    <t>CANALETA PLÁSTICA (110 X 20)MM, SISTEMA "X"</t>
  </si>
  <si>
    <t>C3515</t>
  </si>
  <si>
    <t>CANALETA EVOLUTIVA SISTEMA DLP 60MM X 50MM COM DIVISÓRIA INTERNA</t>
  </si>
  <si>
    <t>C4026</t>
  </si>
  <si>
    <t>CANALETA DE CONCRETO 20cm x 20cm C/ TAMPA EM CHAPA DE ALUMÍNIO CORRUGADO</t>
  </si>
  <si>
    <t>C3516</t>
  </si>
  <si>
    <t>COTOVELO 90 VARIAVEL SISTEMA DLP PARA CANALETA 60MM X 50MM COM DIVISÓRIA INTERNA</t>
  </si>
  <si>
    <t>C3517</t>
  </si>
  <si>
    <t>COTOVELO INTERNO SISTEMA DLP PARA CANALETA 60MM X 50MM COM DIVISÓRIA INTERNA</t>
  </si>
  <si>
    <t>C3518</t>
  </si>
  <si>
    <t>DERIVAÇÃO EM PVC SISTEMA DLP 60MM X 50MM</t>
  </si>
  <si>
    <t>C3520</t>
  </si>
  <si>
    <t>GRAMPO DE SUSTENTAÇÃO DOS CABOS PARA CANALETA EM PVC SISTEMA DLP 60MM X 50MM</t>
  </si>
  <si>
    <t>C1478</t>
  </si>
  <si>
    <t>INSTALAÇÃO INTEGRADA DE CANALETA NO PISO (25X30)MM</t>
  </si>
  <si>
    <t>C3519</t>
  </si>
  <si>
    <t>C0478</t>
  </si>
  <si>
    <t>BUCHA E ARRUELA DE AÇO GALV. D= 15mm (1/2")</t>
  </si>
  <si>
    <t>C0479</t>
  </si>
  <si>
    <t>BUCHA E ARRUELA DE AÇO GALV. D= 20mm (3/4")</t>
  </si>
  <si>
    <t>C0480</t>
  </si>
  <si>
    <t>BUCHA E ARRUELA DE AÇO GALV. D= 25mm (1")</t>
  </si>
  <si>
    <t>C0481</t>
  </si>
  <si>
    <t>BUCHA E ARRUELA DE AÇO GALV. D= 32mm (1 1/4")</t>
  </si>
  <si>
    <t>C0482</t>
  </si>
  <si>
    <t>BUCHA E ARRUELA DE AÇO GALV. D= 40mm (1 1/2")</t>
  </si>
  <si>
    <t>C0483</t>
  </si>
  <si>
    <t>BUCHA E ARRUELA DE AÇO GALV. D= 50mm (2")</t>
  </si>
  <si>
    <t>C0484</t>
  </si>
  <si>
    <t>BUCHA E ARRUELA DE AÇO GALV. D= 65mm (2 1/2")</t>
  </si>
  <si>
    <t>C0485</t>
  </si>
  <si>
    <t>BUCHA E ARRUELA DE AÇO GALV. D= 80mm (3")</t>
  </si>
  <si>
    <t>C0486</t>
  </si>
  <si>
    <t>BUCHA E ARRUELA DE AÇO GALV. D= 90mm (3 1/2")</t>
  </si>
  <si>
    <t>C0487</t>
  </si>
  <si>
    <t>BUCHA E ARRUELA DE AÇO GALV. D=100mm (4")</t>
  </si>
  <si>
    <t>C0466</t>
  </si>
  <si>
    <t>BRAÇADEIRA TIPO "D", METÁLICA ATE 1"</t>
  </si>
  <si>
    <t>C0467</t>
  </si>
  <si>
    <t>BRAÇADEIRA TIPO "D", METÁLICA ATE 2"</t>
  </si>
  <si>
    <t>C0468</t>
  </si>
  <si>
    <t>BRAÇADEIRA TIPO "D", METÁLICA ATE 3"</t>
  </si>
  <si>
    <t>C0469</t>
  </si>
  <si>
    <t>BRAÇADEIRA TIPO "D", METÁLICA ATE 4"</t>
  </si>
  <si>
    <t>C3481</t>
  </si>
  <si>
    <t>CONECTOR DE CAIXA TIPO RETO (BOX RETO) EM AÇO  DIAM.=1"</t>
  </si>
  <si>
    <t>C3480</t>
  </si>
  <si>
    <t>CONECTOR DE CAIXA TIPO RETO (BOX RETO) EM AÇO  DIAM.=1 1/4"</t>
  </si>
  <si>
    <t>C3479</t>
  </si>
  <si>
    <t>CONECTOR DE CAIXA TIPO RETO (BOX RETO) EM AÇO  DIAM.=2"</t>
  </si>
  <si>
    <t>C3484</t>
  </si>
  <si>
    <t>SUPORTE DE EQUIPAMENTOS P/INSTALAÇÃO DE TOMADAS E INTERRUPTORES EM DUTOS DE ALUMÍNIO C/DIM. 73MM X 25MM</t>
  </si>
  <si>
    <t>C0593</t>
  </si>
  <si>
    <t>CAIXA AQUATIC PVC RÍGIDO REF. 921.07, C/ ENCAIXE</t>
  </si>
  <si>
    <t>C0594</t>
  </si>
  <si>
    <t>CAIXA AQUATIC PVC RÍGIDO REF. 921.06 , S/ ENCAIXE</t>
  </si>
  <si>
    <t>C3504</t>
  </si>
  <si>
    <t>CAIXA ALVENARIA / REBOCO / C/ TAMPA CONCRETO S/ FUNDO DI=30x30x50 cm</t>
  </si>
  <si>
    <t>C0591</t>
  </si>
  <si>
    <t>CAIXA ALVENARIA/REBOCO C/TAMPA CONCRETO FUNDO BRITA 60x60x60cm</t>
  </si>
  <si>
    <t>C0592</t>
  </si>
  <si>
    <t>CAIXA ALVENARIA/REBOCO C/TAMPA CONCRETO FUNDO BRITA 80x80x80cm</t>
  </si>
  <si>
    <t>C0596</t>
  </si>
  <si>
    <t>CAIXA DE ALVENARIA C/ TAMPA SELADA PELA COELCE</t>
  </si>
  <si>
    <t>C0595</t>
  </si>
  <si>
    <t>CAIXA DE ALUMINIO FUNDIDO (40X40X15)cm, C/TAMPA CEGA</t>
  </si>
  <si>
    <t>C3926</t>
  </si>
  <si>
    <t>CAIXA DE CONCRETO P/ BASE METÁLICA</t>
  </si>
  <si>
    <t>C0598</t>
  </si>
  <si>
    <t>CAIXA DE DERIVAÇÃO NO PISO 300X300MM OU 420X420MM</t>
  </si>
  <si>
    <t>C4853</t>
  </si>
  <si>
    <t>CAIXA DE EQUIPOTENCIALIZAÇÃO DE TERRA</t>
  </si>
  <si>
    <t>C4861</t>
  </si>
  <si>
    <t>CAIXA DE INSPEÇÃO DE TERRA CILÍNDRICA 300x600mm</t>
  </si>
  <si>
    <t>C0620</t>
  </si>
  <si>
    <t>CAIXA DE LIGAÇÃO C/TOMADA UNIVERSAL E TOMADA TEL.240X180MM</t>
  </si>
  <si>
    <t>C0617</t>
  </si>
  <si>
    <t>CAIXA DE LIGAÇÃO C/2 TOMADAS UNIVERSAL E 2 P/TEL.250X250MM</t>
  </si>
  <si>
    <t>C0619</t>
  </si>
  <si>
    <t>CAIXA DE LIGAÇÃO C/TOMADA P/TELEFONE D=9CM C/MOLDURA 11X11CM</t>
  </si>
  <si>
    <t>C0618</t>
  </si>
  <si>
    <t>CAIXA DE LIGAÇÃO C/TOMADA DE 3P. D=9CM C/MOLDURA 11X11CM</t>
  </si>
  <si>
    <t>C0621</t>
  </si>
  <si>
    <t>CAIXA DE LIGAÇÃO EM CHAPA AÇO ESTAMPADA, 3"X3", 4"X2",4"X4"</t>
  </si>
  <si>
    <t>C0616</t>
  </si>
  <si>
    <t>CAIXA DE LIGAÇÃO EM CHAPA AÇO ESTAMPADA 4"X6", 5"X5"</t>
  </si>
  <si>
    <t>C0622</t>
  </si>
  <si>
    <t>CAIXA DE LIGAÇÃO PLÁSTICA DE SOBREPOR, SISTEMA "X"</t>
  </si>
  <si>
    <t>C4762</t>
  </si>
  <si>
    <t>CAIXA DE LIGAÇÃO PVC 4" X 2"</t>
  </si>
  <si>
    <t>C4761</t>
  </si>
  <si>
    <t>CAIXA DE LIGAÇÃO PVC 4" X 4"</t>
  </si>
  <si>
    <t>C4922</t>
  </si>
  <si>
    <t xml:space="preserve">CAIXA DE PISO 4"X2" OU 4"X4", EM ALUMÍNIO
</t>
  </si>
  <si>
    <t>C0626</t>
  </si>
  <si>
    <t>CAIXA DE PASSAGEM COM TAMPA PARAFUSADA 100X100X80mm</t>
  </si>
  <si>
    <t>C0627</t>
  </si>
  <si>
    <t>CAIXA DE PASSAGEM COM TAMPA PARAFUSADA 150X150X80mm</t>
  </si>
  <si>
    <t>C0628</t>
  </si>
  <si>
    <t>CAIXA DE PASSAGEM COM TAMPA PARAFUSADA 200X200X100mm</t>
  </si>
  <si>
    <t>C0629</t>
  </si>
  <si>
    <t>CAIXA DE PASSAGEM COM TAMPA PARAFUSADA 400X400X150mm</t>
  </si>
  <si>
    <t>C0630</t>
  </si>
  <si>
    <t>CAIXA DE PASSAGEM COM TAMPA PARAFUSADA 500X500X150mm</t>
  </si>
  <si>
    <t>C0636</t>
  </si>
  <si>
    <t>CAIXA DE PASSAGEM EM ALVENARIA - 1/2 TIJOLO COMUM</t>
  </si>
  <si>
    <t>C0631</t>
  </si>
  <si>
    <t>CAIXA EM ALVENARIA (40X40X60cm) DE 1/2 TIJOLO COMUM, LASTRO DE BRITA E TAMPA DE CONCRETO</t>
  </si>
  <si>
    <t>C0634</t>
  </si>
  <si>
    <t>CAIXA EM ALVENARIA (80X80X60cm) DE 1/2 TIJOLO COMUM, LASTRO DE BRITA E TAMPA DE CONCRETO</t>
  </si>
  <si>
    <t>C0635</t>
  </si>
  <si>
    <t>CAIXA DE PASSAGEM EM ALVENARIA - 1 TIJOLO COMUM</t>
  </si>
  <si>
    <t>C0624</t>
  </si>
  <si>
    <t>CAIXA EM ALVENARIA (40X40X60cm) DE 1 TIJOLO COMUM, LASTRO DE BRITA E TAMPA DE CONCRETO</t>
  </si>
  <si>
    <t>C0625</t>
  </si>
  <si>
    <t>CAIXA EM ALVENARIA (60X60X60cm) DE 1 TIJOLO COMUM, LASTRO DE BRITA E TAMPA DE CONCRETO</t>
  </si>
  <si>
    <t>C0633</t>
  </si>
  <si>
    <t>CAIXA EM ALVENARIA (80X80X60cm) DE 1 TIJOLO COMUM, LASTRO DE BRITA E TAMPA DE CONCRETO</t>
  </si>
  <si>
    <t>C4836</t>
  </si>
  <si>
    <t>CAIXA EM ALVENARIA TIJOLO FURADO, ESP. = 10cm ( 30x 30x40cm), FUNDO DE CONCRETO, EXCETO ESCAVAÇÃO E TAMPA</t>
  </si>
  <si>
    <t>C4837</t>
  </si>
  <si>
    <t xml:space="preserve">CAIXA EM ALVENARIA TIJOLO FURADO, ESP. = 10cm ( 40x 40x60cm), FUNDO DE CONCRETO, EXCETO ESCAVAÇÃO E TAMPA                           
</t>
  </si>
  <si>
    <t>C4838</t>
  </si>
  <si>
    <t xml:space="preserve">CAIXA EM ALVENARIA TIJOLO FURADO, ESP. = 10cm ( 60x 60x60cm), FUNDO DE CONCRETO, EXCETO ESCAVAÇÃO E TAMPA                   
</t>
  </si>
  <si>
    <t>C4839</t>
  </si>
  <si>
    <t>CAIXA EM ALVENARIA TIJOLO FURADO, ESP. = 10cm ( 80x 80x60cm), FUNDO DE CONCRETO, EXCETO ESCAVAÇÃO E TAMPA</t>
  </si>
  <si>
    <t>C4840</t>
  </si>
  <si>
    <t xml:space="preserve">CAIXA EM ALVENARIA TIJOLO FURADO, ESP. = 10cm (100x100x80cm), FUNDO DE CONCRETO, EXCETO ESCAVAÇÃO E TAMPA
</t>
  </si>
  <si>
    <t>C4841</t>
  </si>
  <si>
    <t>CAIXA EM ALVENARIA TIJOLO FURADO, ESP. = 10cm ( 30x 30x40cm), LASTRO DE BRITA, EXCETO ESCAVAÇÃO E TAMPA</t>
  </si>
  <si>
    <t>C4842</t>
  </si>
  <si>
    <t xml:space="preserve">CAIXA EM ALVENARIA TIJOLO FURADO, ESP. = 10cm ( 40x 40x60cm), LASTRO DE BRITA, EXCETO ESCAVAÇÃO E TAMPA   
</t>
  </si>
  <si>
    <t>C4843</t>
  </si>
  <si>
    <t>CAIXA EM ALVENARIA TIJOLO FURADO, ESP. = 10cm ( 60x 60x60cm), LASTRO DE BRITA, EXCETO ESCAVAÇÃO E TAMPA</t>
  </si>
  <si>
    <t>C4844</t>
  </si>
  <si>
    <t>CAIXA EM ALVENARIA TIJOLO FURADO, ESP. = 10cm ( 80x 80x60cm), LASTRO DE BRITA, EXCETO ESCAVAÇÃO E TAMPA</t>
  </si>
  <si>
    <t>C4845</t>
  </si>
  <si>
    <t>CAIXA EM ALVENARIA TIJOLO FURADO, ESP. = 10cm (100x100x80cm), LASTRO EM BRITA, EXCETO ESCAVAÇÃO E TAMPA</t>
  </si>
  <si>
    <t>C3927</t>
  </si>
  <si>
    <t>CAIXA DE PASSAGEM TIPO A P/ BALIZAMENTO NOTURNO (80x80x80cm)</t>
  </si>
  <si>
    <t>C3928</t>
  </si>
  <si>
    <t>CAIXA DE PASSAGEM TIPO B P/ BALIZAMENTO NOTURNO (150x150x80cm)</t>
  </si>
  <si>
    <t>C0654</t>
  </si>
  <si>
    <t>CAIXA PRÉ MOLDADA CONC.P/ AR CONDICIONADO</t>
  </si>
  <si>
    <t>C0856</t>
  </si>
  <si>
    <t>CONDULETE DE PVC DE 1/2", TIPO C - E - LL - LR</t>
  </si>
  <si>
    <t>C0857</t>
  </si>
  <si>
    <t>CONDULETE DE PVC DE 3/4" TIPO C - E - LL - LR</t>
  </si>
  <si>
    <t>C0855</t>
  </si>
  <si>
    <t>CONDULETE DE PVC DE 1" TIPO C - E - LL - LR</t>
  </si>
  <si>
    <t>C1406</t>
  </si>
  <si>
    <t>FORNECIMENTO E INSTALAÇÃO DE BARRAMENTO DE COBRE P/QUADROS</t>
  </si>
  <si>
    <t>C3781</t>
  </si>
  <si>
    <t>MEDIÇÃO TRIFÁSICA INSTALADA EM MURO - SAÍDA SUBTRRÂNEA</t>
  </si>
  <si>
    <t>C3564</t>
  </si>
  <si>
    <t>MUTIRÃO MISTO - CAIXA DE LIGAÇÃO EM CHAPA AÇO ESTAMPADA, 3"X3", 4"X2", 4"X4"</t>
  </si>
  <si>
    <t>C3578</t>
  </si>
  <si>
    <t>MUTIRÃO MISTO - QUADRO DE MEDIÇÃO PADRÃO COELCE</t>
  </si>
  <si>
    <t>C1895</t>
  </si>
  <si>
    <t>PETROLET ALUMÍNIO DE 1/2", TIPO T - X - L</t>
  </si>
  <si>
    <t>C1890</t>
  </si>
  <si>
    <t>PETROLET ALUMÍNIO DE 3/4", TIPO T - X - L</t>
  </si>
  <si>
    <t>C1894</t>
  </si>
  <si>
    <t>PETROLET ALUMÍNIO DE 1", TIPO T - X - L</t>
  </si>
  <si>
    <t>C1893</t>
  </si>
  <si>
    <t>PETROLET ALUMÍNIO DE 1 1/4", TIPO T - X - L</t>
  </si>
  <si>
    <t>C1892</t>
  </si>
  <si>
    <t>PETROLET ALUMÍNIO DE 1 1/2", TIPO T - X - L</t>
  </si>
  <si>
    <t>C1896</t>
  </si>
  <si>
    <t>PETROLET ALUMÍNIO DE 2", TIPO T - X - L</t>
  </si>
  <si>
    <t>C1887</t>
  </si>
  <si>
    <t>PETROLET ALUMÍNIO DE 2 1/2", TIPO T - X - L</t>
  </si>
  <si>
    <t>C1889</t>
  </si>
  <si>
    <t>PETROLET ALUMÍNIO DE 3", TIPO T - X - L</t>
  </si>
  <si>
    <t>C1888</t>
  </si>
  <si>
    <t>C1891</t>
  </si>
  <si>
    <t>C1946</t>
  </si>
  <si>
    <t>PONTE DE CRUZAMENTO EM CAIXA DE DERIVAÇÃO</t>
  </si>
  <si>
    <t>C2064</t>
  </si>
  <si>
    <t>QUADRO ANUNCIADOR DE ENFERMARIA</t>
  </si>
  <si>
    <t>C2090</t>
  </si>
  <si>
    <t>QUADRO P/ MEDIÇÃO EM POSTE DE CONCRETO</t>
  </si>
  <si>
    <t>C2092</t>
  </si>
  <si>
    <t>C2091</t>
  </si>
  <si>
    <t>QUADRO P/ MEDIÇÃO PRIMÁRIA 15KV HORA-SAZONAL</t>
  </si>
  <si>
    <t>C2065</t>
  </si>
  <si>
    <t>QUADRO DE COMANDO DE BOMBAS - COMPLETO</t>
  </si>
  <si>
    <t>C2076</t>
  </si>
  <si>
    <t>QUADRO DE DISTRIBUIÇÃO EMBUTIR ATE 3 DIVISÕES, S/BARRAMENTO</t>
  </si>
  <si>
    <t>C2078</t>
  </si>
  <si>
    <t>QUADRO DE DISTRIBUIÇÃO EMBUTIR ATE 6 DIVISÕES, S/BARRAMENTO</t>
  </si>
  <si>
    <t>C2066</t>
  </si>
  <si>
    <t>QUADRO DE DISTRIBUIÇÃO DE LUZ SOBREPOR ATE 6 DIVISÕES, C/BARRAMENTO</t>
  </si>
  <si>
    <t>QUADRO DE DISTRIBUIÇÃO DE LUZ EMBUTIR ATE 6 DIVISÕES, C/BARRAMENTO</t>
  </si>
  <si>
    <t>C2067</t>
  </si>
  <si>
    <t>QUADRO DE DISTRIBUIÇÃO DE LUZ EMBUTIR ATÉ 12 DIVISÕES 207X332X95mm, C/BARRAMENTO</t>
  </si>
  <si>
    <t>C2068</t>
  </si>
  <si>
    <t>QUADRO DE DISTRIBUIÇÃO DE LUZ EMBUTIR ATÉ 24 DIVISÕES 332X332X95mm, C/BARRAMENTO</t>
  </si>
  <si>
    <t>C2069</t>
  </si>
  <si>
    <t>QUADRO DE DISTRIBUIÇÃO DE LUZ EMBUTIR ATÉ 36 DIVISÕES 457X332X95mm, C/ BARRAMENTO</t>
  </si>
  <si>
    <t>C2071</t>
  </si>
  <si>
    <t>QUADRO DE DISTRIBUIÇÃO DE LUZ EMBUTIR ATÉ 72 DIVISÕES 457X646X95mm, C/BARRAMENTO</t>
  </si>
  <si>
    <t>C2070</t>
  </si>
  <si>
    <t>QUADRO DE DISTRIBUIÇÃO DE LUZ EMBUTIR ATÉ 72 DIVISÕES 457X646X150mm, C/BARRAMENTO</t>
  </si>
  <si>
    <t>C2072</t>
  </si>
  <si>
    <t>QUADRO DE DISTRIBUIÇÃO DE LUZ SOBREPOR ATÉ 12 DIVISÕES 255X315X135mm, C/BARRAMENTO</t>
  </si>
  <si>
    <t>C2075</t>
  </si>
  <si>
    <t>QUADRO DE DISTRIBUIÇÃO DE LUZ.SOBREPOR ATÉ 24 DIVISÕES 450X315X135mm, C/BARRAMENTO</t>
  </si>
  <si>
    <t>C2074</t>
  </si>
  <si>
    <t>QUADRO DE DISTRIBUIÇÃO DE LUZ.SOBREPOR ATE 64 DIVISÕES 650X440X205mm, C/BARRAMENTO</t>
  </si>
  <si>
    <t>C2073</t>
  </si>
  <si>
    <t>QUADRO DE DISTRIBUIÇÃO DE LUZ SOBREPOR ATÉ 128 DIVISÕES 650X875X205mm, C/BARRAMENTO</t>
  </si>
  <si>
    <t>C2062</t>
  </si>
  <si>
    <t>QUADRO DE DISTRIBUIÇÃO GERAL BAIXA TENSÃO, C/ACESSÓRIOS - 1UN DE MEDIÇÃO</t>
  </si>
  <si>
    <t>C2061</t>
  </si>
  <si>
    <t>QUADRO DE DISTRIBUIÇÃO GERAL BAIXA TENSÃO, C/ACESSÓRIOS- 3UN DE MEDIÇÃO</t>
  </si>
  <si>
    <t>C2084</t>
  </si>
  <si>
    <t>QUADRO DE DISTRIBUIÇÃO, PADRÃO TELEBRÁS 200X200X120mm</t>
  </si>
  <si>
    <t>C2085</t>
  </si>
  <si>
    <t>QUADRO DE DISTRIBUIÇÃO, PADRÃO TELEBRÁS 400X400X120mm</t>
  </si>
  <si>
    <t>C2086</t>
  </si>
  <si>
    <t>QUADRO DE DISTRIBUIÇÃO, PADRÃO TELEBRÁS 600X600X120mm</t>
  </si>
  <si>
    <t>C2087</t>
  </si>
  <si>
    <t>QUADRO DE DISTRIBUIÇÃO, PADRÃO TELEBRÁS 800X800X120mm</t>
  </si>
  <si>
    <t>C2080</t>
  </si>
  <si>
    <t>QUADRO DE DISTRIBUIÇÃO, PADRÃO TELEBRAS 1200X1000X150mm</t>
  </si>
  <si>
    <t>C2081</t>
  </si>
  <si>
    <t>QUADRO DE DISTRIBUIÇÃO, PADRÃO TELEBRAS 1200X1200X150mm</t>
  </si>
  <si>
    <t>C2079</t>
  </si>
  <si>
    <t>QUADRO DE DISTRIBUIÇÃO PADRÃO TELEBRAS-1200X1500X150mm</t>
  </si>
  <si>
    <t>C2082</t>
  </si>
  <si>
    <t>QUADRO DE DISTRIBUIÇÃO, PADRÃO TELEBRAS 1200X1700X150mm</t>
  </si>
  <si>
    <t>C2088</t>
  </si>
  <si>
    <t>QUADRO DE FORÇA, C/ BARRAMENTO (0.90X1.90X0.60)M</t>
  </si>
  <si>
    <t>C2089</t>
  </si>
  <si>
    <t>QUADRO DE FORÇA, C/ BARRAMENTO (1.80X1.90X0.60)M</t>
  </si>
  <si>
    <t>C3925</t>
  </si>
  <si>
    <t>QUADRO DE FORÇA P/ 10kW</t>
  </si>
  <si>
    <t>C3579</t>
  </si>
  <si>
    <t>QUADRO DE MEDIÇÃO PADRÃO COELCE - PADRÃO POPULAR</t>
  </si>
  <si>
    <t>C4052</t>
  </si>
  <si>
    <t>QUADRO METÁLICO (600 x 400 x 400)mm - INSTALADO</t>
  </si>
  <si>
    <t>C2299</t>
  </si>
  <si>
    <t xml:space="preserve">TAMPA DE CONCRETO ESP.= 5cm P/CAIXA EM ALVENARIA </t>
  </si>
  <si>
    <t>C0111</t>
  </si>
  <si>
    <t>ARAME GALVANIZADO PARA PESCA</t>
  </si>
  <si>
    <t>C3750</t>
  </si>
  <si>
    <t>CABO DE FIBRA ÓPTICA, 01 PAR</t>
  </si>
  <si>
    <t>C3751</t>
  </si>
  <si>
    <t>CABO DE FIBRA ÓPTICA, 02 PARES</t>
  </si>
  <si>
    <t>C3752</t>
  </si>
  <si>
    <t>CABO DE FIBRA ÓPTICA, 03 PARES</t>
  </si>
  <si>
    <t>C3753</t>
  </si>
  <si>
    <t>CABO DE FIBRA ÓPTICA, 04 PARES</t>
  </si>
  <si>
    <t>C0522</t>
  </si>
  <si>
    <t>C0517</t>
  </si>
  <si>
    <t>C0518</t>
  </si>
  <si>
    <t>C0519</t>
  </si>
  <si>
    <t>C0521</t>
  </si>
  <si>
    <t>CABO COBRE NU 50MM2</t>
  </si>
  <si>
    <t>C0523</t>
  </si>
  <si>
    <t>C3907</t>
  </si>
  <si>
    <t>CABO COBRE NU, FORMAÇÃO 7 FIOS, 10mm²</t>
  </si>
  <si>
    <t>C4558</t>
  </si>
  <si>
    <t>C4377</t>
  </si>
  <si>
    <t>C0554</t>
  </si>
  <si>
    <t>CABO EM PVC 1000V  4MM2</t>
  </si>
  <si>
    <t>C0556</t>
  </si>
  <si>
    <t>CABO EM PVC 1000V  6MM2</t>
  </si>
  <si>
    <t>C0547</t>
  </si>
  <si>
    <t>CABO EM PVC 1000V  10MM2</t>
  </si>
  <si>
    <t>C0550</t>
  </si>
  <si>
    <t>CABO EM PVC 1000V  16MM2</t>
  </si>
  <si>
    <t>C0553</t>
  </si>
  <si>
    <t>CABO EM PVC 1000V  25MM2</t>
  </si>
  <si>
    <t>C0558</t>
  </si>
  <si>
    <t>CABO EM PVC 1000V  35MM2</t>
  </si>
  <si>
    <t>C0555</t>
  </si>
  <si>
    <t>CABO EM PVC 1000V  50MM2</t>
  </si>
  <si>
    <t>C0559</t>
  </si>
  <si>
    <t>CABO EM PVC 1000V  70MM2</t>
  </si>
  <si>
    <t>C0557</t>
  </si>
  <si>
    <t>CABO EM PVC 1000V  95MM2</t>
  </si>
  <si>
    <t>C0548</t>
  </si>
  <si>
    <t>CABO EM PVC 1000V  120MM2</t>
  </si>
  <si>
    <t>C0549</t>
  </si>
  <si>
    <t>CABO EM PVC 1000V  150MM2</t>
  </si>
  <si>
    <t>C0551</t>
  </si>
  <si>
    <t>CABO EM PVC 1000V  185MM2</t>
  </si>
  <si>
    <t>C0552</t>
  </si>
  <si>
    <t>CABO EM PVC 1000V  240MM2</t>
  </si>
  <si>
    <t>C4771</t>
  </si>
  <si>
    <t>C4818</t>
  </si>
  <si>
    <t>CABO EM PVC 1000V 400MM2</t>
  </si>
  <si>
    <t>C4538</t>
  </si>
  <si>
    <t>C4539</t>
  </si>
  <si>
    <t>C0540</t>
  </si>
  <si>
    <t>CABO ISOLADO PVC 750V 2,5MM2</t>
  </si>
  <si>
    <t>C0534</t>
  </si>
  <si>
    <t>C0537</t>
  </si>
  <si>
    <t>C0524</t>
  </si>
  <si>
    <t>C0527</t>
  </si>
  <si>
    <t>CABO ISOLADO PVC 750V 16MM2</t>
  </si>
  <si>
    <t>C0530</t>
  </si>
  <si>
    <t>CABO ISOLADO PVC 750V 25 MM2</t>
  </si>
  <si>
    <t>C0532</t>
  </si>
  <si>
    <t>CABO ISOLADO PVC 750V 35MM2</t>
  </si>
  <si>
    <t>C0536</t>
  </si>
  <si>
    <t>CABO ISOLADO PVC 750V 50MM2</t>
  </si>
  <si>
    <t>C0538</t>
  </si>
  <si>
    <t>CABO ISOLADO PVC 750V 70MM2</t>
  </si>
  <si>
    <t>C0539</t>
  </si>
  <si>
    <t>CABO ISOLADO PVC 750V 95MM2</t>
  </si>
  <si>
    <t>C0525</t>
  </si>
  <si>
    <t>CABO ISOLADO PVC 750V 120MM2</t>
  </si>
  <si>
    <t>C0526</t>
  </si>
  <si>
    <t>CABO ISOLADO PVC 750V 150MM2</t>
  </si>
  <si>
    <t>C0528</t>
  </si>
  <si>
    <t>CABO ISOLADO PVC 750V 185MM2</t>
  </si>
  <si>
    <t>C0529</t>
  </si>
  <si>
    <t>CABO ISOLADO PVC 750V 240MM2</t>
  </si>
  <si>
    <t>C0531</t>
  </si>
  <si>
    <t>CABO ISOLADO PVC 750V 300MM2</t>
  </si>
  <si>
    <t>C0533</t>
  </si>
  <si>
    <t>CABO ISOLADO PVC 750V 400MM2</t>
  </si>
  <si>
    <t>C0535</t>
  </si>
  <si>
    <t>CABO ISOLADO PVC 750V 500MM2</t>
  </si>
  <si>
    <t>C0541</t>
  </si>
  <si>
    <t>CABO LÓGICO 4 PARES, CATEGORIA 3 - UTP (10 MPBS)</t>
  </si>
  <si>
    <t>C0542</t>
  </si>
  <si>
    <t>CABO LÓGICO 4 PARES, CATEGORIA 4 - UTP (20 MPBS)</t>
  </si>
  <si>
    <t>C0543</t>
  </si>
  <si>
    <t>CABO LÓGICO 4 PARES, CATEGORIA 5 - UTP (100 MBPS)</t>
  </si>
  <si>
    <t>C4533</t>
  </si>
  <si>
    <t>CABO LÓGICO 4 PARES, CATEGORIA 6 - UTP</t>
  </si>
  <si>
    <t>C4534</t>
  </si>
  <si>
    <t>C0544</t>
  </si>
  <si>
    <t>CABO LÓGICO/VÍDEO COAXIAL 5O (OHMS)</t>
  </si>
  <si>
    <t>C0545</t>
  </si>
  <si>
    <t>CABO LÓGICO/VÍDEO COAXIAL 75 (OHMS)</t>
  </si>
  <si>
    <t>C0546</t>
  </si>
  <si>
    <t>CABO LÓGICO/VÍDEO COAXIAL 95 (OHMS)</t>
  </si>
  <si>
    <t>C4031</t>
  </si>
  <si>
    <t>CABO SINGELO ISOLAÇÃO 15 kV, DIÂMETRO 25 mm² - INSTALADO</t>
  </si>
  <si>
    <t>C0562</t>
  </si>
  <si>
    <t>CABO TELEFÔNICO CCI - 1</t>
  </si>
  <si>
    <t>C0563</t>
  </si>
  <si>
    <t>CABO TELEFÔNICO CCI - 2</t>
  </si>
  <si>
    <t>C0564</t>
  </si>
  <si>
    <t>CABO TELEFÔNICO CCI - 3</t>
  </si>
  <si>
    <t>C0565</t>
  </si>
  <si>
    <t>CABO TELEFÔNICO CCI - 4</t>
  </si>
  <si>
    <t>C0566</t>
  </si>
  <si>
    <t>CABO TELEFÔNICO CCI - 5</t>
  </si>
  <si>
    <t>C0567</t>
  </si>
  <si>
    <t>CABO TELEFÔNICO CCI - 6</t>
  </si>
  <si>
    <t>C0568</t>
  </si>
  <si>
    <t>CABO TELEFÔNICO CI 50-10</t>
  </si>
  <si>
    <t>C0570</t>
  </si>
  <si>
    <t>CABO TELEFÔNICO CI 50-20</t>
  </si>
  <si>
    <t>C0572</t>
  </si>
  <si>
    <t>CABO TELEFÔNICO CI 50-30</t>
  </si>
  <si>
    <t>C0573</t>
  </si>
  <si>
    <t>CABO TELEFÔNICO CI 50-50</t>
  </si>
  <si>
    <t>C0569</t>
  </si>
  <si>
    <t>CABO TELEFÔNICO CI 50-100</t>
  </si>
  <si>
    <t>C0571</t>
  </si>
  <si>
    <t>CABO TELEFÔNICO CI 50-200</t>
  </si>
  <si>
    <t>C0574</t>
  </si>
  <si>
    <t>CABO TELEFÔNICO CTP-APL 10</t>
  </si>
  <si>
    <t>C0575</t>
  </si>
  <si>
    <t>CABO TELEFÔNICO CTP-APL 20</t>
  </si>
  <si>
    <t>C0578</t>
  </si>
  <si>
    <t>CABO TELEFÔNICO CTP-APL 30</t>
  </si>
  <si>
    <t>C0579</t>
  </si>
  <si>
    <t>CABO TELEFÔNICO CTP-APL 50</t>
  </si>
  <si>
    <t>C0576</t>
  </si>
  <si>
    <t>CABO TELEFÔNICO CTP-APL 100</t>
  </si>
  <si>
    <t>C0577</t>
  </si>
  <si>
    <t>CABO TELEFÔNICO CTP-APL 200</t>
  </si>
  <si>
    <t>C0560</t>
  </si>
  <si>
    <t>CABO TELEFÔNICO CCE - 2</t>
  </si>
  <si>
    <t>C0561</t>
  </si>
  <si>
    <t>CABO TELEFÔNICO CCE - 3</t>
  </si>
  <si>
    <t>C3908</t>
  </si>
  <si>
    <t>C0798</t>
  </si>
  <si>
    <t>CLEATS PARA FIAÇÃO APARENTE</t>
  </si>
  <si>
    <t>C3565</t>
  </si>
  <si>
    <t>CLEATS PARA FIAÇÃO APARENTE (MUTIRÃO MISTO)</t>
  </si>
  <si>
    <t>C3911</t>
  </si>
  <si>
    <t>C0859</t>
  </si>
  <si>
    <t>CONECTOR SPLIT - BOLT P/ CABOS ATE 16MM2</t>
  </si>
  <si>
    <t>C0860</t>
  </si>
  <si>
    <t>CONECTOR SPLIT - BOLT P/ CABOS ATE 35MM2</t>
  </si>
  <si>
    <t>C0858</t>
  </si>
  <si>
    <t>CONECTOR SPLIT - BOLT P/ CABOS ATE 120MM2</t>
  </si>
  <si>
    <t>C0861</t>
  </si>
  <si>
    <t>CONECTOR SPLIT - BOLT P/ CABOS ATE 500MM2</t>
  </si>
  <si>
    <t>C0869</t>
  </si>
  <si>
    <t>CORDOALHA COBRE NÚ 35MM2 E ISOLADORES P/PARA-RAIO</t>
  </si>
  <si>
    <t>C0870</t>
  </si>
  <si>
    <t>CORDOALHA COBRE NÚ 70MM2 E ISOLADORES P/PARA-RAIO</t>
  </si>
  <si>
    <t>C1369</t>
  </si>
  <si>
    <t>FIO ISOLADO PVC P/750V 0.5MM2</t>
  </si>
  <si>
    <t>C1370</t>
  </si>
  <si>
    <t>FIO ISOLADO PVC P/750V 0.75MM2</t>
  </si>
  <si>
    <t>C1373</t>
  </si>
  <si>
    <t>FIO ISOLADO PVC P/750V 1MM2</t>
  </si>
  <si>
    <t>C1371</t>
  </si>
  <si>
    <t>FIO ISOLADO PVC P/750V 1.5 MM2</t>
  </si>
  <si>
    <t>C1374</t>
  </si>
  <si>
    <t>FIO ISOLADO PVC P/750V 2.5 MM2</t>
  </si>
  <si>
    <t>C1375</t>
  </si>
  <si>
    <t>FIO ISOLADO PVC P/750V 4MM2</t>
  </si>
  <si>
    <t>C1376</t>
  </si>
  <si>
    <t>FIO ISOLADO PVC P/750V 6MM2</t>
  </si>
  <si>
    <t>C1372</t>
  </si>
  <si>
    <t>FIO ISOLADO PVC P/750V 10MM2</t>
  </si>
  <si>
    <t>C1377</t>
  </si>
  <si>
    <t>C1378</t>
  </si>
  <si>
    <t>C1379</t>
  </si>
  <si>
    <t>C3572</t>
  </si>
  <si>
    <t>HASTE DE FERRO GALVANIZADO 1.20m PARA ATERRAMENTO (MUTIRÃO MISTO)</t>
  </si>
  <si>
    <t>C3922</t>
  </si>
  <si>
    <t>C3570</t>
  </si>
  <si>
    <t>MUTIRÃO MISTO - FIO ISOLADO PVC P/750V 1.5MM2</t>
  </si>
  <si>
    <t>C3563</t>
  </si>
  <si>
    <t>MUTIRÃO MISTO - CABO ISOLADO PVC 750V 6MM2</t>
  </si>
  <si>
    <t>C3571</t>
  </si>
  <si>
    <t>MUTIRÃO MISTO - FIO PARALELO ISOLADO, (2X0,75)MM2</t>
  </si>
  <si>
    <t>C2455</t>
  </si>
  <si>
    <t>TERMINAL DE PRESSÃO P/ CABOS ATÉ 16MM2</t>
  </si>
  <si>
    <t>C2457</t>
  </si>
  <si>
    <t>TERMINAL DE PRESSÃO P/ CABOS ATÉ 35MM2</t>
  </si>
  <si>
    <t>C2454</t>
  </si>
  <si>
    <t>TERMINAL DE PRESSÃO P/ CABOS ATÉ 120MM2</t>
  </si>
  <si>
    <t>C2456</t>
  </si>
  <si>
    <t>TERMINAL DE PRESSÃO P/ CABOS ATÉ 240MM2</t>
  </si>
  <si>
    <t>C2458</t>
  </si>
  <si>
    <t>TERMINAL DE PRESSÃO P/ CABOS ATÉ 500MM2</t>
  </si>
  <si>
    <t>C2459</t>
  </si>
  <si>
    <t>TERMINAL DE PRESSÃO P/ VERGALHÕES DE COBRE 3/8"</t>
  </si>
  <si>
    <t>C3482</t>
  </si>
  <si>
    <t>TERMINAL OLHAL PARA CABO DE 1,50MM2 À 2,50MM2</t>
  </si>
  <si>
    <t>C3483</t>
  </si>
  <si>
    <t>TERMINAL OLHAL PARA CABO DE 4,00MM2 À 6,00MM2</t>
  </si>
  <si>
    <t>C3478</t>
  </si>
  <si>
    <t>C0380</t>
  </si>
  <si>
    <t>BASE DE FUSÍVEL DIAZED EM QUADRO DE DISTRIBUIÇÃO ATÉ 25A</t>
  </si>
  <si>
    <t>C0381</t>
  </si>
  <si>
    <t>BASE DE FUSÍVEL DIAZED EM QUADRO DE DISTRIBUIÇÃO ATÉ 63A</t>
  </si>
  <si>
    <t>C0382</t>
  </si>
  <si>
    <t>BASE DE FUSÍVEL NH 00 EM QUADRO DE DISTRIBUIÇÃO ATÉ 125A</t>
  </si>
  <si>
    <t>C0376</t>
  </si>
  <si>
    <t>BASE DE FUSÍVEL TIPO 'NH' 1 ATÉ 250A EM QUADRO DE LUZ E FORÇA</t>
  </si>
  <si>
    <t>C0377</t>
  </si>
  <si>
    <t>BASE DE FUSÍVEL TIPO 'NH' 2 ATÉ 400A EM QUADRO DE LUZ E FORÇA</t>
  </si>
  <si>
    <t>C0378</t>
  </si>
  <si>
    <t>BASE DE FUSÍVEL TIPO 'NH' 3 ATÉ 630A EM QUADRO DE FORÇA</t>
  </si>
  <si>
    <t>C0379</t>
  </si>
  <si>
    <t>BASE DE FUSÍVEL TIPO 'NH' 4 ATÉ 1250A EM QUADRO DE FORÇA</t>
  </si>
  <si>
    <t>C4057</t>
  </si>
  <si>
    <t>CHAVE PRESSOSTÁTICA 2" - INSTALADO</t>
  </si>
  <si>
    <t>C4769</t>
  </si>
  <si>
    <t>C0789</t>
  </si>
  <si>
    <t>CHAVE SECCIONADORA TRIPOLAR ACIONAM.FRONTAL ROTATIVO 16A</t>
  </si>
  <si>
    <t>C0792</t>
  </si>
  <si>
    <t>CHAVE SECCIONADORA TRIPOLAR ACIONAM.FRONTAL ROTATIVO 25A</t>
  </si>
  <si>
    <t>C0793</t>
  </si>
  <si>
    <t>CHAVE SECCIONADORA TRIPOLAR ACIONAM.FRONTAL ROTATIVO 40A</t>
  </si>
  <si>
    <t>C0794</t>
  </si>
  <si>
    <t>CHAVE SECCIONADORA TRIPOLAR ACIONAM.FRONTAL ROTATIVO 63A</t>
  </si>
  <si>
    <t>C0787</t>
  </si>
  <si>
    <t>CHAVE SECCIONADORA TRIPOLAR ACIONAM.FRONTAL ROTATIVO 100A</t>
  </si>
  <si>
    <t>C0788</t>
  </si>
  <si>
    <t>CHAVE SECCIONADORA TRIPOLAR ACIONAM.FRONTAL ROTATIVO 125A</t>
  </si>
  <si>
    <t>C0790</t>
  </si>
  <si>
    <t>CHAVE SECCIONADORA TRIPOLAR ACIONAM.FRONTAL ROTATIVO 200A</t>
  </si>
  <si>
    <t>C0791</t>
  </si>
  <si>
    <t>CHAVE SECCIONADORA TRIPOLAR ACIONAM.FRONTAL ROTATIVO 250A</t>
  </si>
  <si>
    <t>C0783</t>
  </si>
  <si>
    <t>CHAVE SECCIONADORA ACIONAMENTO POR ALAVANCA.MONOPOLAR 40A</t>
  </si>
  <si>
    <t>C0785</t>
  </si>
  <si>
    <t>CHAVE SECCIONADORA ACIONAMENTO POR ALAVANCA.TRIPOLAR 40A</t>
  </si>
  <si>
    <t>C0786</t>
  </si>
  <si>
    <t>CHAVE SECCIONADORA ACIONAMENTO POR ALAVANCA.TRIPOLAR 63A</t>
  </si>
  <si>
    <t>C0784</t>
  </si>
  <si>
    <t>CHAVE SECCIONADORA ACIONAMENTO POR ALAVANCA.TRIPOLAR 100A</t>
  </si>
  <si>
    <t>C4032</t>
  </si>
  <si>
    <t>CHAVE SECCIONADORA C/ FUSÍVEL, ABERTURA SOB CARGA, 15 kV, 160 A - INSTALADO</t>
  </si>
  <si>
    <t>C4037</t>
  </si>
  <si>
    <t>CHAVE SELETORA DE 3 POSIÇÕES - INSTALADO</t>
  </si>
  <si>
    <t>C4036</t>
  </si>
  <si>
    <t>CONTACTOR 65A - INSTALADO</t>
  </si>
  <si>
    <t>C0780</t>
  </si>
  <si>
    <t>C1092</t>
  </si>
  <si>
    <t>DISJUNTOR MONOPOLAR EM QUADRO DE DISTRIBUIÇÃO 10A</t>
  </si>
  <si>
    <t>C1093</t>
  </si>
  <si>
    <t>DISJUNTOR MONOPOLAR EM QUADRO DE DISTRIBUIÇÃO 16A</t>
  </si>
  <si>
    <t>C1095</t>
  </si>
  <si>
    <t>DISJUNTOR MONOPOLAR EM QUADRO DE DISTRIBUIÇÃO 20A</t>
  </si>
  <si>
    <t>C1096</t>
  </si>
  <si>
    <t>DISJUNTOR MONOPOLAR EM QUADRO DE DISTRIBUIÇÃO 25A</t>
  </si>
  <si>
    <t>C1098</t>
  </si>
  <si>
    <t>DISJUNTOR MONOPOLAR EM QUADRO DE DISTRIBUIÇÃO 32A</t>
  </si>
  <si>
    <t>C1099</t>
  </si>
  <si>
    <t>DISJUNTOR MONOPOLAR EM QUADRO DE DISTRIBUIÇÃO 40A</t>
  </si>
  <si>
    <t>C1101</t>
  </si>
  <si>
    <t>DISJUNTOR MONOPOLAR EM QUADRO DE DISTRIBUIÇÃO 50A</t>
  </si>
  <si>
    <t>C1081</t>
  </si>
  <si>
    <t>DISJUNTOR BIPOLAR EM QUADRO DE DISTRIBUICAO 10A</t>
  </si>
  <si>
    <t>C1082</t>
  </si>
  <si>
    <t>DISJUNTOR BIPOLAR EM QUADRO DE DISTRIBUIÇÃO 16A</t>
  </si>
  <si>
    <t>C1084</t>
  </si>
  <si>
    <t>DISJUNTOR BIPOLAR EM QUADRO DE DISTRIBUIÇÃO 20A</t>
  </si>
  <si>
    <t>C1085</t>
  </si>
  <si>
    <t>DISJUNTOR BIPOLAR EM QUADRO DE DISTRIBUIÇÃO 25A</t>
  </si>
  <si>
    <t>C1087</t>
  </si>
  <si>
    <t>DISJUNTOR BIPOLAR EM QUADRO DE DISTRIBUIÇÃO 32A</t>
  </si>
  <si>
    <t>C1088</t>
  </si>
  <si>
    <t>DISJUNTOR BIPOLAR EM QUADRO DE DISTRIBUIÇÃO 40A</t>
  </si>
  <si>
    <t>C1090</t>
  </si>
  <si>
    <t>DISJUNTOR BIPOLAR EM QUADRO DE DISTRIBUIÇÃO 50A</t>
  </si>
  <si>
    <t>C4530</t>
  </si>
  <si>
    <t>C4531</t>
  </si>
  <si>
    <t>C4815</t>
  </si>
  <si>
    <t xml:space="preserve">DISJUNTOR TERMOMAGNÉTICO TRIPOLAR 125 A, COM CAIXA MOLDADA 10 KA
</t>
  </si>
  <si>
    <t>C4816</t>
  </si>
  <si>
    <t xml:space="preserve">DISJUNTOR TERMOMAGNÉTICO TRIPOLAR 175 A, COM CAIXA MOLDADA 10 KA
</t>
  </si>
  <si>
    <t>C4817</t>
  </si>
  <si>
    <t xml:space="preserve">DISJUNTOR TERMOMAGNÉTICO TRIPOLAR 250 A, COM CAIXA MOLDADA 10 KA
</t>
  </si>
  <si>
    <t>C4774</t>
  </si>
  <si>
    <t>DISJUNTOR TERMOMAGNETICO TRIPOLAR 800A/600V</t>
  </si>
  <si>
    <t>C4934</t>
  </si>
  <si>
    <t xml:space="preserve">DISJUNTOR TÉRMICO E MAGNÉTICO AJUSTAVEIS, TRIPOLAR DE 350 ATE 400A, CAPACIDADE DE INTERRUPCAO DE 35KA
</t>
  </si>
  <si>
    <t>C4935</t>
  </si>
  <si>
    <t>DISJUNTOR TÉRMICO E MAGNÉTICO AJUSTAVEIS, TRIPOLAR DE 450 ATE 600A, CAPACIDADE DE INTERRUPCAO DE 35KA</t>
  </si>
  <si>
    <t>C1106</t>
  </si>
  <si>
    <t>DISJUNTOR TRIPOLAR C/ACIONAMENTO NA PORTA DO Q.D.ATE 16 A</t>
  </si>
  <si>
    <t>DISJUNTOR TRIPOLAR C/ACIONAMENTO NA PORTA DO Q.D.ATE 32A</t>
  </si>
  <si>
    <t>C1114</t>
  </si>
  <si>
    <t>DISJUNTOR TRIPOLAR C/ACIONAMENTO NA PORTA DO Q.D.ATE 63A</t>
  </si>
  <si>
    <t>C1104</t>
  </si>
  <si>
    <t>DISJUNTOR TRIPOLAR C/ACIONAMENTO NA PORTA DO Q.D.ATE 100A</t>
  </si>
  <si>
    <t>C1108</t>
  </si>
  <si>
    <t>DISJUNTOR TRIPOLAR C/ACIONAMENTO NA PORTA DO Q.D.ATE 160A</t>
  </si>
  <si>
    <t>C1109</t>
  </si>
  <si>
    <t>DISJUNTOR TRIPOLAR C/ACIONAMENTO NA PORTA DO Q.D.ATE 250A</t>
  </si>
  <si>
    <t>C1112</t>
  </si>
  <si>
    <t>DISJUNTOR TRIPOLAR C/ACIONAMENTO NA PORTA DO Q.D.ATE 400A</t>
  </si>
  <si>
    <t>C1113</t>
  </si>
  <si>
    <t>DISJUNTOR TRIPOLAR C/ACIONAMENTO NA PORTA DO Q.D.ATE 630A</t>
  </si>
  <si>
    <t>C1103</t>
  </si>
  <si>
    <t>DISJUNTOR TRIPOLAR C/ACIONAMENTO NA PORTA DO Q.D.ATE 1000A</t>
  </si>
  <si>
    <t>C1105</t>
  </si>
  <si>
    <t>DISJUNTOR TRIPOLAR C/ACIONAMENTO NA PORTA DO Q.D.ATE 1250A</t>
  </si>
  <si>
    <t>C1107</t>
  </si>
  <si>
    <t>DISJUNTOR TRIPOLAR C/ACIONAMENTO NA PORTA DO Q.D.ATE 1600A</t>
  </si>
  <si>
    <t>C1115</t>
  </si>
  <si>
    <t>DISJUNTOR TRIPOLAR C/ACIONAMENTO NA PORTA DO Q.D.ATE 2500A</t>
  </si>
  <si>
    <t>C1110</t>
  </si>
  <si>
    <t>DISJUNTOR TRIPOLAR C/ACIONAMENTO NA PORTA DO Q.D.ATE 3150A</t>
  </si>
  <si>
    <t>C1116</t>
  </si>
  <si>
    <t>DISJUNTOR TRIPOLAR EM QUADRO DE DISTRIBUIÇÃO 175A</t>
  </si>
  <si>
    <t>C1118</t>
  </si>
  <si>
    <t>DISJUNTOR TRIPOLAR EM QUADRO DE DISTRIBUIÇÃO 10A</t>
  </si>
  <si>
    <t>C1119</t>
  </si>
  <si>
    <t>DISJUNTOR TRIPOLAR EM QUADRO DE DISTRIBUIÇÃO 16A</t>
  </si>
  <si>
    <t>C1121</t>
  </si>
  <si>
    <t>DISJUNTOR TRIPOLAR EM QUADRO DE DISTRIBUIÇÃO 20A</t>
  </si>
  <si>
    <t>C1122</t>
  </si>
  <si>
    <t>DISJUNTOR TRIPOLAR EM QUADRO DE DISTRIBUIÇÃO 25A</t>
  </si>
  <si>
    <t>C1124</t>
  </si>
  <si>
    <t>DISJUNTOR TRIPOLAR EM QUADRO DE DISTRIBUIÇÃO 32A</t>
  </si>
  <si>
    <t>C1125</t>
  </si>
  <si>
    <t>DISJUNTOR TRIPOLAR EM QUADRO DE DISTRIBUIÇÃO 40A</t>
  </si>
  <si>
    <t>C1127</t>
  </si>
  <si>
    <t>DISJUNTOR TRIPOLAR EM QUADRO DE DISTRIBUIÇÃO 50A</t>
  </si>
  <si>
    <t>C1128</t>
  </si>
  <si>
    <t>DISJUNTOR TRIPOLAR EM QUADRO DE DISTRIBUIÇÃO 60A</t>
  </si>
  <si>
    <t>C1130</t>
  </si>
  <si>
    <t>DISJUNTOR TRIPOLAR EM QUADRO DE DISTRIBUIÇÃO 70A</t>
  </si>
  <si>
    <t>C1131</t>
  </si>
  <si>
    <t>DISJUNTOR TRIPOLAR EM QUADRO DE DISTRIBUIÇÃO 90A</t>
  </si>
  <si>
    <t>C1117</t>
  </si>
  <si>
    <t>DISJUNTOR TRIPOLAR EM QUADRO DE DISTRIBUIÇÃO 100A</t>
  </si>
  <si>
    <t>C4035</t>
  </si>
  <si>
    <t>FUSÍVEL NH 100A - INSTALADO</t>
  </si>
  <si>
    <t>C3567</t>
  </si>
  <si>
    <t>MUTIRÃO MISTO - DISJUNTOR MONOPOLAR EM QUADRO DE DISTRIBUIÇÃO DE 16A</t>
  </si>
  <si>
    <t>C2260</t>
  </si>
  <si>
    <t>SECCIONADOR FUSÍVEL DIAZED MONOPOLAR ATE 25A</t>
  </si>
  <si>
    <t>C2261</t>
  </si>
  <si>
    <t>SECCIONADOR FUSÍVEL DIAZED MONOPOLAR ATE 63A</t>
  </si>
  <si>
    <t>C2259</t>
  </si>
  <si>
    <t>SECCIONADOR FUSÍVEL DIAZED BIPOLAR.ATE 25A</t>
  </si>
  <si>
    <t>C2258</t>
  </si>
  <si>
    <t>SECCIONADOR FUSÍVEL DIAZED BIPOLAR ATE 63 A</t>
  </si>
  <si>
    <t>C2262</t>
  </si>
  <si>
    <t>SECCIONADOR FUSÍVEL DIAZED TRIPOLAR ATE 25A, EM QUADRO DISTRIBUIÇÃO</t>
  </si>
  <si>
    <t>C2263</t>
  </si>
  <si>
    <t>SECCIONADOR FUSÍVEL NH TRIPOLAR MANOBRA C/CARGA.ATE 125A</t>
  </si>
  <si>
    <t>C2264</t>
  </si>
  <si>
    <t>SECCIONADOR FUSÍVEL NH TRIPOLAR MANOBRA C/CARGA.ATE 250A</t>
  </si>
  <si>
    <t>C2265</t>
  </si>
  <si>
    <t>SECCIONADOR FUSÍVEL NH TRIPOLAR MANOBRA S/CARGA.ATE 250A</t>
  </si>
  <si>
    <t>C2266</t>
  </si>
  <si>
    <t>SECCIONADOR FUSÍVEL NH TRIPOLAR MANOBRA S/CARGA.ATE 400A</t>
  </si>
  <si>
    <t>C2267</t>
  </si>
  <si>
    <t>SECCIONADOR FUSÍVEL NH TRIPOLAR MANOBRA S/CARGA.ATE 630A</t>
  </si>
  <si>
    <t>C0597</t>
  </si>
  <si>
    <t>CAIXA DE AÇO INOXIDÁVEL C/ 8 TOMADAS 2P+T/250V (COMPLETA)</t>
  </si>
  <si>
    <t>C0670</t>
  </si>
  <si>
    <t>CAMPAINHA TIPO SIRENE ESCOLAR, C/INTERRUPTOR PULSADOR</t>
  </si>
  <si>
    <t>C0863</t>
  </si>
  <si>
    <t>CONJUNTO ARSTOP COMPLETO (15 A 30A)</t>
  </si>
  <si>
    <t>C1491</t>
  </si>
  <si>
    <t>INTERRUPTOR UMA TECLA BIPOLAR PARALELO 20A 250V</t>
  </si>
  <si>
    <t>C1492</t>
  </si>
  <si>
    <t>INTERRUPTOR UMA TECLA PARALELO 10A 250V</t>
  </si>
  <si>
    <t>C1493</t>
  </si>
  <si>
    <t>INTERRUPTOR UMA TECLA PARALELO E TOMADA UNIVERSAL 10A 250V</t>
  </si>
  <si>
    <t>C1494</t>
  </si>
  <si>
    <t>INTERRUPTOR UMA TECLA SIMPLES 10A 250V</t>
  </si>
  <si>
    <t>C1498</t>
  </si>
  <si>
    <t>INTERRUPTOR.UMA TECLA SIMPLES UMA PARALELA.10A.250V</t>
  </si>
  <si>
    <t>C1497</t>
  </si>
  <si>
    <t>INTERRUPTOR UMA TECLA SIMPLES UMA P/CAMPAINHA 10A 250V</t>
  </si>
  <si>
    <t>C1496</t>
  </si>
  <si>
    <t>INTERRUPTOR UMA TECLA SIMPLES E TOMADA UNIVERSAL 10A 250V</t>
  </si>
  <si>
    <t>C1495</t>
  </si>
  <si>
    <t>INTERRUPTOR UMA TECLA SIMPLES DUAS PARALELO 10A 250V</t>
  </si>
  <si>
    <t>C1490</t>
  </si>
  <si>
    <t>C1481</t>
  </si>
  <si>
    <t>INTERRUPTOR DUAS TECLAS PARALELO 10A 250V</t>
  </si>
  <si>
    <t>C1482</t>
  </si>
  <si>
    <t>INTERRUPTOR DUAS TECLAS PARALELO E TOMADA 10A 250V</t>
  </si>
  <si>
    <t>C1479</t>
  </si>
  <si>
    <t>INTERRUPTOR DUAS TECLAS SIMPLES 10A 250V</t>
  </si>
  <si>
    <t>C1484</t>
  </si>
  <si>
    <t>INTERRUPTOR DUAS TECLAS SIMPLES UMA PARALELO 10A 250V</t>
  </si>
  <si>
    <t>C1483</t>
  </si>
  <si>
    <t>INTERRUPTOR DUAS TECLAS SIMPLES E TOMADA 10A 250V</t>
  </si>
  <si>
    <t>C1480</t>
  </si>
  <si>
    <t>C1485</t>
  </si>
  <si>
    <t>INTERRUPTOR PULSADOR DE CAMPAINHA 10A 250V</t>
  </si>
  <si>
    <t>C1488</t>
  </si>
  <si>
    <t>INTERRUPTOR TRES TECLAS PARALELO 10A 250V</t>
  </si>
  <si>
    <t>C1489</t>
  </si>
  <si>
    <t>INTERRUPTOR TRES TECLAS SIMPLES 10A 250V</t>
  </si>
  <si>
    <t>C1486</t>
  </si>
  <si>
    <t>INTERRUPTOR TECLA SIMPLES TECLA PARALELO E TOMADA 10A 250V</t>
  </si>
  <si>
    <t>C1487</t>
  </si>
  <si>
    <t>INTERRUPTOR TIPO CHAMADA ENFERMARIA</t>
  </si>
  <si>
    <t>C3573</t>
  </si>
  <si>
    <t>MUTIRÃO MISTO - INTERRUPTOR UMA TECLA SIMPLES E TOMADA UNIVERSAL 10A 250V</t>
  </si>
  <si>
    <t>C3581</t>
  </si>
  <si>
    <t>MUTIRÃO MISTO - SOQUETE DE BAQUELITE</t>
  </si>
  <si>
    <t>C1928</t>
  </si>
  <si>
    <t>PLACA P/CAIXA ESTAMPADA 4"X2" OU 3"X3"</t>
  </si>
  <si>
    <t>C1929</t>
  </si>
  <si>
    <t>PLACA P/CAIXA ESTAMPADA 4"X4"</t>
  </si>
  <si>
    <t>C1942</t>
  </si>
  <si>
    <t>PLUG TRIPOLAR (3P+T) - 32A/380V</t>
  </si>
  <si>
    <t>C3580</t>
  </si>
  <si>
    <t>SOQUETE DE BAQUELITE - PADRÃO POPULAR</t>
  </si>
  <si>
    <t>C2298</t>
  </si>
  <si>
    <t>TAMPA CEGA PLÁSTICA, SISTEMA "X"</t>
  </si>
  <si>
    <t>C2484</t>
  </si>
  <si>
    <t>TOMADA 2 POLOS MAIS TERRA 20A 250V</t>
  </si>
  <si>
    <t>C2480</t>
  </si>
  <si>
    <t>TOMADA 2 POLOS MAIS TERRA 20A - 250V, SISTEMA "X"</t>
  </si>
  <si>
    <t>C2481</t>
  </si>
  <si>
    <t>TOMADA C/TRAVA MECÂNICA E PLUG DE EMBUTIR 30A/250V</t>
  </si>
  <si>
    <t>C2482</t>
  </si>
  <si>
    <t>TOMADA C/TRAVA MECÂNICA E PLUG, DE SOBREPOR 30A/250V</t>
  </si>
  <si>
    <t>C4792</t>
  </si>
  <si>
    <t>TOMADA DUPLA DE EMBUTIR 2P+T 10A-250V</t>
  </si>
  <si>
    <t>C4931</t>
  </si>
  <si>
    <t>TOMADA DUPLA DE PISO PARA LÓGICA RJ45, 8 FIOS, CAT-6E, COMPLETA (PLACA/TAMPA EM LATÃO 4"x4", COM 2 CONECTORES, EXCETO CAIXA 4"X4")</t>
  </si>
  <si>
    <t xml:space="preserve">UN </t>
  </si>
  <si>
    <t>C4117</t>
  </si>
  <si>
    <t>C2486</t>
  </si>
  <si>
    <t>TOMADA P/TELEFONE 4 POLOS PADRÃO TELEBRAS</t>
  </si>
  <si>
    <t>C2487</t>
  </si>
  <si>
    <t>C2488</t>
  </si>
  <si>
    <t>TOMADA P/TELEFONE.PINO JACK 1/4"</t>
  </si>
  <si>
    <t>C2485</t>
  </si>
  <si>
    <t>TOMADA P/ COMPUTADOR, SISTEMA "X"</t>
  </si>
  <si>
    <t>C4174</t>
  </si>
  <si>
    <t>TOMADA PARA LÓGICA, COM 1 CONECTOR RJ45, 8 FIOS, CAT-5E, COMPLETA PARA CAIXA 4"x4" (NÃO INCLUSA)</t>
  </si>
  <si>
    <t>C4920</t>
  </si>
  <si>
    <t>TOMADA PARA LÓGICA, COM 2 CONECTORES RJ45, 8 FIOS, CAT-5E, COMPLETA PARA CAIXA 4"x4" (NÃO INCLUSA)</t>
  </si>
  <si>
    <t>C4921</t>
  </si>
  <si>
    <t>TOMADA PARA LÓGICA, COM 1 CONECTOR RJ45, 8 FIOS, CAT-5E, COMPLETA PARA CAIXA 4"x2" (NÃO INCLUSA)</t>
  </si>
  <si>
    <t>C4794</t>
  </si>
  <si>
    <t>TOMADA PARA LÓGICA, COM 2 CONECTORES RJ45, 8 FIOS, CAT-5E, COMPLETA PARA CAIXA 4"x2" (NÃO INCLUSA)</t>
  </si>
  <si>
    <t>C3486</t>
  </si>
  <si>
    <t>TOMADA P/ PISO FÊMEA PARA RJ-11(TELEFÔNICA)</t>
  </si>
  <si>
    <t>C4793</t>
  </si>
  <si>
    <t xml:space="preserve">TOMADA SIMPLES DE PISO 2P+T 20A-250V C/ PLACA EM LATÃO CAIXA 4"X2" (NÃO INCLUI A CAIXA) </t>
  </si>
  <si>
    <t>C4932</t>
  </si>
  <si>
    <t>TOMADA SIMPLES DE PISO PARA LÓGICA RJ45, 8 FIOS, CAT-6E, COMPLETA (PLACA/TAMPA EM LATÃO 4"x2", COM 1 CONECTOR, EXCETO CAIXA 4"X2")</t>
  </si>
  <si>
    <t>C2490</t>
  </si>
  <si>
    <t>TOMADA TRIPOLAR, MAIS TERRA - 25A/250V</t>
  </si>
  <si>
    <t>C2491</t>
  </si>
  <si>
    <t>TOMADA TRIPOLAR, MAIS TERRA - 30A/250V</t>
  </si>
  <si>
    <t>C2489</t>
  </si>
  <si>
    <t>TOMADA TRIPOLAR (3P+T) - 32A/380V</t>
  </si>
  <si>
    <t>C2493</t>
  </si>
  <si>
    <t>TOMADA UNIVERSAL 10A 250V</t>
  </si>
  <si>
    <t>C2492</t>
  </si>
  <si>
    <t>C2494</t>
  </si>
  <si>
    <t>TOMADA VOLTAMP - 30A (MACHO/FÊMEA)</t>
  </si>
  <si>
    <t>C2495</t>
  </si>
  <si>
    <t>TOMADA VOLTAMP - 60A (MACHO/FÊMEA)</t>
  </si>
  <si>
    <t>C4371</t>
  </si>
  <si>
    <t>C4834</t>
  </si>
  <si>
    <t xml:space="preserve">ARANDELA COM SOQUETE E-27, CORPO E GRADE FRONTAL DE PROTEÇÃO EM ALUMÍNIO, DIFUSOR EM VIDRO TRANSPARENTE COM UMA LÂMPADA ELETRÔNICA FLUORESCENTE COMPACTA DE 15W, COMPLETA
</t>
  </si>
  <si>
    <t>C4828</t>
  </si>
  <si>
    <t>ARANDELA DE SOBREPOR CORPO EM ALUMINIO, SOQUETE E-27, DIFUSOR EM VIDRO TEMPERADO FOSCO, COM DUAS LÂMPADAS ELETRÔNICAS COMPACTAS DE 20W COMPLETA</t>
  </si>
  <si>
    <t>C4948</t>
  </si>
  <si>
    <t>ARANDELA DE SOBREPOR  CORPO EM ALUMINIO, SOQUETE E-27, DIFUSOR EM VIDRO TEMPERADO FOSCO, COM UMA LAMPADA ELETRÔNICA COMPACTA DE 20W COMPLETA</t>
  </si>
  <si>
    <t>C4105</t>
  </si>
  <si>
    <t>C4106</t>
  </si>
  <si>
    <t>C4107</t>
  </si>
  <si>
    <t>C4801</t>
  </si>
  <si>
    <t>BALIZADOR, CORPO DE ALUMÍNIO INJETADO, BORRACHA DE VEDAÇÃO, DIFUSOR EM VIDRO PRENSADO, GRADE FRONTAL DE PROTEÇÃO, COM LAMP. FL. COMPLETA 15W OU 18W</t>
  </si>
  <si>
    <t>C4807</t>
  </si>
  <si>
    <t>BALIZADOR DE SOBREPOR TIPO TARTARUGA, CORPO EM ALUMÍNIO E GRADE DE PROTEÇÃO, PARA UMA LÂMPADA LED, SOQUETE E27, POTÊNCIA 7W FATOR DE POTÊNCIA MÍNIMO 0,92</t>
  </si>
  <si>
    <t>C4808</t>
  </si>
  <si>
    <t>BALIZADOR DE SOBREPOR/EMBUTIR, CORPO EM ALUMÍNIO E GRADE DE PROTEÇÃO, PARA UMA LÂMPADA 9LED, SOQUETE E27, POTÊNCIA 1W FATOR DE POTÊNCIA MÍNIMO 0,93</t>
  </si>
  <si>
    <t>C3906</t>
  </si>
  <si>
    <t>BASE METÁLICA INCL. TUBO GALVANIZADO 2" P/ LUMINÁRIA ELEVADA SN-05</t>
  </si>
  <si>
    <t>C1029</t>
  </si>
  <si>
    <t>CÉLULA FOTOELÉTRICA P/ LÂMPADA,  ATÉ 250W</t>
  </si>
  <si>
    <t>C1030</t>
  </si>
  <si>
    <t>CÉLULA FOTOELÉTRICA P/ LÂMPADA, ATÉ 1000W</t>
  </si>
  <si>
    <t>C4104</t>
  </si>
  <si>
    <t>C3915</t>
  </si>
  <si>
    <t>C3917</t>
  </si>
  <si>
    <t>GLOBO PRISMÁTICO CLARO / ÂMBAR P/ LUMINÁRIA SN-05 (30W)</t>
  </si>
  <si>
    <t>C3916</t>
  </si>
  <si>
    <t>GLOBO PRISMÁTICO CLARO PARA LUMINÁRIA SN-05 (30W)</t>
  </si>
  <si>
    <t>C3918</t>
  </si>
  <si>
    <t>C3919</t>
  </si>
  <si>
    <t>C4103</t>
  </si>
  <si>
    <t>LÂMPADA FLUORESCENTE 32W/3000K MAIS REATOR ELETRÔNICO FIXADOS SOBRE SANCA</t>
  </si>
  <si>
    <t>C1765</t>
  </si>
  <si>
    <t>LÂMPADA FLUORESCENTE DE 16W OU 20W (SUBSTITUIÇÃO)</t>
  </si>
  <si>
    <t>C1766</t>
  </si>
  <si>
    <t>LÂMPADA FLUORESCENTE DE 32W OU 40W (SUBSTITUIÇÃO)</t>
  </si>
  <si>
    <t>C1767</t>
  </si>
  <si>
    <t>LÂMPADA FLUORESCENTE, TIPO PL, ATE 13W (SUBSTITUIÇÃO)</t>
  </si>
  <si>
    <t>C1769</t>
  </si>
  <si>
    <t>LÂMPADA INCANDESCENTE  ATE 150W (SUBSTITUIÇÃO)</t>
  </si>
  <si>
    <t>C1763</t>
  </si>
  <si>
    <t>LÂMPADA  MISTA DE 160  A 500W  (SUBSTITUIÇÃO)</t>
  </si>
  <si>
    <t>C1771</t>
  </si>
  <si>
    <t>LÂMPADA VAPOR DE MERCÚRIO ATE 250W  (SUBSTITUIÇÃO)</t>
  </si>
  <si>
    <t>C1773</t>
  </si>
  <si>
    <t>LÂMPADA VAPOR DE MERCÚRIO ATÉ 400W (SUBSTITUIÇÃO)</t>
  </si>
  <si>
    <t>C1772</t>
  </si>
  <si>
    <t>LÂMPADA VAPOR DE MERCÚRIO ATE 400W (SUBSTITUIÇÃO)</t>
  </si>
  <si>
    <t>C1776</t>
  </si>
  <si>
    <t>LÂMPADA VAPOR DE SÓDIO ATE 70W  (SUBSTITUIÇÃO)</t>
  </si>
  <si>
    <t>C1774</t>
  </si>
  <si>
    <t>LÂMPADA VAPOR DE SÓDIO ATE 250W  (SUBSTITUIÇÃO)</t>
  </si>
  <si>
    <t>C1775</t>
  </si>
  <si>
    <t>LÂMPADA VAPOR DE SÓDIO ATE 400W (SUBSTITUIÇÃO)</t>
  </si>
  <si>
    <t>C1777</t>
  </si>
  <si>
    <t>LÂMPADA VAPOR METÁLICO ATE 1000W (SUBSTITUIÇÃO)</t>
  </si>
  <si>
    <t>C1778</t>
  </si>
  <si>
    <t>LÂMPADA VAPOR METÁLICO ATE 2000W (SUBSTITUIÇÃO)</t>
  </si>
  <si>
    <t>C4111</t>
  </si>
  <si>
    <t>C4945</t>
  </si>
  <si>
    <t xml:space="preserve">LUMINÁRIA CILÍNDRICA DE SOBREPOR COM SOQUETE E-27, ANEL DE ARREMATE EM ALUMÍNIO ANODIZADO E PINTADO POR PROCESSO ELETROSTÁTICO, COM REFLETOR EM ALUMÍNIO ANODIZADO ALTO BRILHO, CONTROLE ANTIOFUSCAMENTO E LÂMPADA FLUORESCENTE ELETRÔNICA COMPACTA 1 X 15W - COMPLETA
</t>
  </si>
  <si>
    <t>C4944</t>
  </si>
  <si>
    <t xml:space="preserve">LUMINÁRIA CILÍNDRICA DE EMBUTIR COM SOQUETE E-27, ANEL DE ARREMATE EM ALUMÍNIO ANODIZADO E PINTADO POR PROCESSO ELETROSTÁTICO COM REFLETOR EM ALUMÍNIO ANODIZADO ALTO BRILHO, CONTROLE ANTIOFUSCAMENTO E DIFUSOR EM VIDRO TEMPERADO, COM  LÂMPADAS FLUORESCENTES ELETRÔNICAS COMPACTAS DE 2 X 20W COMPLETA
</t>
  </si>
  <si>
    <t>C1650</t>
  </si>
  <si>
    <t>LUMINÁRIA C/LÂMPADA INCANDESCENTE, A PROVA DE TEMPO, VAPOR, ETC.</t>
  </si>
  <si>
    <t>C1652</t>
  </si>
  <si>
    <t>LUMINÁRIA COMPLETA, EMBUTIDA EM LAJE P/ PRESÍDIO</t>
  </si>
  <si>
    <t>C1653</t>
  </si>
  <si>
    <t>LUMINÁRIA DE ADVERTENCIA - INTERNA/EXTERNA</t>
  </si>
  <si>
    <t>C3627</t>
  </si>
  <si>
    <t>LUMINÁRIA DE ALTO RENDIMENTO, CORPO EM ALUMÍNIO FUNDIDO P/ LÂMPADAS VAPOR DE SÓDIO 400W</t>
  </si>
  <si>
    <t>C4109</t>
  </si>
  <si>
    <t>C4100</t>
  </si>
  <si>
    <t>LUMINÁRIA DE EMBUTIR CILÍNDRICA COM ANEL DE ARREMATE EM ALUMÍNIO ANODIZADO E PINTADO POR PROCESSO ELETROSTÁTICO COM REFLETOR EM ALUMÍNIO ANODIZADO ALTO BRILHO COM CONTROLE ANTIOFUSCAMENTO PARA LÂMPADA FLUORESCENTE COMPACTA DE 23W</t>
  </si>
  <si>
    <t>C4811</t>
  </si>
  <si>
    <t>LUMINÁRIA DE EMBUTIR CILÍNDRICA COM CORPO EM CHAPA DE AÇO FOSFATIZADA E PINTADA ELETROSTATICAMENTE E REFLETOR REPUXADO EM ALUMÍNIO ANODIZADO, COM VIDRO JATEADO CENTRAL, PARA UMA LÂMPADA FLUORESCENTE COMPACTA 20W, COMPLETA</t>
  </si>
  <si>
    <t>C4799</t>
  </si>
  <si>
    <t>LUMINÁRIA DE EMBUTIR CILÍNDRICA COM CORPO EM CHAPA DE AÇO FOSFATIZADA E PINTADA ELETROSTATICAMENTE E REFLETOR REPUXADO EM ALUMÍNIO ANODIZADO, COM VIDRO JATEADO CENTRAL PARA DUAS LÂMPADAS FLUORESCENTES COMPACTAS 20W, COMPLETA</t>
  </si>
  <si>
    <t>C4101</t>
  </si>
  <si>
    <t>C4102</t>
  </si>
  <si>
    <t>C4943</t>
  </si>
  <si>
    <t>LUMINÁRIA DE EMBUTIR COM CORPO EM CHAPA DE AÇO FOSFATIZADA E PINTADA ELETROSTATICAMENTE, COM REFLETOR E ALETAS PARABÓLICAS EM ALUMÍNIO ANODIZADO, COM 04 LÂMPADAS FLUORESCENTES TUBULARES DE 16W, MONTADA C/02 REATORES ELETRÔNICOS DUPLOS 2X16W - COMPLETA</t>
  </si>
  <si>
    <t>C4797</t>
  </si>
  <si>
    <t>LUMINÁRIA DE EMBUTIR COM 2 LAMPADAS T8 DE 16W ALETAS PLANAS EM CHAPA DE AÇO PINTADA ELETROSTATICAMENTE REFLETOR EM ALUMÍNIO COMPLETA</t>
  </si>
  <si>
    <t>C4540</t>
  </si>
  <si>
    <t>C4809</t>
  </si>
  <si>
    <t>LUMINÁRIA DE EMBUTIR, EM LED, CORPO EM ALUMÍNIO E REFLETOR EM ALUMÍNIO ANODIZADO DE ALTO BRILHO, POTÊNCIA MINIMA 40W E MAXIMA DE 50W</t>
  </si>
  <si>
    <t>C4433</t>
  </si>
  <si>
    <t>LUMINÁRIA DE EMBUTIR EM TETO, CIRCULAR, CORPO EM ALUMÍNIO ANODIZADO COM LÂMPADA HQI DE 70W</t>
  </si>
  <si>
    <t>C4795</t>
  </si>
  <si>
    <t>LUMINÁRIA DE EMBUTIR PARA QUATRO LÂMPADAS FLUORESCENTES TUBULARES T8 DE 16W, CORPO E ALETAS PLANAS EM CHAPA DE AÇO TRATADA E PINTADA, COM ACABAMENTO EM PINTURA NA COR BRANCA, REFLETOR EM ALUMÍNIO ANODIZADO, REATOR ELETRÔNICO 2X(2X16W), FATOR DE POTÊNCIA 0,98, COMPLETA</t>
  </si>
  <si>
    <t>C4796</t>
  </si>
  <si>
    <t>LUMINÁRIA DE EMBUTIR PARA QUATRO LÂMPADAS FLUORESCENTES TUBULARES T8 DE 16W, CORPO EM CHAPA DE AÇO TRATADA E PINTADA NA COR BRANCA, REFLETOR COM ACABAMENTO ESPECULAR DE ALTO BRILHO, REATOR ELETRÔNICO 2X(2X16)W, FATOR DE POTÊNCIA 0,98, COMPLETA</t>
  </si>
  <si>
    <t>C4394</t>
  </si>
  <si>
    <t>C4412</t>
  </si>
  <si>
    <t>LUMINÁRIA DE PISO MÓVEL, CORPO EM ALUMÍNIO, REFLETOR EM ALUMÍNIO ANODIZADO COM PROTETOR DE VIDRO EM GRADE DE ALUMÍNIO</t>
  </si>
  <si>
    <t>C4798</t>
  </si>
  <si>
    <t>LUMINÁRIA DE SOBREPOR  COM CORPO EM CHAPA DE AÇO TRATADA E PINTADA NA COR BRANCA, REFLETOR C/ ACABAMENTO ESPECULAR DE ALTO BRILHO, P/ DUAS LÃMPADAS FLUORESCENTES TUBULARES T8 DE 16W, REATOR ELETRÔNICO P/2X16W, FP DO CJ. 33W E FATOR DE POTÊNCIA 0,98, COMPLETA</t>
  </si>
  <si>
    <t>C4802</t>
  </si>
  <si>
    <t>LUMINÁRIA DE SOBREPOR/EMBUTIR RETANGULAR EM PA(POLYAMIDE) COM REFLETOR EM PMMA OPTICO PARA 2 LED'S TUBULARES T5 DE 20W, TONALIDADE 5000K, COR BRANCA, GRAU DE PROTEÇÃO IP20 E 1 LED DRIVER - COMPLETA</t>
  </si>
  <si>
    <t>C4800</t>
  </si>
  <si>
    <t>LUMINÁRIA DE SOBREPOR CILÍNDRICA COM CORPO EM CHAPA DE AÇO FOSFATIZADA E PINTADA ELETROSTATICAMENTE E REFLETOR REPUXADO EM ALUMÍNIO ANODIZADO, COM VIDRO JATEADO CENTRAL PARA DUAS LÂMPADAS FLUORESCENTES COMPACTAS 20W, COMPLETA</t>
  </si>
  <si>
    <t>C4946</t>
  </si>
  <si>
    <t>LUMINÁRIA DE SOBREPOR COM CORPO EM POLICARBONATO INJETADO E REFLETOR EM CHAPA DE AÇO TRATADA COM ACABAMENTO EM PINTURA ELETROSTÁTICA EPÓXI-PÓ NA COR BRANCA, DIFUSOR EM POLICARBONATO INJETADO E TEXTURIZADO DE ALTO IMPACTO COM ACABAMENTO EXTERNO LISO E ESTABILIZADO PARA RAIOS UV, VEDAÇÃO EM POLIURETANO E GRAU DE PROTEÇÃO IP-65, REATOR ELETRONICO COM 2 LÂMPADAS FLUORESCENTES TUBULARES DE 32W - COMPLETA</t>
  </si>
  <si>
    <t>C4803</t>
  </si>
  <si>
    <t>LUMINÁRIA DE SOBREPOR/EMBUTIR RETANGULAR EM PA(POLYAMIDE) COM REFLETOR EM PMMA OPTICO PARA 4 LED'S TUBULARES T5 DE 20W, TONALIDADE 5000K, COR BRANCA, GRAU DE PROTEÇÃO IP20 E 1 LED DRIVER - COMPLETA</t>
  </si>
  <si>
    <t>C4804</t>
  </si>
  <si>
    <t>LUMINÁRIA DE SOBREPOR/EMBUTIR RETANGULAR EM ALUMÍNIO LACADO (ANODIZADO) COM REFLETOR EM ALUMÍNIO ESPELHO, PARA 2 LED'S TUBULAR T5 DE 10W, TONALIDADE 5000K, COR BRANCA, GRAU DE PROTEÇÃO IP20 E 1 LED DRIVER - COMPLETA</t>
  </si>
  <si>
    <t>C3628</t>
  </si>
  <si>
    <t>LUMINÁRIA DECORATIVA, CORPO EM ALUMÍNIO FUNDIDO P/ LÂMPADAS VAPOR DE SÓDIO 250W</t>
  </si>
  <si>
    <t>C3924</t>
  </si>
  <si>
    <t>C1659</t>
  </si>
  <si>
    <t>LUMINÁRIA FECHADA, BRAÇO, LENTE DE VIDRO E LÂMPADA DE VAPOR DE MERCÚRIO 250W</t>
  </si>
  <si>
    <t>C1658</t>
  </si>
  <si>
    <t>LUMINÁRIA FECHADA, BRAÇO LENTE VIDRO C/ LÂMPADA DE VAPOR DE MERCÚRIO 400W</t>
  </si>
  <si>
    <t>C1660</t>
  </si>
  <si>
    <t>LUMINÁRIA FECHADA, BRAÇO, LENTE VIDRO E LÂMPADA DE VAPOR DE SÓDIO 360W</t>
  </si>
  <si>
    <t>C1662</t>
  </si>
  <si>
    <t>LUMINÁRIA FLUORESCENTE COMPLETA (1 X 16)W</t>
  </si>
  <si>
    <t>C1637</t>
  </si>
  <si>
    <t>LUMINÁRIA FLUORESCENTE COMPLETA (1 X 32)W</t>
  </si>
  <si>
    <t>C1661</t>
  </si>
  <si>
    <t>LUMINÁRIA FLUORESCENTE COMPLETA ( 2 X 16 )W</t>
  </si>
  <si>
    <t>C1638</t>
  </si>
  <si>
    <t>LUMINÁRIA FLUORESCENTE COMPLETA (2 X 32)W</t>
  </si>
  <si>
    <t>C1639</t>
  </si>
  <si>
    <t>LUMINÁRIA FLUORESCENTE COMPLETA (4 X 16)W</t>
  </si>
  <si>
    <t>C1636</t>
  </si>
  <si>
    <t>LUMINÁRIA FLUORESCENTE COMPLETA ( 4 X 32 )W</t>
  </si>
  <si>
    <t>C1640</t>
  </si>
  <si>
    <t>LUMINÁRIA FLUORESCENTE COMPLETA C/1 LÂMPADA DE 20W</t>
  </si>
  <si>
    <t>C1663</t>
  </si>
  <si>
    <t>LUMINÁRIA FLUORESCENTE COMPLETA C/ 1 LÂMPADA 40W</t>
  </si>
  <si>
    <t>C1665</t>
  </si>
  <si>
    <t>LUMINÁRIA FLUORESCENTE COMPLETA C/2 LÂMPADAS DE 20W</t>
  </si>
  <si>
    <t>C1666</t>
  </si>
  <si>
    <t>LUMINÁRIA FLUORESCENTE COMPLETA C/2 LÂMPADAS DE 40W</t>
  </si>
  <si>
    <t>C1667</t>
  </si>
  <si>
    <t>LUMINÁRIA FLUORESCENTE COMPLETA C/2 LÂMPADAS DE 65W</t>
  </si>
  <si>
    <t>C1664</t>
  </si>
  <si>
    <t>LUMINÁRIA FLUORESCENTE COMPLETA C/ 3 LÂMPADAS 40W</t>
  </si>
  <si>
    <t>C1641</t>
  </si>
  <si>
    <t>LUMINÁRIA FLUORESCENTE COMPLETA C/4 LÂMPADAS DE 20W</t>
  </si>
  <si>
    <t>C1642</t>
  </si>
  <si>
    <t>LUMINÁRIA FLUORESCENTE COMPLETA C/4 LÂMPADAS DE 40W</t>
  </si>
  <si>
    <t>C4947</t>
  </si>
  <si>
    <t>LUMINÁRIA HERMÉTICA DE EMBUTIR, COM CORPO EM CHAPA DE AÇO FOSFATIZADA E PINTADA ELETROSTATICAMENTE, REFLETOR E ALETAS PARABÓLICAS EM ALUMÍNIO ANODIZADO DE ALTA PUREZA E REFLETÂNCIA, DIFUSOR EM VIDRO TEMPERADO E VEDAÇÃO AUTO-ADESIVA CURVA FOTOMÉTRICA ABERTA, COM 2 REATORES 2X16W E QUATRO LÂMPADAS FLUORESCENTES TUBULARES DE 16W - COMPLETA</t>
  </si>
  <si>
    <t>C1668</t>
  </si>
  <si>
    <t>LUMINÁRIA P/MUROS FECHADA  C/ LÂMPADA</t>
  </si>
  <si>
    <t>C1669</t>
  </si>
  <si>
    <t>LUMINÁRIA PAREDE,TIPO ARANDELA C/ LÂMPADA INCANDESCENTE</t>
  </si>
  <si>
    <t>C4806</t>
  </si>
  <si>
    <t>LUMINÁRIA PENDENTE EM LED, CORPO EM ALUMÍNIO, POTÊNCIA MÍNIMA 200W E MÁXIMA 210W</t>
  </si>
  <si>
    <t>C4805</t>
  </si>
  <si>
    <t>LUMINÁRIA PENDENTE EM LED, FACHO DE LUZ FECHADO (&lt;60°), CORPO EM ALUMÍNIO E REFLETOR EM ALUMÍNIO ANODIZADO DE ALTO BRILHO, POTENCIA MÍNIMA 90W E MÁXIMA 100W - COMPLETA</t>
  </si>
  <si>
    <t>C4956</t>
  </si>
  <si>
    <t>LUMINÁRIA PENDENTE PARA FACHO ABERTO, COM PORTA-LÂMPADA EM CERÂMICA, DIFUSOR EM VIDRO TEMPERADO, COM UMA LÂMPADA MULTIVAPOR METÁLICO 150W, COM REATOR E IGNITOR, COMPLETA</t>
  </si>
  <si>
    <t>C4108</t>
  </si>
  <si>
    <t>LUMINÁRIA QUADRADA EMBUTIDA NA PAREDE PARA LÂMPADA FLUORESCENTE COMPACTA 2X26W EM ALUMÍNIO FUNDIDO E PINTADO POR PROCESSO ELETROSTÁTICO COM REFLETOR EM ALUMÍNIO ANODIZADO ALTO BRILHO E DIFUSOR EM VIDRO TRANPARENTE PRISMÁTICO</t>
  </si>
  <si>
    <t>C1671</t>
  </si>
  <si>
    <t>LUMINÁRIA REFLETORA COM LÂMPADA HALÓGENA DICROICA 50W</t>
  </si>
  <si>
    <t>C1670</t>
  </si>
  <si>
    <t>LUMINÁRIA REFLETORA COM LÂMPADA HALÓGENA DICROICA 75W</t>
  </si>
  <si>
    <t>C1672</t>
  </si>
  <si>
    <t>LUMINÁRIA REFLETORA INTERNA SIMPLES C/OU S/VIDRO</t>
  </si>
  <si>
    <t>C1643</t>
  </si>
  <si>
    <t>LUMINÁRIA REFLETORA.INTERNA.SIMPLES C/LÂMPADA MERCÚRIO</t>
  </si>
  <si>
    <t>C4957</t>
  </si>
  <si>
    <t xml:space="preserve">LUMINÁRIA TIPO BALIZADOR DE EMBUTIR COM SOQUETE E-27 PARA LÂMPADA FLUORESCENTE ELETRÔNICA COMPACTA DE 9W 
</t>
  </si>
  <si>
    <t>LUMINÁRIA TIPO GLOBO PLÁSTICO C/ LÂMPADA INCANDESCENTE</t>
  </si>
  <si>
    <t>C1674</t>
  </si>
  <si>
    <t>LUMINÁRIA TIPO GLOBO VIDRO C/ LAMPADA INCANDESCENTE</t>
  </si>
  <si>
    <t>C1675</t>
  </si>
  <si>
    <t>LUMINÁRIA TIPO GLOBO VIDRO C/ LÂMPADA MISTA, ATÉ 160W</t>
  </si>
  <si>
    <t>C1676</t>
  </si>
  <si>
    <t>LUMINÁRIA TIPO GLOBO VIDRO C/ LÂMPADA MISTA, ATÉ 500W</t>
  </si>
  <si>
    <t>C1677</t>
  </si>
  <si>
    <t>LUMINÁRIA TIPO SPOT DIRECIONAL C/ BRAÇO E C/ LÂMPADA INCANDESCENTE</t>
  </si>
  <si>
    <t>C1678</t>
  </si>
  <si>
    <t>LUMINÁRIA TIPO SPOT SIMPLES C/ LÂMPADA INCANDESCENTE</t>
  </si>
  <si>
    <t>C1875</t>
  </si>
  <si>
    <t>PENDENTE OU PLAFONIER C/GLOBO LEITOSO C/ 1 LÂMPADA DE 60W</t>
  </si>
  <si>
    <t>C3921</t>
  </si>
  <si>
    <t>C2009</t>
  </si>
  <si>
    <t>POSTE DE FERRO P/ JARDIM H=2.80M, C/GLOBO E LÂMPADA VAPOR DE SÓDIO 70W</t>
  </si>
  <si>
    <t>C2010</t>
  </si>
  <si>
    <t>POSTE DE FERRO P/JARDIM H=2.80M, C/GLOBO DE VIDRO, S/ LÂMPADA</t>
  </si>
  <si>
    <t>C3625</t>
  </si>
  <si>
    <t>POSTE METÁLICO CÔNICO RETO FLANGEADO H=10.0m P/02 LUMINÁRIAS DECORATIVAS</t>
  </si>
  <si>
    <t>C3626</t>
  </si>
  <si>
    <t>POSTE METÁLICO DECORATIVO CÔNICO RETO FLANGEADO H=4.0m P/01 OU 02 LUMINÁRIAS DECORATIVAS</t>
  </si>
  <si>
    <t>C2050</t>
  </si>
  <si>
    <t xml:space="preserve">PROJETOR C/ LÂMPADA VAPOR DE  MERCÚRIO DE 250W, COMPLETA (SEM FOTOCÉLULA)
</t>
  </si>
  <si>
    <t>C2049</t>
  </si>
  <si>
    <t>PROJETOR C/ LÂMPADA HALÓGENA DUPLO ENVELOPE DE 500W</t>
  </si>
  <si>
    <t>C2048</t>
  </si>
  <si>
    <t>PROJETOR C/ LÂMPADA DE VAPOR DE MERCÚRIO DE 250W, C/FOTOCÉLULA</t>
  </si>
  <si>
    <t>C2051</t>
  </si>
  <si>
    <t>PROJETOR C/ LÂMPADA VAPOR METÁLICO 1000W  C/FOTOCÉLULA</t>
  </si>
  <si>
    <t>C2054</t>
  </si>
  <si>
    <t>PROJETOR C/ LÂMPADA DE VAPOR DE MERCÚRIO 250W, C/FOTOCÉLULA</t>
  </si>
  <si>
    <t>C2047</t>
  </si>
  <si>
    <t>PROJETOR EM ALUMÍNIO, C/ LÂMPADA FLUORESCENTE ATÉ PL-13W</t>
  </si>
  <si>
    <t>C2044</t>
  </si>
  <si>
    <t>PROJETOR EM ALUMÍNIO, C/ LÂMPADA FLUORESCENTE ATÉ PL-18W</t>
  </si>
  <si>
    <t>C4915</t>
  </si>
  <si>
    <t>PROJETOR EM ALUMÍNIO, C/ LÂMPADA DE VAPOR METÁLICO DE 250W, S/FOTOCÉLULA</t>
  </si>
  <si>
    <t>C2045</t>
  </si>
  <si>
    <t>PROJETOR EM ALUMÍNIO, C/ LÂMPADA DE VAPOR METÁLICO E FOTOCÉLULA ATÉ 400W</t>
  </si>
  <si>
    <t>C2046</t>
  </si>
  <si>
    <t>PROJETOR EM ALUMÍNIO, C/ LÂMPADA DE VAPOR METÁLICO E FOTOCÉLULA ATÉ 1000W</t>
  </si>
  <si>
    <t>C4115</t>
  </si>
  <si>
    <t>PROJETOR EM ALUMÍNIO POLIDO COM REFLETOR EM ALUMÍNIO ANODIZADO E DIFUSOR EM VIDRO PLANO TEMPERADO TRANSPARENTE DIÂMETRO = 40CM PARA LÂMPADA VAPOR METÁLICO 400W C/ REATOR E IGNITOR</t>
  </si>
  <si>
    <t>C4112</t>
  </si>
  <si>
    <t>PROJETOR EMBUTIDO NO FORRO EM CHAPA DE AÇO PINTADA COM REFLETOR DE ALUMÍNIO ANODIZADO ALTO BRILHO E DIFUSOR EM VIDRO TRANSPARENTE TEMPERADO PARA LÂMPADA DE VAPOR METÁLICO 400W C/ REATOR E IGNITOR</t>
  </si>
  <si>
    <t>C4810</t>
  </si>
  <si>
    <t>PROJETOR, EM LED (TEMPERATURA DE COR 4000K), CORPO EM ALUMÍNIO, LENTE EM ACRÍLICO E VEDAÇÃO EM SILICONE, GRAU DE PROTEÇÃO IP65, POTÊNCIA MÍNIMA 60W E MÁXIMA 70W, FLUXO LUMINOSO MÍNIMO 5.000LM, FATOR DE POTÊNCIA MÍNIMO 0,92</t>
  </si>
  <si>
    <t>C2053</t>
  </si>
  <si>
    <t>PROJETOR EXTERNO C/ LÂMPADA DE VAPOR DE MERCÚRIO DE 400W, S/ FOTOCÉLULA</t>
  </si>
  <si>
    <t>C3912</t>
  </si>
  <si>
    <t>PROLONGAMENTO P/ BASE METÁLICA EXISTENTE</t>
  </si>
  <si>
    <t>C2105</t>
  </si>
  <si>
    <t>REATOR AFP-220V, SIMPLES P/ LÂMPADA FLUORESCENTE (SUBSTITUIÇÃO)</t>
  </si>
  <si>
    <t>C2104</t>
  </si>
  <si>
    <t>REATOR AFP-220V, DUPLO P/ LÂMPADA FLUORESCENTE (SUBSTITUIÇÃO)</t>
  </si>
  <si>
    <t>REATOR DE PARTIDA P/ LÂMPADA VAPOR DE MERCÚRIO ATÉ 1000W</t>
  </si>
  <si>
    <t>C4110</t>
  </si>
  <si>
    <t>SISTEMA DE ILUMINAÇÃO COM LED BRANCO PARA FIXAÇÃO LATERAL EM LINHA COM DISPERSÃO A 90 GRAUS E SUPORTE DE ALUMÍNIO, ALIMENTAÇÃO POR DRIVER REMOTO EM CORRENTE CONTÍNUA</t>
  </si>
  <si>
    <t>C4113</t>
  </si>
  <si>
    <t>C4116</t>
  </si>
  <si>
    <t>C4791</t>
  </si>
  <si>
    <t>LUMINÁRIA 1 PÉTALA EM POSTE DE CONCRETO CIRCULAR H=12M, ALTURA LIVRE 10,20M, LÂMPADA VAPOR METÁLICO DE 150W, INCLUSIVE O POSTE</t>
  </si>
  <si>
    <t>C4980</t>
  </si>
  <si>
    <t>LUMINÁRIA 1 PÉTALA EM POSTE DE CONCRETO CIRCULAR H=12M, ALTURA LIVRE 10,20M, LÂMPADA VAPOR METÁLICO DE 400W, INCLUSIVE O POSTE</t>
  </si>
  <si>
    <t>C4981</t>
  </si>
  <si>
    <t>LUMINÁRIA 2 PÉTALAS EM POSTE DE CONCRETO CIRCULAR H=12M, ALTURA LIVRE 10,20M, LÂMPADA VAPOR METÁLICO DE 400W, INCLUSIVE O POSTE</t>
  </si>
  <si>
    <t>C4982</t>
  </si>
  <si>
    <t>LUMINÁRIA 3 PÉTALAS EM POSTE DE CONCRETO CIRCULAR H=12M, ALTURA LIVRE 10,20M, LÂMPADA VAPOR METÁLICO DE 400W, INCLUSIVE O POSTE</t>
  </si>
  <si>
    <t>C4983</t>
  </si>
  <si>
    <t>LUMINÁRIA 4 PÉTALAS EM POSTE DE CONCRETO CIRCULAR H=12M, ALTURA LIVRE 10,20M, LÂMPADA VAPOR METÁLICO DE 400W, INCLUSIVE O POSTE</t>
  </si>
  <si>
    <t>C5035</t>
  </si>
  <si>
    <t>LUMINÁRIA 4 PÉTALAS EM POSTE DE CONCRETO CIRCULAR H=14M, ALTURA LIVRE 12M, LÂMPADA VAPOR METÁLICO DE 400W, INCLUSIVE O POSTE</t>
  </si>
  <si>
    <t>C4870</t>
  </si>
  <si>
    <t>LUMINÁRIA FECHADA (1 UNIDADE) EM POSTE DE CONCRETO CIRCULAR H= 9,0M, ALTURA LIVRE  7,5M, LÂMPADA DE VAPOR METÁLICO DE 150W, INCLUSIVE O POSTE</t>
  </si>
  <si>
    <t>C4977</t>
  </si>
  <si>
    <t>LUMINÁRIA FECHADA (2 UNIDADES) EM POSTE DE CONCRETO CIRCULAR H= 9,0M, ALTURA LIVRE  7,5M, LÂMPADA DE VAPOR METÁLICO DE 250W, INCLUSIVE O POSTE</t>
  </si>
  <si>
    <t>C4978</t>
  </si>
  <si>
    <t>LUMINÁRIA FECHADA (1 UNIDADE) EM POSTE DE CONCRETO CIRCULAR H= 9,0M, ALTURA LIVRE  7,5M, LÂMPADA DE VAPOR METÁLICO DE 250W, INCLUSIVE O POSTE</t>
  </si>
  <si>
    <t>C4871</t>
  </si>
  <si>
    <t xml:space="preserve">LUMINÁRIA FECHADA (2 UNIDADES) EM POSTE DE CONCRETO CIRCULAR H= 9,0M, ALTURA LIVRE  7,5M, LÂMPADA DE VAPOR METÁLICO DE 150W, INCLUSIVE O POSTE
</t>
  </si>
  <si>
    <t>C5032</t>
  </si>
  <si>
    <t>PROJETOR (1 UNIDADE) EM POSTE DE CONCRETO CIRCULAR H= 8M, ALTURA LIVRE 6,60M, LÂMPADA DE VAPOR METÁLICO DE 150W, INCLUSIVE O POSTE</t>
  </si>
  <si>
    <t>C5031</t>
  </si>
  <si>
    <t>PROJETOR (2 UNIDADES) EM POSTE DE CONCRETO CIRCULAR H= 8M, ALTURA LIVRE 6,60M, LÂMPADA DE VAPOR METÁLICO DE 150W, INCLUSIVE O POSTE</t>
  </si>
  <si>
    <t>C4984</t>
  </si>
  <si>
    <t>PROJETOR (1 UNIDADE) EM POSTE DE CONCRETO CIRCULAR H=10M, ALTURA LIVRE  8,40M, LÂMPADA DE VAPOR DE MERCÚRIO DE 250W, INCLUSIVE O POSTE</t>
  </si>
  <si>
    <t>C4985</t>
  </si>
  <si>
    <t>PROJETOR (1 UNIDADE) EM POSTE DE CONCRETO CIRCULAR H=10M, ALTURA LIVRE  8,40M, LÂMPADA DE VAPOR DE MERCÚRIO DE 400W, INCLUSIVE O POSTE</t>
  </si>
  <si>
    <t>C4986</t>
  </si>
  <si>
    <t>PROJETOR (2 UNIDADES) EM POSTE DE CONCRETO CIRCULAR H=10M, ALTURA LIVRE  8,40M, LÂMPADA DE VAPOR DE MERCÚRIO DE 250W, INCLUSIVE O POSTE</t>
  </si>
  <si>
    <t>C4987</t>
  </si>
  <si>
    <t>PROJETOR (2 UNIDADES) EM POSTE DE CONCRETO CIRCULAR H=10M, ALTURA LIVRE  8,40M, LÂMPADA DE VAPOR DE MERCÚRIO DE 400W, INCLUSIVE O POSTE</t>
  </si>
  <si>
    <t>C4988</t>
  </si>
  <si>
    <t>PROJETOR (3 UNIDADES) EM POSTE DE CONCRETO CIRCULAR H=10M, ALTURA LIVRE  8,40M, LÂMPADA DE VAPOR DE MERCÚRIO DE 400W, INCLUSIVE O POSTE</t>
  </si>
  <si>
    <t>C5034</t>
  </si>
  <si>
    <t>PROJETOR (3 UNIDADES) EM POSTE DE CONCRETO CIRCULAR H=10M, ALTURA LIVRE 8,40M, LÂMPADA DE VAPOR METÁLICO DE 400W, INCLUSIVE O POSTE</t>
  </si>
  <si>
    <t>C4989</t>
  </si>
  <si>
    <t>PROJETOR (4 UNIDADES) EM POSTE DE CONCRETO CIRCULAR H=10M, ALTURA LIVRE  8,40M, LÂMPADA DE VAPOR DE MERCÚRIO DE 400W, INCLUSIVE O POSTE</t>
  </si>
  <si>
    <t>C0081</t>
  </si>
  <si>
    <t>AMPERÍMETRO (72X72)MM, ESC. 0-250A</t>
  </si>
  <si>
    <t>C0082</t>
  </si>
  <si>
    <t>AMPERÍMETRO (96X96)MM, ESC. 0-500A</t>
  </si>
  <si>
    <t>C0080</t>
  </si>
  <si>
    <t>AMPERÍMETRO (144X144)MM, ESC. 0-1000A</t>
  </si>
  <si>
    <t>C0101</t>
  </si>
  <si>
    <t>AQUECEDOR CENTRAL ELETROAUTOMATICO 220V-5060 A 7480W</t>
  </si>
  <si>
    <t>C0102</t>
  </si>
  <si>
    <t>AQUECEDOR ELÉTRICO CAP.50  A 250L. 110/220V</t>
  </si>
  <si>
    <t>C0103</t>
  </si>
  <si>
    <t>AQUECEDOR INDIVIDUAL ELETROAUTOMATICO 220V - 4840 W</t>
  </si>
  <si>
    <t>C0465</t>
  </si>
  <si>
    <t>BOTOEIRA EM ALUMÍNIO FUNDIDO "LIGA - DESLIGA"</t>
  </si>
  <si>
    <t>C1286</t>
  </si>
  <si>
    <t>ESTABILIZADOR DE TENSÃO/CORRENTE DE 1KVA</t>
  </si>
  <si>
    <t>C1287</t>
  </si>
  <si>
    <t>ESTABILIZADOR DE TENSÃO/CORRENTE DE 3KVA</t>
  </si>
  <si>
    <t>C1288</t>
  </si>
  <si>
    <t>ESTABILIZADOR DE TENSÃO/CORRENTE DE 5KVA</t>
  </si>
  <si>
    <t>C1289</t>
  </si>
  <si>
    <t>ESTABILIZADOR DE TENSÃO/CORRENTE DE 7.5KVA</t>
  </si>
  <si>
    <t>C1285</t>
  </si>
  <si>
    <t>C1354</t>
  </si>
  <si>
    <t>EXAUSTOR ELETROMECÂNICO INDUSTRIAL D= 400MM</t>
  </si>
  <si>
    <t>C1477</t>
  </si>
  <si>
    <t>INSTALAÇÃO DE EXAUSTOR ELÉTRICO TIPO DOMICILIAR</t>
  </si>
  <si>
    <t>C2276</t>
  </si>
  <si>
    <t>SINALIZADOR P/ ENTRADA E SAÍDA DE VEÍCULOS</t>
  </si>
  <si>
    <t>C2512</t>
  </si>
  <si>
    <t>TRANSFORMADOR 2KVA MONOFASICO 220V/110V</t>
  </si>
  <si>
    <t>C2517</t>
  </si>
  <si>
    <t>TRANSFORMADOR DE CORRENTE EM QD - FAIXA 50 A 250/5A</t>
  </si>
  <si>
    <t>C2518</t>
  </si>
  <si>
    <t>TRANSFORMADOR DE CORRENTE EM QD - FAIXA 200 A 400/5A</t>
  </si>
  <si>
    <t>C2519</t>
  </si>
  <si>
    <t>TRANSFORMADOR DE CORRENTE EM QD - FAIXA 400 A 800/5A</t>
  </si>
  <si>
    <t>C2520</t>
  </si>
  <si>
    <t>TRANSFORMADOR DE CORRENTE EM QD - FAIXA 1000 A 1500/5A</t>
  </si>
  <si>
    <t>C4059</t>
  </si>
  <si>
    <t>TRANSFORMADOR DE CORRENTE 15 KV - INSTALADO</t>
  </si>
  <si>
    <t>C4404</t>
  </si>
  <si>
    <t>TRANSFORMADOR DE FORÇA À SECO 750 KVA/13.800-380/220V (FORNECIMENTO E MONTAGEM)</t>
  </si>
  <si>
    <t>C4405</t>
  </si>
  <si>
    <t>TRANSFORMADOR DE FORÇA À SECO 2.500 KVA/13.800-440/240V (FORNECIMENTO E MONTAGEM)</t>
  </si>
  <si>
    <t>C0832</t>
  </si>
  <si>
    <t>C4060</t>
  </si>
  <si>
    <t>TRANSFORMADOR DE POTÊNCIA 15 KV - INSTALADO</t>
  </si>
  <si>
    <t>C2524</t>
  </si>
  <si>
    <t>TRANSFORMADOR P/CABINE PRIMÁRIA 500KVA-15KV</t>
  </si>
  <si>
    <t>C2663</t>
  </si>
  <si>
    <t>C2664</t>
  </si>
  <si>
    <t>C2682</t>
  </si>
  <si>
    <t>VOLTÍMETRO (72X72)MM, ESC. 0-500V</t>
  </si>
  <si>
    <t>C2683</t>
  </si>
  <si>
    <t>VOLTÍMETRO (96X96)MM, ESC. 0-500V</t>
  </si>
  <si>
    <t>C2681</t>
  </si>
  <si>
    <t>VOLTÍMETRO (144X144)MM, ESC. 0-500V</t>
  </si>
  <si>
    <t>C4372</t>
  </si>
  <si>
    <t>BALANÇA ELETRÔNICA C/ PLATAFORMA 18x3, CAP. 80 TON. (FORN./MONTAGEM)</t>
  </si>
  <si>
    <t>C4184</t>
  </si>
  <si>
    <t>GRUPO GERADOR 951/1000 KVA, COM QUADRO AUTOMÁTICO</t>
  </si>
  <si>
    <t>C4063</t>
  </si>
  <si>
    <t>C4062</t>
  </si>
  <si>
    <t>C3668</t>
  </si>
  <si>
    <t>GRUPO GERADOR 501/635 KVA, COM QUADRO AUTOMÁTICO</t>
  </si>
  <si>
    <t>C4061</t>
  </si>
  <si>
    <t>C4183</t>
  </si>
  <si>
    <t>GRUPO GERADOR 386/450 KVA, COM QUADRO AUTOMÁTICO</t>
  </si>
  <si>
    <t>C3667</t>
  </si>
  <si>
    <t>GRUPO GERADOR 361/385 KVA, COM QUADRO AUTOMÁTICO</t>
  </si>
  <si>
    <t>C3666</t>
  </si>
  <si>
    <t>GRUPO GERADOR 291/360 KVA, COM QUADRO AUTOMÁTICO</t>
  </si>
  <si>
    <t>C1443</t>
  </si>
  <si>
    <t>GRUPO GERADOR 261/290 KVA, C/ QUADRO AUTOMÁTICO</t>
  </si>
  <si>
    <t>C3664</t>
  </si>
  <si>
    <t>GRUPO GERADOR 236/260 KVA, COM QUADRO AUTOMÁTICO</t>
  </si>
  <si>
    <t>C4182</t>
  </si>
  <si>
    <t>GRUPO GERADOR 216/235 KVA, COM QUADRO AUTOMÁTICO</t>
  </si>
  <si>
    <t>C3663</t>
  </si>
  <si>
    <t>GRUPO GERADOR 171/215  KVA, COM QUADRO AUTOMÁTICO</t>
  </si>
  <si>
    <t>C1441</t>
  </si>
  <si>
    <t>GRUPO GERADOR 141/170 KVA, C/ QUADRO AUTOMÁTICO</t>
  </si>
  <si>
    <t>C3661</t>
  </si>
  <si>
    <t>GRUPO GERADOR 121/140  KVA, COM QUADRO AUTOMÁTICO</t>
  </si>
  <si>
    <t>C1440</t>
  </si>
  <si>
    <t>GRUPO GERADOR 86/120 KVA, C/ QUADRO AUTOMÁTICO</t>
  </si>
  <si>
    <t>C1444</t>
  </si>
  <si>
    <t>GRUPO GERADOR 56/85 KVA, C/ QUADRO AUTOMÁTICO</t>
  </si>
  <si>
    <t>C3660</t>
  </si>
  <si>
    <t>GRUPO GERADOR 45/55 KVA, COM QUADRO AUTOMÁTICO</t>
  </si>
  <si>
    <t>C3576</t>
  </si>
  <si>
    <t>MUTIRÃO MISTO - MINI POSTE H=1.50m REX MONO E ROLDANA</t>
  </si>
  <si>
    <t>C2000</t>
  </si>
  <si>
    <t>POSTE C/ACESSÓRIOS ATÉ  A ENTRADA DA SUBESTAÇÃO ABRIGADA</t>
  </si>
  <si>
    <t>C2012</t>
  </si>
  <si>
    <t>POSTE P/EDIFICAÇÕES POTÊNCIA INSTALADA ATÉ 5KW</t>
  </si>
  <si>
    <t>C2017</t>
  </si>
  <si>
    <t>POSTE P/EDIFICAÇÕES POTÊNCIA INSTALADA DE 5,01 À 10KW</t>
  </si>
  <si>
    <t>C2013</t>
  </si>
  <si>
    <t>POSTE P/EDIFICAÇÕES POTÊNCIA INSTALADA DE 10,01 À 15KW</t>
  </si>
  <si>
    <t>C2014</t>
  </si>
  <si>
    <t>POSTE P/EDIFICAÇÕES POTÊNCIA INSTALADA DE 15,01 À 20KW</t>
  </si>
  <si>
    <t>C2015</t>
  </si>
  <si>
    <t>POSTE P/EDIFICAÇÕES POTÊNCIA INSTALADA DE 20,01 À 25 KW</t>
  </si>
  <si>
    <t>C2016</t>
  </si>
  <si>
    <t>POSTE P/EDIFICAÇÕES POTÊNCIA INSTALADA DE 25,01 À 30 KW</t>
  </si>
  <si>
    <t>C4958</t>
  </si>
  <si>
    <t>POSTE DE CONCRETO CIRCULAR, RESISTÊNCIA NOMINAL 200KG, H= 7,00M, PESO APROXIMADO 670 KG</t>
  </si>
  <si>
    <t>C5030</t>
  </si>
  <si>
    <t>POSTE DE CONCRETO CIRCULAR, RESISTÊNCIA NOMINAL 200KG, H= 8,00M, PESO APROXIMADO 570 KG</t>
  </si>
  <si>
    <t>C4959</t>
  </si>
  <si>
    <t>POSTE DE CONCRETO CIRCULAR, RESISTÊNCIA NOMINAL 200KG, H= 9,00M, PESO APROXIMADO 670 KG</t>
  </si>
  <si>
    <t>C5033</t>
  </si>
  <si>
    <t>POSTE DE CONCRETO CIRCULAR, RESISTÊNCIA NOMINAL 200KG, H=10,00M, PESO APROXIMADO DE 790 KG</t>
  </si>
  <si>
    <t>C4960</t>
  </si>
  <si>
    <t>POSTE DE CONCRETO CIRCULAR, RESISTÊNCIA NOMINAL 200KG, H=11,00M, PESO APROXIMADO 910KG</t>
  </si>
  <si>
    <t>C4961</t>
  </si>
  <si>
    <t>POSTE DE CONCRETO CIRCULAR, RESISTÊNCIA NOMINAL 300KG, H= 7,00M, PESO APROXIMADO 500KG</t>
  </si>
  <si>
    <t>C4962</t>
  </si>
  <si>
    <t>POSTE DE CONCRETO CIRCULAR, RESISTÊNCIA NOMINAL 300KG, H= 9,00M, PESO APROXIMADO 710KG</t>
  </si>
  <si>
    <t>C4963</t>
  </si>
  <si>
    <t>POSTE DE CONCRETO CIRCULAR, RESISTÊNCIA NOMINAL 300KG, H=11,00M, PESO APROXIMADO 950KG</t>
  </si>
  <si>
    <t>C4964</t>
  </si>
  <si>
    <t>POSTE DE CONCRETO CIRCULAR, RESISTÊNCIA NOMINAL 400KG, H= 9,00M, PESO APROXIMADO 740KG</t>
  </si>
  <si>
    <t>C4965</t>
  </si>
  <si>
    <t>POSTE DE CONCRETO CIRCULAR, RESISTÊNCIA NOMINAL 400KG, H=11,00M, PESO APROXIMADO 990KG</t>
  </si>
  <si>
    <t>C4979</t>
  </si>
  <si>
    <t>POSTE DE CONCRETO CIRCULAR, RESISTÊNCIA NOMINAL 400KG, H=12,00M, PESO APROXIMADO 1.130KG</t>
  </si>
  <si>
    <t>C4966</t>
  </si>
  <si>
    <t>POSTE DE CONCRETO CIRCULAR, RESISTÊNCIA NOMINAL 400KG, H=14,00M, PESO APROXIMADO 1.430KG</t>
  </si>
  <si>
    <t>C4976</t>
  </si>
  <si>
    <t>POSTE DE CONCRETO DUPLO T, RESISTÊNCIA NOMINAL 150KG, H= 9,00M, PESO APROXIMADO 470KG</t>
  </si>
  <si>
    <t>C4967</t>
  </si>
  <si>
    <t>POSTE DE CONCRETO DUPLO T, RESISTÊNCIA NOMINAL 200KG, H= 8,00M, PESO APROXIMADO 400KG</t>
  </si>
  <si>
    <t>C4968</t>
  </si>
  <si>
    <t>POSTE DE CONCRETO DUPLO T, RESISTÊNCIA NOMINAL 200KG, H= 9,00M, PESO APROXIMADO 470KG</t>
  </si>
  <si>
    <t>C4969</t>
  </si>
  <si>
    <t>POSTE DE CONCRETO DUPLO T, RESISTÊNCIA NOMINAL 200KG, H=11,000M, PESO APROXIMADO 640KG</t>
  </si>
  <si>
    <t>C4970</t>
  </si>
  <si>
    <t>POSTE DE CONCRETO DUPLO T, RESISTÊNCIA NOMINAL 300KG, H= 9,00M, PESO APROXIMADO 845KG</t>
  </si>
  <si>
    <t>C4971</t>
  </si>
  <si>
    <t>POSTE DE CONCRETO DUPLO T, RESISTÊNCIA NOMINAL 300KG, H=10,00M, PESO APROXIMADO 993KG</t>
  </si>
  <si>
    <t>C4972</t>
  </si>
  <si>
    <t>POSTE DE CONCRETO DUPLO T, RESISTÊNCIA NOMINAL 300KG, H=12,00M, PESO APROXIMADO 1.330KG</t>
  </si>
  <si>
    <t>C4973</t>
  </si>
  <si>
    <t>POSTE DE CONCRETO DUPLO T, RESISTÊNCIA NOMINAL 400KG, H=12,00M, PESO APROXIMADO 1.3307KG</t>
  </si>
  <si>
    <t>C4974</t>
  </si>
  <si>
    <t>POSTE DE CONCRETO DUPLO T, RESISTÊNCIA NOMINAL 600KG, H=12,00M, PESO APROXIMADO 1.330KG</t>
  </si>
  <si>
    <t>C4975</t>
  </si>
  <si>
    <t>POSTE DE CONCRETO DUPLO T, RESISTÊNCIA NOMINAL 1000KG, H=12,00M, PESO APROXIMADO 1.585KG</t>
  </si>
  <si>
    <t>C4936</t>
  </si>
  <si>
    <t xml:space="preserve">SUBESTAÇÃO AÉREA DE 15 KVA/13.800-380/220V COM QUADRO DE MEDIÇÃO E PROTEÇÃO GERAL,INCLUSIVE MALHA DE ATERRAMENTO
</t>
  </si>
  <si>
    <t>C4937</t>
  </si>
  <si>
    <t>SUBESTAÇÃO AÉREA DE 30 KVA/13.800-380/220V COM QUADRO DE MEDIÇÃO E PROTEÇÃO GERAL, INCLUSIVE MALHA DE ATERRAMENTO</t>
  </si>
  <si>
    <t>C4938</t>
  </si>
  <si>
    <t>SUBESTAÇÃO AÉREA DE 45 KVA/13.800-380/220V COM QUADRO DE MEDIÇÃO E PROTEÇÃO GERAL, INCLUSIVE MALHA DE ATERRAMENTO</t>
  </si>
  <si>
    <t>C4939</t>
  </si>
  <si>
    <t>SUBESTAÇÃO AÉREA DE 75 KVA/13.800-380/220V COM QUADRO DE MEDIÇÃO E PROTEÇÃO GERAL, INCLUSIVE MALHA DE ATERRAMENTO</t>
  </si>
  <si>
    <t>C4940</t>
  </si>
  <si>
    <t>SUBESTAÇÃO AÉREA DE 112,5 KVA/13.800-380/220V COM QUADRO DE MEDIÇÃO E PROTEÇÃO GERAL, INCLUSIVE MALHA DE ATERRAMENTO</t>
  </si>
  <si>
    <t>C4941</t>
  </si>
  <si>
    <t>SUBESTAÇÃO AÉREA DE 150 KVA/13.800-380/220V COM QUADRO DE MEDIÇÃO E PROTEÇÃO GERAL, INCLUSIVE MALHA DE ATERRAMENTO</t>
  </si>
  <si>
    <t>C4942</t>
  </si>
  <si>
    <t>SUBESTAÇÃO AÉREA DE 225 KVA/13.800-380/220V COM QUADRO DE MEDIÇÃO E PROTEÇÃO GERAL, INCLUSIVE MALHA DE ATERRAMENTO</t>
  </si>
  <si>
    <t>C4758</t>
  </si>
  <si>
    <t>SUBESTAÇÃO AÉREA DE 300 KVA/13.800-380/220V COM QUADRO DE MEDIÇÃO E PROTEÇÃO GERAL, INCLUSIVE MALHA DE ATERRAMENTO</t>
  </si>
  <si>
    <t>C4532</t>
  </si>
  <si>
    <t>ADAPTER CABLE, CATEGORIA "6" DE 2,50m</t>
  </si>
  <si>
    <t>C4042</t>
  </si>
  <si>
    <t>ALARME SONORO/VISUAL, SIRENE 120 dB, COM ACIONADOR MANUAL, ALIMENTAÇÃO 220 VAC - INSTALADO</t>
  </si>
  <si>
    <t>C4567</t>
  </si>
  <si>
    <t>C0390</t>
  </si>
  <si>
    <t>BLOCO TELEFÔNICO DE LIGAÇÃO INTERNA BLI - 10</t>
  </si>
  <si>
    <t>C4566</t>
  </si>
  <si>
    <t>C3973</t>
  </si>
  <si>
    <t>CÂMERA FIXA - CFTV - INSTALADA/PROGRAMADA</t>
  </si>
  <si>
    <t>C4043</t>
  </si>
  <si>
    <t xml:space="preserve">COMPUTADOR PENTIUM 4 , 2,80 GHz, 512 K CACHE, HD 40 GB, 128 MB DDR SDRAM, INCLUINDO PLACA </t>
  </si>
  <si>
    <t>C4058</t>
  </si>
  <si>
    <t>CENTRAL DE CONTROLE P/ SEGURANÇA COMPLETA - INSTALADO</t>
  </si>
  <si>
    <t>C4024</t>
  </si>
  <si>
    <t>CENTRAL DE TELEFONIA C/ 50 RAMAIS E 10 LINHAS TRONCO</t>
  </si>
  <si>
    <t>C4004</t>
  </si>
  <si>
    <t>CONTROLADOR LÓGICO PROGRAMÁVEL MODULAR</t>
  </si>
  <si>
    <t>C4051</t>
  </si>
  <si>
    <t>CONTROLE TIPO JOYSTICK PARA CÂMERA MÓVEL C/ DISPLAY E TECLADO INCORPORADO - INSTALADO</t>
  </si>
  <si>
    <t>C4176</t>
  </si>
  <si>
    <t>C4177</t>
  </si>
  <si>
    <t>C4041</t>
  </si>
  <si>
    <t>DETETOR IÔNICO DE FUMAÇA, MONTAGEM DE TETO, C/ BASE ALIMENTAÇÃO 220VAC, UMA SAÍDA DIGITAL - INSTALADO</t>
  </si>
  <si>
    <t>C3765</t>
  </si>
  <si>
    <t>C4564</t>
  </si>
  <si>
    <t>C4565</t>
  </si>
  <si>
    <t>C4050</t>
  </si>
  <si>
    <t>GRAVADOR DE VÍDEO, TIPO TIME HOPSE, 960 HORAS - INSTALADO</t>
  </si>
  <si>
    <t>C3760</t>
  </si>
  <si>
    <t>C4181</t>
  </si>
  <si>
    <t>C4048</t>
  </si>
  <si>
    <t>MONITOR INDUSTRIAL DE VÍDEO COLORIDO, DIGITAL, TELA 19", PORTA PARALELA - INSTALADO</t>
  </si>
  <si>
    <t>C4049</t>
  </si>
  <si>
    <t>MONITOR INDUSTRIAL DE VÍDEO COLORIDO, VÍDEO COMPOSTO, 2 CANAIS DE ENTRADA E 1 DE SAÍDA, DIMENSÕES 14 - INSTALADO</t>
  </si>
  <si>
    <t>C4033</t>
  </si>
  <si>
    <t>NO-BREAK TRIFÁSICO, 380/380 VAC-LL, 60 Hz, 2000VA, BATERIAS INCORPORADAS, AUTO-PORTANTE EM GABINETE IP-44 - INSTALADO</t>
  </si>
  <si>
    <t>C4568</t>
  </si>
  <si>
    <t>C4876</t>
  </si>
  <si>
    <t>PAINEL ELETRICO C/1 SOFT START 7,5CV, 380V/60Hz - MONTAGEM COM SUPERVISÃO DE ENGENHEIRO</t>
  </si>
  <si>
    <t>C4877</t>
  </si>
  <si>
    <t>PAINEL ELETRICO C/1 SOFT START 10CV, 380V/60Hz - MONTAGEM COM SUPERVISÃO DE ENGENHEIRO</t>
  </si>
  <si>
    <t>C4878</t>
  </si>
  <si>
    <t>PAINEL ELETRICO C/1 SOFT START 12,5CV, 380/60Hz - MONTAGEM COM SUPERVISÃO DE ENGENHEIRO</t>
  </si>
  <si>
    <t>C4879</t>
  </si>
  <si>
    <t>PAINEL ELETRICO C/1 SOFT START 20CV, 380/60Hz - MONTAGEM COM SUPERVISÃO DE ENGENHEIRO</t>
  </si>
  <si>
    <t>C4880</t>
  </si>
  <si>
    <t>PAINEL ELETRICO C/1 SOFT START 25CV, 380/60Hz - MONTAGEM COM SUPERVISÃO DE ENGENHEIRO</t>
  </si>
  <si>
    <t>C4881</t>
  </si>
  <si>
    <t>PAINEL ELETRICO C/1 SOFT START 30CV, 380V/60Hz - MONTAGEM COM SUPERVISÃO DE ENGENHEIRO</t>
  </si>
  <si>
    <t>C4882</t>
  </si>
  <si>
    <t>PAINEL ELETRICO C/1 SOFT START 40CV, 380V/60Hz - MONTAGEM COM SUPERVISÃO DE ENGENHEIRO</t>
  </si>
  <si>
    <t>C4883</t>
  </si>
  <si>
    <t>PAINEL ELETRICO C/1 SOFT START 50CV, 380V/60Hz - MONTAGEM COM SUPERVISÃO DE ENGENHEIRO</t>
  </si>
  <si>
    <t>C4884</t>
  </si>
  <si>
    <t>PAINEL ELETRICO C/2 SOFT START 7,5CV, 380V/60Hz - MONTAGEM COM SUPERVISÃO DE ENGENHEIRO</t>
  </si>
  <si>
    <t>C4885</t>
  </si>
  <si>
    <t>PAINEL ELETRICO C/2 SOFT START 10CV, 380V/60Hz - MONTAGEM COM SUPERVISÃO DE ENGENHEIRO</t>
  </si>
  <si>
    <t>C4886</t>
  </si>
  <si>
    <t>PAINEL ELETRICO C/2 SOFT START 12,5CV, 380V/60Hz - MONTAGEM COM SUPERVISÃO DE ENGENHEIRO</t>
  </si>
  <si>
    <t>C4887</t>
  </si>
  <si>
    <t>PAINEL ELETRICO C/2 SOFT START 15CV, 380V/60Hz - MONTAGEM COM SUPERVISÃO DE ENGENHEIRO</t>
  </si>
  <si>
    <t>C4888</t>
  </si>
  <si>
    <t>PAINEL ELETRICO C/2 SOFT START 20CV, 380V/60Hz - MONTAGEM COM SUPERVISÃO DE ENGENHEIRO</t>
  </si>
  <si>
    <t>C4889</t>
  </si>
  <si>
    <t>PAINEL ELETRICO C/2 SOFT START 25CV, 380V/60Hz - MONTAGEM COM SUPERVISÃO DE ENGENHEIRO</t>
  </si>
  <si>
    <t>C4890</t>
  </si>
  <si>
    <t>PAINEL ELÉTRICO C/2 SOFT START 30CV, 380V/60HZ - MONTAGEM COM SUPERVISÃO DE ENGENHEIRO</t>
  </si>
  <si>
    <t>C4891</t>
  </si>
  <si>
    <t>PAINEL ELÉTRICO C/2 SOFT START 35CV, 380 V/60HZ - MONTAGEM COM SUPERVISÃO DE ENGENHEIRO</t>
  </si>
  <si>
    <t>C4892</t>
  </si>
  <si>
    <t>PAINEL ELÉTRICO C/2 SOFT START 40CV, 380V/60HZ - MONTAGEM COM SUPERVISÃO DE ENGENHEIRO</t>
  </si>
  <si>
    <t>C4893</t>
  </si>
  <si>
    <t>PAINEL ELETRICO C/2 SOFT START 50CV, 380V/60Hz - MONTAGEM COM SUPERVISÃO DE ENGENHEIRO</t>
  </si>
  <si>
    <t>C4894</t>
  </si>
  <si>
    <t>PAINEL ELETRICO C/2 SOFT START 60CV, 380V/60Hz - MONTAGEM COM SUPERVISÃO DE ENGENHEIRO</t>
  </si>
  <si>
    <t>C3768</t>
  </si>
  <si>
    <t>C3770</t>
  </si>
  <si>
    <t>C4526</t>
  </si>
  <si>
    <t>PATCH CABLE EXTRA-FLEXÍVEL RJ-45/RJ-45 DE 2,50m</t>
  </si>
  <si>
    <t>C3764</t>
  </si>
  <si>
    <t>RACK FECHADO 24 U'S, 670mm, PROFUNDIDADE PADRÃO 19"</t>
  </si>
  <si>
    <t>C3763</t>
  </si>
  <si>
    <t>RACK FECHADO 36 U'S, 670mm, PROFUNDIDADE PADRÃO 19"</t>
  </si>
  <si>
    <t>C3762</t>
  </si>
  <si>
    <t>RACK FECHADO 44 U'S, 670mm, PROFUNDIDADE PADRÃO 19"</t>
  </si>
  <si>
    <t>C4569</t>
  </si>
  <si>
    <t>C4895</t>
  </si>
  <si>
    <t>RELÉ DE NÍVEL COM 2 ELETRODOS CONTATOS DE 10A - 250V</t>
  </si>
  <si>
    <t>C4896</t>
  </si>
  <si>
    <t>RELÉ DE NÍVEL COM 3 ELETRODOS CONTATOS DE 10A - 250V</t>
  </si>
  <si>
    <t>C4563</t>
  </si>
  <si>
    <t>ROTEADOR AUTO-GERENCIÁVEL P/ COMUNICAÇÃO DE DADOS, PARA FIBRA ÓPTICA MONO-MODO, COM CONECTORES ST - PADRÃO RACK 19"</t>
  </si>
  <si>
    <t>C4044</t>
  </si>
  <si>
    <t>SENSOR DE INTRUSÃO MICRO-PROCESSADOR, TIPO MULTIFEIXES, MONTAGEM DE PAREDE, ALIMENTAÇÃO 220 VAC, UMA - INSTALADO</t>
  </si>
  <si>
    <t>C4055</t>
  </si>
  <si>
    <t>SENSOR INFRA-VERMELHO ATIVO/PASSIVO FEIXE DUPLO DISTÂNCIA MÁXIMA 100m - INSTALADO</t>
  </si>
  <si>
    <t>C4019</t>
  </si>
  <si>
    <t>SISTEMA DE CONTROLE DE ACESSO DE PESSOAL C/ 4 CATRACAS ELETRÔNICAS BI-DIRECIONAIS COM LEITORES DE CARTÕES COM TECNOLOGIA DE PROXIMIDADE INCORPORADOS, 1000 CARTÕES DE PROXIMIDADE, 16 FECHADURAS ELETROMAGNÉTICAS COM SENSORES DE ABERTURA E FONTES DE ALIMENTAÇÃO, 2 LEITORAS DE CARTÕES POR PROXIMIDADE, 2 IMPRESSORAS PARA EMISSÃO DE RELATÓRIOS, 3 CÂMERAS PARA CAPTURA DE IMAGENS, TODOS OS DEMAIS COMPONENTES, FORNECIMENTO E MONTAGEM</t>
  </si>
  <si>
    <t>C4398</t>
  </si>
  <si>
    <t>SOFTWARE DE GERENCIAMENTO DE PESAGEM (INSTALADO)</t>
  </si>
  <si>
    <t>C4180</t>
  </si>
  <si>
    <t>C4178</t>
  </si>
  <si>
    <t>C4179</t>
  </si>
  <si>
    <t>C4054</t>
  </si>
  <si>
    <t>SOFTWARE DE PROGRAMAÇÃO DE PLCs RSLOGIX 500, CD - INSTALADO</t>
  </si>
  <si>
    <t>C4040</t>
  </si>
  <si>
    <t>SOFTWARE SUPERVISÓRIO RS VIEW 32 VERSÃO RUNTIME 150 COM GERENCIADOR DE COMUNICAÇÕES RSLINX - INSTALADO</t>
  </si>
  <si>
    <t>C4175</t>
  </si>
  <si>
    <t>C4056</t>
  </si>
  <si>
    <t>TRANSMISSOR ELETRÔNICO DE PRESSÃO TIPO INSERÇÃO, COM INDICADOR INCORPORADO, GERAÇÃO DE SINAL PROPORC - INSTALADO</t>
  </si>
  <si>
    <t>C0326</t>
  </si>
  <si>
    <t>ATERRAMENTO COMPLETO C/ HASTE COPPERWELD 3/4"X 2.40M</t>
  </si>
  <si>
    <t>C0325</t>
  </si>
  <si>
    <t>ATERRAMENTO COMPLETO C/ HASTE COPPERWELD 3/4" X 3.0M</t>
  </si>
  <si>
    <t>C4765</t>
  </si>
  <si>
    <t xml:space="preserve">ATERRAMENTO COMPLETO C/ HASTE COPPERWELD 5/8"X 2.40M                              </t>
  </si>
  <si>
    <t>C4562</t>
  </si>
  <si>
    <t>DISPOSITIVO DE PROTEÇÃO CONTRA SURTOS DE TENSÃO - DPS's - 40 KA/440V</t>
  </si>
  <si>
    <t>C1152</t>
  </si>
  <si>
    <t>DUTO DE ALONGAMENTO PARA EXAUSTOR EÓLICO</t>
  </si>
  <si>
    <t>C1419</t>
  </si>
  <si>
    <t>FURAÇÃO DE FORRO EM LAJE - E. EÓLICO</t>
  </si>
  <si>
    <t>C4933</t>
  </si>
  <si>
    <t xml:space="preserve">HASTE DE ATERRAMENTO COPPERWELD 5/8"X 2.40M                                        
</t>
  </si>
  <si>
    <t>C4767</t>
  </si>
  <si>
    <t>HASTE DE TERRA EM AÇO COBREADO, COM SEÇÃO CIRCULAR MÍNIMA DE 13X2000MM</t>
  </si>
  <si>
    <t>C3575</t>
  </si>
  <si>
    <t>HASTE DE FERRO GALVANIZADO 1.20m PARA ATERRAMENTO - PADRÃO POPULAR</t>
  </si>
  <si>
    <t>C3910</t>
  </si>
  <si>
    <t>HASTE DE TERRA 5/8"x3,00m GCW 19L30</t>
  </si>
  <si>
    <t>C4208</t>
  </si>
  <si>
    <t>PÁRA-RAIO TIPO FRANKLIN C/ SINALIZADOR (FORNECIMENTO E MONTAGEM)</t>
  </si>
  <si>
    <t>C4203</t>
  </si>
  <si>
    <t>MEDIÇÃO TRIFÁSICA INSTALADA EM MURO - SAÍDA SUBTERRÂNEA</t>
  </si>
  <si>
    <t>C4561</t>
  </si>
  <si>
    <t>MÓDULO DE EMERGÊNCIA PARA LUMINÁRIA COMUM</t>
  </si>
  <si>
    <t>C3577</t>
  </si>
  <si>
    <t>MINI POSTE H=1.50m REX MONO E ROLDANA - PADRÃO POPULAR</t>
  </si>
  <si>
    <t>C3453</t>
  </si>
  <si>
    <t>MONTAGEM DAS INSTALAÇÕES ELÉTRICAS, ELEVATÓRIA VAZÃO ATÉ 10 l/s</t>
  </si>
  <si>
    <t>C3452</t>
  </si>
  <si>
    <t>MONTAGEM DAS INSTALAÇÕES ELÉTRICAS, ELEVATÓRIA VAZÃO 10,01 a 20 l/s</t>
  </si>
  <si>
    <t>C3454</t>
  </si>
  <si>
    <t>MONTAGEM DAS INSTALAÇÕES ELÉTRICAS, ELEVATÓRIA VAZÃO 20,01 a 40 l/s</t>
  </si>
  <si>
    <t>C3455</t>
  </si>
  <si>
    <t>MONTAGEM DAS INSTALAÇÕES ELÉTRICAS, ELEVATÓRIA VAZÃO 40,01 a 60 l/s</t>
  </si>
  <si>
    <t>C3456</t>
  </si>
  <si>
    <t>MONTAGEM DAS INSTALAÇÕES ELÉTRICAS, ELEVATÓRIA VAZÃO 60,01 a 90 l/s</t>
  </si>
  <si>
    <t>C4599</t>
  </si>
  <si>
    <t>MONTAGEM DE PAINEL ELÉTRICO C/ 02 SOFT-STARTER 7,5 CV</t>
  </si>
  <si>
    <t>C2059</t>
  </si>
  <si>
    <t>PÁRA-RAIOS TIPO CRISTAL VALVER</t>
  </si>
  <si>
    <t>C3929</t>
  </si>
  <si>
    <t>POÇO DE ATERRAMENTO DIAM. = 0,60 m P/ BALIZAMENTO NOTURNO</t>
  </si>
  <si>
    <t>C1947</t>
  </si>
  <si>
    <t>PONTO ELÉTRICO, MATERIAL E EXECUÇÃO</t>
  </si>
  <si>
    <t>C1949</t>
  </si>
  <si>
    <t>PONTO LÓGICO, MATERIAL E EXECUÇÃO</t>
  </si>
  <si>
    <t>C3679</t>
  </si>
  <si>
    <t>PONTO PARA SISTEMA DE SOM, MATERIAL E EXECUÇÃO</t>
  </si>
  <si>
    <t>C1951</t>
  </si>
  <si>
    <t>PONTO TELEFÔNICO, MATERIAL E EXECUÇÃO</t>
  </si>
  <si>
    <t>C4214</t>
  </si>
  <si>
    <t>RAMAL TRIFÁSICO BAIXA TENSÃO POR VÃO DE 100m</t>
  </si>
  <si>
    <t>C3909</t>
  </si>
  <si>
    <t>SOLDA EXOTÉRMICA</t>
  </si>
  <si>
    <t>C4215</t>
  </si>
  <si>
    <t>SUBSTITUIÇÃO DE TRAFO DE 30 Kva PARA 45 Kva</t>
  </si>
  <si>
    <t>C2424</t>
  </si>
  <si>
    <t>TELA PARA ALONGAMENTO DE FORRO - E. EÓLICO</t>
  </si>
  <si>
    <t>C3487</t>
  </si>
  <si>
    <t>APLICAÇÃO DE LIQUIBRILHO SOBRE PINTURAS, DUAS DEMÃOS</t>
  </si>
  <si>
    <t>C0866</t>
  </si>
  <si>
    <t>CONSERVADO "P" IMPERMEÁVEL, 2 DEMÃOS (PAREDES INTERNAS)</t>
  </si>
  <si>
    <t>C0867</t>
  </si>
  <si>
    <t>CONSERVADO "P" IMPERMEÁVEL, 3 DEMÃOS (PAREDES EXTERNAS)</t>
  </si>
  <si>
    <t>C1207</t>
  </si>
  <si>
    <t>EMASSAMENTO DE PAREDES EXTERNAS 2 DEMÃOS C/MASSA ACRÍLICA</t>
  </si>
  <si>
    <t>C1208</t>
  </si>
  <si>
    <t>EMASSAMENTO DE PAREDES INTERNAS 2 DEMÃOS C/MASSA DE PVA</t>
  </si>
  <si>
    <t>C1209</t>
  </si>
  <si>
    <t>EMASSAMENTO DE PAREDES INTERNAS 2 DEMÃOS C/MASSA A ÓLEO</t>
  </si>
  <si>
    <t>C1233</t>
  </si>
  <si>
    <t>EMULSÃO DE PAREDES INTERNAS OU CONCRETO 2 DEMÃOS DE RESINA ACRÍLICA</t>
  </si>
  <si>
    <t>C1234</t>
  </si>
  <si>
    <t>EMULSÃO DE PAREDES EXTERNAS 2 DEMÃOS EM RESINA ACRÍLICA</t>
  </si>
  <si>
    <t>C4167</t>
  </si>
  <si>
    <t>LATEX ACRÍLICO TRÊS DEMÃOS EM PAREDES INTERNAS S/ MASSA</t>
  </si>
  <si>
    <t>C1614</t>
  </si>
  <si>
    <t>LATEX DUAS DEMÃOS EM PAREDES EXTERNAS S/MASSA</t>
  </si>
  <si>
    <t>C1615</t>
  </si>
  <si>
    <t>LATEX DUAS DEMÃOS EM PAREDES INTERNAS S/MASSA</t>
  </si>
  <si>
    <t>C1617</t>
  </si>
  <si>
    <t>LATEX TRÊS DEMÃOS EM PAREDES INTERNAS S/MASSA</t>
  </si>
  <si>
    <t>C3550</t>
  </si>
  <si>
    <t>MUTIRÃO MISTO - PINTURA HIDRACOR</t>
  </si>
  <si>
    <t>PINTURA C/ EMASSAMENTO E LIXAMENTO EM PAREDE INTERNA, À BASE EPÓXI</t>
  </si>
  <si>
    <t>C3098</t>
  </si>
  <si>
    <t>PINTURA COM NATA DE CIMENTO EM DUAS DEMÃOS</t>
  </si>
  <si>
    <t>C4072</t>
  </si>
  <si>
    <t>PINTURA IMPERMEÁVEL EM PAREDE C/ SIKA 107, DUAS DEMÃOS</t>
  </si>
  <si>
    <t>C2232</t>
  </si>
  <si>
    <t xml:space="preserve">REVESTIMENTO TEXTURIZADO EM PAREDES INTERNA/EXTERNA C/DESEMPENADEIRA  </t>
  </si>
  <si>
    <t>C2233</t>
  </si>
  <si>
    <t>REVESTIMENTO TEXTURIZADO EM PAREDES INTERNA/EXTERNA C/ROLO</t>
  </si>
  <si>
    <t>C2274</t>
  </si>
  <si>
    <t>SILICONE UMA DEMÃO EM PAREDES DE TIJOLOS</t>
  </si>
  <si>
    <t>C2644</t>
  </si>
  <si>
    <t>TÊMPERA SIMPLES MÉDIA INTERNA</t>
  </si>
  <si>
    <t>C2461</t>
  </si>
  <si>
    <t>TEXTURA ACRÍLICA 1 DEMÃO EM PAREDES EXTERNAS</t>
  </si>
  <si>
    <t>C2462</t>
  </si>
  <si>
    <t>TEXTURA ACRÍLICA 1 DEMÃO EM PAREDES INTERNAS</t>
  </si>
  <si>
    <t>C2465</t>
  </si>
  <si>
    <t>TINTA À ÓLEO EM PAREDES INTERNAS TRÊS DEMÃOS S/MASSA</t>
  </si>
  <si>
    <t>C2471</t>
  </si>
  <si>
    <t>TINTA CERÂMICA DUAS DEMÃOS</t>
  </si>
  <si>
    <t>C2476</t>
  </si>
  <si>
    <t>TINTA EPÓXI EM PAREDES, C/ SELADOR E EMASSAMENTO ACRÍLICO</t>
  </si>
  <si>
    <t>C2477</t>
  </si>
  <si>
    <t>TINTA IMPERMEÁVEL MINERAL EM PÓ 3 DEMÃOS EM PAREDES EXTERNAS</t>
  </si>
  <si>
    <t>C1039</t>
  </si>
  <si>
    <t>DEMARCAÇÃO DE PISO À BASE DE EMULSÃO ACRÍLICA</t>
  </si>
  <si>
    <t>C1040</t>
  </si>
  <si>
    <t>DEMARCAÇÃO DE QUADRA ESPORTIVA C/TINTA ACRÍLICA</t>
  </si>
  <si>
    <t>C1041</t>
  </si>
  <si>
    <t>DEMARCAÇÃO DE QUADRA TIPO ESCOLAR C/TINTA ACRÍLICA</t>
  </si>
  <si>
    <t>C1907</t>
  </si>
  <si>
    <t>PINTURA DE PISO INTERNO/EXTERNO. C/TINTA BASE RESINA ACRÍLICA-QUARTZO.2 DEMÃOS</t>
  </si>
  <si>
    <t>C1910</t>
  </si>
  <si>
    <t>PINTURA P/PISO À BASE LATEX ACRÍLICO, TIPO "NOVACOR"</t>
  </si>
  <si>
    <t>C2466</t>
  </si>
  <si>
    <t>TINTA ACRÍLICA 2 DEMÃOS C/ ROLO DE LÃ</t>
  </si>
  <si>
    <t>C2470</t>
  </si>
  <si>
    <t>TINTA CERÂMICA DE ACABAMENTO, DUAS DEMÃOS</t>
  </si>
  <si>
    <t>C2472</t>
  </si>
  <si>
    <t>TINTA DE BASE ASFÁLTICA 2 DEMÃOS C/BROXA</t>
  </si>
  <si>
    <t>C2475</t>
  </si>
  <si>
    <t>TINTA EPOXI EM PISOS, C/ SELADOR E EMASSAMENTO ACRÍLICO</t>
  </si>
  <si>
    <t>C1206</t>
  </si>
  <si>
    <t>EMASSAMENTO DE ESQUADRIAS DE MADEIRA P/TINTA ÓLEO OU ESMALTE 2 DEMÃOS</t>
  </si>
  <si>
    <t>C3551</t>
  </si>
  <si>
    <t>MUTIRÃO MISTO - ESMALTE DUAS DEMÃOS EM ESQUADRIAS DE MADEIRA</t>
  </si>
  <si>
    <t>C1876</t>
  </si>
  <si>
    <t>PENTOX  2 DEMÃOS APLICADO EM MADEIRAS</t>
  </si>
  <si>
    <t>C2897</t>
  </si>
  <si>
    <t>PINTURA COM SELADOR EM MADEIRA</t>
  </si>
  <si>
    <t>C2468</t>
  </si>
  <si>
    <t>TINTA ANTIFLAMA TRÊS DEMÃOS EM ESQUADRIAS DE MADEIRA</t>
  </si>
  <si>
    <t>C0044</t>
  </si>
  <si>
    <t>ALUMÍNIO SINTÉTICO EM ESTRUTURA DE AÇO CARBONO 50 MICRA C/REVÓLVER</t>
  </si>
  <si>
    <t>C0045</t>
  </si>
  <si>
    <t>ALUMÍNIO SINTÉTICO EM ESTRUTURA DE AÇO CARBONO 50 MICRA C/TRINCHA</t>
  </si>
  <si>
    <t>C0463</t>
  </si>
  <si>
    <t>BORRACHA CLORADA EM ESTRUTURA  DE  AÇO CARBONO 50 MICRA C/REVÓLVER</t>
  </si>
  <si>
    <t>C0464</t>
  </si>
  <si>
    <t>BORRACHA CLORADA EM ESTRUTURA DE AÇO CARBONO 50 MICRA C/TRINCHA</t>
  </si>
  <si>
    <t>C1281</t>
  </si>
  <si>
    <t>ESMALTE SINTÉTICO EM ESTRUTURA DE AÇO CARBONO 50 MICRA C/REVÓLVER</t>
  </si>
  <si>
    <t>C1282</t>
  </si>
  <si>
    <t>ESMALTE SINTÉTICO EM ESTRUTURA DE AÇO CARBONO 50 MICRA C/TRINCHA</t>
  </si>
  <si>
    <t>C1428</t>
  </si>
  <si>
    <t>GRAFITE DUAS DEMÃOS EM ESQUADRIAS DE FERRO</t>
  </si>
  <si>
    <t>C1520</t>
  </si>
  <si>
    <t>JATEAMENTO AO METAL BRANCO EM ESTRUTURAS DE AÇO CARBONO</t>
  </si>
  <si>
    <t>C1521</t>
  </si>
  <si>
    <t>JATEAMENTO AO METAL QUASE BRANCO EM ESTRUTURA DE AÇO CARBONO</t>
  </si>
  <si>
    <t>C1522</t>
  </si>
  <si>
    <t>JATEAMENTO COMERCIAL EM ESTRUTURA DE AÇO CARBONO</t>
  </si>
  <si>
    <t>C3425</t>
  </si>
  <si>
    <t>PINTURA A ÓLEO PARA FERRO FUNDIDO</t>
  </si>
  <si>
    <t>C1911</t>
  </si>
  <si>
    <t>PINTURA PARA ESTRUTURA DE ALUMÍNIO</t>
  </si>
  <si>
    <t>C2040</t>
  </si>
  <si>
    <t>PINTURA C/ PRIMER EPOXI EM ESTRUTURA DE AÇO CARBONO 25 MICRA C/REVÓLVER</t>
  </si>
  <si>
    <t>C2473</t>
  </si>
  <si>
    <t>PINTURA C/ TINTA EPOXI EM ESTRUTURA DE AÇO CARBONO 50 MICRA C/REVÓLVER</t>
  </si>
  <si>
    <t>C4309</t>
  </si>
  <si>
    <t>PINTURA POLIURETANO EM 02 (DUAS) DEMÃOS SOBRE TUBULAÇÃO</t>
  </si>
  <si>
    <t>C4409</t>
  </si>
  <si>
    <t>PINTURA POLIURETANO EM ESTRUTURAS DE AÇO CARBONO, 65 MICRA C/ REVOLVER</t>
  </si>
  <si>
    <t>C2036</t>
  </si>
  <si>
    <t>PRIMER À BASE DE BORRACHA CLORADA. EM ESTRUTURA DE AÇO 25 MICRA C/REVÓLVER</t>
  </si>
  <si>
    <t>C2037</t>
  </si>
  <si>
    <t>PRIMER À BASE DE BORRACHA CLORADA. EM ESTRUTURA DE. AÇO 25 MICRA C/TRINCHA</t>
  </si>
  <si>
    <t>C2038</t>
  </si>
  <si>
    <t>PRIMER EM ESTRUTURA DE AÇO CARBONO 25 MICRA C/REVÓLVER</t>
  </si>
  <si>
    <t>C2041</t>
  </si>
  <si>
    <t>PRIMER EPOXI EM ESTRUTURA DE AÇO CARBONO 25 MICRA C/TRINCHA</t>
  </si>
  <si>
    <t>C2042</t>
  </si>
  <si>
    <t>PRIMER SINTÉTICO EM ESTRUTURA DE AÇO CARBONO 25 MICRA C/REVÓLVER</t>
  </si>
  <si>
    <t>C2043</t>
  </si>
  <si>
    <t>PRIMER SINTÉTICO EM ESTRUTURA DE AÇO CARBONO 25 MICRA C/TRINCHA</t>
  </si>
  <si>
    <t>C2467</t>
  </si>
  <si>
    <t>TINTA ANTIFLAMA 2 DEMÃOS E PRIMER EM ESQUADRIAS DE FERRO</t>
  </si>
  <si>
    <t>C2469</t>
  </si>
  <si>
    <t>TINTA AUTOMOTIVA 2 DEMÃOS EM METÁLICOS</t>
  </si>
  <si>
    <t>C2542</t>
  </si>
  <si>
    <t>TRATAMENTO DE SUPERFÍCIE DE CONCRETO APARENTE</t>
  </si>
  <si>
    <t>C2668</t>
  </si>
  <si>
    <t>VERNIZ ACRÍLICO EM PAREDES DE CONCRETO - 2 DEMÃOS</t>
  </si>
  <si>
    <t>C2669</t>
  </si>
  <si>
    <t>VERNIZ POLIURETANO SOBRE PRIMER EM PAREDE CONCRETO - 3 DEMÃOS</t>
  </si>
  <si>
    <t>C4025</t>
  </si>
  <si>
    <t>DESENHOS INSERIDOS NO PASSEIO DE CONCRETO</t>
  </si>
  <si>
    <t>C1613</t>
  </si>
  <si>
    <t>LATEX ACRÍLICO 2 DEMÃOS EM TELHAS DE FIBROCIMENTO</t>
  </si>
  <si>
    <t>C1620</t>
  </si>
  <si>
    <t>LETREIRO - LETRA EM CAIXA DE ZINCO, H= 20CM</t>
  </si>
  <si>
    <t>C1621</t>
  </si>
  <si>
    <t>LETREIRO - LETRA EM PAREDES</t>
  </si>
  <si>
    <t>C1906</t>
  </si>
  <si>
    <t>PINTURA C/ EMASSAMENTO P/ QUADRO-VERDE</t>
  </si>
  <si>
    <t>C1908</t>
  </si>
  <si>
    <t>PINTURA EXTERNA DE RUFOS, CALHAS E CONDUTORES C/ESMALTE SINTÉTICO</t>
  </si>
  <si>
    <t>C1909</t>
  </si>
  <si>
    <t>PINTURA EXTERNA DE RUFOS E  INTERNA DE CALHAS C/TINTA BETUMINOSA 1 DEMÃO</t>
  </si>
  <si>
    <t>C2899</t>
  </si>
  <si>
    <t>PINTURA LOGOTIPO CAGECE - PROJETO PADRÃO</t>
  </si>
  <si>
    <t>C4164</t>
  </si>
  <si>
    <t>TRATAMENTO EM VIDROS, ANTI-ADERÊNCIA DE PÓ, MARESIA, ETC.</t>
  </si>
  <si>
    <t>REGULARIZAÇÃO DO SUB-LEITO</t>
  </si>
  <si>
    <t>C3233</t>
  </si>
  <si>
    <t>C3132</t>
  </si>
  <si>
    <t>BASE DE BRITA GRADUADA (S/TRANSP)</t>
  </si>
  <si>
    <t>C3133</t>
  </si>
  <si>
    <t>BASE MACADAME HIDRÁULICO C/ENCHIMENTO DE AREIA (S/TRANSP)</t>
  </si>
  <si>
    <t>C3134</t>
  </si>
  <si>
    <t>BASE SOLO BRITA COM 20% DE BRITA (S/TRANSP)</t>
  </si>
  <si>
    <t>C3135</t>
  </si>
  <si>
    <t>BASE SOLO BRITA COM 30% DE BRITA (S/TRANSP)</t>
  </si>
  <si>
    <t>C3136</t>
  </si>
  <si>
    <t>BASE SOLO BRITA COM 40% DE BRITA (S/TRANSP)</t>
  </si>
  <si>
    <t>C3137</t>
  </si>
  <si>
    <t>BASE SOLO BRITA COM 50% DE BRITA (S/TRANSP)</t>
  </si>
  <si>
    <t>C3138</t>
  </si>
  <si>
    <t>BASE SOLO BRITA COM 60% DE BRITA (S/TRANSP)</t>
  </si>
  <si>
    <t>C3217</t>
  </si>
  <si>
    <t>ESTABILIZAÇÃO GRANULOMÉTRICA DE SOLOS S/ MISTURA DE MATERIAIS (S/TRANSP)</t>
  </si>
  <si>
    <t>C3216</t>
  </si>
  <si>
    <t>ESTABILIZAÇÃO GRANULOMÉTRICA DE SOLOS C/ MISTURA DE MATERIAIS (S/TRANSP)</t>
  </si>
  <si>
    <t>C3215</t>
  </si>
  <si>
    <t>ESTABILIZACÂO SOLO BETUME MISTURADO NA PISTA (S/TRANSP)</t>
  </si>
  <si>
    <t>C3930</t>
  </si>
  <si>
    <t>SUB BASE/BASE DE SOLO CAL (3%) (S/TRANSP)</t>
  </si>
  <si>
    <t>C3931</t>
  </si>
  <si>
    <t>SUB BASE/BASE DE SOLO CAL (4%) (S/TRANSP)</t>
  </si>
  <si>
    <t>C3968</t>
  </si>
  <si>
    <t>SUB BASE/BASE DE SOLO CAL (5%) (S/TRANSP)</t>
  </si>
  <si>
    <t>C3163</t>
  </si>
  <si>
    <t>ESCAVAÇÃO E CARGA DE MATERIAL ADICIONAL DE JAZIDA P/ RECOMPOSIÇÃO DE SUB-BASE/BASE/REVESTIMENTO PRIMÁRIO</t>
  </si>
  <si>
    <t>C3164</t>
  </si>
  <si>
    <t>ESCARIFICAÇÃO P/APROVEITAMENTO DE SUB-BASE/BASE/REVESTIMENTO PRIMÁRIO</t>
  </si>
  <si>
    <t>C4549</t>
  </si>
  <si>
    <t>RECICLAGEM DE BASE E REVESTIMENTO SEM ADIÇÃO DE MATERIAL</t>
  </si>
  <si>
    <t>C4235</t>
  </si>
  <si>
    <t>RECICLAGEM DE BASE E REVESTIMENTO COM ADIÇÃO DE BRITA NA TAXA DE 86 Kg/m² (S/ TRANSP.)</t>
  </si>
  <si>
    <t>C4236</t>
  </si>
  <si>
    <t>RECICLAGEM DE BASE E REVESTIMENTO COM ADIÇÃO DE BRITA NA TAXA DE 129 Kg/m² (S/ TRANSP.)</t>
  </si>
  <si>
    <t>C4237</t>
  </si>
  <si>
    <t>RECICLAGEM DE BASE E REVESTIMENTO COM ADIÇÃO DE BRITA NA TAXA DE 172 Kg/m² (S/ TRANSP.)</t>
  </si>
  <si>
    <t>C4238</t>
  </si>
  <si>
    <t>RECICLAGEM DE BASE E REVESTIMENTO COM ADIÇÃO DE BRITA NA TAXA DE 215 Kg/m² (S/ TRANSP.)</t>
  </si>
  <si>
    <t>C4239</t>
  </si>
  <si>
    <t>RECICLAGEM DE BASE E REVESTIMENTO COM ADIÇÃO DE BRITA NA TAXA DE 258 Kg/m² (S/ TRANSP.)</t>
  </si>
  <si>
    <t>C3231</t>
  </si>
  <si>
    <t>RECOMPOSIÇÃO DE  SUB-BASE/BASE SOLO ESTABILIZADO GRANULOMETRICAMENTE (S/TRANSP)</t>
  </si>
  <si>
    <t>C3221</t>
  </si>
  <si>
    <t>IMPRIMAÇÃO - EXECUÇÃO (S/TRANSP)</t>
  </si>
  <si>
    <t>C3228</t>
  </si>
  <si>
    <t>PINTURA DE LIGAÇÃO - EXECUÇÃO (S/TRANSP)</t>
  </si>
  <si>
    <t>C3126</t>
  </si>
  <si>
    <t>AREIA ASFALTO USINADA À QUENTE C/ESPALHAMENTO DE MOTONIVELADORA (S/TRANSP)</t>
  </si>
  <si>
    <t>C3128</t>
  </si>
  <si>
    <t>AREIA ASFALTO USINADA À QUENTE - AAUQ (S/TRANSP)</t>
  </si>
  <si>
    <t>C3155</t>
  </si>
  <si>
    <t>CONCRETO BETUMINOSO USINADO À QUENTE - CBUQ (S/TRANSP)</t>
  </si>
  <si>
    <t>C3230</t>
  </si>
  <si>
    <t>PRÉ MISTURADO À QUENTE - PMQ (S/TRANSP)</t>
  </si>
  <si>
    <t>C3229</t>
  </si>
  <si>
    <t>PRÉ MISTURADO À FRIO - PMF (S/TRANSP)</t>
  </si>
  <si>
    <t>C3010</t>
  </si>
  <si>
    <t>PAVIMENTAÇÃO BRIPAR INCLUSIVE COMPACTAÇÃO (S/TRANSP)</t>
  </si>
  <si>
    <t>C2893</t>
  </si>
  <si>
    <t>PAVIMENTAÇÃO EM PARALELEPÍPEDO C/ REJUNTAMENTO (AGREGADO ADQUIRIDO)</t>
  </si>
  <si>
    <t>C3107</t>
  </si>
  <si>
    <t>PAVIMENTAÇÃO EM PARALELEPÍPEDO C/ REJUNTAMENTO (AGREGADO PRODUZIDO) (S/TRANSP)</t>
  </si>
  <si>
    <t>C2894</t>
  </si>
  <si>
    <t>PAVIMENTAÇÃO EM PARALELEPÍPEDO S/ REJUNTAMENTO (AGREGADO ADQUIRIDO)</t>
  </si>
  <si>
    <t>C2895</t>
  </si>
  <si>
    <t>PAVIMENTAÇÃO EM PEDRA TOSCA C/ REJUNTAMENTO (AGREGADO ADQUIRIDO)</t>
  </si>
  <si>
    <t>C3348</t>
  </si>
  <si>
    <t>PAVIMENTAÇÃO EM PEDRA TOSCA S/ REJUNTAMENTO (AGREGADO PRODUZIDO)</t>
  </si>
  <si>
    <t>C2896</t>
  </si>
  <si>
    <t>PAVIMENTAÇÃO EM PEDRA TOSCA S/ REJUNTAMENTO (AGREGADO ADQUIRIDO)</t>
  </si>
  <si>
    <t>C2944</t>
  </si>
  <si>
    <t>REVESTIMENTO DE BRITA COM AGREGADO ADQUIRIDO</t>
  </si>
  <si>
    <t>C2945</t>
  </si>
  <si>
    <t>REVESTIMENTO DE PEDRISCO COM AGREGADO ADQUIRIDO</t>
  </si>
  <si>
    <t>C3234</t>
  </si>
  <si>
    <t>REVESTIMENTO COM SOLO (PIÇARRA) (S/TRANSP)</t>
  </si>
  <si>
    <t>C3125</t>
  </si>
  <si>
    <t>APLICAÇÃO DE EMULSÃO ASFÁLTICA C/ÁGUA EM TRATAMENTO SUPERFICIAL (S/TRANSP)</t>
  </si>
  <si>
    <t>C3242</t>
  </si>
  <si>
    <t>TRATAMENTO SUPERFICIAL SIMPLES (S/TRANSP)</t>
  </si>
  <si>
    <t>C3240</t>
  </si>
  <si>
    <t>TRATAMENTO SUPERFICIAL DUPLO (S/TRANSP)</t>
  </si>
  <si>
    <t>C3241</t>
  </si>
  <si>
    <t>TRATAMENTO SUPERFICIAL DUPLO C/CAPA SELANTE (S/TRANSP)</t>
  </si>
  <si>
    <t>C3243</t>
  </si>
  <si>
    <t>TRATAMENTO SUPERFICIAL TRIPLO (S/TRANSP)</t>
  </si>
  <si>
    <t>C4337</t>
  </si>
  <si>
    <t>ACABAMENTO MANUAL DO PERFIL DO LASTRO DE BRITA APÓS O NIVELAMENTO, INCLUSIVE COMPACTAÇÃO DA SUPERFÍCIE, BITOLA MÉTRICA, VIA SINGELA</t>
  </si>
  <si>
    <t>C4335</t>
  </si>
  <si>
    <t>ALARGAMENTO DE CORTE, MANUAL</t>
  </si>
  <si>
    <t>C4357</t>
  </si>
  <si>
    <t>APLICAÇÃO DE RETENSORES</t>
  </si>
  <si>
    <t>C4359</t>
  </si>
  <si>
    <t>ASSENTAMENTO DE MARCO QUILOMÉTRICO OU MECTOMÉTRICO</t>
  </si>
  <si>
    <t>C4227</t>
  </si>
  <si>
    <t>CARGA MANUAL DE ACESSÓRIOS METÁLICOS E MATERIAIS DIVERSOS COM ARRUMAÇÃO DA CARGA EM VAGÕES OU CAMINHÕES, BITOLA MÉTRICA</t>
  </si>
  <si>
    <t>C4367</t>
  </si>
  <si>
    <t>CARGA MANUAL DE DORMENTE DE CONCRETO COM ARRUMAÇÃO DA CARGA EM VAGÕES OU CAMINHÕES, BITOLA MÉTRICA</t>
  </si>
  <si>
    <t>C4225</t>
  </si>
  <si>
    <t>CARGA MANUAL DE DORMENTES DE CONCRETO COM ARRUMAÇÃO DA CARGA EM VAGÕES OU CAMINHÕES - BITOLA MÉTRICA</t>
  </si>
  <si>
    <t>C4224</t>
  </si>
  <si>
    <t>CARGA MANUAL DE DORMENTES DE MADEIRA COM ARRUMAÇÃO DA CARGA EM VAGÕES OU CAMINHÕES - BITOLA MÉTRICA</t>
  </si>
  <si>
    <t>C4228</t>
  </si>
  <si>
    <t>CARGA MANUAL DE DORMENTES ESPECIAIS PARA AMV COM ARRUMAÇÃO DA CARGA EM VAGÕES OU CAMINHÕES, BITOLA MÉTRICA</t>
  </si>
  <si>
    <t>C4226</t>
  </si>
  <si>
    <t>CARGA MANUAL DE TRILHOS COM ARRUMAÇÃO DA CARGA EM VAGÕES OU CAMINHÕES</t>
  </si>
  <si>
    <t>C4349</t>
  </si>
  <si>
    <t>CONSERVAÇÃO MANUAL DE JUNTAS COM DESMONTAGEM - TALAS COM 6 FUROS - INCLUINDO: DESMONTAGEM, LIMPEZA, INSPEÇÃO VISUAL PARA DETECÇÃO DE DEFEITOS NAS EXTREMIDADES DOS TRILHOS E TALA, FIXAÇÃO, LUBRIFICAÇÃO E REMONTAGEM</t>
  </si>
  <si>
    <t>C4348</t>
  </si>
  <si>
    <t>CONSERVAÇÃO MANUAL DE JUNTAS SEM DESMONTAGEM</t>
  </si>
  <si>
    <t>C4352</t>
  </si>
  <si>
    <t>CONSOLIDAÇÃO MANUAL DA FIXAÇÃO ELÁSTICA - SUBSTITUIÇÃO OU REPOSICIONAMENTO DE PEÇAS DA FIXAÇÃO DOS DORMENTES DE CONCRETO (SEM FORNECIMENTO)</t>
  </si>
  <si>
    <t>C4351</t>
  </si>
  <si>
    <t>CONSOLIDAÇÃO MANUAL DA FIXAÇÃO RÍGIDA (PREGO OU TIREFÃO) COM OU SEM SUBSTITUIÇÃO</t>
  </si>
  <si>
    <t>C4341</t>
  </si>
  <si>
    <t>CONSOLIDAÇÃO MANUAL DAS FIXAÇÕES DE AMV COM ABERTURA MENOR OU IGUAL A 1:10, BITOLA MÉTRICA</t>
  </si>
  <si>
    <t>C4342</t>
  </si>
  <si>
    <t>CONSOLIDAÇÃO MANUAL DAS FIXAÇÕES DE AMV COM ABERTURA MAIOR QUE 1:10, BITOLA MÉTRICA</t>
  </si>
  <si>
    <t>C4358</t>
  </si>
  <si>
    <t>CORREÇÃO MANUAL DE BITOLA</t>
  </si>
  <si>
    <t>C4220</t>
  </si>
  <si>
    <t>DEMOLIÇÃO MANUAL DE AMV COM ABERTURA DE 1:8 COM MATERIAL METÁLICO TIPO ATÉ TR 45, BITOLA MÉTRICA COM SEPARAÇÃO E EMPILHAMENTO DOS MATERIAIS</t>
  </si>
  <si>
    <t>C4221</t>
  </si>
  <si>
    <t>DEMOLIÇÃO MANUAL DE AMV COM ABERTURA DE 1:10 COM MATERIAL METÁLICO TIPO ATÉ TR 45, BITOLA MÉTRICA COM SEPARAÇÃO E EMPILHAMENTO DOS MATERIAIS</t>
  </si>
  <si>
    <t>C4222</t>
  </si>
  <si>
    <t>DEMOLIÇÃO MANUAL DE AMV COM ABERTURA DE 1:14 COM MATERIAL METÁLICO TIPO ATÉ TR 45, BITOLA MÉTRICA COM SEPARAÇÃO E EMPILHAMENTO DOS MATERIAIS</t>
  </si>
  <si>
    <t>C4219</t>
  </si>
  <si>
    <t>DEMOLIÇÃO MANUAL DE LINHA, BITOLA MÉTRICA, DE MATERIAL METÁLICO ATÉ 45 Kg/m INCLUSIVE SEPARAÇÃO E EMPILHAMENTO DO MATERIAL</t>
  </si>
  <si>
    <t>C4232</t>
  </si>
  <si>
    <t>DESCARGA MANUAL DE ACESSÓRIOS METÁLICOS E MATERIAIS DIVERSOS DE VAGÕES OU CAMINHÕES COM EMPILHAMENTO, BITOLA MÉTRICA</t>
  </si>
  <si>
    <t>C4230</t>
  </si>
  <si>
    <t>DESCARGA MANUAL DE DORMENTES DE CONCRETO EM VAGÕES OU CAMINHÕES, COM EMPILHAMENTO - BITOLA MÉTRICA</t>
  </si>
  <si>
    <t>C4229</t>
  </si>
  <si>
    <t>DESCARGA MANUAL DE DORMENTES DE MADEIRAS EM VAGÕES OU CAMINHÕES, COM EMPILHAMENTO - BITOLA MÉTRICA</t>
  </si>
  <si>
    <t>C4231</t>
  </si>
  <si>
    <t>DESCARGA MANUAL DE TRILHOS DE VAGÕES OU CAMINHÕES, COM EMPILHAMENTO - BITOLA MÉTRICA</t>
  </si>
  <si>
    <t>C4338</t>
  </si>
  <si>
    <t>DESGUARNECIMENTO MANUAL DA VIA SINGELA PELA RETIRADA DO LASTRO ATÉ A FACE INFERIOR DO DORMENTE, BITOLA MÉTRICA</t>
  </si>
  <si>
    <t>C4223</t>
  </si>
  <si>
    <t>DESMONTAGEM MANUAL DE CONTRA-TRILHO, ATÉ TR 45 INCLUINDO A RETIRADA DO CONTRA-TRILHO, DAS FIXAÇÕES E EMPILHAMENTO AO LADO DA LINHA</t>
  </si>
  <si>
    <t>C4369</t>
  </si>
  <si>
    <t>LASTRAMENTO MANUAL DA VIA COM FORNECIMENTO DE MATERIAL</t>
  </si>
  <si>
    <t>C4368</t>
  </si>
  <si>
    <t>LASTRAMENTO MANUAL DA VIA SEM FORNECIMENTO DE MATERIAL</t>
  </si>
  <si>
    <t>C4233</t>
  </si>
  <si>
    <t>LASTREAMENTO MANUAL, COM TERRA, EM VIA SINGELA, SEM FORNECIMENTO DO MATERIAL, ESTANDO ESTE NA MARGEM DA LINHA, COMPREENDENDO O RESGUARNECIMENTO (COLOCAÇÃO DO LASTRO), NIVELAMENTO, ALINHAMENTO, SOCARIA E ACABAMENTO - BITOLA MÉTRICA</t>
  </si>
  <si>
    <t>C4234</t>
  </si>
  <si>
    <t>LASTREAMENTO MANUAL, COM TERRA, EM VIA SINGELA, SEM FORNECIMENTO DO MATERIAL, ESTANDO ESTE NA MARGEM DA LINHA, COMPREENDENDO O RESGUARNECIMENTO (COLOCAÇÃO DO LASTRO), SOCARIA E ACABAMENTO - BITOLA MÉTRICA</t>
  </si>
  <si>
    <t>C4334</t>
  </si>
  <si>
    <t>LIMPEZA DE CORTE, MANUAL</t>
  </si>
  <si>
    <t>C4363</t>
  </si>
  <si>
    <t>LIMPEZA DE VALETAS REVESTIDAS COM CONCRETO</t>
  </si>
  <si>
    <t>C4365</t>
  </si>
  <si>
    <t>LIMPEZA MANUAL DE LASTRO</t>
  </si>
  <si>
    <t>C4339</t>
  </si>
  <si>
    <t>LIMPEZA MANUAL DE LASTRO DE BRITA, POR METRO LINEAR DE LINHA, COMPREENDENDO TODAS AS OPERAÇÕES INCLUSIVE RESGUARNECIMENTO E ACABAMENTO DO PERFIL DO LASTRO, BITOLA MÉTRICA</t>
  </si>
  <si>
    <t>C4364</t>
  </si>
  <si>
    <t>LIMPEZA DE BUEIRO, INCLUINDO A RETIRADA DOS ENTULHOS BEM COMO A ROÇADA E LIMPEZA GERAL DAS BOCAS</t>
  </si>
  <si>
    <t>C4344</t>
  </si>
  <si>
    <t>NIVELAMENTO MANUAL DA VIA COMPREENDENDO ALINHAMENTO, SOCARIA E ACABAMENTO DO LASTRO DE TERRA, BITOLA MÉTRICA</t>
  </si>
  <si>
    <t>C4343</t>
  </si>
  <si>
    <t>NIVELAMENTO MANUAL DE VIA COMPREENDENDO SOCARIA E RECOMPOSIÇÃO DO LASTRO DE BRITA, BITOLA MÉTRICA</t>
  </si>
  <si>
    <t>C4347</t>
  </si>
  <si>
    <t>NIVELAMENTO MANUAL DE JUNTA COMPREENDENDO SOCARIA, REAPERTO E RECOMPOSIÇÃO DO LASTRO, BITOLA MÉTRICA</t>
  </si>
  <si>
    <t>C4356</t>
  </si>
  <si>
    <t>PUXAMENTO MANUAL DA LINHA, POR FRAÇÃO DE ATÉ 20 cm, COMPREENDENDO REAPERTO DA FIXAÇÃO, DESGUARNECIMENTO PARCIAL DO OMBRO DO LASTRO, PUXAMENTO, RECOLOCAÇÃO DO LASTRO E ACABAMENTO, BITOLA MÉTRICA</t>
  </si>
  <si>
    <t>C4333</t>
  </si>
  <si>
    <t>REFORÇO DE ATERRO, MANUAL</t>
  </si>
  <si>
    <t>C4340</t>
  </si>
  <si>
    <t>REFORÇO MANUAL DE LASTRO EM LINHAS E AMVs, SEM FORNECIMENTO INCLUSIVE ACABAMENTO DO PERFIL DO LASTRO, BITOLA MÉTRICA</t>
  </si>
  <si>
    <t>C4350</t>
  </si>
  <si>
    <t>REGULAGEM MANUAL DE FOLGAS NAS JUNTAS - TALAS COM 6 FUROS (TRILHOS DE 18 METROS). USO DE 91,24% DOS Hh/UN PARA TALA DE 4 FUROS</t>
  </si>
  <si>
    <t>C4336</t>
  </si>
  <si>
    <t>REGULARIZAÇÃO DE BANQUETA DE PLATAFORMA, MANUAL</t>
  </si>
  <si>
    <t>C4366</t>
  </si>
  <si>
    <t>REGULARIZAÇÃO FINAL DO LASTRO, APÓS O NIVELAMENTO, INCLUINDO PERFILAMENTO E COMPACTAÇÃO MANUAL DO LASTRO</t>
  </si>
  <si>
    <t>C4354</t>
  </si>
  <si>
    <t>REPOSICIONAMENTO, REAPERTO OU REBATIMENTO DAS FIXAÇÕES EM LINHAS COM 2 FIXAÇÕES POR FILA DE TRILHO, MANUAL</t>
  </si>
  <si>
    <t>C4187</t>
  </si>
  <si>
    <t>ROÇO MANUAL DE FAIXA FERROVIÁRIA</t>
  </si>
  <si>
    <t>C4345</t>
  </si>
  <si>
    <t>SOLDAGEM ELÉTRICA EM ESTALEIRO TR-37</t>
  </si>
  <si>
    <t>C4346</t>
  </si>
  <si>
    <t>SOLDAGEM ELÉTRICA EM ESTALEIRO TR-45</t>
  </si>
  <si>
    <t>C4362</t>
  </si>
  <si>
    <t>SUBSTITUIÇÃO DO LASTRO EM AMV COM ABERTURA MENOR OU IGUAL A 1:10, BITOLA MÉTRICA, MANUAL</t>
  </si>
  <si>
    <t>AMV</t>
  </si>
  <si>
    <t>C4353</t>
  </si>
  <si>
    <t>SUBSTITUIÇÃO, OU COMPLEMENTAÇÃO OU REPOSICIONAMENTO MANUAL DE FIXAÇÕES DE DORMENTES DE CONCRETO (SEM FORNECIMENTO)</t>
  </si>
  <si>
    <t>C4361</t>
  </si>
  <si>
    <t>TARUGAMENTO DE DORMENTES</t>
  </si>
  <si>
    <t>C4546</t>
  </si>
  <si>
    <t>APLICAÇÃO DE REJUVENESCEDOR PDC/REJUVASEAC BR</t>
  </si>
  <si>
    <t>C3905</t>
  </si>
  <si>
    <t>BRITA PRA BASE DE REMENDO PROFUNDO</t>
  </si>
  <si>
    <t>C3954</t>
  </si>
  <si>
    <t>CAPINA MANUAL</t>
  </si>
  <si>
    <t>C3884</t>
  </si>
  <si>
    <t>CAPA SELANTE C/ PEDRISCO (S/TRANSP)</t>
  </si>
  <si>
    <t>C3891</t>
  </si>
  <si>
    <t>COMBATE À EXSUDAÇÃO COM AREIA</t>
  </si>
  <si>
    <t>C3140</t>
  </si>
  <si>
    <t>CAPA SELANTE COM AREIA ( S/TRANSP)</t>
  </si>
  <si>
    <t>C3892</t>
  </si>
  <si>
    <t>COMBATE À EXSUDAÇÃO COM PEDRISCO</t>
  </si>
  <si>
    <t>C3945</t>
  </si>
  <si>
    <t>CORREÇÃO DE DEFEITOS (ESPALHAMENTO MANUAL E COMPACTAÇÃO DE MISTURA  BETUMINOSA)</t>
  </si>
  <si>
    <t>C3904</t>
  </si>
  <si>
    <t>CORTE E LIMPEZA DE ÁREAS GRAMADAS</t>
  </si>
  <si>
    <t>C3895</t>
  </si>
  <si>
    <t>ENCHIMENTO E COMPACTAÇÃO DA MISTURA BETUMINOSA EM TAPA BURACO</t>
  </si>
  <si>
    <t>C3940</t>
  </si>
  <si>
    <t>ESPALHAMENTO E COMPACTAÇÃO DE MISTURA BETUMINOSA PRÉ MISTURADA À FRIO</t>
  </si>
  <si>
    <t>C3942</t>
  </si>
  <si>
    <t>ESPALHAMENTO E COMPACTAÇÃO  DE MISTURA BETUMINOSA PRÉ MISTURADA À QUENTE</t>
  </si>
  <si>
    <t>C3937</t>
  </si>
  <si>
    <t>ESPALHAMENTO E COMPACTAÇÃO DE MISTURA DE AREIA ASFALTO USINADA À QUENTE</t>
  </si>
  <si>
    <t>C3935</t>
  </si>
  <si>
    <t>ESPALHAMENTO E COMPACTAÇÃO DE MISTURA DE AREIA ASFALTO USINADO À FRIO</t>
  </si>
  <si>
    <t>C4547</t>
  </si>
  <si>
    <t>FRESAGEM CONTÍNUA DE REVESTIMENTO BETUMINOSO</t>
  </si>
  <si>
    <t>C4548</t>
  </si>
  <si>
    <t>FRESAGEM DESCONTÍNUA DE REVESTIMENTO BETUMINOSO</t>
  </si>
  <si>
    <t>C3222</t>
  </si>
  <si>
    <t>LAMA ASFALTICA FAIXA 1 (2MM)-6KG/M2 (S/TRANSP)</t>
  </si>
  <si>
    <t>C3223</t>
  </si>
  <si>
    <t>LAMA ASFALTICA FAIXA 2 (4MM)-8KG/M2 (S/TRANSP)</t>
  </si>
  <si>
    <t>C4543</t>
  </si>
  <si>
    <t>LAMA ASFÁLTICA FAIXA 3 (6mm) - 10 Kg/m² (S/TRANSP)</t>
  </si>
  <si>
    <t>C4544</t>
  </si>
  <si>
    <t>MICRO-REVESTIMENTO ASFÁLTICO (1 CAMADA) - 14 Kg/m²</t>
  </si>
  <si>
    <t>C4545</t>
  </si>
  <si>
    <t>MICRO-REVESTIMENTO ASFÁLTICO (2 CAMADAS) - 25 Kg/m²</t>
  </si>
  <si>
    <t>C3092</t>
  </si>
  <si>
    <t>LIMPEZA DE BUEIRO</t>
  </si>
  <si>
    <t>C3894</t>
  </si>
  <si>
    <t>LIMPEZA DE DESCIDA D'ÁGUA</t>
  </si>
  <si>
    <t>C3896</t>
  </si>
  <si>
    <t>LIMPEZA DE PLACA DE SINALIZAÇÃO</t>
  </si>
  <si>
    <t>C3093</t>
  </si>
  <si>
    <t>LIMPEZA DE PONTE</t>
  </si>
  <si>
    <t>C3094</t>
  </si>
  <si>
    <t>LIMPEZA DE SARJETA E MEIO-FIO</t>
  </si>
  <si>
    <t>C3893</t>
  </si>
  <si>
    <t>LIMPEZA DE VALETA DE DRENAGEM</t>
  </si>
  <si>
    <t>C3096</t>
  </si>
  <si>
    <t>LIMPEZA DE VALETA DE CORTE</t>
  </si>
  <si>
    <t>C3938</t>
  </si>
  <si>
    <t>MISTURA BETUMINOSA PRÉ MISTURADA À FRIO EM BETONEIRA (S/TRANSP)</t>
  </si>
  <si>
    <t>C3939</t>
  </si>
  <si>
    <t>MISTURA BETUMINOSA PRÉ MISTURADA USINADA À FRIO (S/TRANSP)</t>
  </si>
  <si>
    <t>C3941</t>
  </si>
  <si>
    <t>MISTURA BETUMINOSA PRÉ MISTURADA USINADA À QUENTE (S/TRANSP)</t>
  </si>
  <si>
    <t>C3936</t>
  </si>
  <si>
    <t>MISTURA DE AREIA ASFALTO USINADA À QUENTE (S/TRANSP)</t>
  </si>
  <si>
    <t>C3885</t>
  </si>
  <si>
    <t xml:space="preserve"> MISTURA DE AREIA ASFALTO À FRIO EM BETONEIRA (S/TRANSP)</t>
  </si>
  <si>
    <t>C3934</t>
  </si>
  <si>
    <t>MISTURA DE AREIA ASFALTO USINADA À FRIO (S/TRANSP)</t>
  </si>
  <si>
    <t>C3889</t>
  </si>
  <si>
    <t>PENEIRAMENTO MANUAL</t>
  </si>
  <si>
    <t>C0096</t>
  </si>
  <si>
    <t>REATERRO APILOADO</t>
  </si>
  <si>
    <t>C3890</t>
  </si>
  <si>
    <t>REATERRO E COMPACTAÇÃO DE BUEIRO</t>
  </si>
  <si>
    <t>C3101</t>
  </si>
  <si>
    <t>RECOMPOSIÇÃO DE PAVIMENTAÇÃO EM PARALELEPÍPEDO C/REAPROVEITAMENTO</t>
  </si>
  <si>
    <t>C3100</t>
  </si>
  <si>
    <t>RECOMPOSIÇÃO DE PAVIMENTAÇÃO EM PEDRA TOSCA  C/REAPROVEITAMENTO</t>
  </si>
  <si>
    <t>C3897</t>
  </si>
  <si>
    <t>RECOMPOSIÇÃO DE PLACA DE SINALIZAÇÃO</t>
  </si>
  <si>
    <t>C3883</t>
  </si>
  <si>
    <t>RECOMPOSIÇÃO DE REVESTIMENTO PRIMÁRIO</t>
  </si>
  <si>
    <t>C3952</t>
  </si>
  <si>
    <t>RECOMPOSIÇÃO MANUAL DE ATERRO</t>
  </si>
  <si>
    <t>C3953</t>
  </si>
  <si>
    <t>RECOMPOSIÇÃO MECANIZADA DE ATERRO</t>
  </si>
  <si>
    <t>C3947</t>
  </si>
  <si>
    <t>RECOMPOSIÇÃO PARCIAL DE CERCA (SUBSTITUIÇÃO DE ESTACA DE CONCRETO)</t>
  </si>
  <si>
    <t>C3948</t>
  </si>
  <si>
    <t>RECOMPOSIÇÃO PARCIAL DE CERCA DE ESTACAS DE CONCRETO (SUBSTITUIÇÃO DE ARAME FARPADO)</t>
  </si>
  <si>
    <t>C3951</t>
  </si>
  <si>
    <t>RECOMPOSIÇÃO PARCIAL DE CERCA DE ESTACAS DE MADEIRA(SUBSTITUIÇÃO DE ARAME FARPADO)</t>
  </si>
  <si>
    <t>C3946</t>
  </si>
  <si>
    <t>RECOMPOSIÇÃO PARCIAL DE CERCA (SUBSTITUIÇÃO DE MOURÕES DE CONCRETO)</t>
  </si>
  <si>
    <t>C3232</t>
  </si>
  <si>
    <t>RECONFORMAÇÃO/PATROLAGEM DA PLATAFORMA</t>
  </si>
  <si>
    <t>C3943</t>
  </si>
  <si>
    <t>REMENDO PROFUNDO COM DEMOLIÇÃO MANUAL(ENCHIMENTO E COMPACTAÇÃO DO MATERIAL DE BASE E MISTURA BETUMINOSA)</t>
  </si>
  <si>
    <t>C3944</t>
  </si>
  <si>
    <t>REMENDO PROFUNDO COM DEMOLIÇÃO MECANIZADA (ENCHIMENTO E COMPACTAÇÃO DO MATERIAL DE BASE E MISTURA BETUMINOSA)</t>
  </si>
  <si>
    <t>C3902</t>
  </si>
  <si>
    <t>REMOÇÃO DE MATACÕES</t>
  </si>
  <si>
    <t>C3888</t>
  </si>
  <si>
    <t>REMOÇÃO MANUAL DA CAMADA GRANULAR DO PAVIMENTO</t>
  </si>
  <si>
    <t>C3899</t>
  </si>
  <si>
    <t>REMOÇÃO MANUAL DE BARREIRA EM ROCHA</t>
  </si>
  <si>
    <t>C3898</t>
  </si>
  <si>
    <t>REMOÇÃO MANUAL DE BARREIRA EM SOLO</t>
  </si>
  <si>
    <t>C3886</t>
  </si>
  <si>
    <t>REMOÇÃO MANUAL DE REVESTIMENTO BETUMINOSO</t>
  </si>
  <si>
    <t>C3887</t>
  </si>
  <si>
    <t>REMOÇÃO MECANIZADA DA CAMADA GRANULAR DO PAVIMENTO</t>
  </si>
  <si>
    <t>C3901</t>
  </si>
  <si>
    <t>REMOÇÃO MECANIZADA DE BARREIRA EM ROCHA</t>
  </si>
  <si>
    <t>C3900</t>
  </si>
  <si>
    <t>REMOÇÃO MECANIZADA DE BARREIRA EM SOLO</t>
  </si>
  <si>
    <t>C3159</t>
  </si>
  <si>
    <t>REMOÇÃO MECANIZADA DE REVESTIMENTO BETUMINOSO</t>
  </si>
  <si>
    <t>C3109</t>
  </si>
  <si>
    <t>ROÇADA MANUAL</t>
  </si>
  <si>
    <t>C3903</t>
  </si>
  <si>
    <t>ROÇADA MECANIZADA</t>
  </si>
  <si>
    <t>C3115</t>
  </si>
  <si>
    <t>SELAGEM DE TRINCA : S/TRANSP</t>
  </si>
  <si>
    <t>C3932</t>
  </si>
  <si>
    <t>SOLO BRITA PARA BASE DE REMENDO PROFUNDO (S/TRANSP)</t>
  </si>
  <si>
    <t>C3933</t>
  </si>
  <si>
    <t>SOLO PARA BASE DE REMENDO PROFUNDO (S/TRANSP)</t>
  </si>
  <si>
    <t>C2925</t>
  </si>
  <si>
    <t>RECOMPOSIÇÃO DE CAPA EM AREIA ASFÁLTICA (AAUQ), ESP.= 5cm</t>
  </si>
  <si>
    <t>C2926</t>
  </si>
  <si>
    <t>RECOMPOSIÇÃO DE CAPA EM CONCRETO ASFÁLTICO (CBUQ), ESP.= 5cm</t>
  </si>
  <si>
    <t>C2135</t>
  </si>
  <si>
    <t>RECOMPOSIÇÃO DE GUIAS DE CONCRETO</t>
  </si>
  <si>
    <t>C2927</t>
  </si>
  <si>
    <t>RECOMPOSIÇÃO DE MEIO FIO EM CONCRETO</t>
  </si>
  <si>
    <t>C2928</t>
  </si>
  <si>
    <t>RECOMPOSIÇÃO DE MEIO FIO EM PEDRA GRANITICA</t>
  </si>
  <si>
    <t>C3036</t>
  </si>
  <si>
    <t>RECOMPOSIÇÃO DE PAVIMENTAÇÃO C/BLOKRET REAPROVEITADO</t>
  </si>
  <si>
    <t>C2136</t>
  </si>
  <si>
    <t>RECOMPOSIÇÃO DE PAVIMENTAÇÃO DE PRÉ- MOLDADO S/ COXIM DE AREIA</t>
  </si>
  <si>
    <t>C2929</t>
  </si>
  <si>
    <t>RECOMPOSIÇÃO DE PAVIMENTAÇÃO EM PARALELEPÍPEDO C/REJUNTAMENTO</t>
  </si>
  <si>
    <t>C2930</t>
  </si>
  <si>
    <t>RECOMPOSIÇÃO DE PAVIMENTAÇÃO EM PARALELEPÍPEDO S/REJUNTAMENTO</t>
  </si>
  <si>
    <t>C2931</t>
  </si>
  <si>
    <t>RECOMPOSIÇÃO DE PAVIMENTAÇÃO EM PEDRA PORTUGUESA</t>
  </si>
  <si>
    <t>C2932</t>
  </si>
  <si>
    <t>RECOMPOSIÇÃO DE PAVIMENTAÇÃO EM PEDRA TOSCA C/REJUNTAMENTO</t>
  </si>
  <si>
    <t>C4664</t>
  </si>
  <si>
    <t>CONFECÇÃO DE CAMISA METÁLICA COM CHAPA DE AÇO</t>
  </si>
  <si>
    <t>C4319</t>
  </si>
  <si>
    <t>CRAVAÇÃO DE ESTACA PRÉ-MOLDADA C/ UTILIZAÇÃO DE PLATAFORMA</t>
  </si>
  <si>
    <t>C4296</t>
  </si>
  <si>
    <t>CRAVAÇÃO DE CAMISA METÁLICA Ø 1,00 m, C/ UTILIZAÇÃO DE PLATAFORMAS</t>
  </si>
  <si>
    <t>C4144</t>
  </si>
  <si>
    <t>ESCAVAÇÃO EM ROCHA ALTERADA D= 0,93m</t>
  </si>
  <si>
    <t>C4145</t>
  </si>
  <si>
    <t>ESCAVAÇÃO EM ROCHA SÃ D= 0,93m</t>
  </si>
  <si>
    <t>C4143</t>
  </si>
  <si>
    <t>ESCAVAÇÃO EM SOLO D= 0,93m</t>
  </si>
  <si>
    <t>C4298</t>
  </si>
  <si>
    <t>ESCAVAÇÃO EM ROCHA ALTERADA DIÂMETRO 0,93m C/ UTILIZAÇÃO DE PLATAFORMAS</t>
  </si>
  <si>
    <t>C4299</t>
  </si>
  <si>
    <t>ESCAVAÇÃO EM ROCHA SÃ DIÂMETRO 0,93m C/ UTILIZAÇÃO DE PLATAFORMAS</t>
  </si>
  <si>
    <t>C4300</t>
  </si>
  <si>
    <t>ESCAVAÇÃO EM SOLO DIÂMETRO 0,93m C/ UTILIZAÇÃO DE PLATAFORMAS</t>
  </si>
  <si>
    <t>C4310</t>
  </si>
  <si>
    <t>POSICIONAMENTO, OPERAÇÃO E REMOÇÃO DE CAMISA METÁLICA C/ UTILIZAÇÃO DE PLATAFORMAS</t>
  </si>
  <si>
    <t>C4324</t>
  </si>
  <si>
    <t>ACESSÓRIOS P/ TRILHOS A-100</t>
  </si>
  <si>
    <t>C4322</t>
  </si>
  <si>
    <t>CABEÇOS DE AMARRAÇÃO P/ 1500 KN</t>
  </si>
  <si>
    <t>C4146</t>
  </si>
  <si>
    <t>CARGA E TRANSP. DE ESTACA PRÉ-MOLDADA DO ESTOQUE AO LOCAL DE APLICAÇÃO, INCLUSIVE ASSENTAMENTO</t>
  </si>
  <si>
    <t>C4318</t>
  </si>
  <si>
    <t>CARGA E TRANSPORTE DE ESTACA PRÉ-MOLDADA DO ESTOQUE AO LOCAL DE APLICAÇÃO C/ UTILIZAÇÃO DE PLATAFORMAS, INCLUSIVE ASSENTAMENTO</t>
  </si>
  <si>
    <t>C4153</t>
  </si>
  <si>
    <t>CARGA E TRANSP. DE PEÇAS PRÉ-MOLDADAS DO ESTOQUE AO LOCAL DE APLICAÇÃO, INCLUSIVE ASSENTAMENTO</t>
  </si>
  <si>
    <t>C4290</t>
  </si>
  <si>
    <t>CARGA E TRANSPORTE DE PEÇAS PRÉ-MOLDADAS, INCLUSIVE ASSENTAMENTO C/ UTILIZAÇÃO DE PLATAFORMAS</t>
  </si>
  <si>
    <t>C4321</t>
  </si>
  <si>
    <t>DEFENSAS E=600 KNm R=1200 KN</t>
  </si>
  <si>
    <t>C4295</t>
  </si>
  <si>
    <t>FORNECIMENTO E MONTAGEM DE CONTRAVENTAMENTO METÁLICO DE ESTACAS</t>
  </si>
  <si>
    <t>C4311</t>
  </si>
  <si>
    <t>POSICIONAMENTO, OPERAÇÃO E REMOÇÃO DE CONTRAVENTAMENTO METÁLICO DE ESTACAS C/ PLATAFORMAS</t>
  </si>
  <si>
    <t>C4323</t>
  </si>
  <si>
    <t>TRILHOS A-100</t>
  </si>
  <si>
    <t>C4288</t>
  </si>
  <si>
    <t>CARGA E ARRUMAÇÃO DE PEDRAS (0,001 T ATÉ 1,00 T), INCLUSIVE LANÇAMENTO</t>
  </si>
  <si>
    <t>C4287</t>
  </si>
  <si>
    <t>CARGA E ARRUMAÇÃO DE PEDRAS (1,00 T ATÉ 6,00 T), INCLUSIVE LANÇAMENTO</t>
  </si>
  <si>
    <t>C1097</t>
  </si>
  <si>
    <t>CARGA E ARRUMAÇÃO DE PEDRAS COM GUINDASTE MUNIDO DE CAÇAMBA METÁLICA</t>
  </si>
  <si>
    <t>C4289</t>
  </si>
  <si>
    <t>CARGA E LANÇAMENTO DE BRITA P/ REVESTIMENTO, INCLUSIVE ESPALHAMENTO</t>
  </si>
  <si>
    <t>C4306</t>
  </si>
  <si>
    <t>LAVRA, SELEÇÃO E ESTOQUE DE PEDRAS (1,00 T ATÉ 4,00 T)</t>
  </si>
  <si>
    <t>C4307</t>
  </si>
  <si>
    <t>LAVRA, SELEÇÃO E ESTOQUE DE PEDRAS (1,00 T ATÉ 6,00 T)</t>
  </si>
  <si>
    <t>C4308</t>
  </si>
  <si>
    <t>LAVRA, SELEÇÃO E ESTOQUE DE PEDRAS (0,0001 T ATÉ 1,00 T)</t>
  </si>
  <si>
    <t>C4332</t>
  </si>
  <si>
    <t>TRANSPORTE DE PEDRAS ATÉ 1,0 T EM RODOVIA PAVIMENTADA (Y = 1,30X + 2,43)</t>
  </si>
  <si>
    <t>C4413</t>
  </si>
  <si>
    <t>TRANSPORTE DE PEDRA ATÉ 1,0 T EM TRECHO NÃO PAVIMENTADO (Y = 2,16X + 2,43)</t>
  </si>
  <si>
    <t>C4313</t>
  </si>
  <si>
    <t>TRANSPORTE DE PEDRAS DE 1,0 T ATÉ 6,0 T EM RODOVIA PAVIMENTADA (Y = 1,57X + 3,93)</t>
  </si>
  <si>
    <t>C4414</t>
  </si>
  <si>
    <t>TRANSPORTE DE PEDRA DE 1,00 T ATÉ 6,00 T EM TRECHO NÃO PAVIMENTADO (Y = 2,62X + 3,93)</t>
  </si>
  <si>
    <t>C4315</t>
  </si>
  <si>
    <t>ATERRO HIDRÁULICO, INCLUINDO DRAGAGEM, ESPALHAMENTO NIVELADO E MOBILIZAÇÃO/DESMOBILIZAÇÃO DA DRAGA</t>
  </si>
  <si>
    <t>C3143</t>
  </si>
  <si>
    <t>TRANSPORTE LOCAL C/ DMT ATÉ 4,00 KM (Y = 0,85X + 0,89)</t>
  </si>
  <si>
    <t>C3144</t>
  </si>
  <si>
    <t>TRANSPORTE LOCAL COM DMT ENTRE 4,01 Km E 30,00 Km (Y = 0,61X + 0,89)</t>
  </si>
  <si>
    <t>C4161</t>
  </si>
  <si>
    <t>TRANSPORTE LOCAL C/ DMT SUPERIOR A 30,00 Km (Y = 0,47X + 0,89)</t>
  </si>
  <si>
    <t>C3157</t>
  </si>
  <si>
    <t>TRANSPORTE  LOCAL D'ÁGUA P/SERVIÇOS DE PAVIMENTAÇÃO C/ DMT SUPERIOR A 7,00 Km (Y = 0,85X)</t>
  </si>
  <si>
    <t>C3312</t>
  </si>
  <si>
    <t>TRANSPORTE  LOCAL  DE BRITA P/ TRATAMENTOS SUPERFICIAIS (Y = 0,71X + 3,55)</t>
  </si>
  <si>
    <t>C3224</t>
  </si>
  <si>
    <t>TRANSPORTE LOCAL DE LIGANTES BETUMINOSOS C/DMT SUPERIOR A 15,00 Km (Y = 1,49X)</t>
  </si>
  <si>
    <t>C3225</t>
  </si>
  <si>
    <t>TRANSPORTE LOCAL DE MISTURA BETUMINOSA À FRIO (Y = 0,71X + 2,13)</t>
  </si>
  <si>
    <t>C3226</t>
  </si>
  <si>
    <t>TRANSPORTE LOCAL DE MISTURA BETUMINOSA À QUENTE (Y = 0,71X + 2,66)</t>
  </si>
  <si>
    <t>C3311</t>
  </si>
  <si>
    <t>TRANSPORTE COMERCIAL EM RODOVIA PAVIMENTADA (Y = 0,32X)</t>
  </si>
  <si>
    <t>C3310</t>
  </si>
  <si>
    <t>TRANSPORTE COMERCIAL EM RODOVIA NÃO PAVIMENTADA (Y = 0,40X)</t>
  </si>
  <si>
    <t>I0001</t>
  </si>
  <si>
    <t>TRANSPORTE COMERCIAL DE MATERIAL BETUMINOSO À FRIO (Y = 0,39X + 37,98)</t>
  </si>
  <si>
    <t>I0002</t>
  </si>
  <si>
    <t>TRANSPORTE COMERCIAL DE MATERIAL BETUMINOSO À QUENTE (Y = 0,41X + 42,23)</t>
  </si>
  <si>
    <t>C0354</t>
  </si>
  <si>
    <t>BALIZADOR EM PVC RÍGIDO D=3" C/ENCHIMENTO DE CONCRETO</t>
  </si>
  <si>
    <t>C3219</t>
  </si>
  <si>
    <t>FAIXA.HORIZONTAL/TINTA REFLETIVA/RESINA ACRÍLICA À BASE D'ÁGUA</t>
  </si>
  <si>
    <t>C3220</t>
  </si>
  <si>
    <t>FAIXA.HORIZONTAL/TINTA REFLETIVA/RESINA ACRÍLICA</t>
  </si>
  <si>
    <t>C3616</t>
  </si>
  <si>
    <t>SEGREGADOR DE TRÁFEGO TIPO JABOTI: FORNECIMENTO E APLICAÇÃO</t>
  </si>
  <si>
    <t>C3236</t>
  </si>
  <si>
    <t>SÍMBOLOS NO PAVIMENTO/RESINA ACRÍLICA</t>
  </si>
  <si>
    <t>C3237</t>
  </si>
  <si>
    <t>SÍMBOLOS NO PAVIMENTO/RESINA ACRÍLICA À BASE D'ÁGUA</t>
  </si>
  <si>
    <t>C3116</t>
  </si>
  <si>
    <t>SONORIZADOR PRÉ-MOLDADO DE CONCRETO (30MPA) L=9,00M</t>
  </si>
  <si>
    <t>C3117</t>
  </si>
  <si>
    <t>TACHA REFLETIVA MONODIRECIONAL : FORNECIMENTO/APLICAÇÃO</t>
  </si>
  <si>
    <t>C4527</t>
  </si>
  <si>
    <t>TACHA REFLETIVA BIDIRECIONAL: FORNECIMENTO/APLICAÇÃO</t>
  </si>
  <si>
    <t>C3118</t>
  </si>
  <si>
    <t>TACHÃO REFLETIVO MONODIRECIONAL: FORNECIMENTO/APLICAÇÃO</t>
  </si>
  <si>
    <t>C4528</t>
  </si>
  <si>
    <t>TACHÃO REFLETIVO BIDIRECIONAL: FORNECIMENTO/APLICAÇÃO</t>
  </si>
  <si>
    <t>C3119</t>
  </si>
  <si>
    <t>TARTARUGAS: FORNECIMENTO/APLICAÇÃO</t>
  </si>
  <si>
    <t>C3158</t>
  </si>
  <si>
    <t>DEFENSAS METÁLICAS SEMI-MALEÁVEIS SIMPLES</t>
  </si>
  <si>
    <t>C3321</t>
  </si>
  <si>
    <t>MARCO DE REFERÊNCIA DO SISTEMA RODOVIÁRIO ESTADUAL (S.R.E) EM CONCRETO</t>
  </si>
  <si>
    <t>C3370</t>
  </si>
  <si>
    <t>MARCO QUILOMÉTRICO REFLETIVO EM AÇO GALVANIZADO</t>
  </si>
  <si>
    <t>C3286</t>
  </si>
  <si>
    <t>MARCO QUILOMÉTRICO REFLETIVO EM AÇO GALVANIZADO C/PELÍCULA ANTI-PICHANTE</t>
  </si>
  <si>
    <t>C3371</t>
  </si>
  <si>
    <t>MARCO QUILOMÉTRICO REFLETIVO EM ALUMÍNIO</t>
  </si>
  <si>
    <t>C3285</t>
  </si>
  <si>
    <t>MARCO QUILOMÉTRICO REFLETIVO EM ALUMÍNIO C/PELÍCULA ANTI-PICHANTE</t>
  </si>
  <si>
    <t>C3372</t>
  </si>
  <si>
    <t>MARCO QUILOMÉTRICO REFLETIVO EM POLIÉSTER C/ FIBRA DE VIDRO</t>
  </si>
  <si>
    <t>C3287</t>
  </si>
  <si>
    <t>MARCO QUILOMÉTRICO REFLETIVO EM POLIÉSTER C/FIBRA DE VIDRO C/PELÍCULA ANTI-PICHANTE</t>
  </si>
  <si>
    <t>C3362</t>
  </si>
  <si>
    <t>PAINEL REFLETIVO EM AÇO GALVANIZADO</t>
  </si>
  <si>
    <t>C3291</t>
  </si>
  <si>
    <t>PAINEL REFLETIVO EM AÇO GALVANIZADO C/PELÍCULA ANTI-PICHANTE</t>
  </si>
  <si>
    <t>C3363</t>
  </si>
  <si>
    <t>PAINEL REFLETIVO EM ALUMÍNIO</t>
  </si>
  <si>
    <t>C3290</t>
  </si>
  <si>
    <t>PAINEL REFLETIVO EM ALUMÍNIO C/PELÍCULA ANTI-PICHANTE</t>
  </si>
  <si>
    <t>C3374</t>
  </si>
  <si>
    <t>PAINEL REFLETIVO EM POLIÉSTER COM FIBRA DE VIDRO</t>
  </si>
  <si>
    <t>C3292</t>
  </si>
  <si>
    <t>PAINEL REFLETIVO EM POLIÉSTER COM FIBRA DE VIDRO C/PELÍCULA ANTI-PICHANTE</t>
  </si>
  <si>
    <t>C3364</t>
  </si>
  <si>
    <t>PAINEL SEMI-REFLETIVO EM AÇO GALVANIZADO</t>
  </si>
  <si>
    <t>C3294</t>
  </si>
  <si>
    <t>PAINEL SEMI-REFLETIVO EM AÇO GALVANIZADO C/PELÍCULA ANTI-PICHANTE</t>
  </si>
  <si>
    <t>C3365</t>
  </si>
  <si>
    <t>PAINEL SEMI-REFLETIVO EM ALUMÍNIO</t>
  </si>
  <si>
    <t>C3293</t>
  </si>
  <si>
    <t>PAINEL SEMI-REFLETIVO EM ALUMÍNIO C/PELÍCULA ANTI-PICHANTE</t>
  </si>
  <si>
    <t>C3366</t>
  </si>
  <si>
    <t>PAINEL SEMI-REFLETIVO EM POLIÉSTER COM FIBRA DE VIDRO</t>
  </si>
  <si>
    <t>C3295</t>
  </si>
  <si>
    <t>PAINEL SEMI-REFLETIVO EM POLIÉSTER COM FIBRA DE VIDRO C/PELÍCULA ANTI-PICHANTE</t>
  </si>
  <si>
    <t>C3353</t>
  </si>
  <si>
    <t>PLACA DE REGULAMENTAÇÃO/ADVERTÊNCIA REFLETIVA EM ACO GALVANIZADO</t>
  </si>
  <si>
    <t>C3297</t>
  </si>
  <si>
    <t>PLACA DE REGULAMENTAÇÃO/ADVERTÊNCIA REFLETIVA EM AÇO GALVANIZADO C/PELÍCULA ANTI-PICHANTE</t>
  </si>
  <si>
    <t>C3354</t>
  </si>
  <si>
    <t>PLACA DE REGULAMENTAÇÃO/ADVERTÊNCIA REFLETIVA EM ALUMÍNIO</t>
  </si>
  <si>
    <t>C3296</t>
  </si>
  <si>
    <t>PLACA DE REGULAMENTAÇÃO/ADVERTÊNCIA REFLETIVA EM ALUMÍNIO C/PELÍCULA ANTI-PICHANTE</t>
  </si>
  <si>
    <t>C3355</t>
  </si>
  <si>
    <t>PLACA DE REGULAMENTAÇÃO/ADVERTÊNCIA REFLETIVA EM POLIÉSTER COM FIBRA DE VIDRO</t>
  </si>
  <si>
    <t>C3298</t>
  </si>
  <si>
    <t>PLACA DE REGULAMENTAÇÃO/ADVERTÊNCIA REFLETIVA EM POLIÉSTER COM FIBRA DE VIDRO C/PELÍCULA ANTI-PICHANTE</t>
  </si>
  <si>
    <t>C3367</t>
  </si>
  <si>
    <t>PLACA DE SINALIZAÇÃO DE OBRA EM AÇO GALVANIZADO</t>
  </si>
  <si>
    <t>C3299</t>
  </si>
  <si>
    <t>PLACA DE SINALIZAÇÃO DE OBRA EM AÇO GALVANIZADO C/PELÍCULA ANTI-PICHANTE</t>
  </si>
  <si>
    <t>C3368</t>
  </si>
  <si>
    <t>PLACA DE SINALIZAÇÃO DE OBRA REFLETIVA EM ALUMÍNIO</t>
  </si>
  <si>
    <t>C3300</t>
  </si>
  <si>
    <t>PLACA DE SINALIZAÇÃO DE OBRA REFLETIVA EM ALUMÍNIO C/PELÍCULA ANTI-PICHANTE</t>
  </si>
  <si>
    <t>C3369</t>
  </si>
  <si>
    <t>PLACA DE SINALIZAÇÃO DE OBRA REFLETIVA EM POLIÉSTER C/ FIBRA DE VIDRO</t>
  </si>
  <si>
    <t>C3301</t>
  </si>
  <si>
    <t>PLACA DE SINALIZAÇÃO DE OBRA REFLETIVA EM POLIÉSTER C/FIBRA DE VIDRO C/PELÍCULA ANTI-PICHANTE</t>
  </si>
  <si>
    <t>C4550</t>
  </si>
  <si>
    <t>PLACA DE SINALIZAÇÃO REFLETIVA COM REAPROVEITAMENTO DE CHAPA DE AÇO</t>
  </si>
  <si>
    <t>C4551</t>
  </si>
  <si>
    <t>PLACA DE SINALIZAÇÃO SEMI-REFLETIVA COM REAPROVEITAMENTO DE CHAPA DE AÇO</t>
  </si>
  <si>
    <t>C3629</t>
  </si>
  <si>
    <t>PLACA EM CHAPA GALVANIZADA C/ESTRUTURA INTERNA EM METALON PINTADA, IMPRESSÃO EM VINIL 02 FACES, ABRAÇADEIRAS</t>
  </si>
  <si>
    <t>C3356</t>
  </si>
  <si>
    <t>PLACA INDICATIVA/EDUCATIVA/SERVIÇOS REFLETIVA EM AÇO GALVANIZADO</t>
  </si>
  <si>
    <t>C3303</t>
  </si>
  <si>
    <t>PLACA INDICATIVA/EDUCATIVA/SERVIÇOS REFLETIVA EM AÇO GALVANIZADO C/PELÍCULA ANTI-PICHANTE</t>
  </si>
  <si>
    <t>C3357</t>
  </si>
  <si>
    <t>PLACA INDICATIVA/EDUCATIVA/SERVIÇOS REFLETIVA EM ALUMÍNIO</t>
  </si>
  <si>
    <t>C3302</t>
  </si>
  <si>
    <t>PLACA INDICATIVA/EDUCATIVA/SERVIÇOS REFLETIVA EM ALUMÍNIO C/PELÍCULA ANTI-PICHANTE</t>
  </si>
  <si>
    <t>C3358</t>
  </si>
  <si>
    <t>PLACA INDICATIVA/EDUCATIVA/SERVIÇOS REFLETIVA EM POLIÉSTER COM FIBRA DE VIDRO</t>
  </si>
  <si>
    <t>C3304</t>
  </si>
  <si>
    <t>PLACA INDICATIVA/EDUCATIVA/SERVIÇOS REFLETIVA EM POLIÉSTER COM FIBRA DE VIDRO C/PELÍCULA ANTI-PICHANTE</t>
  </si>
  <si>
    <t>C3359</t>
  </si>
  <si>
    <t>PLACA INDICATIVA/EDUCATIVA/SERVIÇOS SEMI-REFLETIVA EM AÇO GALVANIZADO</t>
  </si>
  <si>
    <t>C3307</t>
  </si>
  <si>
    <t>PLACA INDICATIVA/EDUCATIVA/SERVIÇOS SEMI-REFLETIVA EM AÇO GALVANIZADO C/PELÍCULA ANTI-PICHANTE</t>
  </si>
  <si>
    <t>C3360</t>
  </si>
  <si>
    <t>PLACA INDICATIVA/EDUCATIVA/SERVIÇOS SEMI-REFLETIVA EM ALUMÍNIO</t>
  </si>
  <si>
    <t>C3306</t>
  </si>
  <si>
    <t>PLACA INDICATIVA/EDUCATIVA/SERVIÇOS SEMI-REFLETIVA EM ALUMÍNIO C/PELÍCULA ANTI-PICHANTE</t>
  </si>
  <si>
    <t>C3361</t>
  </si>
  <si>
    <t>PLACA INDICATIVA/EDUCATIVA/SERVIÇOS SEMI-REFLETIVA EM POLIÉSTER C/ FIBRA DE VIDRO</t>
  </si>
  <si>
    <t>C3305</t>
  </si>
  <si>
    <t>PLACA INDICATIVA/EDUCATIVA/SERVIÇOS SEMI-REFLETIVA EM POLIÉSTER C/FIBRA DE VIDRO C/PELÍCULA ANTI-PICHANTE</t>
  </si>
  <si>
    <t>C5002</t>
  </si>
  <si>
    <t>PÓRTICO METÁLICO C/ VÃO DE 12,50M, VENTO 35M/S ÁREA DE EXPOSIÇÃO ATÉ 18,75M2 (SEM PLACA/PAINEL) - FORNECIMENTO E MONTAGEM</t>
  </si>
  <si>
    <t>C5003</t>
  </si>
  <si>
    <t>PÓRTICO METÁLICO C/ VÃO DE 24,80M, VENTO 35M/S ÁREA DE EXPOSIÇÃO ATÉ 37,20M2 (SEM PLACA/PAINEL) - FORNECIMENTO E MONTAGEM</t>
  </si>
  <si>
    <t>C5004</t>
  </si>
  <si>
    <t>SEMI-PÓRTICO METÁLICO SIMPLES C/ VÃO DE 2,70M, VENTO 35M/S ÁREA DE EXPOSIÇÃO ATÉ 4,05M2 (SEM PLACA/PAINEL) - FORNECIMENTO E MONTAGEM</t>
  </si>
  <si>
    <t>C5005</t>
  </si>
  <si>
    <t>SEMI-PÓRTICO METÁLICO SIMPLES C/ VÃO DE 7,20M, VENTO 35M/S ÁREA DE EXPOSIÇÃO ATÉ 10,65M2 (SEM PLACA/PAINEL) - FORNECIMENTO E MONTAGEM</t>
  </si>
  <si>
    <t>C5006</t>
  </si>
  <si>
    <t>SEMI-PÓRTICO METÁLICO DUPLO C/ VÃO DE 2 X 7,20M, VENTO 35M/S ÁREA DE EXPOSIÇÃO ATÉ 2 X 10,80M2 (SEM PLACA/PAINEL) - FORNECIMENTO E MONTAGEM</t>
  </si>
  <si>
    <t>C0004</t>
  </si>
  <si>
    <t>ABRIGO PRÉ-MOLDADO EM CONCRETO (PARADA DE ÔNIBUS)</t>
  </si>
  <si>
    <t>C4715</t>
  </si>
  <si>
    <t>ABRIGO PRÉ-MOLDADO P/ PARADA DE ÔNIBUS, C=4,00M, L=1,50M (5,7 T) S/ TRANSPORTE</t>
  </si>
  <si>
    <t>C0114</t>
  </si>
  <si>
    <t>AREIA FINA E PIÇARRA 1:1</t>
  </si>
  <si>
    <t>C3641</t>
  </si>
  <si>
    <t>BALANÇO ANDORINHA C/02 CADEIRAS, CONFECÇÃO EM TUBO VAPOR E PINTURA ESMALTE SINTÉTICO</t>
  </si>
  <si>
    <t>C0352</t>
  </si>
  <si>
    <t>BALANÇO ANDORINHA C/03 CADEIRAS, CONFECÇÃO EM TUBO VAPOR E PINTURA ESMALTE SINTÉTICO</t>
  </si>
  <si>
    <t>C3611</t>
  </si>
  <si>
    <t>BANCO DE MADEIRA C/ASSENTO FIXADO EM CONCRETO E ENCOSTO FIXADO EM TUBO DE AÇO GALVANIZADO 3" (MÓDULO DE 2,60m)</t>
  </si>
  <si>
    <t>C0360</t>
  </si>
  <si>
    <t>BANCO DE MADEIRA C/ESTRUTURA DE FERRO - L= 3.00m</t>
  </si>
  <si>
    <t>C0361</t>
  </si>
  <si>
    <t>BANCO EM ALVENARIA, TAMPO EM CONCRETO, C/ENCOSTO H=80cm (PINTADO)</t>
  </si>
  <si>
    <t>C3439</t>
  </si>
  <si>
    <t>BANCO EM "U" S/ ENCOSTO E C/ TIJOLO APARENTE</t>
  </si>
  <si>
    <t>C3440</t>
  </si>
  <si>
    <t>BANCO EM "U" S/ ENCOSTO PADRÃO</t>
  </si>
  <si>
    <t>C0462</t>
  </si>
  <si>
    <t>BORBOLETA C/ CONTADOR DE ACESSO</t>
  </si>
  <si>
    <t>C0926</t>
  </si>
  <si>
    <t>CARROSSEL DE RODA</t>
  </si>
  <si>
    <t>C3642</t>
  </si>
  <si>
    <t>CARROSSEL ESPECIAL C/ 04 CADEIRAS, CONFECÇÃO EM TUBO VAPOR E PINTURA ESMALTE SINTÉTICO</t>
  </si>
  <si>
    <t>C3643</t>
  </si>
  <si>
    <t>CARROSSEL TIPO OLA, CONFECÇÃO EM TUBO VAPOR E PINTURA ESMALTE SINTÉTICO</t>
  </si>
  <si>
    <t>CONJUNTO DE MASTRO P/ TRÊS BANDEIRAS E PEDESTAL</t>
  </si>
  <si>
    <t>C0865</t>
  </si>
  <si>
    <t>CONJUNTO DE TABELAS P/ BASQUETE</t>
  </si>
  <si>
    <t>C0925</t>
  </si>
  <si>
    <t>CORRIMÃO EM TUBO GALVANIZADO DE 2"</t>
  </si>
  <si>
    <t>C3644</t>
  </si>
  <si>
    <t>EQUIPAMENTO GINASIUM, CONFECÇÃO EM TUBO VAPOR E PINTURA ESMALTE SINTÉTICO</t>
  </si>
  <si>
    <t>C2995</t>
  </si>
  <si>
    <t>ESCADA HORIZONTAL E VERTICAL, CONFECÇÃO  EM TUBO VAPOR E PINTURA ESMALTE SINTÉTICO</t>
  </si>
  <si>
    <t>C2997</t>
  </si>
  <si>
    <t>ESCORREGADOR GRANDE, CONFECÇÃO EM TUBO VAPOR E PINTURA ESMALTE SINTÉTICO</t>
  </si>
  <si>
    <t>C3645</t>
  </si>
  <si>
    <t>ESCORREGADOR PEQUENO, CONFECÇÃO EM TUBO VAPOR E PINTURA ESMALTE SINTÉTICO</t>
  </si>
  <si>
    <t>C1347</t>
  </si>
  <si>
    <t>ESTRUTURA METÁLICA C/ TABELAS DE BASQUETE</t>
  </si>
  <si>
    <t>C1348</t>
  </si>
  <si>
    <t>ESTRUTURA METÁLICA DE TRAVES DE FUTEBOL DE CAMPO OFICIAL</t>
  </si>
  <si>
    <t>C1349</t>
  </si>
  <si>
    <t>ESTRUTURA METÁLICA DE TRAVES DE FUTSAL</t>
  </si>
  <si>
    <t>C1350</t>
  </si>
  <si>
    <t>ESTRUTURA METÁLICA EM RODÍZIOS, C/ TABELAS DE BASQUETE</t>
  </si>
  <si>
    <t>C1351</t>
  </si>
  <si>
    <t>ESTRUTURA METÁLICA P/ REDE DE VOLEY</t>
  </si>
  <si>
    <t>C3646</t>
  </si>
  <si>
    <t>GAIOLA LABIRINTO, CONFECÇÃO EM TUBO VAPOR E PINTURA ESMALTE SINTÉTICO</t>
  </si>
  <si>
    <t>C3647</t>
  </si>
  <si>
    <t>GANGORRA C/ 02 PRANCHAS, CONFECÇÃO EM TUBO VAPOR E PINTURA ESMALTE SINTÉTICO</t>
  </si>
  <si>
    <t>C3000</t>
  </si>
  <si>
    <t>GANGORRA C/ 03 PRANCHAS, CONFECÇÃO EM TUBO VAPOR E PINTURA ESMALTE SINTÉTICO</t>
  </si>
  <si>
    <t>C3526</t>
  </si>
  <si>
    <t>LIMPEZA MANUAL DE AGUAPÉS EM LAGOAS</t>
  </si>
  <si>
    <t>C3527</t>
  </si>
  <si>
    <t>LIMPEZA MECANIZADA DE AGUAPÉS EM LAGOAS</t>
  </si>
  <si>
    <t>C3451</t>
  </si>
  <si>
    <t>LIXEIRA EM FIBRA DE VIDRO CAP.=40L e DIAM.=35cm</t>
  </si>
  <si>
    <t>C4570</t>
  </si>
  <si>
    <t>TOTEM RODOVIÁRIO - PADRÃO DER</t>
  </si>
  <si>
    <t>C3060</t>
  </si>
  <si>
    <t>TRAVE DE MADEIRA (3X2)m  P/FUTEBOL DE CAMPO</t>
  </si>
  <si>
    <t>C0112</t>
  </si>
  <si>
    <t>ARBUSTOS ORNAMENTAIS EM GERAL. C/ ALTURA MÍNIMA DE 50CM</t>
  </si>
  <si>
    <t>C0113</t>
  </si>
  <si>
    <t>ARBUSTOS ORNAMENTAIS EM GERAL INCLUSIVE CONSERVAÇÃO P/ 60 DIAS</t>
  </si>
  <si>
    <t>C3061</t>
  </si>
  <si>
    <t>ÁRVORE C/ TUTOR E ADUBO</t>
  </si>
  <si>
    <t>C3062</t>
  </si>
  <si>
    <t>ÁRVORE C/ TUTOR, GRADE, ADUBO E CAVA</t>
  </si>
  <si>
    <t>C0229</t>
  </si>
  <si>
    <t>ÁRVORES ORNAMENTAIS EM GERAL. C/ ALTURA  MÉDIA DE 2.50M.EXCETO PALMÁCEAS</t>
  </si>
  <si>
    <t>C0230</t>
  </si>
  <si>
    <t>ÁRVORES ORNAMENTAIS EM GERAL.INCLUSIVE CONSERVAÇÃO</t>
  </si>
  <si>
    <t>C1080</t>
  </si>
  <si>
    <t>DESPRAGUEJAMENTO DE ÁREAS GRAMADAS</t>
  </si>
  <si>
    <t>C1253</t>
  </si>
  <si>
    <t>ESCAVAÇÃO, CARGA E TRANSPORTE DE TERRA RETIRADA DE CAVA ABERTA P/ PLANTIO .ATÉ 5KM</t>
  </si>
  <si>
    <t>C3443</t>
  </si>
  <si>
    <t>GRAMA CAPIM DE BURRO / PAPUAN</t>
  </si>
  <si>
    <t>C1429</t>
  </si>
  <si>
    <t>GRAMA EM ÁREAS EXTERNAS, INCLUSIVE MATERIAL</t>
  </si>
  <si>
    <t>C1430</t>
  </si>
  <si>
    <t>GRAMA EM PLACAS E=6 CM FORNECIMENTO E PLANTIO</t>
  </si>
  <si>
    <t>C1431</t>
  </si>
  <si>
    <t>GRAMA EM PLACAS.INCLUSIVE CONSERVAÇÃO</t>
  </si>
  <si>
    <t>C3426</t>
  </si>
  <si>
    <t>GRAMA PARA TALUDE DE LAGOA, CONSERVAÇÃO ATÉ 45 DIAS</t>
  </si>
  <si>
    <t>C4849</t>
  </si>
  <si>
    <t>GRAMA SINTÉTICA ESPORTIVA PARA FUTEBOL EM POLIETILENO, COM ALTURA MINIMA DE 50MM (FORNECIMENTO E COLOCAÇÃO)</t>
  </si>
  <si>
    <t>C1452</t>
  </si>
  <si>
    <t>HERBÁCEAS ORNAMENTAIS EM GERAL</t>
  </si>
  <si>
    <t>C1453</t>
  </si>
  <si>
    <t>HERBÁCEAS ORNAMENTAIS EM GERAL.INCLUSIVE CONSERVAÇÃO P/ 60 DIAS</t>
  </si>
  <si>
    <t>C1454</t>
  </si>
  <si>
    <t>HERBICIDA ESTERILIZANTE DE SOLO</t>
  </si>
  <si>
    <t>C1455</t>
  </si>
  <si>
    <t>C1457</t>
  </si>
  <si>
    <t>HIDROSSEMEADURA DE TERRENOS</t>
  </si>
  <si>
    <t>C1499</t>
  </si>
  <si>
    <t>IRRIGAÇÃO DIÁRIA DE ÁREA PLANTADA</t>
  </si>
  <si>
    <t>C1612</t>
  </si>
  <si>
    <t>LASTRO URBANIZADO C/ SEIXO ROLADO</t>
  </si>
  <si>
    <t>C1788</t>
  </si>
  <si>
    <t>MANUTENÇÃO C/ COBERTURA DE TERRA VEGETAL P/ ÁREAS GRAMADAS</t>
  </si>
  <si>
    <t>C1789</t>
  </si>
  <si>
    <t>MANUTENÇÃO C/ CORTE E REFILAMENTO DE ÁREAS GRAMADAS C/MICROTRATOR</t>
  </si>
  <si>
    <t>C1781</t>
  </si>
  <si>
    <t>MANUTENÇÃO CORTE.REFILAMENTO DE ÁREAS GRAMADAS C/ 25% DE OBSTÁCULOS</t>
  </si>
  <si>
    <t>C1782</t>
  </si>
  <si>
    <t>MANUTENÇÃO, CORTE E REFILAMENTO DE ÁREAS GRAMADAS C/ROÇADEIRA TRACIONADA</t>
  </si>
  <si>
    <t>C1783</t>
  </si>
  <si>
    <t>MANUTENÇÃO MENSAL DE ÁREA PLANTADA C/ LIMPEZA DIÁRIA</t>
  </si>
  <si>
    <t>C1787</t>
  </si>
  <si>
    <t>MANUTENÇÃO MENSAL DE ÁREAS VERDES - IRRIGAÇÃO</t>
  </si>
  <si>
    <t>C1786</t>
  </si>
  <si>
    <t>MANUTENÇÃO MENSAL DE ÁREAS VERDES - LIMPEZA GERAL E DIÁRIA</t>
  </si>
  <si>
    <t>C1784</t>
  </si>
  <si>
    <t>MANUTENÇÃO MENSAL DE CANTEIROS C/ ATÉ 7.000 M2</t>
  </si>
  <si>
    <t>C1785</t>
  </si>
  <si>
    <t>MANUTENÇÃO MENSAL P/PODA E LIMPEZA DE ARBUSTOS</t>
  </si>
  <si>
    <t>C2035</t>
  </si>
  <si>
    <t>PREPARO E SUBSTITUIÇÃO DE TERRA P/PLANTAÇÃO</t>
  </si>
  <si>
    <t>C2235</t>
  </si>
  <si>
    <t>REVOLVIMENTO MECÂNICO DE TERRA PROFUNDIDADE 20-30cm</t>
  </si>
  <si>
    <t>C2238</t>
  </si>
  <si>
    <t>ROÇADO MANUAL INCLUSIVE RASTELAMENTO P/ HERBÁCEAS</t>
  </si>
  <si>
    <t>C2534</t>
  </si>
  <si>
    <t>TRANSPORTE DE TERRA FÉRTIL.P/PLANTIO DE HERBÁCEAS/ÁRVORES ORNAMENTAIS</t>
  </si>
  <si>
    <t>C3259</t>
  </si>
  <si>
    <t>CARGA E TRANSPORTE ATÉ 5KM DE REVESTIMENTO BETUMINOSO DEMOLIDO</t>
  </si>
  <si>
    <t>C3277</t>
  </si>
  <si>
    <t>ESCARIFICAÇÃO DE JAZIDAS/EMPRÉSTIMOS/CAMINHOS DE SERVIÇOS</t>
  </si>
  <si>
    <t>C3279</t>
  </si>
  <si>
    <t>ESCAVAÇÃO COM ESTOCAGEM DE MATERIAL EXPURGADO (TERRA VEGETAL)</t>
  </si>
  <si>
    <t>C3283</t>
  </si>
  <si>
    <t>ESPALHAMENTO DO MATERIAL EXPURGADO (TERRA VEGETAL)</t>
  </si>
  <si>
    <t>C3308</t>
  </si>
  <si>
    <t>RECONFORMAÇÃO DA FAIXA DE DOMÍNIO, EMPRÉSTIMOS, JAZIDAS E TALUDES</t>
  </si>
  <si>
    <t>C3108</t>
  </si>
  <si>
    <t>REVESTIMENTO VEGETAL DE TALUDES</t>
  </si>
  <si>
    <t>C1803</t>
  </si>
  <si>
    <t>MURETA C/TIJOLO MACIÇO, REBOCADA, INCL. FUNDAÇÕES</t>
  </si>
  <si>
    <t>MURO DIVISÓRIO C/BLOCOS DE CONCRETO 14x19x39 CM, H=1.80M, SOBRE SAPATA CORRIDA DE CONCRETO FCK = 13,5 MPa E PILARES DE CONCRETO</t>
  </si>
  <si>
    <t>C1805</t>
  </si>
  <si>
    <t>MURO DIVISÓRIO C/ BLOCOS DE CONCRETO 14x19x39 CM, H=1,80 M, SOBRE SAPATA CORRIDA, C/ PILARETES E CINTA DE AMARRAÇÃO DE CONCRETO C/ PINGADEIRAS</t>
  </si>
  <si>
    <t>C2887</t>
  </si>
  <si>
    <t>MURO EM ALVENARIA C/FUNDAÇÃO, REBOCO 2 FACES, ALTURA ÚTIL 1.80M</t>
  </si>
  <si>
    <t>C1806</t>
  </si>
  <si>
    <t>MURO C/MOURÕES E PLACAS PRÉ-FABRICADAS DE CONCRETO H=2.00M</t>
  </si>
  <si>
    <t>C1807</t>
  </si>
  <si>
    <t>MURO CONTORNO DE ALVENARIA E CONCRETO (PILAR+CINTA) REBOCADO, COM PINTURA</t>
  </si>
  <si>
    <t>C4912</t>
  </si>
  <si>
    <t>MURO CONTORNO DE ALVENARIA E CONCRETO (PILAR+CINTA), REBOCADO, SEM PINTURA</t>
  </si>
  <si>
    <t>C4600</t>
  </si>
  <si>
    <t>MURO DE ALVENARIA COM FUNDAÇÃO, REBOCO 2 FACES, ALT. ÚTIL 1,80m COM CERCA DE PROTEÇÃO EM "V" COM ARAME FARPADO</t>
  </si>
  <si>
    <t>C4859</t>
  </si>
  <si>
    <t>MURO DE ALVENARIA COM FUNDAÇÃO, REBOCO 2 FACES, ALT. ÚTIL 2,50 m COM CERCA DE PROTEÇÃO TIPO CONCERTINA</t>
  </si>
  <si>
    <t>C3736</t>
  </si>
  <si>
    <t>ALAMBRADO C/ TELA DE ALUMÍNIO FIO ESP.=1.5 MM E MALHA DE (4X4)MM</t>
  </si>
  <si>
    <t>C0036</t>
  </si>
  <si>
    <t>ALAMBRADO C/TELA DE ARAME GALVANIZADO.. ALTURA 2M</t>
  </si>
  <si>
    <t>C3436</t>
  </si>
  <si>
    <t>ALAMBRADO C/TELA DE NYLON FIO ESP.=3MM E MALHA DE (5 X 5)CM</t>
  </si>
  <si>
    <t>C3680</t>
  </si>
  <si>
    <t>ALAMBRADO C/ TELA DE PVC FIO 10 MALHA DE 2"X2"</t>
  </si>
  <si>
    <t>C0037</t>
  </si>
  <si>
    <t>ALAMBRADO C/TELA GALVANIZADA SOLDADA ALTURA 2M</t>
  </si>
  <si>
    <t>C0035</t>
  </si>
  <si>
    <t>ALAMBRADO C/ TUBO DE AÇO GALVANIZADO 2", INCLUSIVE PINTURA</t>
  </si>
  <si>
    <t>C0038</t>
  </si>
  <si>
    <t>ALAMBRADO C/TUBO DE AÇO GALVANIZADO 4", INCLUSIVE PINTURA</t>
  </si>
  <si>
    <t>C0039</t>
  </si>
  <si>
    <t>ALAMBRADO P/QUADRA ESPORTIVA ALTURA 1M</t>
  </si>
  <si>
    <t>C0040</t>
  </si>
  <si>
    <t>ALAMBRADO P/QUADRA ESPORTIVA ALTURA 4M</t>
  </si>
  <si>
    <t>C0733</t>
  </si>
  <si>
    <t>CERCA DE ARAME FARPADO 7 FIOS,MURETA C/ ALTURA DE 0,70M - FUNDAÇÃO E REBOCO NAS 2 FACES</t>
  </si>
  <si>
    <t>C0742</t>
  </si>
  <si>
    <t>CERCA DE ARAME FARPADO -  ESTACA PONTA VIRADA, C/11 FIOS</t>
  </si>
  <si>
    <t>C0735</t>
  </si>
  <si>
    <t>CERCA C/ ESTACAS DE CONCRETO ARMADO (2,20 X 0,10 X 0,10M)E MOURÃO DE CONCRETO ARMADO (2,20 X 0,15 X 0,15M) - 4 FIOS DE ARAME FARPADO</t>
  </si>
  <si>
    <t>C0743</t>
  </si>
  <si>
    <t>CERCA C/ ESTACAS DE CONCRETO ARMADO (2,20 X 0,10 X 0,10M) E MOURÃO DE CONCRETO ARMADO (2,20 X 0,15 X 0,15M) - 6 FIOS DE ARAME FARPADO</t>
  </si>
  <si>
    <t>C0736</t>
  </si>
  <si>
    <t>CERCA C/ ESTACAS DE CONCRETO ARMADO (2,20 X 0,10 X 0,10M) E MOURÃO DE CONCRETO ARMADO (2,20 X 0,15 X 0,15M) - 8 FIOS DE ARAME FARPADO</t>
  </si>
  <si>
    <t>C0740</t>
  </si>
  <si>
    <t>CERCA DE MADEIRA C/ ARAME GALVANIZADO</t>
  </si>
  <si>
    <t>C0741</t>
  </si>
  <si>
    <t>CERCA DE MADEIRA C/ TRAVESSAS DE MADEIRA</t>
  </si>
  <si>
    <t>C4858</t>
  </si>
  <si>
    <t>CERCA DE PROTEÇÃO EM "V" COM ARAME FARPADO</t>
  </si>
  <si>
    <t>C4731</t>
  </si>
  <si>
    <t>CERCA COM ESTACAS DE MADEIRA ROLIÇA, D=10CM (DE 7 ATÉ 11CM), DISTANTES A 1,50M E MOURÕES ROLIÇOS, D=12CM (DE 10 ATÉ 15CM), DISTANTES A 50,00M - 4 FIOS DE ARAME FARPADO</t>
  </si>
  <si>
    <t>C4732</t>
  </si>
  <si>
    <t>CERCA COM ESTACAS DE MADEIRA ROLIÇA, D=10CM (DE 7 ATÉ 11CM), DISTANTES A 1,50M E MOURÕES ROLIÇOS, D=12CM (DE 10 ATÉ 15CM), DISTANTES A 50,00M - 6 FIOS DE ARAME FARPADO</t>
  </si>
  <si>
    <t>C4733</t>
  </si>
  <si>
    <t>CERCA COM ESTACAS DE MADEIRA ROLIÇA, D=10CM (DE 7 ATÉ 11CM), DISTANTES A 1,50M E MOURÕES ROLIÇOS, D=12CM (DE 10 ATÉ 15CM), DISTANTES A 50,00M - 8 FIOS DE ARAME FARPADO</t>
  </si>
  <si>
    <t>C4725</t>
  </si>
  <si>
    <t>CERCA/GRADIL NYLOFOR H=2,43M, MALHA 5 X 20CM - FIO 5,00MM, COM FIXADORES DE POLIAMIDA EM POSTE 40 x 60 MM CHUMBADOS EM BASE DE CONCRETO (EXCLUSIVE ESTA), REVESTIDOS EM POLIESTER POR PROCESSO DE PINTURA ELETROSTÁTICA (GRADIL E POSTE), NAS CORES VERDE OU BRANCA - FORNECIMENTO E INSTALAÇÃO</t>
  </si>
  <si>
    <t>C4726</t>
  </si>
  <si>
    <t>CERCA/GRADIL NYLOFOR H=2,03M, MALHA 5 X 20CM - FIO 5,00MM, COM FIXADORES DE POLIAMIDA EM POSTE 40 x 60 MM CHUMBADOS EM BASE DE CONCRETO (EXCLUSIVE ESTA) , REVESTIDOS EM POLIESTER POR PROCESSO DE PINTURA ELETROSTÁTICA (GRADIL E POSTE), NAS CORES VERDE OU BRANCA - FORNECIMENTO E INSTALAÇÃO</t>
  </si>
  <si>
    <t>C4727</t>
  </si>
  <si>
    <t>CERCA/GRADIL NYLOFOR H=1,53M, MALHA 5 X 20CM - FIO 5,00MM, COM FIXADORES DE POLIAMIDA EM POSTE 40 x 60 MM CHUMBADOS EM BASE DE CONCRETO (EXCLUSIVE ESTA) , REVESTIDOS EM POLIESTER POR PROCESSO DE PINTURA ELETROSTÁTICA (GRADIL E POSTE), NAS CORES VERDE OU BRANCA - FORNECIMENTO E INSTALAÇÃO</t>
  </si>
  <si>
    <t>C4852</t>
  </si>
  <si>
    <t>CERCA/GRADIL NYLOFOR H=1,03M, MALHA 5 X 20CM - FIO 5,00MM, COM FIXADORES DE POLIAMIDA EM POSTE 40 x 60 MM CHUMBADOS EM BASE DE CONCRETO (EXCLUSIVE ESTA) , REVESTIDOS EM POLIESTER POR PROCESSO DE PINTURA ELETROSTÁTICA (GRADIL E POSTE), NAS CORES VERDE OU BRANCA - FORNECIMENTO E INSTALAÇÃO</t>
  </si>
  <si>
    <t>C4728</t>
  </si>
  <si>
    <t>CERCA/GRADIL NYLOFOR H=2,43M, MALHA 5 X 20CM - FIO 4,30MM, COM FIXADORES DE POLIAMIDA EM POSTE 40 x 60 MM CHUMBADOS EM BASE DE CONCRETO (EXCLUSIVE ESTA) , REVESTIDOS EM POLIESTER POR PROCESSO DE PINTURA ELETROSTÁTICA (GRADIL E POSTE), NAS CORES VERDE OU BRANCA - FORNECIMENTO E INSTALAÇÃO</t>
  </si>
  <si>
    <t>C4729</t>
  </si>
  <si>
    <t>CERCA/GRADIL NYLOFOR H=2,03M, MALHA 5 X 20CM - FIO 4,30MM, COM FIXADORES DE POLIAMIDA EM POSTE 40 x 60 MM CHUMBADOS EM BASE DE CONCRETO (EXCLUSIVE ESTA) , REVESTIDOS EM POLIESTER POR PROCESSO DE PINTURA ELETROSTÁTICA (GRADIL E POSTE), NAS CORES VERDE OU BRANCA - FORNECIMENTO E INSTALAÇÃO</t>
  </si>
  <si>
    <t>C4730</t>
  </si>
  <si>
    <t>CERCA/GRADIL NYLOFOR H=1,53M, MALHA 5 X 20CM - FIO 4,30MM, COM FIXADORES DE POLIAMIDA EM POSTE 40 x 60 MM CHUMBADOS EM BASE DE CONCRETO (EXCLUSIVE ESTA) , REVESTIDOS EM POLIESTER POR PROCESSO DE PINTURA ELETROSTÁTICA (GRADIL E POSTE), NAS CORES VERDE OU BRANCA - FORNECIMENTO E INSTALAÇÃO</t>
  </si>
  <si>
    <t>C4851</t>
  </si>
  <si>
    <t>CERCA/GRADIL NYLOFOR H=1,03M, MALHA 5 X 20CM - FIO 4,30MM, COM FIXADORES DE POLIAMIDA EM POSTE 40 x 60 MM CHUMBADOS EM BASE DE CONCRETO (EXCLUSIVE ESTA) , REVESTIDOS EM POLIESTER POR PROCESSO DE PINTURA ELETROSTÁTICA (GRADIL E POSTE), NAS CORES VERDE OU BRANCA - FORNECIMENTO E INSTALAÇÃO</t>
  </si>
  <si>
    <t>C4734</t>
  </si>
  <si>
    <t>RECOMPOSIÇÃO PARCIAL DE CERCA - SUBSTITUIÇÃO ESTACA DE MADEIRA ROLIÇA D=10CM (DE 7 ATÉ 11CM)</t>
  </si>
  <si>
    <t>C4735</t>
  </si>
  <si>
    <t>RECOMPOSIÇÃO PARCIAL DE CERCA - SUBSTITUIÇÃO MOURÃO DE MADEIRA ROLIÇA D=12CM (DE 10 ATÉ 15CM)</t>
  </si>
  <si>
    <t>C4736</t>
  </si>
  <si>
    <t>REMOÇÃO E RECOLOCAÇÃO DE CERCA DE MADEIRA - ESTACA D=10CM ( DE 7 ATÉ 11CM), E MOURÃO D=12CM(DE 10 ATÉ 15CM) - 4 FIOS DE ARAME</t>
  </si>
  <si>
    <t>C1251</t>
  </si>
  <si>
    <t>ESCADA DE MARINHEIRO,C/TUBO GALVANIZADO 3/4",H=VAR</t>
  </si>
  <si>
    <t>C2775</t>
  </si>
  <si>
    <t>ESCADA DE MARINHEIRO, DEGRAUS FERRO REDONDO 3/4"</t>
  </si>
  <si>
    <t>C2773</t>
  </si>
  <si>
    <t>ESCADA DE MARINHEIRO, DEGRAUS FERRO REDONDO 1"</t>
  </si>
  <si>
    <t>C2768</t>
  </si>
  <si>
    <t>ESCADA DE MARINHEIRO EM FERRO CHATO C/PROTEÇÃO</t>
  </si>
  <si>
    <t>C2769</t>
  </si>
  <si>
    <t>ESCADA DE MARINHEIRO EM FERRO CHATO S/PROTEÇÃO</t>
  </si>
  <si>
    <t>C2776</t>
  </si>
  <si>
    <t>ESCADA DE MARINHEIRO EM FERRO REDONDO 1"</t>
  </si>
  <si>
    <t>C4748</t>
  </si>
  <si>
    <t>C4749</t>
  </si>
  <si>
    <t>C2770</t>
  </si>
  <si>
    <t>ESCADA DE MARINHEIRO TIPO PISCINA EM FERRO CHATO</t>
  </si>
  <si>
    <t>C2772</t>
  </si>
  <si>
    <t>ESCADA DE MARINHEIRO TIPO PISCINA, FERRO REDONDO 1"</t>
  </si>
  <si>
    <t>C2771</t>
  </si>
  <si>
    <t xml:space="preserve">ESCADA DE MARINHEIRO TIPO PISCINA, TUBO GALVANIZADO 1" </t>
  </si>
  <si>
    <t>C1252</t>
  </si>
  <si>
    <t>ESCADA HELICOIDAL,PRÉ-MOLDADA CONCRETO,D=1,0M</t>
  </si>
  <si>
    <t>C4383</t>
  </si>
  <si>
    <t>C2814</t>
  </si>
  <si>
    <t>ESTRADO DE MADEIRA COM BARROTE 3x3"</t>
  </si>
  <si>
    <t>C4386</t>
  </si>
  <si>
    <t>ESTRUTURA PRÉ-FABRICADA EM AÇO GALVANIZADO PARA ESCADA - FORNECIMENTO E MONTAGEM</t>
  </si>
  <si>
    <t>C3505</t>
  </si>
  <si>
    <t>GUARDA CORPO C/ CORRIMÃO EM TUBO DE AÇO GALVANIZADO 3/4"</t>
  </si>
  <si>
    <t>C3506</t>
  </si>
  <si>
    <t>GUARDA CORPO C/ CORRIMÃO EM TUBO DE AÇO GALVANIZADO 2"</t>
  </si>
  <si>
    <t>C4755</t>
  </si>
  <si>
    <t xml:space="preserve">GUARDA CORPO C/ CORRIMÃO EM TUBO SUPERIOR DE AÇO GALVANIZADO 3" 80MM                                 
</t>
  </si>
  <si>
    <t>C4747</t>
  </si>
  <si>
    <t>C4829</t>
  </si>
  <si>
    <t>GUARDA CORPO TIPO GRADIL EM TUBO DE AÇO GALVANIZADO, H = 1,10m, COM BARRAS VERTICAIS A CADA 0,11m DE 1" (25,4mm) E BARRA VERTICAL A CADA M DE 11/2" (38mm), UM TUBO HORIZONTAL SUPERIOR DE 3" (80mm) E UM TUBO HORIZONTAL INFERIOR DE 11/2" (38mm)</t>
  </si>
  <si>
    <t>C2972</t>
  </si>
  <si>
    <t>TAMPA CHAPA 1/4" ANTI-DERRAPANTE 50x70cm,C/ CANTONEIRA ARTICULADA</t>
  </si>
  <si>
    <t>C2970</t>
  </si>
  <si>
    <t>TAMPA CHAPA 1/4" ANTI-DERRAPANTE 70x70CM,C/ CANTONEIRA ARTICULADA</t>
  </si>
  <si>
    <t>C2969</t>
  </si>
  <si>
    <t>TAMPA CHAPA 1/4" ANTI-DERRAPANTE 70x130CM, C/CANTONEIRA ARTICULADA</t>
  </si>
  <si>
    <t>C2971</t>
  </si>
  <si>
    <t>TAMPA CHAPA 1/4"ANTI DERRAPANTE 80x150CM,C/ CANTONEIRA ARTICULADA</t>
  </si>
  <si>
    <t>C2974</t>
  </si>
  <si>
    <t>TAMPA DE INSPEÇÃO CORREDIÇA EM CHAPA DE AÇO  GALVANIZADA E=1/16", 125 X 70CM -  PADRÃO CAGECE</t>
  </si>
  <si>
    <t>C2973</t>
  </si>
  <si>
    <t>TAMPA DE INSPEÇÃO EM CHAPA DE AÇO GALVANIZADO E=3/16" P/ RESERVATÓRIO, PADRÃO CAGECE</t>
  </si>
  <si>
    <t>C2975</t>
  </si>
  <si>
    <t>TAMPA DE INSPEÇÃO REMOVÍVEL EM CHAPA DE AÇO GALVANIZADO E=1/16", 70 X 70CM - PADRÃO  CAGECE</t>
  </si>
  <si>
    <t>C2976</t>
  </si>
  <si>
    <t>TAMPA DE INSPEÇÃO REMOVÍVEL EM CHAPA DE AÇO GALVANIZADO E=1/16", 90 X 70CM PADRÃO CAGECE</t>
  </si>
  <si>
    <t>C4751</t>
  </si>
  <si>
    <t>TAMPA EM FIBRA DE VIDRO, PERFIS PULTRUDADOS ("I" DE 18MM X 25MM) E COBERTURA SUPERFICIAL DE CHAPA PLANA ESP. 3MM, C/ ANTI-DERRAPANTE</t>
  </si>
  <si>
    <t>C4750</t>
  </si>
  <si>
    <t>TAMPA EM FIBRA DE VIDRO, PERFIS PULTRUDADOS ("I" DE 18MM X 25MM) E COBERTURA SUPERFICIAL DE CHAPA PLANA ESP. 4MM, C/ ANTI-DERRAPANTE</t>
  </si>
  <si>
    <t>C1275</t>
  </si>
  <si>
    <t>ESFERA PRÉ-MOLDADA DE CONCRETO, DIAMETRO 25 CM</t>
  </si>
  <si>
    <t>C1276</t>
  </si>
  <si>
    <t>ESFERA PRÉ-MOLDADA DE CONCRETO, DIAMETRO 40 CM</t>
  </si>
  <si>
    <t>C4860</t>
  </si>
  <si>
    <t>FORNECIMENTO E COLOCAÇÃO DE CONCERTINAS EM ESPIRAL D=450mm</t>
  </si>
  <si>
    <t>C1423</t>
  </si>
  <si>
    <t>GARRA METÁLICA (PEGA LADRÃO) P/ MUROS</t>
  </si>
  <si>
    <t>C1830</t>
  </si>
  <si>
    <t>OURIÇO P/ ALAMBRADO DE PRESÍDIO</t>
  </si>
  <si>
    <t>C1829</t>
  </si>
  <si>
    <t>OURIÇO P/ MURALHA DE PRESÍDIO</t>
  </si>
  <si>
    <t>C1945</t>
  </si>
  <si>
    <t>C3866</t>
  </si>
  <si>
    <t>APARELHO DE JANELA CAP. 7.500 BTU (FORNECIMENTO E MONTAGEM)</t>
  </si>
  <si>
    <t>C3867</t>
  </si>
  <si>
    <t>APARELHO DE JANELA CAP. 10.000 BTU (FORNECIMENTO E MONTAGEM)</t>
  </si>
  <si>
    <t>C3868</t>
  </si>
  <si>
    <t>APARELHO DE JANELA CAP. 12.000 BTU (FORNECIMENTO E MONTAGEM)</t>
  </si>
  <si>
    <t>C3870</t>
  </si>
  <si>
    <t>APARELHO DE JANELA CAP. 18.000 BTU (FORNECIMENTO E MONTAGEM)</t>
  </si>
  <si>
    <t>C3871</t>
  </si>
  <si>
    <t>APARELHO DE JANELA CAP. 21.000 BTU (FORNECIMENTO E MONTAGEM)</t>
  </si>
  <si>
    <t>C3872</t>
  </si>
  <si>
    <t>APARELHO DE JANELA CAP. 30.000 BTU (FORNECIMENTO E MONTAGEM)</t>
  </si>
  <si>
    <t>C4121</t>
  </si>
  <si>
    <t>C3873</t>
  </si>
  <si>
    <t>GRELHA DE INSUFLAMENTO/RETORNO, EM ALUMÍNIO ATÉ 0,25 M2 (FORNECIMENTO E MONTAGEM)</t>
  </si>
  <si>
    <t>C3874</t>
  </si>
  <si>
    <t>GRELHA DE INSUFLAMENTO/RETORNO, EM ALUMÍNIO DE 0,26 M2 À 0,49 M2 (FORNECIMENTO E MONTAGEM)</t>
  </si>
  <si>
    <t>C3875</t>
  </si>
  <si>
    <t>GRELHA DE INSUFLAMENTO/RETORNO, EM ALUMÍNIO DE 0,50 M2 À 0,64 M2 (FORNECIMENTO E MONTAGEM)</t>
  </si>
  <si>
    <t>C3876</t>
  </si>
  <si>
    <t>GRELHA DE INSUFLAMENTO/RETORNO, EM ALUMÍNIO DE 0,65 M2 À 0,81M2 (FORNECIMENTO E MONTAGEM)</t>
  </si>
  <si>
    <t>C3877</t>
  </si>
  <si>
    <t>GRELHA DE INSUFLAMENTO/RETORNO, EM ALUMÍNIO DE 0,82 M2 À 1,00 M2 (FORNECIMENTO E MONTAGEM)</t>
  </si>
  <si>
    <t>C4123</t>
  </si>
  <si>
    <t>C4119</t>
  </si>
  <si>
    <t>C3734</t>
  </si>
  <si>
    <t>C3878</t>
  </si>
  <si>
    <t>REMANEJAMENTO DE GRELHA DE INSUFLAMENTO/RETORNO, ATÉ 0,25 M2</t>
  </si>
  <si>
    <t>C3879</t>
  </si>
  <si>
    <t>REMANEJAMENTO DE GRELHA DE INSUFLAMENTO/RETORNO, DE 0,26 M2 À 0,49 M2</t>
  </si>
  <si>
    <t>C3880</t>
  </si>
  <si>
    <t>REMANEJAMENTO DE GRELHA DE INSUFLAMENTO/RETORNO, DE 0,50 M2 À 0,64 M2</t>
  </si>
  <si>
    <t>C3881</t>
  </si>
  <si>
    <t>REMANEJAMENTO DE GRELHA DE INSUFLAMENTO/RETORNO, DE 0,65 M2 À 0,81 M2</t>
  </si>
  <si>
    <t>C3882</t>
  </si>
  <si>
    <t>REMANEJAMENTO DE GRELHA DE INSUFLAMENTO/RETORNO, DE 0,82 M2 À 1,00 M2</t>
  </si>
  <si>
    <t>C2269</t>
  </si>
  <si>
    <t>SERVIÇO DE HIGIENIZAÇÃO E TRATAMENTO DE SISTEMA DE AR-CONDICIONADO</t>
  </si>
  <si>
    <t>C4122</t>
  </si>
  <si>
    <t>SISTEMA DE AR CONDICIONADO EXPOSIÇÃO DIRETA, C/ "FAN COILS" ("SELF CONTAINED"  OU C/ UNIDADE REMOTA), TUBULAÇÃO</t>
  </si>
  <si>
    <t>C4118</t>
  </si>
  <si>
    <t>SISTEMA DE AR-CONDICIONADO EXPOSIÇÃO INDIRETA, C/ "CHILLERS", TORRES, REDES HIDRÁULICAS (TUBULAÇÕES</t>
  </si>
  <si>
    <t>C3860</t>
  </si>
  <si>
    <t>SPLIT SYSTEM COMPLETO C/ CONTROLE REMOTO - CAP. 1,00 TR (FORNECIMENTO E MONTAGEM)</t>
  </si>
  <si>
    <t>C3861</t>
  </si>
  <si>
    <t>SPLIT SYSTEM COMPLETO C/ CONTROLE REMOTO - CAP. 1,50 TR (FORNECIMENTO E MONTAGEM)</t>
  </si>
  <si>
    <t>C3862</t>
  </si>
  <si>
    <t>SPLIT SYSTEM COMPLETO C/ CONTROLE REMOTO - CAP. 2,00 TR (FORNECIMENTO E MONTAGEM)</t>
  </si>
  <si>
    <t>C3863</t>
  </si>
  <si>
    <t>SPLIT SYSTEM COMPLETO C/ CONTROLE REMOTO - CAP. 2,50 TR (FORNECIMENTO E MONTAGEM)</t>
  </si>
  <si>
    <t>C3864</t>
  </si>
  <si>
    <t>SPLIT SYSTEM COMPLETO C/ CONTROLE REMOTO - CAP. 3,00 TR (FORNECIMENTO E MONTAGEM)</t>
  </si>
  <si>
    <t>C3865</t>
  </si>
  <si>
    <t>SPLIT SYSTEM COMPLETO C/ CONTROLE REMOTO - CAP. 4,00 TR (FORNECIMENTO E MONTAGEM)</t>
  </si>
  <si>
    <t>C4776</t>
  </si>
  <si>
    <t>REDE FRIGORÍGENA C/ TUBO DE COBRE 1/4" FLEXÍVEL, ISOLADO COM BORRACHA ELASTOMÉRICA, SUSTENTAÇÃO, SOLDA E LIMPEZA</t>
  </si>
  <si>
    <t>C4777</t>
  </si>
  <si>
    <t xml:space="preserve">REDE FRIGORÍGENA C/ TUBO DE COBRE 3/8" FLEXÍVEL, ISOLADO COM BORRACHA ELASTOMÉRICA, SUSTENTAÇÃO, SOLDA E LIMPEZA </t>
  </si>
  <si>
    <t>C4778</t>
  </si>
  <si>
    <t>REDE FRIGORÍGENA C/ TUBO DE COBRE 1/2" FLEXÍVEL, ISOLADO COM BORRACHA ELASTOMÉRICA, SUSTENTAÇÃO, SOLDA E LIMPEZA</t>
  </si>
  <si>
    <t>C4779</t>
  </si>
  <si>
    <t>REDE FRIGORÍGENA C/ TUBO DE COBRE 5/8" FLEXÍVEL, ISOLADO COM BORRACHA ELASTOMÉRICA, SUSTENTAÇÃO, SOLDA E LIMPEZA</t>
  </si>
  <si>
    <t>C4780</t>
  </si>
  <si>
    <t>REDE FRIGORÍGENA C/ TUBO DE COBRE 3/4" FLEXÍVEL, ISOLADO COM BORRACHA ELASTOMÉRICA, SUSTENTAÇÃO, SOLDA E LIMPEZA</t>
  </si>
  <si>
    <t>C4781</t>
  </si>
  <si>
    <t>REDE FRIGORÍGENA C/ TUBO DE COBRE 7/8" FLEXÍVEL, ISOLADO COM BORRACHA ELASTOMÉRICA, SUSTENTAÇÃO, SOLDA E LIMPEZA</t>
  </si>
  <si>
    <t>C4784</t>
  </si>
  <si>
    <t>REDE FRIGORÍGENA C/ TUBO DE COBRE 1", ISOLADO COM BORRACHA ELASTOMÉRICA, SUSTENTAÇÃO, SOLDA E LIMPEZA</t>
  </si>
  <si>
    <t>C4785</t>
  </si>
  <si>
    <t>REDE FRIGORÍGENA C/ TUBO DE COBRE 1 1/8", ISOLADO COM BORRACHA ELASTOMÉRICA, SUSTENTAÇÃO, SOLDA E LIMPEZA</t>
  </si>
  <si>
    <t>C4786</t>
  </si>
  <si>
    <t>REDE FRIGORÍGENA C/ TUBO DE COBRE 1 1/4", ISOLADO COM BORRACHA ELASTOMÉRICA, SUSTENTAÇÃO, SOLDA E LIMPEZA</t>
  </si>
  <si>
    <t>C4787</t>
  </si>
  <si>
    <t>REDE FRIGORÍGENA C/ TUBO DE COBRE 1 3/8", ISOLADO COM BORRACHA ELASTOMÉRICA, SUSTENTAÇÃO, SOLDA E LIMPEZA</t>
  </si>
  <si>
    <t>C4788</t>
  </si>
  <si>
    <t>REDE FRIGORÍGENA C/ TUBO DE COBRE 1 1/2", ISOLADO COM BORRACHA ELASTOMÉRICA, SUSTENTAÇÃO, SOLDA E LIMPEZA</t>
  </si>
  <si>
    <t>C4789</t>
  </si>
  <si>
    <t>REDE FRIGORÍGENA C/ TUBO DE COBRE 1 5/8", ISOLADO COM BORRACHA ELASTOMÉRICA, SUSTENTAÇÃO, SOLDA E LIMPEZA</t>
  </si>
  <si>
    <t>C3256</t>
  </si>
  <si>
    <t>CAMINHÃO DISTRIBUIDOR DE LIGANTE (ALUGUEL)</t>
  </si>
  <si>
    <t>C3257</t>
  </si>
  <si>
    <t>CAMINHÃO TANQUE 6.000 l (ALUGUEL)</t>
  </si>
  <si>
    <t>C3258</t>
  </si>
  <si>
    <t>CAMINHÃO TANQUE 8.000 l (ALUGUEL)</t>
  </si>
  <si>
    <t>C3260</t>
  </si>
  <si>
    <t>CARREGADEIRA DE PNEUS 1,70 M3 (ALUGUEL)</t>
  </si>
  <si>
    <t>C3261</t>
  </si>
  <si>
    <t>CARREGADEIRA DE PNEUS 3,00 M3 (ALUGUEL)</t>
  </si>
  <si>
    <t>C3264</t>
  </si>
  <si>
    <t>COMPACTADOR DE PNEUS AUTOPROPELIDO (ALUGUEL)</t>
  </si>
  <si>
    <t>C3265</t>
  </si>
  <si>
    <t>COMPACTADOR LISO TANDEM AUTOPROPELIDO (ALUGUEL)</t>
  </si>
  <si>
    <t>C3266</t>
  </si>
  <si>
    <t>COMPACTADOR LISO VIBRATÓRIO AUTOPROPELIDO (ALUGUEL)</t>
  </si>
  <si>
    <t>C3267</t>
  </si>
  <si>
    <t>COMPACTADOR PÉ DE CARNEIRO VIBRATÓRIO AUTOPROPELIDO (ALUGUEL)</t>
  </si>
  <si>
    <t>C3278</t>
  </si>
  <si>
    <t>ESCAVADEIRA HIDRÁULICA (ALUGUEL)</t>
  </si>
  <si>
    <t>C3288</t>
  </si>
  <si>
    <t>MOTONIVELADORA (ALUGUEL)</t>
  </si>
  <si>
    <t>C3309</t>
  </si>
  <si>
    <t>RETROESCAVADEIRA DE PNEUS (ALUGUEL)</t>
  </si>
  <si>
    <t>C3313</t>
  </si>
  <si>
    <t>TRATOR DE ESTEIRAS COM LÂMINA E ESCARIFICADOR (ALUGUEL)</t>
  </si>
  <si>
    <t>C3314</t>
  </si>
  <si>
    <t>TRATOR DE PNEUS (ALUGUEL)</t>
  </si>
  <si>
    <t>C3317</t>
  </si>
  <si>
    <t>VIBRO ACABADORA DE MISTURAS BETUMINOSAS (ALUGUEL)</t>
  </si>
  <si>
    <t>C3255</t>
  </si>
  <si>
    <t>CAMINHÃO BASCULANTE 6 M3</t>
  </si>
  <si>
    <t>C3254</t>
  </si>
  <si>
    <t>CAMINHÃO BASCULANTE 12 M3</t>
  </si>
  <si>
    <t>C3262</t>
  </si>
  <si>
    <t>CAVALO MECÂNICO COM PRANCHA DE 2 EIXOS</t>
  </si>
  <si>
    <t>C3263</t>
  </si>
  <si>
    <t>CAVALO MECÂNICO COM PRANCHA DE 3 EIXOS</t>
  </si>
  <si>
    <t>C4618</t>
  </si>
  <si>
    <t>DEMOLIÇÃO DE INSTALAÇÃO HIDRÁULICA - TUBOS E CONEXÕES</t>
  </si>
  <si>
    <t>C4619</t>
  </si>
  <si>
    <t>DEMOLIÇÃO DE INSTALAÇÃO SANITÁRIA - TUBOS E CONEXÕES</t>
  </si>
  <si>
    <t>C4639</t>
  </si>
  <si>
    <t>RETIRADA DE GUARDA-CORPO EM TUBOS C/ PEÇAS E CONEXÕES FERRO GALVANIZADO (SEM REAPROVEITAMENTO) DN ATÉ 60mm</t>
  </si>
  <si>
    <t>C4640</t>
  </si>
  <si>
    <t>RETIRADA DE GUIAS PRE-FABRICADAS DE CONCRETO</t>
  </si>
  <si>
    <t>C4621</t>
  </si>
  <si>
    <t>BATEDOR PARA PORTA EM CHAPA DE ALUMÍNIO TIPO XADREZ LAVRADA ESP. 3mm C/ FIXAÇÃO SOBRE MADEIRA LISA OU REVESTIMENTO MELAMÍNICO COM FITA DUPLA FACE</t>
  </si>
  <si>
    <t>C4643</t>
  </si>
  <si>
    <t>INSTALAÇÃO DE BARRA ANTI-PÂNICO C/ TRAVA EM AÇO INOX DIÂM. 1 1/2</t>
  </si>
  <si>
    <t>C4638</t>
  </si>
  <si>
    <t>C4647</t>
  </si>
  <si>
    <t>RETIRADA DE DISPOSITIVO DE PRESSÃO DAS PORTAS</t>
  </si>
  <si>
    <t>C4637</t>
  </si>
  <si>
    <t>RETIRADA COM SUBSTITUIÇÃO DE MAÇANETA EXISTENTE POR TIPO ALAVANCA</t>
  </si>
  <si>
    <t>C4642</t>
  </si>
  <si>
    <t>C4635</t>
  </si>
  <si>
    <t>BACIA SANITÁRIA PARA CADEIRANTES C/ ASSENTO (ABERTURA FRONTAL)</t>
  </si>
  <si>
    <t>C4634</t>
  </si>
  <si>
    <t>BASE EM GRANITO COM MAPA TÁTIL</t>
  </si>
  <si>
    <t>C4636</t>
  </si>
  <si>
    <t>LAVATÓRIO DE LOUÇA BRANCA C/ COLUNA SUSPENSA E ACESSÓRIOS</t>
  </si>
  <si>
    <t>C4630</t>
  </si>
  <si>
    <t>REINSTALAÇÃO DE PONTO HIDRÁULICO, MATERIAL E EXECUÇÃO</t>
  </si>
  <si>
    <t>C4631</t>
  </si>
  <si>
    <t>REINSTALAÇÃO DE PONTO SANITÁRIO, MATERIAL E EXECUÇÃO</t>
  </si>
  <si>
    <t>C4632</t>
  </si>
  <si>
    <t>REMANEJAMENTO DE BACIA SANITÁRIA</t>
  </si>
  <si>
    <t>C4633</t>
  </si>
  <si>
    <t>REMANEJAMENTO DE BANCADA DE GRANITO</t>
  </si>
  <si>
    <t>C4625</t>
  </si>
  <si>
    <t>BASE EM PREMOLDADO DE CONCRETO COM ADITIVO IMPERMEABILIZANTE P/ INSTALAÇÃO DE BACIA SANITÁRIA</t>
  </si>
  <si>
    <t>C4622</t>
  </si>
  <si>
    <t>FITA ADESIVA ANTIDERRAPANTE E FOSFORESCENTE</t>
  </si>
  <si>
    <t>C4623</t>
  </si>
  <si>
    <t>PISO PODOTÁTIL INTERNO EM BORRACHA 30x30cm ASSENTAMENTO COM COLA VINIL (FORNECIMENTO E ASSENTAMENTO)</t>
  </si>
  <si>
    <t>C4624</t>
  </si>
  <si>
    <t>PISO PODOTÁTIL EXTERNO EM PMC ESP. 3CM, ASSENTADO COM ARGAMASSA (FORNECIMENTO E ASSENTAMENTO)</t>
  </si>
  <si>
    <t>C4850</t>
  </si>
  <si>
    <t>PLACA EM ACRÍLICO ADESIVADA PARA SINALIZAÇÃO COM INDICAÇÃO DE ROTA DE FUGA 26X13CM</t>
  </si>
  <si>
    <t>C4626</t>
  </si>
  <si>
    <t>PLACA EM ALUMÍNIO 15x30cm C/ VINIL APLICADO EM 1 FACE E FIXAÇÃO COM FITA DUPLA FACE (FORNECIMENTO E MONTAGEM)</t>
  </si>
  <si>
    <t>C4627</t>
  </si>
  <si>
    <t>PLACA EM ALUMÍNIO 20x20cm C/ VINIL APLICADO EM 1 FACE E FIXAÇÃO COM FITA DUPLA FACE (FORNECIMENTO E MONTAGEM)</t>
  </si>
  <si>
    <t>C4628</t>
  </si>
  <si>
    <t>PLACA EM ALUMÍNIO 20x25cm C/ VINIL APLICADO EM 1 FACE E FIXAÇÃO COM FITA DUPLA FACE (FORNECIMENTO E MONTAGEM)</t>
  </si>
  <si>
    <t>C4629</t>
  </si>
  <si>
    <t>PLACA EM AÇO GALVANIZADO C/ APLICAÇÃO EM 1 FACE EM VINIL E FUNDO C/ PINTURA EM ESMALTE SINTÉTICO PRETO FOSCO (FORNECIMENTO E MONTAGEM)</t>
  </si>
  <si>
    <t>C4648</t>
  </si>
  <si>
    <t>C4641</t>
  </si>
  <si>
    <t>SÍMBOLO INTERNACIONAL DE ACESSO - SIA - 15x15cm</t>
  </si>
  <si>
    <t>C4649</t>
  </si>
  <si>
    <t>SINALIZAÇÃO PARA EXTINTOR</t>
  </si>
  <si>
    <t>C4646</t>
  </si>
  <si>
    <t>CORRIMÃO DUPLA ALTURA EM AÇO INOX DIAM 1 1/2</t>
  </si>
  <si>
    <t>C4644</t>
  </si>
  <si>
    <t>FORNECIMENTO E MONTAGEM DE BOTÕES EM BRAILLE COM SINALIZAÇÃO SONORA</t>
  </si>
  <si>
    <t>C4620</t>
  </si>
  <si>
    <t>GUIA DE BALIZAMENTO EM ALVENARIA ESP.=10cm ALTURA ATÉ 15cm COMPLETAMENTE EXECUTADA E ACABAMENTO EM TEXTURA ACRÍLICA E TOPO EM CHAPIM EM PMC</t>
  </si>
  <si>
    <t>C1078</t>
  </si>
  <si>
    <t>DESCUPINIZAÇÃO C/ MATERIAL INSETICIDA</t>
  </si>
  <si>
    <t>C3605</t>
  </si>
  <si>
    <t>LIMPEZA DA UNIDADE CASA TIPO "T 01" - PADRÃO POPULAR</t>
  </si>
  <si>
    <t>C3447</t>
  </si>
  <si>
    <t>LIMPEZA DE PISO EM ÁREA URBANIZADA</t>
  </si>
  <si>
    <t>C1625</t>
  </si>
  <si>
    <t>LIMPEZA DE PISOS E REVESTIMENTOS</t>
  </si>
  <si>
    <t>C1626</t>
  </si>
  <si>
    <t>LIMPEZA DE REVESTIMENTOS CERÂMICOS</t>
  </si>
  <si>
    <t>C1627</t>
  </si>
  <si>
    <t>LIMPEZA DE VIDROS</t>
  </si>
  <si>
    <t>C1628</t>
  </si>
  <si>
    <t>C1629</t>
  </si>
  <si>
    <t>LIMPEZA, RETIRADA DO PAPEL E LAVAGEM DE MOSAICO VIDROSO</t>
  </si>
  <si>
    <t>SINAPI 02/2019</t>
  </si>
  <si>
    <t>COMP037</t>
  </si>
  <si>
    <t>COMP040</t>
  </si>
  <si>
    <t>COMP042</t>
  </si>
  <si>
    <t>COMP043</t>
  </si>
  <si>
    <t>ALECRIM</t>
  </si>
  <si>
    <t>JARD 01</t>
  </si>
  <si>
    <t>INS159</t>
  </si>
  <si>
    <t>JARD 02</t>
  </si>
  <si>
    <t>CEBOLINHA</t>
  </si>
  <si>
    <t>INS560</t>
  </si>
  <si>
    <t>INS570</t>
  </si>
  <si>
    <t>INS580</t>
  </si>
  <si>
    <t>INS590</t>
  </si>
  <si>
    <t>INS600</t>
  </si>
  <si>
    <t>INS610</t>
  </si>
  <si>
    <t>INS620</t>
  </si>
  <si>
    <t>INS630</t>
  </si>
  <si>
    <t>INS640</t>
  </si>
  <si>
    <t>INS650</t>
  </si>
  <si>
    <t>HORTELÃ</t>
  </si>
  <si>
    <t>MANJEIRICÃO-DE-JARDIM</t>
  </si>
  <si>
    <t>MENTA</t>
  </si>
  <si>
    <t>ORÉGANO</t>
  </si>
  <si>
    <t>BASILICÃO</t>
  </si>
  <si>
    <t>BOLDO-DE-ARVOREZINHA</t>
  </si>
  <si>
    <t>CAVALINHA</t>
  </si>
  <si>
    <t>CHAMBÁ</t>
  </si>
  <si>
    <t>FALSO-BOLDO</t>
  </si>
  <si>
    <t>GENGIBRE</t>
  </si>
  <si>
    <t>INS660</t>
  </si>
  <si>
    <t>INS670</t>
  </si>
  <si>
    <t>INS680</t>
  </si>
  <si>
    <t>INS690</t>
  </si>
  <si>
    <t>INS700</t>
  </si>
  <si>
    <t>INS720</t>
  </si>
  <si>
    <t>INS730</t>
  </si>
  <si>
    <t>INS740</t>
  </si>
  <si>
    <t>INS750</t>
  </si>
  <si>
    <t>INS760</t>
  </si>
  <si>
    <t>INS770</t>
  </si>
  <si>
    <t>INS780</t>
  </si>
  <si>
    <t>INS790</t>
  </si>
  <si>
    <t>INS800</t>
  </si>
  <si>
    <t>INS810</t>
  </si>
  <si>
    <t>INS820</t>
  </si>
  <si>
    <t>GERÂNIO-MEDICINAL</t>
  </si>
  <si>
    <t>GUACO</t>
  </si>
  <si>
    <t>MARANTA</t>
  </si>
  <si>
    <t>PATCHOULI</t>
  </si>
  <si>
    <t>CONFREI</t>
  </si>
  <si>
    <t>BOGARI</t>
  </si>
  <si>
    <t>CRAVO</t>
  </si>
  <si>
    <t>JASMIM-ESTRELA</t>
  </si>
  <si>
    <t>MADRESSILVA</t>
  </si>
  <si>
    <t>MINI-GARDÊNIA</t>
  </si>
  <si>
    <t>KALANCHOE</t>
  </si>
  <si>
    <t>ESPADA-DE-SÃO-JORGE</t>
  </si>
  <si>
    <t>ESPADINHA-ANÃ</t>
  </si>
  <si>
    <t>GASTERIA / LÍNGUA-DE-BOI</t>
  </si>
  <si>
    <t>JACARÉ</t>
  </si>
  <si>
    <t>LANÇA-DE-SÃO-JORGE</t>
  </si>
  <si>
    <t>ROEL</t>
  </si>
  <si>
    <t>IRRIGAÇÃO</t>
  </si>
  <si>
    <t>JARD 03</t>
  </si>
  <si>
    <t>JARD 04</t>
  </si>
  <si>
    <t>JARD 05</t>
  </si>
  <si>
    <t>JARD 06</t>
  </si>
  <si>
    <t>JARD 07</t>
  </si>
  <si>
    <t>JARD 08</t>
  </si>
  <si>
    <t>JARD 09</t>
  </si>
  <si>
    <t>JARD 10</t>
  </si>
  <si>
    <t>JARD 11</t>
  </si>
  <si>
    <t>JARD 12</t>
  </si>
  <si>
    <t>JARD 13</t>
  </si>
  <si>
    <t>JARD 14</t>
  </si>
  <si>
    <t>JARD 15</t>
  </si>
  <si>
    <t>JARD 16</t>
  </si>
  <si>
    <t>JARD 17</t>
  </si>
  <si>
    <t>JARD 18</t>
  </si>
  <si>
    <t>JARD 19</t>
  </si>
  <si>
    <t>JARD 20</t>
  </si>
  <si>
    <t>JARD 21</t>
  </si>
  <si>
    <t>JARD 22</t>
  </si>
  <si>
    <t>JARD 23</t>
  </si>
  <si>
    <t>JARD 24</t>
  </si>
  <si>
    <t>JARD 25</t>
  </si>
  <si>
    <t>JARD 26</t>
  </si>
  <si>
    <t>JARD 27</t>
  </si>
  <si>
    <t>JARD 28</t>
  </si>
  <si>
    <t>JARD 29</t>
  </si>
  <si>
    <t>JARD 30</t>
  </si>
  <si>
    <t>JARD 31</t>
  </si>
  <si>
    <t>INS254</t>
  </si>
  <si>
    <t>INS78</t>
  </si>
  <si>
    <t>INS201</t>
  </si>
  <si>
    <t>INS326</t>
  </si>
  <si>
    <t>INS255</t>
  </si>
  <si>
    <t>INS230</t>
  </si>
  <si>
    <t>COMP045</t>
  </si>
  <si>
    <t>MERCADO 01</t>
  </si>
  <si>
    <t>INS164</t>
  </si>
  <si>
    <t>LUMINÁRIA LED, 150W, PARA ILUMINAÇÃO PÚBLICA</t>
  </si>
  <si>
    <t>BOCA BTTC D = 1,00 M - ESCONSIDADE 0° - AREIA E BRITA COMERCIAIS - ALAS RETAS</t>
  </si>
  <si>
    <t>PINTURA DE LIGAÇÃO - EMULSÃO COM POLÍMERO</t>
  </si>
  <si>
    <t>PINTURA DE FAIXA - TINTA BASE ACRÍLICA EMULSIONADA EM ÁGUA - ESPESSURA DE 0,5 MM</t>
  </si>
  <si>
    <t>CONFECÇÃO DE TUBOS DE CONCRETO ARMADO D = 0,60M CA-4 - AREIA E BRITA COMERCIAIS</t>
  </si>
  <si>
    <t>COMP046</t>
  </si>
  <si>
    <t>COMP047</t>
  </si>
  <si>
    <t>COMP048</t>
  </si>
  <si>
    <t xml:space="preserve">DUTO CORRUGADO FLEXÍVEL EM PEAD Ø = 1", TIPO KANALEX OU SIMILAR, LANÇADO DIRETAMENTE NO SOLO </t>
  </si>
  <si>
    <t>CRONOGRAMA FÍSICO FINANCEIRO</t>
  </si>
  <si>
    <t>PREFEITURA MUNICIPAL DE VÁRZEA GRANDE</t>
  </si>
  <si>
    <t>MERCADO 02</t>
  </si>
  <si>
    <t>MERCADO 03</t>
  </si>
  <si>
    <t>MERCADO 04</t>
  </si>
  <si>
    <t>MERCADO 05</t>
  </si>
  <si>
    <t>MERCADO 06</t>
  </si>
  <si>
    <t>MERCADO 07</t>
  </si>
  <si>
    <t>MERCADO 08</t>
  </si>
  <si>
    <t>MERCADO 09</t>
  </si>
  <si>
    <t xml:space="preserve">ARGAMASSA COLANTE </t>
  </si>
  <si>
    <t>MERCADO 10</t>
  </si>
  <si>
    <t>MERCADO 11</t>
  </si>
  <si>
    <t>MERCADO 12</t>
  </si>
  <si>
    <t>MERCADO 13</t>
  </si>
  <si>
    <t>MERCADO 14</t>
  </si>
  <si>
    <t>MERCADO 15</t>
  </si>
  <si>
    <t>MERCADO 16</t>
  </si>
  <si>
    <t>MERCADO 17</t>
  </si>
  <si>
    <t>MERCADO 18</t>
  </si>
  <si>
    <t>MERCADO 19</t>
  </si>
  <si>
    <t>MERCADO 20</t>
  </si>
  <si>
    <t>MERCADO 21</t>
  </si>
  <si>
    <t>MERCADO 22</t>
  </si>
  <si>
    <t>MERCADO 23</t>
  </si>
  <si>
    <t>MERCADO 24</t>
  </si>
  <si>
    <t>MERCADO 25</t>
  </si>
  <si>
    <t>MERCADO 26</t>
  </si>
  <si>
    <t>MERCADO 27</t>
  </si>
  <si>
    <t>MERCADO 28</t>
  </si>
  <si>
    <t>MERCADO 29</t>
  </si>
  <si>
    <t>MERCADO 30</t>
  </si>
  <si>
    <t>MERCADO 31</t>
  </si>
  <si>
    <t>MERCADO 32</t>
  </si>
  <si>
    <t>MERCADO 33</t>
  </si>
  <si>
    <t>MERCADO 34</t>
  </si>
  <si>
    <t>MERCADO 35</t>
  </si>
  <si>
    <t>MERCADO 36</t>
  </si>
  <si>
    <t>MERCADO 37</t>
  </si>
  <si>
    <t>MERCADO 38</t>
  </si>
  <si>
    <t>MERCADO 39</t>
  </si>
  <si>
    <t>MERCADO 40</t>
  </si>
  <si>
    <t>MERCADO 41</t>
  </si>
  <si>
    <t>MERCADO 42</t>
  </si>
  <si>
    <t>MERCADO 43</t>
  </si>
  <si>
    <t>MERCADO 44</t>
  </si>
  <si>
    <t>ELETRODUTO/ DUTO PEAD FLEXIVEL PAREDE SIMPLES, CORRUGACAO 
HELICOIDAL, DE 1", PARA CABEAMENTOSUBTERRANEO (NBR 15715) (ELETRO FIOS)</t>
  </si>
  <si>
    <t>CP-SD-03</t>
  </si>
  <si>
    <t>CP-SD-01</t>
  </si>
  <si>
    <t>CP-ELE-01</t>
  </si>
  <si>
    <t>DISPOSITIVO DPS CLASSE II, 1 POLO, TENSAO MAXIMA DE 275 V, CORRENTE MAXIMA DE *45* KA (TIPO AC) - FORNECIMENTO E INSTALAÇÃO</t>
  </si>
  <si>
    <t>CP-ELE-05</t>
  </si>
  <si>
    <t>FORNECIMENTO E INSTALAÇÃO DE CURVA LONGA DE 45° DE 150 MM</t>
  </si>
  <si>
    <t>CARPETE CROSS  INCLUIDO PREPARO DA SUPERFÍCIE COM TARKOMASSA</t>
  </si>
  <si>
    <t>SANCA (junta perimétrica 2 x 2) de metal, pintada de branco</t>
  </si>
  <si>
    <t>LETRAS EM CAIXA EM ACM CONFORME DESCRIÇÃO EM ORÇAMENTO DAS PORTARIAS</t>
  </si>
  <si>
    <t>REJUNTE PARA PORCELANATO</t>
  </si>
  <si>
    <t xml:space="preserve">ENDEREÇO: AV. GOVERNADOR JULIO CAMPOS S/N - BAIRRO MARAJOARA </t>
  </si>
  <si>
    <t>!EM PROCESSO DE DESATIVACAO! AR-CONDICIONADO FRIO SPLIT HI-WALL (PAREDE) 12000 BTU/H</t>
  </si>
  <si>
    <t>!EM PROCESSO DE DESATIVACAO! AR-CONDICIONADO FRIO SPLIT HI-WALL (PAREDE) 18000 BTU/H</t>
  </si>
  <si>
    <t>!EM PROCESSO DE DESATIVACAO! AR-CONDICIONADO FRIO SPLIT HI-WALL (PAREDE) 9000 BTU/H</t>
  </si>
  <si>
    <t>!EM PROCESSO DE DESATIVACAO! AR-CONDICIONADO FRIO SPLIT PISO-TETO 18000 BTU/H</t>
  </si>
  <si>
    <t>!EM PROCESSO DE DESATIVACAO! AR-CONDICIONADO FRIO SPLIT PISO-TETO 24000 BTU/H</t>
  </si>
  <si>
    <t>!EM PROCESSO DE DESATIVACAO! AR-CONDICIONADO FRIO SPLIT PISO-TETO 36000 BTU/H</t>
  </si>
  <si>
    <t>!EM PROCESSO DE DESATIVACAO! AR-CONDICIONADO FRIO SPLIT PISO-TETO 48000 BTU/H</t>
  </si>
  <si>
    <t>!EM PROCESSO DE DESATIVACAO! AR-CONDICIONADO FRIO SPLIT PISO-TETO 60000 BTU/H</t>
  </si>
  <si>
    <t>AR CONDICIONADO SPLIT INVERTER, HI-WALL (PAREDE), 12000 BTU/H, CICLO FRIO, 60HZ, CLASSIFICACAO A (SELO PROCEL), GAS HFC, CONTROLE S/FIO</t>
  </si>
  <si>
    <t>AR CONDICIONADO SPLIT INVERTER, HI-WALL (PAREDE), 18000 BTU/H, CICLO FRIO, 60HZ, CLASSIFICACAO A (SELO PROCEL), GAS HFC, CONTROLE S/FIO</t>
  </si>
  <si>
    <t>AR CONDICIONADO SPLIT INVERTER, HI-WALL (PAREDE), 9000 BTU/H, CICLO FRIO, 60HZ, CLASSIFICACAO A (SELO PROCEL), GAS HFC, CONTROLE S/FIO</t>
  </si>
  <si>
    <t>AR CONDICIONADO SPLIT INVERTER, PISO TETO, 18000 BTU/H, CICLO FRIO, 60HZ, CLASSIFICACAO ENERGETICA A OU B (SELO PROCEL), GAS HFC, CONTROLE S/FIO</t>
  </si>
  <si>
    <t>AR CONDICIONADO SPLIT INVERTER, PISO TETO, 24000 BTU/H, CICLO FRIO, 60HZ, CLASSIFICACAO ENERGETICA A OU B (SELO PROCEL), GAS HFC, CONTROLE S/FIO</t>
  </si>
  <si>
    <t>AR CONDICIONADO SPLIT INVERTER, PISO TETO, 36000 BTU/H, CICLO FRIO, 60HZ, CLASSIFICACAO ENERGETICA A OU B (SELO PROCEL), GAS HFC, CONTROLE S/FIO</t>
  </si>
  <si>
    <t>AR CONDICIONADO SPLIT INVERTER, PISO TETO, 48000 BTU/H, CICLO FRIO, 60HZ, CLASSIFICACAO ENERGETICA A OU B (SELO PROCEL), GAS HFC, CONTROLE S/FIO</t>
  </si>
  <si>
    <t>AR CONDICIONADO SPLIT INVERTER, PISO TETO, 60000 BTU/H, CICLO FRIO, 60HZ, CLASSIFICACAO ENERGETICA A OU B (SELO PROCEL), GAS HFC, CONTROLE S/FIO</t>
  </si>
  <si>
    <t>AR CONDICIONADO SPLIT ON/OFF, CASSETE (TETO), 18000 BTUS/H, CICLO QUENTE/FRIO, 60 HZ, CLASSIFICACAO ENERGETICA C - SELO PROCEL, GAS HFC, CONTROLE S/ FIO</t>
  </si>
  <si>
    <t>AR CONDICIONADO SPLIT ON/OFF, CASSETE (TETO), 24000 BTUS/H, CICLO QUENTE/FRIO, 60 HZ, CLASSIFICACAO ENERGETICA C - SELO PROCEL, GAS HFC, CONTROLE S/ FIO</t>
  </si>
  <si>
    <t>AR CONDICIONADO SPLIT ON/OFF, CASSETE (TETO), 30000 BTUS/H, CICLO QUENTE/FRIO, 60 HZ, CLASSIFICACAO ENERGETICA A - SELO PROCEL, GAS HFC, CONTROLE S/ FIO</t>
  </si>
  <si>
    <t>AR CONDICIONADO SPLIT ON/OFF, CASSETE (TETO), 36000 BTUS/H, CICLO QUENTE/FRIO, 60 HZ, CLASSIFICACAO ENERGETICA A - SELO PROCEL, GAS HFC, CONTROLE S/ FIO</t>
  </si>
  <si>
    <t>AR CONDICIONADO SPLIT ON/OFF, CASSETE (TETO), 48000 BTUS/H, CICLO QUENTE/FRIO, 60 HZ, CLASSIFICACAO ENERGETICA A - SELO PROCEL, GAS HFC, CONTROLE S/ FIO</t>
  </si>
  <si>
    <t>AR CONDICIONADO SPLIT ON/OFF, CASSETE (TETO), 60000 BTUS/H, CICLO QUENTE/FRIO, 60 HZ, CLASSIFICACAO ENERGETICA A - SELO PROCEL, GAS HFC, CONTROLE S/ FIO</t>
  </si>
  <si>
    <t>AR CONDICIONADO SPLIT ON/OFF, HI-WALL (PAREDE), 12000 BTUS/H, CICLO QUENTE/FRIO, 60 HZ, CLASSIFICACAO ENERGETICA A - SELO PROCEL, GAS HFC, CONTROLE S/ FIO</t>
  </si>
  <si>
    <t>AR CONDICIONADO SPLIT ON/OFF, HI-WALL (PAREDE), 18000 BTUS/H, CICLO QUENTE/FRIO, 60 HZ, CLASSIFICACAO ENERGETICA A - SELO PROCEL, GAS HFC, CONTROLE S/ FIO</t>
  </si>
  <si>
    <t>AR CONDICIONADO SPLIT ON/OFF, HI-WALL (PAREDE), 24000 BTUS/H, CICLO QUENTE/FRIO, 60 HZ, CLASSIFICACAO ENERGETICA A - SELO PROCEL, GAS HFC, CONTROLE S/ FIO</t>
  </si>
  <si>
    <t>AR CONDICIONADO SPLIT ON/OFF, HI-WALL (PAREDE), 7000 BTUS/H, CICLO QUENTE/FRIO, 60 HZ, CLASSIFICACAO ENERGETICA A - SELO PROCEL, GAS HFC, CONTROLE S/ FIO</t>
  </si>
  <si>
    <t>AR CONDICIONADO SPLIT ON/OFF, HI-WALL (PAREDE), 9000 BTUS/H, CICLO QUENTE/FRIO, 60 HZ, CLASSIFICACAO ENERGETICA A - SELO PROCEL, GAS HFC, CONTROLE S/ FIO</t>
  </si>
  <si>
    <t>AR-CONDICIONADO SPLIT INVERTER, PISO TETO, 24000 BTU/H, QUENTE/FRIO, 60HZ, CLASSIFICACAO ENERGETICA A - SELO PROCEL, GAS HFC, CONTROLE S/FIO</t>
  </si>
  <si>
    <t>ARAME PROTEGIDO COM POLIMERO PARA GABIAO, DIAMETRO 2,2 MM</t>
  </si>
  <si>
    <t>CAMINHONETE COM MOTOR A DIESEL, POTENCIA *160* CV, CABINE DUPLA, 4X4</t>
  </si>
  <si>
    <t>COMPACTADOR DE SOLO TIPO PLACA VIBRATORIA REVERSIVEL, A GASOLINA, 4 TEMPOS, PESO DE 125 A 150 KG, FORCA CENTRIFUGA DE 2500 A 2800 KGF, LARG. TRABALHO DE 400 A 450 MM, FREQ VIBRACAO DE 4300 A 4500 RPM, VELOC. TRABALHO DE 15 A 20 M/MIN, POT. DE 5,5 A 6,0 HP</t>
  </si>
  <si>
    <t>COMPACTADOR DE SOLO TIPO PLACA VIBRATORIA REVERSIVEL, A GASOLINA, 4 TEMPOS, PESO DE 150 A 175 KG, FORCA CENTRIFUGA DE 2800 A 3100 KGF, LARG. TRABALHO DE 450 A 520 MM, FREQ VIBRACAO DE 4000 A 4300 RPM, VELOC. TRABALHO DE 15 A 20 M/MIN, POT. DE 6,0 A 7,0 HP</t>
  </si>
  <si>
    <t>EPI - FAMILIA ALMOXARIFE - HORISTA (ENCARGOS COMPLEMENTARES - COLETADO CAIXA)</t>
  </si>
  <si>
    <t>EPI - FAMILIA CARPINTEIRO DE FORMAS - HORISTA (ENCARGOS COMPLEMENTARES - COLETADO CAIXA)</t>
  </si>
  <si>
    <t>EPI - FAMILIA CARPINTEIRO DE FORMAS - MENSALISTA (ENCARGOS COMPLEMENTARES - COLETADO CAIXA)</t>
  </si>
  <si>
    <t>EPI - FAMILIA ELETRICISTA - HORISTA (ENCARGOS COMPLEMENTARES - COLETADO CAIXA)</t>
  </si>
  <si>
    <t>EPI - FAMILIA ELETRICISTA - MENSALISTA (ENCARGOS COMPLEMENTARES - COLETADO CAIXA)</t>
  </si>
  <si>
    <t>EPI - FAMILIA ENCANADOR - HORISTA (ENCARGOS COMPLEMENTARES - COLETADO CAIXA)</t>
  </si>
  <si>
    <t>EPI - FAMILIA ENCANADOR - MENSALISTA (ENCARGOS COMPLEMENTARES - COLETADO CAIXA)</t>
  </si>
  <si>
    <t>EPI - FAMILIA ENCARREGADO GERAL - HORISTA (ENCARGOS COMPLEMENTARES - COLETADO CAIXA)</t>
  </si>
  <si>
    <t>EPI - FAMILIA ENGENHEIRO CIVIL - HORISTA (ENCARGOS COMPLEMENTARES - COLETADO CAIXA)</t>
  </si>
  <si>
    <t>EPI - FAMILIA ENGENHEIRO CIVIL - MENSALISTA (ENCARGOS COMPLEMENTARES - COLETADO CAIXA)</t>
  </si>
  <si>
    <t>EPI - FAMILIA OPERADOR ESCAVADEIRA - HORISTA (ENCARGOS COMPLEMENTARES - COLETADO CAIXA)</t>
  </si>
  <si>
    <t>EPI - FAMILIA OPERADOR ESCAVADEIRA - MENSALISTA (ENCARGOS COMPLEMENTARES - COLETADO CAIXA)</t>
  </si>
  <si>
    <t>EPI - FAMILIA PEDREIRO - HORISTA (ENCARGOS COMPLEMENTARES - COLETADO CAIXA)</t>
  </si>
  <si>
    <t>EPI - FAMILIA PEDREIRO - MENSALISTA (ENCARGOS COMPLEMENTARES - COLETADO CAIXA)</t>
  </si>
  <si>
    <t>EPI - FAMILIA PINTOR - HORISTA (ENCARGOS COMPLEMENTARES - COLETADO CAIXA)</t>
  </si>
  <si>
    <t>EPI - FAMILIA PINTOR - MENSALISTA (ENCARGOS COMPLEMENTARES - COLETADO CAIXA)</t>
  </si>
  <si>
    <t>EPI - FAMILIA SERVENTE - HORISTA (ENCARGOS COMPLEMENTARES - COLETADO CAIXA)</t>
  </si>
  <si>
    <t>EPI - FAMILIA SERVENTE - MENSALISTA (ENCARGOS COMPLEMENTARES - COLETADO CAIXA)</t>
  </si>
  <si>
    <t>EPI - FAMILIA SOLDADOR - HORISTA (ENCARGOS COMPLEMENTARES - COLETADO CAIXA)</t>
  </si>
  <si>
    <t>EPI - FAMILIA SOLDADOR - MENSALISTA (ENCARGOS COMPLEMENTARES - COLETADO CAIXA)</t>
  </si>
  <si>
    <t>EPI - FAMILIA TOPOGRAFO - HORISTA (ENCARGOS COMPLEMENTARES - COLETADO CAIXA)</t>
  </si>
  <si>
    <t>EPI - FAMILIA TOPOGRAFO - MENSALISTA (ENCARGOS COMPLEMENTARES - COLETADO CAIXA)</t>
  </si>
  <si>
    <t>FERRAMENTAS - FAMILIA ALMOXARIFE - HORISTA (ENCARGOS COMPLEMENTARES - COLETADO CAIXA)</t>
  </si>
  <si>
    <t>FERRAMENTAS - FAMILIA ALMOXARIFE - MENSALISTA (ENCARGOS COMPLEMENTARES - COLETADO CAIXA)</t>
  </si>
  <si>
    <t>FERRAMENTAS - FAMILIA CARPINTEIRO DE FORMAS - HORISTA (ENCARGOS COMPLEMENTARES - COLETADO CAIXA)</t>
  </si>
  <si>
    <t>FERRAMENTAS - FAMILIA CARPINTEIRO DE FORMAS - MENSALISTA (ENCARGOS COMPLEMENTARES - COLETADO CAIXA)</t>
  </si>
  <si>
    <t>FERRAMENTAS - FAMILIA ELETRICISTA - HORISTA (ENCARGOS COMPLEMENTARES - COLETADO CAIXA)</t>
  </si>
  <si>
    <t>FERRAMENTAS - FAMILIA ELETRICISTA - MENSALISTA (ENCARGOS COMPLEMENTARES - COLETADO CAIXA)</t>
  </si>
  <si>
    <t>FERRAMENTAS - FAMILIA ENCANADOR - HORISTA (ENCARGOS COMPLEMENTARES - COLETADO CAIXA)</t>
  </si>
  <si>
    <t>FERRAMENTAS - FAMILIA ENCANADOR - MENSALISTA (ENCARGOS COMPLEMENTARES - COLETADO CAIXA)</t>
  </si>
  <si>
    <t>FERRAMENTAS - FAMILIA ENCARREGADO GERAL - HORISTA (ENCARGOS COMPLEMENTARES - COLETADO CAIXA)</t>
  </si>
  <si>
    <t>FERRAMENTAS - FAMILIA ENGENHEIRO CIVIL - HORISTA (ENCARGOS COMPLEMENTARES - COLETADO CAIXA)</t>
  </si>
  <si>
    <t>FERRAMENTAS - FAMILIA ENGENHEIRO CIVIL - MENSALISTA (ENCARGOS COMPLEMENTARES - COLETADO CAIXA)</t>
  </si>
  <si>
    <t>FERRAMENTAS - FAMILIA OPERADOR ESCAVADEIRA - HORISTA (ENCARGOS COMPLEMENTARES - COLETADO CAIXA)</t>
  </si>
  <si>
    <t>FERRAMENTAS - FAMILIA OPERADOR ESCAVADEIRA - MENSALISTA (ENCARGOS COMPLEMENTARES - COLETADO CAIXA)</t>
  </si>
  <si>
    <t>FERRAMENTAS - FAMILIA PEDREIRO - HORISTA (ENCARGOS COMPLEMENTARES - COLETADO CAIXA)</t>
  </si>
  <si>
    <t>FERRAMENTAS - FAMILIA PEDREIRO - MENSALISTA (ENCARGOS COMPLEMENTARES - COLETADO CAIXA)</t>
  </si>
  <si>
    <t>FERRAMENTAS - FAMILIA PINTOR - HORISTA (ENCARGOS COMPLEMENTARES - COLETADO CAIXA)</t>
  </si>
  <si>
    <t>FERRAMENTAS - FAMILIA PINTOR - MENSALISTA (ENCARGOS COMPLEMENTARES - COLETADO CAIXA)</t>
  </si>
  <si>
    <t>FERRAMENTAS - FAMILIA SERVENTE - HORISTA (ENCARGOS COMPLEMENTARES - COLETADO CAIXA)</t>
  </si>
  <si>
    <t>FERRAMENTAS - FAMILIA SERVENTE - MENSALISTA (ENCARGOS COMPLEMENTARES - COLETADO CAIXA)</t>
  </si>
  <si>
    <t>FERRAMENTAS - FAMILIA SOLDADOR - HORISTA (ENCARGOS COMPLEMENTARES - COLETADO CAIXA)</t>
  </si>
  <si>
    <t>FERRAMENTAS - FAMILIA SOLDADOR - MENSALISTA (ENCARGOS COMPLEMENTARES - COLETADO CAIXA)</t>
  </si>
  <si>
    <t>FERRAMENTAS - FAMILIA TOPOGRAFO - HORISTA (ENCARGOS COMPLEMENTARES - COLETADO CAIXA)</t>
  </si>
  <si>
    <t>FERRAMENTAS - FAMILIA TOPOGRAFO - MENSALISTA (ENCARGOS COMPLEMENTARES - COLETADO CAIXA)</t>
  </si>
  <si>
    <t>GABIAO MANTA (COLCHAO) MALHA HEXAGONAL 6 X 8 CM (ZN/AL REVESTIDO COM POLIMERO), DIMENSOES 4,0 X 2,0 X 0,17 M (C X L X A) FIO 2 MM</t>
  </si>
  <si>
    <t>GABIAO MANTA (COLCHAO) MALHA HEXAGONAL 6 X 8 CM (ZN/AL REVESTIDO COM POLIMERO), FIO 2 MM, DIMENSOES 4,0 X 2,0 X 0,23 M (C X L X A)</t>
  </si>
  <si>
    <t>GABIAO MANTA (COLCHAO) MALHA HEXAGONAL 6 X 8 CM (ZN/AL REVESTIDO COM POLIMERO), FIO 2 MM, DIMENSOES 4,0 X 2,0 X 0,3 M (C X L X A)</t>
  </si>
  <si>
    <t>GABIAO MANTA (COLCHAO) MALHA HEXAGONAL 6 X 8 CM (ZN/AL REVESTIDO COM POLIMERO), FIO 2,0 MM, DIMENSOES 5,0 X 2,0 X 0,17 M (C X L X A)</t>
  </si>
  <si>
    <t>GABIAO MANTA (COLCHAO) MALHA HEXAGONAL 6 X 8 CM (ZN/AL REVESTIDO COM POLIMERO), FIO 2,0 MM, DIMENSOES 5,0 X 2,0 X 0,23 M (C X L X A)</t>
  </si>
  <si>
    <t>GABIAO MANTA (COLCHAO) MALHA HEXAGONAL 6 X 8 CM (ZN/AL REVESTIDO COM POLIMERO), FIO 2,0 MM, DIMENSOES 5,0 X 2,0 X 0,30 M (C X L X A)</t>
  </si>
  <si>
    <t>GABIAO SACO MALHA HEXAGONAL 8 X 10 CM (ZN/AL REVESTIDO COM POLIMERO),  FIO 2,4 MM, DIMENSOES 3,0 X 0,65 M</t>
  </si>
  <si>
    <t>GABIAO SACO MALHA HEXAGONAL 8 X 10 CM (ZN/AL REVESTIDO COM POLIMERO), FIO 2,4 MM, H = 0,65 M</t>
  </si>
  <si>
    <t>GABIAO TIPO CAIXA MALHA HEXAGONAL 8 X 10 CM (ZN/AL REVESTIDO COM POLIMERO),  FIO 2,4 MM, DIMENSOES 2,0 X 1,0 X 1,0 M (C X L X A)</t>
  </si>
  <si>
    <t>GABIAO TIPO CAIXA MALHA HEXAGONAL 8 X 10 CM (ZN/AL REVESTIDO COM POLIMERO),  FIO 2,4 MM, H = 0,50 M</t>
  </si>
  <si>
    <t>GABIAO TIPO CAIXA PARA SOLO REFORCADO, MALHA HEXAGONAL DE DUPLA TORCAO 8 X 10 CM (ZN/AL REVESTIDO COM POLIMERO), FIO 2,7 MM, DIMENSOES 2,0 X 1,0 X 0,5 M, COM CAUDA DE 3,0 M</t>
  </si>
  <si>
    <t>GABIAO TIPO CAIXA PARA SOLO REFORCADO, MALHA HEXAGONAL DE DUPLA TORCAO 8 X 10 CM (ZN/AL REVESTIDO COM POLIMERO), FIO 2,7 MM, DIMENSOES 2,0 X 1,0 X 1,0 M, COM CAUDA DE 3,0 M</t>
  </si>
  <si>
    <t>GABIAO TIPO CAIXA PARA SOLO REFORCADO, MALHA HEXAGONAL DE DUPLA TORCAO 8 X 10 CM (ZN/AL REVESTIDO COM POLIMERO), FIO 2,7 MM, DIMENSOES 2,0 X 1,0 X 1,0 M, COM CAUDA DE 4,0 M</t>
  </si>
  <si>
    <t>GABIAO TIPO CAIXA PARA SOLO REFORCADO, MALHA HEXAGONAL 8 X 10 CM (ZN/AL REVESTIDO COM POLIMERO), FIO 2,7 MM, DIMENSOES 2,0 X 1,0 X 0,5 M, COM CAUDA DE 4,0 M</t>
  </si>
  <si>
    <t>GABIAO TIPO CAIXA PARA SOLO REFORCADO, MALHA HEXAGONAL 8 X 10 CM (ZN/AL REVESTIDO COM POLIMERO), FIO 2,7 MM, DIMENSOES 2,0 X 1,0 X 1,0 M, COM CAUDA DE 4,0 M</t>
  </si>
  <si>
    <t>GABIAO TIPO CAIXA TRAPEZOIDAL, MALHA HEXAGONAL 10 X 12 CM (ZN/AL REVESTIDO COM POLIMERO) FIO 2,7 MM, FACE COM 65 GRAUS, COM GEOSSINTETICO, DIMENSOES 2,0 X 1,5 X 1,0 M (C X L X A)</t>
  </si>
  <si>
    <t>GABIAO TIPO CAIXA, MALHA HEXAGONAL 8 X 10 CM (ZN/AL REVESTIDO COM POLIMERO), FIO DE 2,4 MM, DIMENSOES 2,0 x 1,0 x 1,0 M (C X L X A)</t>
  </si>
  <si>
    <t>GABIAO TIPO CAIXA, MALHA HEXAGONAL 8 X 10 CM (ZN/AL REVESTIDO COM POLIMERO), FIO 2,4 MM, DIMENSOES 2,0 X 1,0 X 0,5 M (C X L X A)</t>
  </si>
  <si>
    <t>GRAMA SINTETICA, ALTURA /ESPESSURA DE 52MM ( 2MM DE BASE E 50MM DE FIOS EXPOSTOS), BASE TRIPLA, MINIMO DE 8.000 PONTOS POR M2, INCLUINDO MAO DE OBRA E SISTEMA DE INSTALACAO (FLUTUANTE, UNIAO DOS ROLOS COM TAPEDE 30CM, COLA PU, 30 KG/M2 DE AREIA CLASSIFICADA GRANULOMETRIA 40/45 OU 50/60 E 10 KG/M2 DE GRANULO DE BORRACHA SBR PRETA MALHA 10 (0,7 A 2,0 MM)) (COLETADO CAIXA)</t>
  </si>
  <si>
    <t>MANGUEIRA PARA GAS - GLP, PVC, TRANCADA, DIAMETRO DE 3/8", COMPRIMENTO DE 1M (NORMATIZADA)</t>
  </si>
  <si>
    <t>MAQUINA TIPO VASO/TANQUE/JATO DE PRESSAO PORTATIL PARA JATEAMENTO, CONTROLE AUTOMATICO E REMOTO, CAMARA DE 1 SAIDA, 280 L, DIAM. *670* MM, BICO JATO CURTO VENTURI DE 5/16", MANGUEIRA DE 1" DE 10 M, COMPLETA (VALVULAS POP UP E DOSADORA, FUNDO CONICO ETC)</t>
  </si>
  <si>
    <t>PICAPE CABINE SIMPLES COM MOTOR 1.6 FLEX, CAMBIO MANUAL, POTENCIA 101/104 CV, 2 PORTAS</t>
  </si>
  <si>
    <t>PLACA DE OBRA (PARA CONSTRUCAO CIVIL) EM CHAPA GALVANIZADA *N. 22*, ADESIVADA, DE *2,0 X 1,125* M</t>
  </si>
  <si>
    <t>SISTEMA DE FORMAS MANUSEAVEIS DE ALUMINIO, PARA EDIF. RESID. UNIFAMILIAR COM PAREDES DE CONCRETO MOLDADAS IN LOCO, UNIDADE HABITACIONAL TERREA COM 38 M2, COM SALA, CIRCULACAO, 2 QUARTOS, BANHEIRO, COZINHA E TANQUE EXTERNO (SEM COBERTURA) (COLETADO CAIXA)</t>
  </si>
  <si>
    <t>TELA ARAME GALVANIZADO REVESTIDO COM POLIMERO, MALHA HEXAGONAL DUPLA TORCAO, 8 X 10 CM (ZN/AL REVESTIDO COM POLIMERO), FIO *2,4* MM</t>
  </si>
  <si>
    <t>TELA DE ARAME ONDULADA, FIO *2,77* MM (12 BWG), MALHA 5 X 5 CM, H = 2 M</t>
  </si>
  <si>
    <t>TELA EM MALHA HEXAGONAL DE DUPLA TORCAO 8 X 10 CM (ZN/AL REVESTIDO COM POLIMERO), FIO 2,7 MM, COM GEOMANTA OU BIOMANTA, DIMENSOES 4,0 X 2,0 X 0,6 M, COM INCLINACAO DE 70 GRAUS, PARA SOLO REFORCADO</t>
  </si>
  <si>
    <t>TELHA GALVALUME COM ISOLAMENTO TERMOACUSTICO EM ESPUMA RIGIDA DE POLIURETANO (PU) INJETADO, ESPESSURA DE 30 MM, DENSIDADE DE 35 KG/M3, COM DUAS FACES TRAPEZOIDAIS, ACABAMENTO NATURAL (NAO INCLUI ACESSORIOS DE FIXACAO) (COLETADO CAIXA)</t>
  </si>
  <si>
    <t>LAVADORA DE ALTA PRESSAO (LAVA-JATO) PARA AGUA FRIA, PRESSAO DE OPERACAO ENTRE 1400 E 1900 LIB/POL2, VAZAO MAXIMA ENTRE 400 E 700 L/H - CHP DIURNO. AF_04/2019</t>
  </si>
  <si>
    <t>LAVADORA DE ALTA PRESSAO (LAVA-JATO) PARA AGUA FRIA, PRESSAO DE OPERACAO ENTRE 1400 E 1900 LIB/POL2, VAZAO MAXIMA ENTRE 400 E 700 L/H - CHI DIURNO. AF_04/2019</t>
  </si>
  <si>
    <t>LAVADORA DE ALTA PRESSAO (LAVA-JATO) PARA AGUA FRIA, PRESSAO DE OPERACAO ENTRE 1400 E 1900 LIB/POL2, VAZAO MAXIMA ENTRE 400 E 700 L/H - DEPRECIAÇÃO. AF_04/2019</t>
  </si>
  <si>
    <t>LAVADORA DE ALTA PRESSAO (LAVA-JATO) PARA AGUA FRIA, PRESSAO DE OPERACAO ENTRE 1400 E 1900 LIB/POL2, VAZAO MAXIMA ENTRE 400 E 700 L/H - JUROS. AF_04/2019</t>
  </si>
  <si>
    <t>LAVADORA DE ALTA PRESSAO (LAVA-JATO) PARA AGUA FRIA, PRESSAO DE OPERACAO ENTRE 1400 E 1900 LIB/POL2, VAZAO MAXIMA ENTRE 400 E 700 L/H - MANUTENÇÃO. AF_04/2019</t>
  </si>
  <si>
    <t>LAVADORA DE ALTA PRESSAO (LAVA-JATO) PARA AGUA FRIA, PRESSAO DE OPERACAO ENTRE 1400 E 1900 LIB/POL2, VAZAO MAXIMA ENTRE 400 E 700 L/H - MATERIAIS NA OPERAÇÃO. AF_04/2019</t>
  </si>
  <si>
    <t>PORTA-PRONTA DE MADEIRA, FOLHA LEVE OU MÉDIA, 60X210CM, FIXAÇÃO COM PREENCHIMENTO PARCIAL DE ESPUMA EXPANSIVA - FORNECIMENTO E INSTALAÇÃO. AF_08/2015</t>
  </si>
  <si>
    <t>PORTA-PRONTA DE MADEIRA, FOLHA LEVE OU MÉDIA, 70X210CM, FIXAÇÃO COM PREENCHIMENTO PARCIAL DE ESPUMA EXPANSIVA - FORNECIMENTO E INSTALAÇÃO. AF_08/2015</t>
  </si>
  <si>
    <t>PORTA-PRONTA DE MADEIRA, FOLHA LEVE OU MÉDIA, 80X210CM, FIXAÇÃO COM PREENCHIMENTO PARCIAL DE ESPUMA EXPANSIVA - FORNECIMENTO E INSTALAÇÃO. AF_08/2015</t>
  </si>
  <si>
    <t>PORTA-PRONTA DE MADEIRA, FOLHA PESADA OU SUPERPESADA, 80X210CM, FIXAÇÃO COM PREENCHIMENTO PARCIAL DE ESPUMA EXPANSIVA - FORNECIMENTO E INSTALAÇÃO. AF_08/2015</t>
  </si>
  <si>
    <t>PORTA-PRONTA DE MADEIRA, FOLHA PESADA OU SUPERPESADA, 80X210CM, FIXAÇÃO COM PREENCHIMENTO TOTAL DE ESPUMA EXPANSIVA - FORNECIMENTO E INSTALAÇÃO. AF_08/2015</t>
  </si>
  <si>
    <t>PORTA-PRONTA DE MADEIRA, FOLHA PESADA OU SUPERPESADA, 90X210CM, FIXAÇÃO COM PREENCHIMENTO TOTAL DE ESPUMA EXPANSIVA - FORNECIMENTO E INSTALAÇÃO. AF_08/2015</t>
  </si>
  <si>
    <t>GUARDA-CORPO DE AÇO GALVANIZADO DE 1,10M, MONTANTES TUBULARES DE 1.1/4" ESPAÇADOS DE 1,20M, TRAVESSA SUPERIOR DE 1.1/2", GRADIL FORMADO POR TUBOS HORIZONTAIS DE 1" E VERTICAIS DE 3/4", FIXADO COM CHUMBADOR MECÂNICO. AF_04/2019_P</t>
  </si>
  <si>
    <t>GUARDA-CORPO DE AÇO GALVANIZADO DE 1,10M DE ALTURA, MONTANTES TUBULARES DE 1.1/2 ESPAÇADOS DE 1,20M, TRAVESSA SUPERIOR DE 2, GRADIL FORMADO POR BARRAS CHATAS EM FERRO DE 32X4,8MM, FIXADO COM CHUMBADOR MECÂNICO. AF_04/2019_P</t>
  </si>
  <si>
    <t>GUARDA-CORPO PANORÂMICO COM PERFIS DE ALUMÍNIO E VIDRO LAMINADO 8 MM, FIXADO COM CHUMBADOR MECÂNICO. AF_04/2019_P</t>
  </si>
  <si>
    <t>CORRIMÃO SIMPLES, DIÂMETRO EXTERNO = 1 1/2", EM AÇO GALVANIZADO. AF_04/2019_P</t>
  </si>
  <si>
    <t>CORRIMÃO SIMPLES, DIÂMETRO EXTERNO = 1 1/2", EM ALUMÍNIO. AF_04/2019_P</t>
  </si>
  <si>
    <t>GRADIL EM FERRO FIXADO EM VÃOS DE JANELAS, FORMADO POR BARRAS CHATAS DE 25X4,8 MM. AF_04/2019</t>
  </si>
  <si>
    <t>GRADIL EM ALUMÍNIO FIXADO EM VÃOS DE JANELAS, FORMADO POR TUBOS DE 3/4". AF_04/2019</t>
  </si>
  <si>
    <t>ARMAÇÃO DO SISTEMA DE PAREDES DE CONCRETO, EXECUTADA EM PAREDES DE EDIFICAÇÕES DE MÚLTIPLOS PAVIMENTOS, TELA Q-138. AF_06/2019</t>
  </si>
  <si>
    <t>ARMAÇÃO DO SISTEMA DE PAREDES DE CONCRETO, EXECUTADA EM PAREDES DE EDIFICAÇÕES TÉRREAS OU DE MÚLTIPLOS PAVIMENTOS, TELA Q-92. AF_06/2019</t>
  </si>
  <si>
    <t>ARMAÇÃO DO SISTEMA DE PAREDES DE CONCRETO, EXECUTADA EM PAREDES DE EDIFICAÇÕES TÉRREAS, TELA Q-61. AF_06/2019</t>
  </si>
  <si>
    <t>ARMAÇÃO DO SISTEMA DE PAREDES DE CONCRETO, EXECUTADA COMO ARMADURA POSITIVA DE LAJES, TELA Q-138. AF_06/2019</t>
  </si>
  <si>
    <t>ARMAÇÃO DO SISTEMA DE PAREDES DE CONCRETO, EXECUTADA COMO ARMADURA NEGATIVA DE LAJES, TELA T-196. AF_06/2019</t>
  </si>
  <si>
    <t>ARMAÇÃO DO SISTEMA DE PAREDES DE CONCRETO, EXECUTADA COMO ARMADURA POSITIVA DE LAJES, TELA Q-113. AF_06/2019</t>
  </si>
  <si>
    <t>ARMAÇÃO DO SISTEMA DE PAREDES DE CONCRETO, EXECUTADA COMO ARMADURA NEGATIVA DE LAJES, TELA L-159. AF_06/2019</t>
  </si>
  <si>
    <t>ARMAÇÃO DO SISTEMA DE PAREDES DE CONCRETO, EXECUTADA EM PLATIBANDAS, TELA Q-92. AF_06/2019</t>
  </si>
  <si>
    <t>ARMAÇÃO DO SISTEMA DE PAREDES DE CONCRETO, EXECUTADA COMO REFORÇO, VERGALHÃO DE 6,3 MM DE DIÂMETRO. AF_06/2019</t>
  </si>
  <si>
    <t>ARMAÇÃO DO SISTEMA DE PAREDES DE CONCRETO, EXECUTADA COMO REFORÇO, VERGALHÃO DE 8,0 MM DE DIÂMETRO. AF_06/2019</t>
  </si>
  <si>
    <t>ARMAÇÃO DO SISTEMA DE PAREDES DE CONCRETO, EXECUTADA COMO REFORÇO, VERGALHÃO DE 10,0 MM DE DIÂMETRO. AF_06/2019</t>
  </si>
  <si>
    <t>ARMAÇÃO DO SISTEMA DE PAREDES DE CONCRETO, EXECUTADA COMO ARMADURA POSITIVA DE LAJES, TELA Q-196. AF_06/2019</t>
  </si>
  <si>
    <t>ARMAÇÃO DO SISTEMA DE PAREDES DE CONCRETO, EXECUTADA COMO REFORÇO, VERGALHÃO DE 5,0 MM DE DIÂMETRO. AF_06/2019</t>
  </si>
  <si>
    <t>ARMAÇÃO DO SISTEMA DE PAREDES DE CONCRETO, EXECUTADA COMO REFORÇO, VERGALHÃO DE 12,5 MM DE DIÂMETRO. AF_06/2019</t>
  </si>
  <si>
    <t>IMPERMEABILIZAÇÃO DE SUPERFÍCIE COM ARGAMASSA POLIMÉRICA / MEMBRANA ACRÍLICA, 3 DEMÃOS. AF_06/2018</t>
  </si>
  <si>
    <t>IMPERMEABILIZAÇÃO DE SUPERFÍCIE COM ARGAMASSA POLIMÉRICA / MEMBRANA ACRÍLICA, 4 DEMÃOS, REFORÇADA COM VÉU DE POLIÉSTER (MAV). AF_06/2018</t>
  </si>
  <si>
    <t>TRATAMENTO DE RALO OU PONTO EMERGENTE COM ARGAMASSA POLIMÉRICA / MEMBRANA ACRÍLICA REFORÇADO COM VÉU DE POLIÉSTER (MAV). AF_06/2018</t>
  </si>
  <si>
    <t>ELETRODUTO FLEXÍVEL CORRUGADO REFORÇADO, PVC, DN 20 MM (1/2"), PARA CIRCUITOS TERMINAIS, INSTALADO EM FORRO - FORNECIMENTO E INSTALAÇÃO. AF_12/2015</t>
  </si>
  <si>
    <t>ELETRODUTO FLEXÍVEL CORRUGADO REFORÇADO, PVC, DN 25 MM (3/4"), PARA CIRCUITOS TERMINAIS, INSTALADO EM FORRO - FORNECIMENTO E INSTALAÇÃO. AF_12/2015</t>
  </si>
  <si>
    <t>ELETRODUTO FLEXÍVEL CORRUGADO REFORÇADO, PVC, DN 32 MM (1"), PARA CIRCUITOS TERMINAIS, INSTALADO EM FORRO - FORNECIMENTO E INSTALAÇÃO. AF_12/2015</t>
  </si>
  <si>
    <t>ELETRODUTO FLEXÍVEL LISO, PEAD, DN 32 MM (1"), PARA CIRCUITOS TERMINAIS, INSTALADO EM FORRO - FORNECIMENTO E INSTALAÇÃO. AF_12/2015</t>
  </si>
  <si>
    <t>ELETRODUTO FLEXÍVEL CORRUGADO, PEAD, DN 40 MM (1 1/4"), PARA CIRCUITOS TERMINAIS, INSTALADO EM FORRO - FORNECIMENTO E INSTALAÇÃO. AF_12/2015</t>
  </si>
  <si>
    <t>ELETRODUTO FLEXÍVEL LISO, PEAD, DN 40 MM (1 1/4"), PARA CIRCUITOS TERMINAIS, INSTALADO EM FORRO - FORNECIMENTO E INSTALAÇÃO. AF_12/2015</t>
  </si>
  <si>
    <t>ELETRODUTO FLEXÍVEL CORRUGADO REFORÇADO, PVC, DN 20 MM (1/2"), PARA CIRCUITOS TERMINAIS, INSTALADO EM LAJE - FORNECIMENTO E INSTALAÇÃO. AF_12/2015</t>
  </si>
  <si>
    <t>ELETRODUTO FLEXÍVEL CORRUGADO REFORÇADO, PVC, DN 25 MM (3/4"), PARA CIRCUITOS TERMINAIS, INSTALADO EM LAJE - FORNECIMENTO E INSTALAÇÃO. AF_12/2015</t>
  </si>
  <si>
    <t>ELETRODUTO FLEXÍVEL CORRUGADO REFORÇADO, PVC, DN 32 MM (1"), PARA CIRCUITOS TERMINAIS, INSTALADO EM LAJE - FORNECIMENTO E INSTALAÇÃO. AF_12/2015</t>
  </si>
  <si>
    <t>ELETRODUTO FLEXÍVEL LISO, PEAD, DN 32 MM (1"), PARA CIRCUITOS TERMINAIS, INSTALADO EM LAJE - FORNECIMENTO E INSTALAÇÃO. AF_12/2015</t>
  </si>
  <si>
    <t>ELETRODUTO FLEXÍVEL CORRUGADO, PEAD, DN 40 MM (1 1/4"), PARA CIRCUITOS TERMINAIS, INSTALADO EM LAJE - FORNECIMENTO E INSTALAÇÃO. AF_12/2015</t>
  </si>
  <si>
    <t>ELETRODUTO FLEXÍVEL LISO, PEAD, DN 40 MM (1 1/4"), PARA CIRCUITOS TERMINAIS, INSTALADO EM LAJE - FORNECIMENTO E INSTALAÇÃO. AF_12/2015</t>
  </si>
  <si>
    <t>ELETRODUTO FLEXÍVEL CORRUGADO REFORÇADO, PVC, DN 20 MM (1/2"), PARA CIRCUITOS TERMINAIS, INSTALADO EM PAREDE - FORNECIMENTO E INSTALAÇÃO. AF_12/2015</t>
  </si>
  <si>
    <t>ELETRODUTO FLEXÍVEL CORRUGADO REFORÇADO, PVC, DN 25 MM (3/4"), PARA CIRCUITOS TERMINAIS, INSTALADO EM PAREDE - FORNECIMENTO E INSTALAÇÃO. AF_12/2015</t>
  </si>
  <si>
    <t>ELETRODUTO FLEXÍVEL CORRUGADO REFORÇADO, PVC, DN 32 MM (1"), PARA CIRCUITOS TERMINAIS, INSTALADO EM PAREDE - FORNECIMENTO E INSTALAÇÃO. AF_12/2015</t>
  </si>
  <si>
    <t>ELETRODUTO FLEXÍVEL LISO, PEAD, DN 32 MM (1"), PARA CIRCUITOS TERMINAIS, INSTALADO EM PAREDE - FORNECIMENTO E INSTALAÇÃO. AF_12/2015</t>
  </si>
  <si>
    <t>ELETRODUTO FLEXÍVEL CORRUGADO, PEAD, DN 40 MM (1 1/4"), PARA CIRCUITOS TERMINAIS, INSTALADO EM PAREDE - FORNECIMENTO E INSTALAÇÃO. AF_12/2015</t>
  </si>
  <si>
    <t>ELETRODUTO FLEXÍVEL LISO, PEAD, DN 40 MM (1 1/4"), PARA CIRCUITOS TERMINAIS, INSTALADO EM PAREDE - FORNECIMENTO E INSTALAÇÃO. AF_12/2015</t>
  </si>
  <si>
    <t>ELETRODUTO FLEXÍVEL CORRUGADO, PEAD, DN 50 (1 ½)  - FORNECIMENTO E INSTALAÇÃO. AF_04/2016</t>
  </si>
  <si>
    <t>ELETRODUTO FLEXÍVEL CORRUGADO, PEAD, DN 63 (2")  - FORNECIMENTO E INSTALAÇÃO. AF_04/2016</t>
  </si>
  <si>
    <t>ELETRODUTO FLEXÍVEL CORRUGADO, PEAD, DN 90 (3) - FORNECIMENTO E INSTALAÇÃO. AF_04/2016</t>
  </si>
  <si>
    <t>ELETRODUTO FLEXÍVEL CORRUGADO, PEAD, DN 100 (4) - FORNECIMENTO E INSTALAÇÃO. AF_04/2016</t>
  </si>
  <si>
    <t>CURVA 180 GRAUS PARA ELETRODUTO, PVC, ROSCÁVEL, DN 32 MM (1"), PARA CIRCUITOS TERMINAIS, INSTALADA EM FORRO - FORNECIMENTO E INSTALAÇÃO. AF_12/2015</t>
  </si>
  <si>
    <t>CURVA 180 GRAUS PARA ELETRODUTO, PVC, ROSCÁVEL, DN 32 MM (1), PARA CIRCUITOS TERMINAIS, INSTALADA EM LAJE - FORNECIMENTO E INSTALAÇÃO. AF_12/2015</t>
  </si>
  <si>
    <t>CURVA 180 GRAUS PARA ELETRODUTO, PVC, ROSCÁVEL, DN 32 MM (1), PARA CIRCUITOS TERMINAIS, INSTALADA EM PAREDE - FORNECIMENTO E INSTALAÇÃO. AF_12/2015</t>
  </si>
  <si>
    <t>CURVA 135 GRAUS PARA ELETRODUTO, PVC, ROSCÁVEL, DN 25 MM (3/4), PARA CIRCUITOS TERMINAIS, INSTALADA EM FORRO - FORNECIMENTO E INSTALAÇÃO. AF_12/2015</t>
  </si>
  <si>
    <t>CURVA 135 GRAUS PARA ELETRODUTO, PVC, ROSCÁVEL, DN 25 MM (3/4), PARA CIRCUITOS TERMINAIS, INSTALADA EM LAJE - FORNECIMENTO E INSTALAÇÃO. AF_12/2015</t>
  </si>
  <si>
    <t>CURVA 135 GRAUS PARA ELETRODUTO, PVC, ROSCÁVEL, DN 25 MM (3/4), PARA CIRCUITOS TERMINAIS, INSTALADA EM PAREDE - FORNECIMENTO E INSTALAÇÃO. AF_12/2015</t>
  </si>
  <si>
    <t>JOELHO DE TRANSIÇÃO, 90 GRAUS, CPVC, SOLDÁVEL, DN 15MM X 1/2", INSTALADO EM RAMAL OU SUB-RAMAL DE ÁGUA - FORNECIMENTO E INSTALAÇÃO. AF_12/2014</t>
  </si>
  <si>
    <t>JOELHO DE TRANSIÇÃO, 90 GRAUS, CPVC, SOLDÁVEL, DN 22MM X 1/2", INSTALADO EM RAMAL OU SUB-RAMAL DE ÁGUA - FORNECIMENTO E INSTALAÇÃO. AF_12/2014</t>
  </si>
  <si>
    <t>JOELHO DE TRANSIÇÃO, 90 GRAUS, CPVC, SOLDÁVEL, DN 22MM X 1/2", INSTALADO EM RAMAL DE ALIMENTAÇAÕ DE ÁGUA - FORNECIMENTO E INSTALAÇÃO. AF_12/2014</t>
  </si>
  <si>
    <t>LIMPEZA DE PISO CERÂMICO OU PORCELANATO COM VASSOURA A SECO. AF_04/2019</t>
  </si>
  <si>
    <t>LIMPEZA DE PISO CERÂMICO OU PORCELANATO COM PANO ÚMIDO. AF_04/2019</t>
  </si>
  <si>
    <t>LIMPEZA DE PISO CERÂMICO OU COM PEDRAS RÚSTICAS UTILIZANDO ÁCIDO MURIÁTICO. AF_04/2019</t>
  </si>
  <si>
    <t>LIMPEZA DE REVESTIMENTO CERÂMICO EM PAREDE COM PANO ÚMIDO AF_04/2019</t>
  </si>
  <si>
    <t>LIMPEZA DE REVESTIMENTO CERÂMICO EM PAREDE UTILIZANDO ÁCIDO MURIÁTICO. AF_04/2019</t>
  </si>
  <si>
    <t>LIMPEZA DE PISO DE LADRILHO HIDRÁULICO COM PANO ÚMIDO. AF_04/2019</t>
  </si>
  <si>
    <t>LIMPEZA DE CONTRAPISO COM VASSOURA A SECO. AF_04/2019</t>
  </si>
  <si>
    <t>LIMPEZA DE LADRILHO HIDRÁULICO EM PAREDE COM PANO ÚMIDO. AF_04/2019</t>
  </si>
  <si>
    <t>LIMPEZA DE SUPERFÍCIE COM JATO DE ALTA PRESSÃO. AF_04/2019</t>
  </si>
  <si>
    <t>LIMPEZA DE PORTA DE MADEIRA. AF_04/2019</t>
  </si>
  <si>
    <t>LIMPEZA DE FORRO REMOVÍVEL COM PANO ÚMIDO. AF_04/2019</t>
  </si>
  <si>
    <t>2.1.5</t>
  </si>
  <si>
    <t>3.1.9</t>
  </si>
  <si>
    <t>3.1.10</t>
  </si>
  <si>
    <t>3.1.11</t>
  </si>
  <si>
    <t>3.1.12</t>
  </si>
  <si>
    <t>3.1.13</t>
  </si>
  <si>
    <t>14.1</t>
  </si>
  <si>
    <t>15.1.1</t>
  </si>
  <si>
    <t>15.1.2</t>
  </si>
  <si>
    <t>15.1.3</t>
  </si>
  <si>
    <t>15.1.4</t>
  </si>
  <si>
    <t>15.1.5</t>
  </si>
  <si>
    <t>15.1.6</t>
  </si>
  <si>
    <t>15.1.7</t>
  </si>
  <si>
    <t>TOTAL ITEM 15.1</t>
  </si>
  <si>
    <t>TOTAL ITEM 15.2</t>
  </si>
  <si>
    <t>15.2</t>
  </si>
  <si>
    <t>15.2.1</t>
  </si>
  <si>
    <t>15.2.2</t>
  </si>
  <si>
    <t>15.2.3</t>
  </si>
  <si>
    <t>TOTAL ITEM 16.0</t>
  </si>
  <si>
    <t>TOTAL ITEM 17.0</t>
  </si>
  <si>
    <t>DATA BASE: SINAPI NOVEMBRO - COM DESONERAÇÃO / 2019</t>
  </si>
  <si>
    <t>PRÓPRIA</t>
  </si>
  <si>
    <t>!EM PROCESSO DE DESATIVACAO! ADITIVO IMPERMEABILIZANTE DE PEGA NORMAL PARA ARGAMASSAS E CONCRETOS SEM ARMACAO</t>
  </si>
  <si>
    <t>!EM PROCESSO DE DESATIVACAO! LOCACAO DE GRUPO GERADOR *80 A 125* KVA, MOTOR DIESEL, REBOCAVEL, ACIONAMENTO MANUAL</t>
  </si>
  <si>
    <t>!EM PROCESSO DE DESATIVACAO! LOCACAO DE GRUPO GERADOR ACIMA DE * 125 ATE 180* KVA, MOTOR DIESEL, REBOCAVEL, ACIONAMENTO MANUAL</t>
  </si>
  <si>
    <t>!EM PROCESSO DE DESATIVACAO! LOCACAO DE GRUPO GERADOR ACIMA DE * 20 A 80* KVA, MOTOR DIESEL, REBOCAVEL, ACIONAMENTO MANUAL</t>
  </si>
  <si>
    <t>!EM PROCESSO DE DESATIVACAO! LOCACAO DE GRUPO GERADOR DE *260* KVA, DIESEL REBOCAVEL, ACIONAMENTO MANUAL</t>
  </si>
  <si>
    <t>!EM PROCESSO DE DESATIVACAO! LOCACAO DE GRUPO GERADOR DE *400* KVA, DIESEL REBOCAVEL, ACIONAMENTO MANUAL</t>
  </si>
  <si>
    <t>!EM PROCESSO DE DESATIVACAO! LOCACAO DE GRUPO GERADOR DE *550* KVA, DIESEL REBOCAVEL, ACIONAMENTO MANUAL</t>
  </si>
  <si>
    <t>ADITIVO PLASTIFICANTE E ESTABILIZADOR PARA ARGAMASSAS DE ASSENTAMENTO E REBOCO, LIQUIDO E ISENTO DE CLORETOS</t>
  </si>
  <si>
    <t>ADITIVO SUPERPLASTIFICANTE DE PEGA NORMAL PARA CONCRETO, LIQUIDO E ISENTO DE CLORETOS</t>
  </si>
  <si>
    <t>LUMINARIA TIPO TARTARUGA A PROVA DE TEMPO, GASES, VAPOR E PO, EM ALUMINIO, COM GRADE, BASE E27, POTENCIA MAXIMA 100 W - REF Y 25/1 (NAO INCLUI LAMPADA)</t>
  </si>
  <si>
    <t>PARAFUSO ZINCADO, AUTOBROCANTE, FLANGEADO, 4,2 MM X 19 MM</t>
  </si>
  <si>
    <t>INSTALAÇÃO DE TESOURA (INTEIRA OU MEIA), BIAPOIADA, EM MADEIRA NÃO APARELHADA, PARA VÃOS MAIORES OU IGUAIS A 3,0 M E MENORES QUE 6,0 M, INCLUSO IÇAMENTO. AF_07/2019</t>
  </si>
  <si>
    <t>INSTALAÇÃO DE TESOURA (INTEIRA OU MEIA), BIAPOIADA, EM MADEIRA NÃO APARELHADA, PARA VÃOS MAIORES OU IGUAIS A 6,0 M E MENORES QUE 8,0 M, INCLUSO IÇAMENTO. AF_07/2019</t>
  </si>
  <si>
    <t>INSTALAÇÃO DE TESOURA (INTEIRA OU MEIA), BIAPOIADA, EM MADEIRA NÃO APARELHADA, PARA VÃOS MAIORES OU IGUAIS A 8,0 M E MENORES QUE 10,0 M, INCLUSO IÇAMENTO. AF_07/2019</t>
  </si>
  <si>
    <t>INSTALAÇÃO DE TESOURA (INTEIRA OU MEIA), BIAPOIADA, EM MADEIRA NÃO APARELHADA, PARA VÃOS MAIORES OU IGUAIS A 10,0 M E MENORES QUE 12,0 M, INCLUSO IÇAMENTO. AF_07/2019</t>
  </si>
  <si>
    <t>TRAMA DE MADEIRA COMPOSTA POR RIPAS, CAIBROS E TERÇAS PARA TELHADOS DE ATÉ 2 ÁGUAS PARA TELHA DE ENCAIXE DE CERÂMICA OU DE CONCRETO, INCLUSO TRANSPORTE VERTICAL. AF_07/2019</t>
  </si>
  <si>
    <t>TRAMA DE MADEIRA COMPOSTA POR RIPAS, CAIBROS E TERÇAS PARA TELHADOS DE MAIS QUE 2 ÁGUAS PARA TELHA DE ENCAIXE DE CERÂMICA OU DE CONCRETO, INCLUSO TRANSPORTE VERTICAL. AF_07/2019</t>
  </si>
  <si>
    <t>TRAMA DE MADEIRA COMPOSTA POR RIPAS, CAIBROS E TERÇAS PARA TELHADOS DE ATÉ 2 ÁGUAS PARA TELHA CERÂMICA CAPA-CANAL, INCLUSO TRANSPORTE VERTICAL. AF_07/2019</t>
  </si>
  <si>
    <t>TRAMA DE MADEIRA COMPOSTA POR RIPAS, CAIBROS E TERÇAS PARA TELHADOS DE MAIS QUE 2 ÁGUAS PARA TELHA CERÂMICA CAPA-CANAL, INCLUSO TRANSPORTE VERTICAL. AF_07/2019</t>
  </si>
  <si>
    <t>TRAMA DE MADEIRA COMPOSTA POR TERÇAS PARA TELHADOS DE ATÉ 2 ÁGUAS PARA TELHA ONDULADA DE FIBROCIMENTO, METÁLICA, PLÁSTICA OU TERMOACÚSTICA, INCLUSO TRANSPORTE VERTICAL. AF_07/2019</t>
  </si>
  <si>
    <t>TRAMA DE MADEIRA COMPOSTA POR TERÇAS PARA TELHADOS DE ATÉ 2 ÁGUAS PARA TELHA ESTRUTURAL DE FIBROCIMENTO, INCLUSO TRANSPORTE VERTICAL. AF_07/2019</t>
  </si>
  <si>
    <t>FABRICAÇÃO E INSTALAÇÃO DE TESOURA INTEIRA EM MADEIRA NÃO APARELHADA, VÃO DE 3 M, PARA TELHA CERÂMICA OU DE CONCRETO, INCLUSO IÇAMENTO. AF_07/2019</t>
  </si>
  <si>
    <t>FABRICAÇÃO E INSTALAÇÃO DE TESOURA INTEIRA EM MADEIRA NÃO APARELHADA, VÃO DE 4 M, PARA TELHA CERÂMICA OU DE CONCRETO, INCLUSO IÇAMENTO. AF_07/2019</t>
  </si>
  <si>
    <t>FABRICAÇÃO E INSTALAÇÃO DE TESOURA INTEIRA EM MADEIRA NÃO APARELHADA, VÃO DE 5 M, PARA TELHA CERÂMICA OU DE CONCRETO, INCLUSO IÇAMENTO. AF_07/2019</t>
  </si>
  <si>
    <t>FABRICAÇÃO E INSTALAÇÃO DE TESOURA INTEIRA EM MADEIRA NÃO APARELHADA, VÃO DE 6 M, PARA TELHA CERÂMICA OU DE CONCRETO, INCLUSO IÇAMENTO. AF_07/2019</t>
  </si>
  <si>
    <t>FABRICAÇÃO E INSTALAÇÃO DE TESOURA INTEIRA EM MADEIRA NÃO APARELHADA, VÃO DE 7 M, PARA TELHA CERÂMICA OU DE CONCRETO, INCLUSO IÇAMENTO. AF_07/2019</t>
  </si>
  <si>
    <t>FABRICAÇÃO E INSTALAÇÃO DE TESOURA INTEIRA EM MADEIRA NÃO APARELHADA, VÃO DE 8 M, PARA TELHA CERÂMICA OU DE CONCRETO, INCLUSO IÇAMENTO. AF_07/2019</t>
  </si>
  <si>
    <t>FABRICAÇÃO E INSTALAÇÃO DE TESOURA INTEIRA EM MADEIRA NÃO APARELHADA, VÃO DE 9 M, PARA TELHA CERÂMICA OU DE CONCRETO, INCLUSO IÇAMENTO. AF_07/2019</t>
  </si>
  <si>
    <t>FABRICAÇÃO E INSTALAÇÃO DE TESOURA INTEIRA EM MADEIRA NÃO APARELHADA, VÃO DE 10 M, PARA TELHA CERÂMICA OU DE CONCRETO, INCLUSO IÇAMENTO. AF_07/2019</t>
  </si>
  <si>
    <t>FABRICAÇÃO E INSTALAÇÃO DE TESOURA INTEIRA EM MADEIRA NÃO APARELHADA, VÃO DE 11 M, PARA TELHA CERÂMICA OU DE CONCRETO, INCLUSO IÇAMENTO. AF_07/2019</t>
  </si>
  <si>
    <t>FABRICAÇÃO E INSTALAÇÃO DE TESOURA INTEIRA EM MADEIRA NÃO APARELHADA, VÃO DE 12 M, PARA TELHA CERÂMICA OU DE CONCRETO, INCLUSO IÇAMENTO. AF_07/2019</t>
  </si>
  <si>
    <t>FABRICAÇÃO E INSTALAÇÃO DE TESOURA INTEIRA EM MADEIRA NÃO APARELHADA, VÃO DE 3 M, PARA TELHA ONDULADA DE FIBROCIMENTO, METÁLICA, PLÁSTICA OU TERMOACÚSTICA, INCLUSO IÇAMENTO. AF_07/2019</t>
  </si>
  <si>
    <t>FABRICAÇÃO E INSTALAÇÃO DE TESOURA INTEIRA EM MADEIRA NÃO APARELHADA, VÃO DE 4 M, PARA TELHA ONDULADA DE FIBROCIMENTO, METÁLICA, PLÁSTICA OU TERMOACÚSTICA, INCLUSO IÇAMENTO. AF_07/2019</t>
  </si>
  <si>
    <t>FABRICAÇÃO E INSTALAÇÃO DE TESOURA INTEIRA EM MADEIRA NÃO APARELHADA, VÃO DE 5 M, PARA TELHA ONDULADA DE FIBROCIMENTO, METÁLICA, PLÁSTICA OU TERMOACÚSTICA, INCLUSO IÇAMENTO. AF_07/2019</t>
  </si>
  <si>
    <t>FABRICAÇÃO E INSTALAÇÃO DE TESOURA INTEIRA EM MADEIRA NÃO APARELHADA, VÃO DE 6 M, PARA TELHA ONDULADA DE FIBROCIMENTO, METÁLICA, PLÁSTICA OU TERMOACÚSTICA, INCLUSO IÇAMENTO. AF_07/2019</t>
  </si>
  <si>
    <t>FABRICAÇÃO E INSTALAÇÃO DE TESOURA INTEIRA EM MADEIRA NÃO APARELHADA, VÃO DE 7 M, PARA TELHA ONDULADA DE FIBROCIMENTO, METÁLICA, PLÁSTICA OU TERMOACÚSTICA, INCLUSO IÇAMENTO. AF_07/2019</t>
  </si>
  <si>
    <t>FABRICAÇÃO E INSTALAÇÃO DE TESOURA INTEIRA EM MADEIRA NÃO APARELHADA, VÃO DE 8 M, PARA TELHA ONDULADA DE FIBROCIMENTO, METÁLICA, PLÁSTICA OU TERMOACÚSTICA, INCLUSO IÇAMENTO. AF_07/2019</t>
  </si>
  <si>
    <t>FABRICAÇÃO E INSTALAÇÃO DE TESOURA INTEIRA EM MADEIRA NÃO APARELHADA, VÃO DE 9 M, PARA TELHA ONDULADA DE FIBROCIMENTO, METÁLICA, PLÁSTICA OU TERMOACÚSTICA, INCLUSO IÇAMENTO. AF_07/2019</t>
  </si>
  <si>
    <t>FABRICAÇÃO E INSTALAÇÃO DE TESOURA INTEIRA EM MADEIRA NÃO APARELHADA, VÃO DE 10 M, PARA TELHA ONDULADA DE FIBROCIMENTO, METÁLICA, PLÁSTICA OU TERMOACÚSTICA, INCLUSO IÇAMENTO. AF_07/2019</t>
  </si>
  <si>
    <t>FABRICAÇÃO E INSTALAÇÃO DE TESOURA INTEIRA EM MADEIRA NÃO APARELHADA, VÃO DE 11 M, PARA TELHA ONDULADA DE FIBROCIMENTO, METÁLICA, PLÁSTICA OU TERMOACÚSTICA, INCLUSO IÇAMENTO. AF_07/2019</t>
  </si>
  <si>
    <t>FABRICAÇÃO E INSTALAÇÃO DE TESOURA INTEIRA EM MADEIRA NÃO APARELHADA, VÃO DE 12 M, PARA TELHA ONDULADA DE FIBROCIMENTO, METÁLICA, PLÁSTICA OU TERMOACÚSTICA, INCLUSO IÇAMENTO. AF_07/2019</t>
  </si>
  <si>
    <t>FABRICAÇÃO E INSTALAÇÃO DE PONTALETES DE MADEIRA NÃO APARELHADA PARA TELHADOS COM ATÉ 2 ÁGUAS E COM TELHA CERÂMICA OU DE CONCRETO EM EDIFÍCIO RESIDENCIAL TÉRREO, INCLUSO TRANSPORTE VERTICAL. AF_07/2019</t>
  </si>
  <si>
    <t>FABRICAÇÃO E INSTALAÇÃO DE PONTALETES DE MADEIRA NÃO APARELHADA PARA TELHADOS COM ATÉ 2 ÁGUAS E COM TELHA CERÂMICA OU DE CONCRETO EM EDIFÍCIO RESIDENCIAL DE MÚLTIPLOS PAVIMENTOS, INCLUSO TRANSPORTE VERTICAL. AF_07/2019</t>
  </si>
  <si>
    <t>FABRICAÇÃO E INSTALAÇÃO DE PONTALETES DE MADEIRA NÃO APARELHADA PARA TELHADOS COM ATÉ 2 ÁGUAS E COM TELHA CERÂMICA OU DE CONCRETO EM EDIFÍCIO INSTITUCIONAL TÉRREO, INCLUSO TRANSPORTE VERTICAL. AF_07/2019</t>
  </si>
  <si>
    <t>FABRICAÇÃO E INSTALAÇÃO DE PONTALETES DE MADEIRA NÃO APARELHADA PARA TELHADOS COM ATÉ 2 ÁGUAS E COM TELHA ONDULADA DE FIBROCIMENTO, ALUMÍNIO OU PLÁSTICA EM EDIFÍCIO RESIDENCIAL DE MÚLTIPLOS PAVIMENTOS, INCLUSO TRANSPORTE VERTICAL. AF_07/2019</t>
  </si>
  <si>
    <t>FABRICAÇÃO E INSTALAÇÃO DE PONTALETES DE MADEIRA NÃO APARELHADA PARA TELHADOS COM ATÉ 2 ÁGUAS E COM TELHA ONDULADA DE FIBROCIMENTO, ALUMÍNIO OU PLÁSTICA EM EDIFÍCIO INSTITUCIONAL TÉRREO, INCLUSO TRANSPORTE VERTICAL. AF_07/2019</t>
  </si>
  <si>
    <t>FABRICAÇÃO E INSTALAÇÃO DE PONTALETES DE MADEIRA NÃO APARELHADA PARA TELHADOS COM MAIS QUE 2 ÁGUAS E COM TELHA CERÂMICA OU DE CONCRETO EM EDIFÍCIO RESIDENCIAL TÉRREO, INCLUSO TRANSPORTE VERTICAL. AF_07/2019</t>
  </si>
  <si>
    <t>FABRICAÇÃO E INSTALAÇÃO DE PONTALETES DE MADEIRA NÃO APARELHADA PARA TELHADOS COM MAIS QUE 2 ÁGUAS E COM TELHA CERÂMICA OU DE CONCRETO EM EDIFÍCIO RESIDENCIAL DE MÚLTIPLOS PAVIMENTOS. AF_07/2019</t>
  </si>
  <si>
    <t>FABRICAÇÃO E INSTALAÇÃO DE PONTALETES DE MADEIRA NÃO APARELHADA PARA TELHADOS COM MAIS QUE 2 ÁGUAS E COM TELHA CERÂMICA OU DE CONCRETO EM EDIFÍCIO INSTITUCIONAL TÉRREO, INCLUSO TRANSPORTE VERTICAL. AF_07/2019</t>
  </si>
  <si>
    <t>RETIRADA E RECOLOCAÇÃO DE RIPA EM TELHADOS DE ATÉ 2 ÁGUAS COM TELHA CERÂMICA OU DE CONCRETO DE ENCAIXE, INCLUSO TRANSPORTE VERTICAL. AF_07/2019</t>
  </si>
  <si>
    <t>RETIRADA E RECOLOCAÇÃO DE CAIBRO EM TELHADOS DE ATÉ 2 ÁGUAS COM TELHA CERÂMICA OU DE CONCRETO DE ENCAIXE, INCLUSO TRANSPORTE VERTICAL. AF_07/2019</t>
  </si>
  <si>
    <t>RETIRADA E RECOLOCAÇÃO DE RIPA EM TELHADOS DE MAIS DE 2 ÁGUAS COM TELHA CERÂMICA OU DE CONCRETO DE ENCAIXE, INCLUSO TRANSPORTE VERTICAL. AF_07/2019</t>
  </si>
  <si>
    <t>RETIRADA E RECOLOCAÇÃO DE CAIBRO EM TELHADOS DE MAIS DE 2 ÁGUAS COM TELHA CERÂMICA OU DE CONCRETO DE ENCAIXE, INCLUSO TRANSPORTE VERTICAL. AF_07/2019</t>
  </si>
  <si>
    <t>RETIRADA E RECOLOCAÇÃO DE RIPA EM TELHADOS DE ATÉ 2 ÁGUAS COM TELHA CERÂMICA CAPA-CANAL, INCLUSO TRANSPORTE VERTICAL. AF_07/2019</t>
  </si>
  <si>
    <t>RETIRADA E RECOLOCAÇÃO DE CAIBRO EM TELHADOS DE ATÉ 2 ÁGUAS COM TELHA CERÂMICA CAPA-CANAL, INCLUSO TRANSPORTE VERTICAL. AF_07/2019</t>
  </si>
  <si>
    <t>RETIRADA E RECOLOCAÇÃO DE RIPA EM TELHADOS DE MAIS DE 2 ÁGUAS COM TELHA CERÂMICA CAPA-CANAL, INCLUSO TRANSPORTE VERTICAL. AF_07/2019</t>
  </si>
  <si>
    <t>RETIRADA E RECOLOCAÇÃO DE CAIBRO EM TELHADOS DE MAIS DE 2 ÁGUAS COM TELHA CERÂMICA CAPA-CANAL, INCLUSO TRANSPORTE VERTICAL. AF_07/2019</t>
  </si>
  <si>
    <t>TELHAMENTO COM TELHA DE CONCRETO DE ENCAIXE, COM ATÉ 2 ÁGUAS, INCLUSO TRANSPORTE VERTICAL. AF_07/2019</t>
  </si>
  <si>
    <t>TELHAMENTO COM TELHA DE CONCRETO DE ENCAIXE, COM MAIS DE 2 ÁGUAS, INCLUSO TRANSPORTE VERTICAL. AF_07/2019</t>
  </si>
  <si>
    <t>TELHAMENTO COM TELHA CERÂMICA DE ENCAIXE, TIPO PORTUGUESA, COM ATÉ 2 ÁGUAS, INCLUSO TRANSPORTE VERTICAL. AF_07/2019</t>
  </si>
  <si>
    <t>TELHAMENTO COM TELHA CERÂMICA DE ENCAIXE, TIPO PORTUGUESA, COM MAIS DE 2 ÁGUAS, INCLUSO TRANSPORTE VERTICAL. AF_07/2019</t>
  </si>
  <si>
    <t>TELHAMENTO COM TELHA CERÂMICA CAPA-CANAL, TIPO COLONIAL, COM ATÉ 2 ÁGUAS, INCLUSO TRANSPORTE VERTICAL. AF_07/2019</t>
  </si>
  <si>
    <t>TELHAMENTO COM TELHA CERÂMICA CAPA-CANAL, TIPO COLONIAL, COM MAIS DE 2 ÁGUAS, INCLUSO TRANSPORTE VERTICAL. AF_07/2019</t>
  </si>
  <si>
    <t>EMBOÇAMENTO COM ARGAMASSA TRAÇO 1:2:9 (CIMENTO, CAL E AREIA). AF_07/2019</t>
  </si>
  <si>
    <t>ISOLAMENTO TERMOACÚSTICO COM LÃ MINERAL NA SUBCOBERTURA, INCLUSO TRANSPORTE VERTICAL. AF_07/2019</t>
  </si>
  <si>
    <t>SUBCOBERTURA COM MANTA PLÁSTICA REVESTIDA POR PELÍCULA DE ALUMÍNO, INCLUSO TRANSPORTE VERTICAL. AF_07/2019</t>
  </si>
  <si>
    <t>AMARRAÇÃO DE TELHAS CERÂMICAS OU DE CONCRETO. AF_07/2019</t>
  </si>
  <si>
    <t>TELHAMENTO COM TELHA CERÂMICA DE ENCAIXE, TIPO FRANCESA, COM ATÉ 2 ÁGUAS, INCLUSO TRANSPORTE VERTICAL. AF_07/2019</t>
  </si>
  <si>
    <t>TELHAMENTO COM TELHA CERÂMICA DE ENCAIXE, TIPO FRANCESA, COM MAIS DE 2 ÁGUAS, INCLUSO TRANSPORTE VERTICAL. AF_07/2019</t>
  </si>
  <si>
    <t>TELHAMENTO COM TELHA CERÂMICA DE ENCAIXE, TIPO ROMANA, COM ATÉ 2 ÁGUAS, INCLUSO TRANSPORTE VERTICAL. AF_07/2019</t>
  </si>
  <si>
    <t>TELHAMENTO COM TELHA CERÂMICA DE ENCAIXE, TIPO ROMANA, COM MAIS DE 2 ÁGUAS, INCLUSO TRANSPORTE VERTICAL. AF_07/2019</t>
  </si>
  <si>
    <t>TELHAMENTO COM TELHA CERÂMICA CAPA-CANAL, TIPO PLAN, COM ATÉ 2 ÁGUAS, INCLUSO TRANSPORTE VERTICAL. AF_07/2019</t>
  </si>
  <si>
    <t>TELHAMENTO COM TELHA CERÂMICA CAPA-CANAL, TIPO PLAN, COM MAIS DE 2 ÁGUAS, INCLUSO TRANSPORTE VERTICAL. AF_07/2019</t>
  </si>
  <si>
    <t>TELHAMENTO COM TELHA CERÂMICA CAPA-CANAL, TIPO PAULISTA, COM ATÉ 2 ÁGUAS, INCLUSO TRANSPORTE VERTICAL. AF_07/2019</t>
  </si>
  <si>
    <t>TELHAMENTO COM TELHA CERÂMICA CAPA-CANAL, TIPO PAULISTA, COM MAIS DE 2 ÁGUAS, INCLUSO TRANSPORTE VERTICAL. AF_07/2019</t>
  </si>
  <si>
    <t>TELHAMENTO COM TELHA ONDULADA DE FIBROCIMENTO E = 6 MM, COM RECOBRIMENTO LATERAL DE 1/4 DE ONDA PARA TELHADO COM INCLINAÇÃO MAIOR QUE 10°, COM ATÉ 2 ÁGUAS, INCLUSO IÇAMENTO. AF_07/2019</t>
  </si>
  <si>
    <t>TELHAMENTO COM TELHA ONDULADA DE FIBROCIMENTO E = 6 MM, COM RECOBRIMENTO LATERAL DE 1 1/4 DE ONDA PARA TELHADO COM INCLINAÇÃO MÁXIMA DE 10°, COM ATÉ 2 ÁGUAS, INCLUSO IÇAMENTO. AF_07/2019</t>
  </si>
  <si>
    <t>TELHAMENTO COM TELHA ESTRUTURAL DE FIBROCIMENTO E= 6 MM, COM ATÉ 2 ÁGUAS, INCLUSO IÇAMENTO. AF_07/2019</t>
  </si>
  <si>
    <t>TELHAMENTO COM TELHA DE AÇO/ALUMÍNIO E = 0,5 MM, COM ATÉ 2 ÁGUAS, INCLUSO IÇAMENTO. AF_07/2019</t>
  </si>
  <si>
    <t>TELHAMENTO COM TELHA METÁLICA TERMOACÚSTICA E = 30 MM, COM ATÉ 2 ÁGUAS, INCLUSO IÇAMENTO. AF_07/2019</t>
  </si>
  <si>
    <t>CUMEEIRA E ESPIGÃO PARA TELHA CERÂMICA EMBOÇADA COM ARGAMASSA TRAÇO 1:2:9 (CIMENTO, CAL E AREIA), PARA TELHADOS COM MAIS DE 2 ÁGUAS, INCLUSO TRANSPORTE VERTICAL. AF_07/2019</t>
  </si>
  <si>
    <t>CUMEEIRA E ESPIGÃO PARA TELHA DE CONCRETO EMBOÇADA COM ARGAMASSA TRAÇO 1:2:9 (CIMENTO, CAL E AREIA), PARA TELHADOS COM MAIS DE 2 ÁGUAS, INCLUSO TRANSPORTE VERTICAL. AF_07/2019</t>
  </si>
  <si>
    <t>CUMEEIRA PARA TELHA CERÂMICA EMBOÇADA COM ARGAMASSA TRAÇO 1:2:9 (CIMENTO, CAL E AREIA) PARA TELHADOS COM ATÉ 2 ÁGUAS, INCLUSO TRANSPORTE VERTICAL. AF_07/2019</t>
  </si>
  <si>
    <t>CUMEEIRA PARA TELHA DE CONCRETO EMBOÇADA COM ARGAMASSA TRAÇO 1:2:9 (CIMENTO, CAL E AREIA) PARA TELHADOS COM ATÉ 2 ÁGUAS, INCLUSO TRANSPORTE VERTICAL. AF_07/2019</t>
  </si>
  <si>
    <t>CUMEEIRA PARA TELHA DE FIBROCIMENTO ONDULADA E = 6 MM, INCLUSO ACESSÓRIOS DE FIXAÇÃO E IÇAMENTO. AF_07/2019</t>
  </si>
  <si>
    <t>CUMEEIRA PARA TELHA DE FIBROCIMENTO ESTRUTURAL E = 6 MM, INCLUSO ACESSÓRIOS DE FIXAÇÃO E IÇAMENTO. AF_07/2019</t>
  </si>
  <si>
    <t>CUMEEIRA SHED PARA TELHA ONDULADA DE FIBROCIMENTO, E = 6 MM, INCLUSO ACESSÓRIOS DE FIXAÇÃO E IÇAMENTO. AF_07/2019</t>
  </si>
  <si>
    <t>RUFO EXTERNO/INTERNO EM CHAPA DE AÇO GALVANIZADO NÚMERO 26, CORTE DE 33 CM, INCLUSO IÇAMENTO. AF_07/2019</t>
  </si>
  <si>
    <t>RETIRADA E RECOLOCAÇÃO DE  TELHA CERÂMICA DE ENCAIXE, COM ATÉ DUAS ÁGUAS, INCLUSO IÇAMENTO. AF_07/2019</t>
  </si>
  <si>
    <t>RETIRADA E RECOLOCAÇÃO DE  TELHA CERÂMICA DE ENCAIXE, COM MAIS DE DUAS ÁGUAS, INCLUSO IÇAMENTO. AF_07/2019</t>
  </si>
  <si>
    <t>RETIRADA E RECOLOCAÇÃO DE  TELHA CERÂMICA CAPA-CANAL, COM ATÉ DUAS ÁGUAS, INCLUSO IÇAMENTO. AF_07/2019</t>
  </si>
  <si>
    <t>RETIRADA E RECOLOCAÇÃO DE  TELHA CERÂMICA CAPA-CANAL, COM MAIS DE DUAS ÁGUAS, INCLUSO IÇAMENTO. AF_07/2019</t>
  </si>
  <si>
    <t>CALHA DE BEIRAL, SEMICIRCULAR DE PVC, DIAMETRO 125 MM, INCLUINDO CABECEIRAS, EMENDAS, BOCAIS, SUPORTES E VEDAÇÕES, EXCLUINDO CONDUTORES, INCLUSO TRANSPORTE VERTICAL. AF_07/2019</t>
  </si>
  <si>
    <t>RUFO EM FIBROCIMENTO PARA TELHA ONDULADA E = 6 MM, ABA DE 26 CM, INCLUSO TRANSPORTE VERTICAL, EXCETO CONTRARRUFO. AF_07/2019</t>
  </si>
  <si>
    <t>CALHA EM CHAPA DE AÇO GALVANIZADO NÚMERO 24, DESENVOLVIMENTO DE 33 CM, INCLUSO TRANSPORTE VERTICAL. AF_07/2019</t>
  </si>
  <si>
    <t>CALHA EM CHAPA DE AÇO GALVANIZADO NÚMERO 24, DESENVOLVIMENTO DE 50 CM, INCLUSO TRANSPORTE VERTICAL. AF_07/2019</t>
  </si>
  <si>
    <t>CALHA EM CHAPA DE AÇO GALVANIZADO NÚMERO 24, DESENVOLVIMENTO DE 100 CM, INCLUSO TRANSPORTE VERTICAL. AF_07/2019</t>
  </si>
  <si>
    <t>RUFO EM CHAPA DE AÇO GALVANIZADO NÚMERO 24, CORTE DE 25 CM, INCLUSO TRANSPORTE VERTICAL. AF_07/2019</t>
  </si>
  <si>
    <t>TELHAMENTO COM TELHA ONDULADA DE FIBRA DE VIDRO E = 0,6 MM, PARA TELHADO COM INCLINAÇÃO MAIOR QUE 10°, COM ATÉ 2 ÁGUAS, INCLUSO IÇAMENTO. AF_07/2019</t>
  </si>
  <si>
    <t>INSTALAÇÃO DE TESOURA (INTEIRA OU MEIA), EM AÇO, PARA VÃOS MAIORES OU IGUAIS A 3,0 M E MENORES QUE 6,0 M, INCLUSO IÇAMENTO. AF_07/2019</t>
  </si>
  <si>
    <t>INSTALAÇÃO DE TESOURA (INTEIRA OU MEIA), EM AÇO, PARA VÃOS MAIORES OU IGUAIS A 6,0 M E MENORES QUE 8,0 M, INCLUSO IÇAMENTO. AF_07/2019</t>
  </si>
  <si>
    <t>INSTALAÇÃO DE TESOURA (INTEIRA OU MEIA), EM AÇO, PARA VÃOS MAIORES OU IGUAIS A 8,0 M E MENORES QUE 10,0 M, INCLUSO IÇAMENTO. AF_07/2019</t>
  </si>
  <si>
    <t>INSTALAÇÃO DE TESOURA (INTEIRA OU MEIA), EM AÇO, PARA VÃOS MAIORES OU IGUAIS A 10,0 M E MENORES QUE 12,0 M, INCLUSO IÇAMENTO. AF_07/2019</t>
  </si>
  <si>
    <t>TRAMA DE AÇO COMPOSTA POR RIPAS, CAIBROS E TERÇAS PARA TELHADOS DE ATÉ 2 ÁGUAS PARA TELHA DE ENCAIXE DE CERÂMICA OU DE CONCRETO, INCLUSO TRANSPORTE VERTICAL. AF_07/2019</t>
  </si>
  <si>
    <t>TRAMA DE AÇO COMPOSTA POR RIPAS E CAIBROS PARA TELHADOS DE ATÉ 2 ÁGUAS PARA TELHA DE ENCAIXE DE CERÂMICA OU DE CONCRETO, INCLUSO TRANSPORTE VERTICAL. AF_07/2019</t>
  </si>
  <si>
    <t>TRAMA DE AÇO COMPOSTA POR RIPAS PARA TELHADOS DE ATÉ 2 ÁGUAS PARA TELHA DE ENCAIXE DE CERÂMICA OU DE CONCRETO, INCLUSO TRANSPORTE VERTICAL. AF_07/2019</t>
  </si>
  <si>
    <t>TRAMA DE AÇO COMPOSTA POR RIPAS, CAIBROS E TERÇAS PARA TELHADOS DE MAIS DE 2 ÁGUAS PARA TELHA DE ENCAIXE DE CERÂMICA OU DE CONCRETO, INCLUSO TRANSPORTE VERTICAL. AF_07/2019</t>
  </si>
  <si>
    <t>TRAMA DE AÇO COMPOSTA POR RIPAS E CAIBROS PARA TELHADOS DE MAIS DE 2 ÁGUAS PARA TELHA DE ENCAIXE DE CERÂMICA OU DE CONCRETO, INCLUSO TRANSPORTE VERTICAL. AF_07/2019</t>
  </si>
  <si>
    <t>TRAMA DE AÇO COMPOSTA POR RIPAS PARA TELHADOS DE MAIS DE 2 ÁGUAS PARA TELHA DE ENCAIXE DE CERÂMICA OU DE CONCRETO, INCLUSO TRANSPORTE VERTICAL, INCLUSO TRANSPORTE VERTICAL. AF_07/2019</t>
  </si>
  <si>
    <t>TRAMA DE AÇO COMPOSTA POR RIPAS, CAIBROS E TERÇAS PARA TELHADOS DE ATÉ 2 ÁGUAS PARA TELHA CERÂMICA CAPA-CANAL, INCLUSO TRANSPORTE VERTICAL. AF_07/2019</t>
  </si>
  <si>
    <t>TRAMA DE AÇO COMPOSTA POR RIPAS E CAIBROS PARA TELHADOS DE ATÉ 2 ÁGUAS PARA TELHA CERÂMICA CAPA-CANAL, INCLUSO TRANSPORTE VERTICAL. AF_07/2019</t>
  </si>
  <si>
    <t>TRAMA DE AÇO COMPOSTA POR RIPAS PARA TELHADOS DE ATÉ 2 ÁGUAS PARA TELHA CERÂMICA CAPA-CANAL, INCLUSO TRANSPORTE VERTICAL. AF_07/2019</t>
  </si>
  <si>
    <t>TRAMA DE AÇO COMPOSTA POR RIPAS, CAIBROS E TERÇAS PARA TELHADOS DE MAIS DE 2 ÁGUAS PARA TELHA CERÂMICA CAPA-CANAL, INCLUSO TRANSPORTE VERTICAL. AF_07/2019</t>
  </si>
  <si>
    <t>TRAMA DE AÇO COMPOSTA POR RIPAS E CAIBROS PARA TELHADOS DE MAIS DE 2 ÁGUAS PARA TELHA CERÂMICA CAPA-CANAL, INCLUSO TRANSPORTE VERTICAL. AF_07/2019</t>
  </si>
  <si>
    <t>TRAMA DE AÇO COMPOSTA POR RIPAS PARA TELHADOS DE MAIS DE 2 ÁGUAS PARA TELHA CERÂMICA CAPA-CANAL, INCLUSO TRANSPORTE VERTICAL. AF_07/2019</t>
  </si>
  <si>
    <t>TRAMA DE AÇO COMPOSTA POR TERÇAS PARA TELHADOS DE ATÉ 2 ÁGUAS PARA TELHA ONDULADA DE FIBROCIMENTO, METÁLICA, PLÁSTICA OU TERMOACÚSTICA, INCLUSO TRANSPORTE VERTICAL. AF_07/2019</t>
  </si>
  <si>
    <t>TRAMA DE AÇO COMPOSTA POR TERÇAS PARA TELHADOS DE ATÉ 2 ÁGUAS PARA TELHA ESTRUTURAL DE FIBROCIMENTO, INCLUSO TRANSPORTE VERTICAL. AF_07/2019</t>
  </si>
  <si>
    <t>FABRICAÇÃO E INSTALAÇÃO DE MEIA TESOURA DE MADEIRA NÃO APARELHADA, COM VÃO DE 3 M, PARA TELHA CERÂMICA OU DE CONCRETO, INCLUSO IÇAMENTO. AF_07/2019</t>
  </si>
  <si>
    <t>FABRICAÇÃO E INSTALAÇÃO DE MEIA TESOURA DE MADEIRA NÃO APARELHADA, COM VÃO DE 4 M, PARA TELHA CERÂMICA OU DE CONCRETO, INCLUSO IÇAMENTO. AF_07/2019</t>
  </si>
  <si>
    <t>FABRICAÇÃO E INSTALAÇÃO DE MEIA TESOURA DE MADEIRA NÃO APARELHADA, COM VÃO DE 5 M, PARA TELHA CERÂMICA OU DE CONCRETO, INCLUSO IÇAMENTO. AF_07/2019</t>
  </si>
  <si>
    <t>FABRICAÇÃO E INSTALAÇÃO DE MEIA TESOURA DE MADEIRA NÃO APARELHADA, COM VÃO DE 6 M, PARA TELHA CERÂMICA OU DE CONCRETO, INCLUSO IÇAMENTO. AF_07/2019</t>
  </si>
  <si>
    <t>FABRICAÇÃO E INSTALAÇÃO DE MEIA TESOURA DE MADEIRA NÃO APARELHADA, COM VÃO DE 7 M, PARA TELHA CERÂMICA OU DE CONCRETO, INCLUSO IÇAMENTO. AF_07/2019</t>
  </si>
  <si>
    <t>FABRICAÇÃO E INSTALAÇÃO DE MEIA TESOURA DE MADEIRA NÃO APARELHADA, COM VÃO DE 8 M, PARA TELHA CERÂMICA OU DE CONCRETO, INCLUSO IÇAMENTO. AF_07/2019</t>
  </si>
  <si>
    <t>FABRICAÇÃO E INSTALAÇÃO DE MEIA TESOURA DE MADEIRA NÃO APARELHADA, COM VÃO DE 9 M, PARA TELHA CERÂMICA OU DE CONCRETO, INCLUSO IÇAMENTO. AF_07/2019</t>
  </si>
  <si>
    <t>FABRICAÇÃO E INSTALAÇÃO DE MEIA TESOURA DE MADEIRA NÃO APARELHADA, COM VÃO DE 10 M, PARA TELHA CERÂMICA OU DE CONCRETO, INCLUSO IÇAMENTO. AF_07/2019</t>
  </si>
  <si>
    <t>FABRICAÇÃO E INSTALAÇÃO DE MEIA TESOURA DE MADEIRA NÃO APARELHADA, COM VÃO DE 11 M, PARA TELHA CERÂMICA OU DE CONCRETO, INCLUSO IÇAMENTO. AF_07/2019</t>
  </si>
  <si>
    <t>FABRICAÇÃO E INSTALAÇÃO DE MEIA TESOURA DE MADEIRA NÃO APARELHADA, COM VÃO DE 12 M, PARA TELHA CERÂMICA OU DE CONCRETO, INCLUSO IÇAMENTO. AF_07/2019</t>
  </si>
  <si>
    <t>FABRICAÇÃO E INSTALAÇÃO DE MEIA TESOURA DE MADEIRA NÃO APARELHADA, COM VÃO DE 3 M, PARA TELHA ONDULADA DE FIBROCIMENTO, ALUMÍNIO, PLÁSTICA OU TERMOACÚSTICA, INCLUSO IÇAMENTO. AF_07/2019</t>
  </si>
  <si>
    <t>FABRICAÇÃO E INSTALAÇÃO DE MEIA TESOURA DE MADEIRA NÃO APARELHADA, COM VÃO DE 4 M, PARA TELHA ONDULADA DE FIBROCIMENTO, ALUMÍNIO, PLÁSTICA OU TERMOACÚSTICA, INCLUSO IÇAMENTO. AF_07/2019</t>
  </si>
  <si>
    <t>FABRICAÇÃO E INSTALAÇÃO DE MEIA TESOURA DE MADEIRA NÃO APARELHADA, COM VÃO DE 5 M, PARA TELHA ONDULADA DE FIBROCIMENTO, ALUMÍNIO, PLÁSTICA OU TERMOACÚSTICA, INCLUSO IÇAMENTO. AF_07/2019</t>
  </si>
  <si>
    <t>FABRICAÇÃO E INSTALAÇÃO DE MEIA TESOURA DE MADEIRA NÃO APARELHADA, COM VÃO DE 6 M, PARA TELHA ONDULADA DE FIBROCIMENTO, ALUMÍNIO, PLÁSTICA OU TERMOACÚSTICA, INCLUSO IÇAMENTO. AF_07/2019</t>
  </si>
  <si>
    <t>FABRICAÇÃO E INSTALAÇÃO DE MEIA TESOURA DE MADEIRA NÃO APARELHADA, COM VÃO DE 7 M, PARA TELHA ONDULADA DE FIBROCIMENTO, ALUMÍNIO, PLÁSTICA OU TERMOACÚSTICA, INCLUSO IÇAMENTO. AF_07/2019</t>
  </si>
  <si>
    <t>FABRICAÇÃO E INSTALAÇÃO DE MEIA TESOURA DE MADEIRA NÃO APARELHADA, COM VÃO DE 8 M, PARA TELHA ONDULADA DE FIBROCIMENTO, ALUMÍNIO, PLÁSTICA OU TERMOACÚSTICA, INCLUSO IÇAMENTO. AF_07/2019</t>
  </si>
  <si>
    <t>FABRICAÇÃO E INSTALAÇÃO DE MEIA TESOURA DE MADEIRA NÃO APARELHADA, COM VÃO DE 9 M, PARA TELHA ONDULADA DE FIBROCIMENTO, ALUMÍNIO, PLÁSTICA OU TERMOACÚSTICA, INCLUSO IÇAMENTO. AF_07/2019</t>
  </si>
  <si>
    <t>FABRICAÇÃO E INSTALAÇÃO DE MEIA TESOURA DE MADEIRA NÃO APARELHADA, COM VÃO DE 10 M, PARA TELHA ONDULADA DE FIBROCIMENTO, ALUMÍNIO, PLÁSTICA OU TERMOACÚSTICA, INCLUSO IÇAMENTO. AF_07/2019</t>
  </si>
  <si>
    <t>FABRICAÇÃO E INSTALAÇÃO DE MEIA TESOURA DE MADEIRA NÃO APARELHADA, COM VÃO DE 11 M, PARA TELHA ONDULADA DE FIBROCIMENTO, ALUMÍNIO, PLÁSTICA OU TERMOACÚSTICA, INCLUSO IÇAMENTO. AF_07/2019</t>
  </si>
  <si>
    <t>FABRICAÇÃO E INSTALAÇÃO DE MEIA TESOURA DE MADEIRA NÃO APARELHADA, COM VÃO DE 12 M, PARA TELHA ONDULADA DE FIBROCIMENTO, ALUMÍNIO, PLÁSTICA OU TERMOACÚSTICA, INCLUSO IÇAMENTO. AF_07/2019</t>
  </si>
  <si>
    <t>FABRICAÇÃO E INSTALAÇÃO DE TESOURA (INTEIRA OU MEIA) EM AÇO, VÃOS MAIORES OU IGUAIS A 3,0 M E MENORES OU IGUAL A 6,0 M, INCLUSO IÇAMENTO. AF_07/2019</t>
  </si>
  <si>
    <t>FABRICAÇÃO E INSTALAÇÃO DE TESOURA (INTEIRA OU MEIA) EM AÇO, VÃOS MAIORES QUE 6,0 M E MENORES QUE 12,0 M, INCLUSO IÇAMENTO. AF_07/2019</t>
  </si>
  <si>
    <t>FABRICAÇÃO E INSTALAÇÃO DE PONTALETES DE MADEIRA NÃO APARELHADA PARA TELHADOS COM ATÉ 2 ÁGUAS E COM TELHA ONDULADA DE FIBROCIMENTO, ALUMÍNIO OU PLÁSTICA EM EDIFÍCIO RESIDENCIAL TÉRREO, INCLUSO TRANSPORTE VERTICAL. AF_07/2019</t>
  </si>
  <si>
    <t>TELHAMENTO COM TELHA DE ENCAIXE, TIPO FRANCESA DE VIDRO, COM ATÉ 2 ÁGUAS, INCLUSO TRANSPORTE VERTICAL. AF_07/2019</t>
  </si>
  <si>
    <t>CONTENÇÃO EM PERFIL PRANCHADO COM PRANCHÃO DE MADEIRA, PERFIS ESPAÇADOS A 1,5 M PARA 1 SUBSOLO. AF_07/2019</t>
  </si>
  <si>
    <t>CONTENÇÃO EM PERFIL PRANCHADO COM PRANCHÃO DE MADEIRA, PERFIS ESPAÇADOS A 1,5 M PARA 2 OU MAIS SUBSOLOS. AF_07/2019</t>
  </si>
  <si>
    <t>CONTENÇÃO EM PERFIL PRANCHADO COM PRANCHÃO DE MADEIRA, PERFIS ESPAÇADOS A 2 M PARA 1 SUBSOLO. AF_07/2019</t>
  </si>
  <si>
    <t>CONTENÇÃO EM PERFIL PRANCHADO COM PRANCHÃO DE MADEIRA, PERFIS ESPAÇADOS A 2 M PARA 2 OU MAIS SUBSOLOS. AF_07/2019</t>
  </si>
  <si>
    <t>FABRICAÇÃO, MONTAGEM E DESMONTAGEM DE FÔRMA PARA CORTINA DE CONTENÇÃO, EM CHAPA DE MADEIRA COMPENSADA PLASTIFICADA, E = 18 MM, 10 UTILIZAÇÕES. AF_07/2019</t>
  </si>
  <si>
    <t>ARMAÇÃO DE CORTINA DE CONTENÇÃO EM CONCRETO ARMADO, COM AÇO CA-50 DE 6,3 MM - MONTAGEM. AF_07/2019</t>
  </si>
  <si>
    <t>ARMAÇÃO DE CORTINA DE CONTENÇÃO EM CONCRETO ARMADO, COM AÇO CA-50 DE 8 MM - MONTAGEM. AF_07/2019</t>
  </si>
  <si>
    <t>ARMAÇÃO DE CORTINA DE CONTENÇÃO EM CONCRETO ARMADO, COM AÇO CA-50 DE 10 MM - MONTAGEM. AF_07/2019</t>
  </si>
  <si>
    <t>ARMAÇÃO DE CORTINA DE CONTENÇÃO EM CONCRETO ARMADO, COM AÇO CA-50 DE 12,5 MM - MONTAGEM. AF_07/2019</t>
  </si>
  <si>
    <t>ARMAÇÃO DE CORTINA DE CONTENÇÃO EM CONCRETO ARMADO, COM AÇO CA-50 DE 16 MM - MONTAGEM. AF_07/2019</t>
  </si>
  <si>
    <t>ARMAÇÃO DE CORTINA DE CONTENÇÃO EM CONCRETO ARMADO, COM AÇO CA-50 DE 20 MM - MONTAGEM. AF_07/2019</t>
  </si>
  <si>
    <t>ARMAÇÃO DE CORTINA DE CONTENÇÃO EM CONCRETO ARMADO, COM AÇO CA-50 DE 25 MM - MONTAGEM. AF_07/2019</t>
  </si>
  <si>
    <t>CONCRETAGEM DE CORTINA DE CONTENÇÃO, ATRAVÉS DE BOMBA   LANÇAMENTO, ADENSAMENTO E ACABAMENTO. AF_07/2019</t>
  </si>
  <si>
    <t>ESTACA METÁLICA PARA CONTENÇÃO, COMPRIMENTO TOTAL CRAVADO DE ATÉ 10 M (EXCLUSIVE MOBILIZAÇÃO E DESMOBILIZAÇÃO). AF_07/2019</t>
  </si>
  <si>
    <t>ESTACA METÁLICA PARA CONTENÇÃO, COMPRIMENTO TOTAL CRAVADO MAIOR DO QUE 10 M E MENOR OU IGUAL A 20 M (EXCLUSIVE MOBILIZAÇÃO E DESMOBILIZAÇÃO). AF_07/2019</t>
  </si>
  <si>
    <t>ESTACA METÁLICA PARA CONTENÇÃO, COMPRIMENTO TOTAL CRAVADO MAIOR DO QUE 20 M E MENOR OU IGUAL A 30 M (EXCLUSIVE MOBILIZAÇÃO E DESMOBILIZAÇÃO). AF_07/2019</t>
  </si>
  <si>
    <t>LASTRO COM MATERIAL GRANULAR (PEDRA BRITADA N.2), APLICADO EM PISOS OU RADIERS, ESPESSURA DE *10 CM*. AF_08/2017</t>
  </si>
  <si>
    <t>LASTRO COM MATERIAL GRANULAR (PEDRA BRITADA N.3), APLICADO EM PISOS OU RADIERS, ESPESSURA DE *10 CM*. AF_07/2019</t>
  </si>
  <si>
    <t>LASTRO COM MATERIAL GRANULAR (AREIA MÉDIA), APLICADO EM PISOS OU RADIERS, ESPESSURA DE *10 CM*. AF_07/2019</t>
  </si>
  <si>
    <t>LASTRO COM MATERIAL GRANULAR (PEDRA BRITADA N.1 E PEDRA BRITADA N.2), APLICADO EM PISOS OU RADIERS, ESPESSURA DE *10 CM*. AF_07/2019</t>
  </si>
  <si>
    <t>ASSENTAMENTO DE POSTE DE CONCRETO COM COMPRIMENTO NOMINAL DE 9 M, CARGA NOMINAL MENOR OU IGUAL A 1000 DAN, ENGASTAMENTO SIMPLES COM 1,5 M DE SOLO (NÃO INCLUI FORNECIMENTO). AF_11/2019</t>
  </si>
  <si>
    <t>ASSENTAMENTO DE POSTE DE CONCRETO COM COMPRIMENTO NOMINAL DE 10 M, CARGA NOMINAL MENOR OU IGUAL A 1000 DAN, ENGASTAMENTO SIMPLES COM 1,6 M DE SOLO (NÃO INCLUI FORNECIMENTO). AF_11/2019</t>
  </si>
  <si>
    <t>ASSENTAMENTO DE POSTE DE CONCRETO COM COMPRIMENTO NOMINAL DE 10 M, CARGA NOMINAL MAIOR QUE 1000 DAN, ENGASTAMENTO SIMPLES COM 1,6 M DE SOLO (NÃO INCLUI FORNECIMENTO). AF_11/2019</t>
  </si>
  <si>
    <t>ASSENTAMENTO DE POSTE DE CONCRETO COM COMPRIMENTO NOMINAL DE 10,5 M, CARGA NOMINAL MENOR OU IGUAL A 1000 DAN, ENGASTAMENTO SIMPLES COM 1,65 M DE SOLO (NÃO INCLUI FORNECIMENTO). AF_11/2019</t>
  </si>
  <si>
    <t>ASSENTAMENTO DE POSTE DE CONCRETO COM COMPRIMENTO NOMINAL DE 10,5 M, CARGA NOMINAL MAIOR QUE 1000 DAN, ENGASTAMENTO SIMPLES COM 1,65 M DE SOLO (NÃO INCLUI FORNECIMENTO). AF_11/2019</t>
  </si>
  <si>
    <t>ASSENTAMENTO DE POSTE DE CONCRETO COM COMPRIMENTO NOMINAL DE 11 M, CARGA NOMINAL MENOR OU IGUAL A 1000 DAN, ENGASTAMENTO SIMPLES COM 1,7 M DE SOLO (NÃO INCLUI FORNECIMENTO). AF_11/2019</t>
  </si>
  <si>
    <t>ASSENTAMENTO DE POSTE DE CONCRETO COM COMPRIMENTO NOMINAL DE 11 M, CARGA NOMINAL MAIOR QUE 1000 DAN, ENGASTAMENTO SIMPLES COM 1,7 M DE SOLO (NÃO INCLUI FORNECIMENTO). AF_11/2019</t>
  </si>
  <si>
    <t>ASSENTAMENTO DE POSTE DE CONCRETO COM COMPRIMENTO NOMINAL DE 12 M, CARGA NOMINAL MENOR OU IGUAL A 1000 DAN, ENGASTAMENTO SIMPLES COM 1,8 M DE SOLO (NÃO INCLUI FORNECIMENTO). AF_11/2019</t>
  </si>
  <si>
    <t>ASSENTAMENTO DE POSTE DE CONCRETO COM COMPRIMENTO NOMINAL DE 12 M, CARGA NOMINAL MAIOR QUE 1000 DAN, ENGASTAMENTO SIMPLES COM 1,8 M DE SOLO (NÃO INCLUI FORNECIMENTO). AF_11/2019</t>
  </si>
  <si>
    <t>ASSENTAMENTO DE POSTE DE CONCRETO COM COMPRIMENTO NOMINAL DE 13 M, CARGA NOMINAL MENOR OU IGUAL A 1000 DAN, ENGASTAMENTO SIMPLES COM 1,9 M DE SOLO (NÃO INCLUI FORNECIMENTO). AF_11/2019</t>
  </si>
  <si>
    <t>ASSENTAMENTO DE POSTE DE CONCRETO COM COMPRIMENTO NOMINAL DE 13 M, CARGA NOMINAL MAIOR QUE 1000 DAN, ENGASTAMENTO SIMPLES COM 1,9 M DE SOLO (NÃO INCLUI FORNECIMENTO). AF_11/2019</t>
  </si>
  <si>
    <t>ASSENTAMENTO DE POSTE DE CONCRETO COM COMPRIMENTO NOMINAL DE 13,5 M, CARGA NOMINAL MENOR OU IGUAL A 1000 DAN, ENGASTAMENTO SIMPLES COM 1,95 M DE SOLO (NÃO INCLUI FORNECIMENTO). AF_11/2019</t>
  </si>
  <si>
    <t>ASSENTAMENTO DE POSTE DE CONCRETO COM COMPRIMENTO NOMINAL DE 13,5 M, CARGA NOMINAL MAIOR QUE 1000 DAN, ENGASTAMENTO SIMPLES COM 1,95 M DE SOLO (NÃO INCLUI FORNECIMENTO). AF_11/2019</t>
  </si>
  <si>
    <t>ASSENTAMENTO DE POSTE DE CONCRETO COM COMPRIMENTO NOMINAL DE 14 M, CARGA NOMINAL MENOR OU IGUAL A 1000 DAN, ENGASTAMENTO SIMPLES COM 2 M DE SOLO (NÃO INCLUI FORNECIMENTO). AF_11/2019</t>
  </si>
  <si>
    <t>ASSENTAMENTO DE POSTE DE CONCRETO COM COMPRIMENTO NOMINAL DE 14 M, CARGA NOMINAL MAIOR QUE 1000 DAN, ENGASTAMENTO SIMPLES COM 2 M DE SOLO (NÃO INCLUI FORNECIMENTO). AF_11/2019</t>
  </si>
  <si>
    <t>ASSENTAMENTO DE POSTE DE CONCRETO COM COMPRIMENTO NOMINAL DE 15 M, CARGA NOMINAL MENOR OU IGUAL A 1000 DAN, ENGASTAMENTO SIMPLES COM 2,1 M DE SOLO (NÃO INCLUI FORNECIMENTO). AF_11/2019</t>
  </si>
  <si>
    <t>ASSENTAMENTO DE POSTE DE CONCRETO COM COMPRIMENTO NOMINAL DE 15 M, CARGA NOMINAL MAIOR QUE 1000 DAN, ENGASTAMENTO SIMPLES COM 2,1 M DE SOLO (NÃO INCLUI FORNECIMENTO). AF_11/2019</t>
  </si>
  <si>
    <t>ASSENTAMENTO DE POSTE DE CONCRETO COM COMPRIMENTO NOMINAL DE 18 M, CARGA NOMINAL MENOR OU IGUAL A 1000 DAN, ENGASTAMENTO SIMPLES COM 2,4 M DE SOLO (NÃO INCLUI FORNECIMENTO). AF_11/2019</t>
  </si>
  <si>
    <t>ASSENTAMENTO DE POSTE DE CONCRETO COM COMPRIMENTO NOMINAL DE 18 M, CARGA NOMINAL MAIOR QUE 1000 DAN, ENGASTAMENTO SIMPLES COM 2,4 M DE SOLO (NÃO INCLUI FORNECIMENTO). AF_11/2019</t>
  </si>
  <si>
    <t>ASSENTAMENTO DE POSTE DE CONCRETO COM COMPRIMENTO NOMINAL DE 20 M, CARGA NOMINAL MENOR OU IGUAL A 1000 DAN, ENGASTAMENTO SIMPLES COM 2,6 M DE SOLO (NÃO INCLUI FORNECIMENTO). AF_11/2019</t>
  </si>
  <si>
    <t>ASSENTAMENTO DE POSTE DE CONCRETO COM COMPRIMENTO NOMINAL DE 20 M, CARGA NOMINAL MAIOR QUE 1000, ENGASTAMENTO SIMPLES COM 2,6 M DE SOLO (NÃO INCLUI FORNECIMENTO). AF_11/2019</t>
  </si>
  <si>
    <t>ASSENTAMENTO DE POSTE DE CONCRETO COM COMPRIMENTO NOMINAL DE 9 M, CARGA NOMINAL DE 150 DAN, ENGASTAMENTO BASE CONCRETADA COM 1 M DE CONCRETO E 0,5 M DE SOLO (NÃO INCLUI FORNECIMENTO). AF_11/2019</t>
  </si>
  <si>
    <t>ASSENTAMENTO DE POSTE DE CONCRETO COM COMPRIMENTO NOMINAL DE 9 M, CARGA NOMINAL DE 300 DAN, ENGASTAMENTO BASE CONCRETADA COM 1 M DE CONCRETO E 0,5 M DE SOLO (NÃO INCLUI FORNECIMENTO). AF_11/2019</t>
  </si>
  <si>
    <t>ASSENTAMENTO DE POSTE DE CONCRETO COM COMPRIMENTO NOMINAL DE 9 M, CARGA NOMINAL DE 400 DAN, ENGASTAMENTO BASE CONCRETADA COM 1 M DE CONCRETO E 0,5 M DE SOLO (NÃO INCLUI FORNECIMENTO). AF_11/2019</t>
  </si>
  <si>
    <t>ASSENTAMENTO DE POSTE DE CONCRETO COM COMPRIMENTO NOMINAL DE 9 M, CARGA NOMINAL DE 600 DAN, ENGASTAMENTO BASE CONCRETADA COM 1 M DE CONCRETO E 0,5 M DE SOLO (NÃO INCLUI FORNECIMENTO). AF_11/2019</t>
  </si>
  <si>
    <t>ASSENTAMENTO DE POSTE DE CONCRETO COM COMPRIMENTO NOMINAL DE 9 M, CARGA NOMINAL DE 1000 DAN, ENGASTAMENTO BASE CONCRETADA COM 1 M DE CONCRETO E 0,5 M DE SOLO (NÃO INCLUI FORNECIMENTO). AF_11/2019</t>
  </si>
  <si>
    <t>ASSENTAMENTO DE POSTE DE CONCRETO COM COMPRIMENTO NOMINAL DE 10 M, CARGA NOMINAL DE 300 DAN, ENGASTAMENTO BASE CONCRETADA COM 1 M DE CONCRETO E 0,6 M DE SOLO (NÃO INCLUI FORNECIMENTO). AF_11/2019</t>
  </si>
  <si>
    <t>ASSENTAMENTO DE POSTE DE CONCRETO COM COMPRIMENTO NOMINAL DE 10 M, CARGA NOMINAL DE 600 DAN, ENGASTAMENTO BASE CONCRETADA COM 1 M DE CONCRETO E 0,6 M DE SOLO (NÃO INCLUI FORNECIMENTO). AF_11/2019</t>
  </si>
  <si>
    <t>ASSENTAMENTO DE POSTE DE CONCRETO COM COMPRIMENTO NOMINAL DE 10 M, CARGA NOMINAL DE 1000 DAN, ENGASTAMENTO BASE CONCRETADA COM 1 M DE CONCRETO E 0,6 M DE SOLO (NÃO INCLUI FORNECIMENTO). AF_11/2019</t>
  </si>
  <si>
    <t>ASSENTAMENTO DE POSTE DE CONCRETO COM COMPRIMENTO NOMINAL DE 10,5 M, CARGA NOMINAL DE 300 DAN, ENGASTAMENTO BASE CONCRETADA COM 1 M DE CONCRETO E 0,65 M DE SOLO (NÃO INCLUI FORNECIMENTO). AF_11/2019</t>
  </si>
  <si>
    <t>ASSENTAMENTO DE POSTE DE CONCRETO COM COMPRIMENTO NOMINAL DE 10,5 M, CARGA NOMINAL DE 600 DAN, ENGASTAMENTO BASE CONCRETADA COM 1 M DE CONCRETO E 0,65 M DE SOLO (NÃO INCLUI FORNECIMENTO). AF_11/2019</t>
  </si>
  <si>
    <t>ASSENTAMENTO DE POSTE DE CONCRETO COM COMPRIMENTO NOMINAL DE 10,5 M, CARGA NOMINAL DE 1000 DAN, ENGASTAMENTO BASE CONCRETADA COM 1 M DE CONCRETO E 0,65 M DE SOLO (NÃO INCLUI FORNECIMENTO). AF_11/2019</t>
  </si>
  <si>
    <t>ASSENTAMENTO DE POSTE DE CONCRETO COM COMPRIMENTO NOMINAL DE 11 M, CARGA NOMINAL DE 300 DAN, ENGASTAMENTO BASE CONCRETADA COM 1 M DE CONCRETO E 0,7 M DE SOLO (NÃO INCLUI FORNECIMENTO). AF_11/2019</t>
  </si>
  <si>
    <t>ASSENTAMENTO DE POSTE DE CONCRETO COM COMPRIMENTO NOMINAL DE 11 M, CARGA NOMINAL DE 400 DAN, ENGASTAMENTO BASE CONCRETADA COM 1 M DE CONCRETO E 0,7 M DE SOLO (NÃO INCLUI FORNECIMENTO). AF_11/2019</t>
  </si>
  <si>
    <t>ASSENTAMENTO DE POSTE DE CONCRETO COM COMPRIMENTO NOMINAL DE 11 M, CARGA NOMINAL DE 600 DAN, ENGASTAMENTO BASE CONCRETADA COM 1 M DE CONCRETO E 0,7 M DE SOLO (NÃO INCLUI FORNECIMENTO). AF_11/2019</t>
  </si>
  <si>
    <t>ASSENTAMENTO DE POSTE DE CONCRETO COM COMPRIMENTO NOMINAL DE 11 M, CARGA NOMINAL DE 1000 DAN, ENGASTAMENTO BASE CONCRETADA COM 1 M DE CONCRETO E 0,7 M DE SOLO (NÃO INCLUI FORNECIMENTO). AF_11/2019</t>
  </si>
  <si>
    <t>ASSENTAMENTO DE POSTE DE CONCRETO COM COMPRIMENTO NOMINAL DE 12 M, CARGA NOMINAL DE 400 DAN, ENGASTAMENTO BASE CONCRETADA COM 1 M DE CONCRETO E 0,8 M DE SOLO (NÃO INCLUI FORNECIMENTO). AF_11/2019</t>
  </si>
  <si>
    <t>ASSENTAMENTO DE POSTE DE CONCRETO COM COMPRIMENTO NOMINAL DE 12 M, CARGA NOMINAL DE 600 DAN, ENGASTAMENTO BASE CONCRETADA COM 1 M DE CONCRETO E 0,8 M DE SOLO (NÃO INCLUI FORNECIMENTO). AF_11/2019</t>
  </si>
  <si>
    <t>ASSENTAMENTO DE POSTE DE CONCRETO COM COMPRIMENTO NOMINAL DE 12 M, CARGA NOMINAL DE 1000 DAN, ENGASTAMENTO BASE CONCRETADA COM 1 M DE CONCRETO E 0,8 M DE SOLO (NÃO INCLUI FORNECIMENTO). AF_11/2019</t>
  </si>
  <si>
    <t>ASSENTAMENTO DE POSTE DE CONCRETO COM COMPRIMENTO NOMINAL DE 13 M, CARGA NOMINAL DE 600 DAN, ENGASTAMENTO BASE CONCRETADA COM 1 M DE CONCRETO E 0,9 M DE SOLO (NÃO INCLUI FORNECIMENTO). AF_11/2019</t>
  </si>
  <si>
    <t>ASSENTAMENTO DE POSTE DE CONCRETO COM COMPRIMENTO NOMINAL DE 13 M, CARGA NOMINAL DE 1000 DAN, ENGASTAMENTO BASE CONCRETADA COM 1 M DE CONCRETO E 0,9 M DE SOLO - SOMENTE INSTALAÇÃO, SEM FORNECIMENTO. AF_11/2019</t>
  </si>
  <si>
    <t>POSTE DECORATIVO PARA JARDIM EM AÇO TUBULAR, H = *2,5* M, SEM LUMINÁRIA - FORNECIMENTO E INSTALAÇÃO. AF_11/2019</t>
  </si>
  <si>
    <t>POSTE DE AÇO CONICO CONTÍNUO CURVO SIMPLES, FLANGEADO, H=9M, INCLUSIVE LUMINÁRIA, SEM LÂMPADA - FORNECIMENTO E INSTALACAO. AF_11/2019</t>
  </si>
  <si>
    <t>POSTE DE AÇO CONICO CONTÍNUO CURVO DUPLO, FLANGEADO, H=9M, INCLUSIVE LUMINÁRIAS, SEM LÂMPADAS - FORNECIMENTO E INSTALACAO. AF_11/2019</t>
  </si>
  <si>
    <t>POSTE DE AÇO CONICO CONTÍNUO CURVO SIMPLES, ENGASTADO, H=9M, INCLUSIVE LUMINÁRIA, SEM LÂMPADA - FORNECIMENTO E INSTALACAO. AF_11/2019</t>
  </si>
  <si>
    <t>POSTE DE AÇO CONICO CONTÍNUO CURVO DUPLO, ENGASTADO, H=9M, INCLUSIVE LUMINÁRIAS, SEM LÂMPADAS - FORNECIMENTO E INSTALACAO. AF_11/2019</t>
  </si>
  <si>
    <t>CABO TELEFÔNICO CCI-50 1 PAR, INSTALADO EM ENTRADA DE EDIFICAÇÃO - FORNECIMENTO E INSTALAÇÃO. AF_11/2019</t>
  </si>
  <si>
    <t>CABO TELEFÔNICO CCI-50 2 PARES, SEM BLINDAGEM, INSTALADO EM ENTRADA DE EDIFICAÇÃO - FORNECIMENTO E INSTALAÇÃO. AF_11/2019</t>
  </si>
  <si>
    <t>CABO TELEFÔNICO CCI-50 3 PARES, SEM BLINDAGEM, INSTALADO EM ENTRADA DE EDIFICAÇÃO - FORNECIMENTO E INSTALAÇÃO. AF_11/2019</t>
  </si>
  <si>
    <t>CABO TELEFÔNICO CCI-50 4 PARES, SEM BLINDAGEM, INSTALADO EM ENTRADA DE EDIFICAÇÃO - FORNECIMENTO E INSTALAÇÃO. AF_11/2019</t>
  </si>
  <si>
    <t>CABO TELEFÔNICO CCI-50 5 PARES, SEM BLINDAGEM, INSTALADO EM ENTRADA DE EDIFICAÇÃO - FORNECIMENTO E INSTALAÇÃO. AF_11/2019</t>
  </si>
  <si>
    <t>CABO TELEFÔNICO CCI-50 6 PARES, SEM BLINDAGEM, INSTALADO EM ENTRADA DE EDIFICAÇÃO - FORNECIMENTO E INSTALAÇÃO. AF_11/2019</t>
  </si>
  <si>
    <t>CABO TELEFÔNICO CI-50 10 PARES INSTALADO EM ENTRADA DE EDIFICAÇÃO - FORNECIMENTO E INSTALAÇÃO. AF_11/2019</t>
  </si>
  <si>
    <t>CABO TELEFÔNICO CI-50 20 PARES INSTALADO EM ENTRADA DE EDIFICAÇÃO - FORNECIMENTO E INSTALAÇÃO. AF_11/2019</t>
  </si>
  <si>
    <t>CABO TELEFÔNICO CI-50 30 PARES INSTALADO EM ENTRADA DE EDIFICAÇÃO - FORNECIMENTO E INSTALAÇÃO. AF_11/2019</t>
  </si>
  <si>
    <t>CABO TELEFÔNICO CI-50 50 PARES INSTALADO EM ENTRADA DE EDIFICAÇÃO - FORNECIMENTO E INSTALAÇÃO. AF_11/2019</t>
  </si>
  <si>
    <t>CABO TELEFÔNICO CI-50 75 PARES INSTALADO EM ENTRADA DE EDIFICAÇÃO - FORNECIMENTO E INSTALAÇÃO. AF_11/2019</t>
  </si>
  <si>
    <t>CABO TELEFÔNICO CI-50 200 PARES INSTALADO EM ENTRADA DE EDIFICAÇÃO - FORNECIMENTO E INSTALAÇÃO. AF_11/2019</t>
  </si>
  <si>
    <t>CABO TELEFÔNICO CCI-50 4 PARES, SEM BLINDAGEM, INSTALADO EM PRUMADA - FORNECIMENTO E INSTALAÇÃO. AF_11/2019</t>
  </si>
  <si>
    <t>CABO TELEFÔNICO CCI-50 5 PARES, SEM BLINDAGEM, INSTALADO EM PRUMADA - FORNECIMENTO E INSTALAÇÃO. AF_11/2019</t>
  </si>
  <si>
    <t>CABO TELEFÔNICO CCI-50 6 PARES, SEM BLINDAGEM, INSTALADO EM PRUMADA - FORNECIMENTO E INSTALAÇÃO. AF_11/2019</t>
  </si>
  <si>
    <t>CABO TELEFÔNICO CI-50 10 PARES INSTALADO EM PRUMADA - FORNECIMENTO E INSTALAÇÃO. AF_11/2019</t>
  </si>
  <si>
    <t>CABO TELEFÔNICO CI-50 20 PARES INSTALADO EM PRUMADA - FORNECIMENTO E INSTALAÇÃO. AF_11/2019</t>
  </si>
  <si>
    <t>CABO TELEFÔNICO CI-50 30 PARES INSTALADO EM PRUMADA - FORNECIMENTO E INSTALAÇÃO. AF_11/2019</t>
  </si>
  <si>
    <t>CABO TELEFÔNICO CI-50 50 PARES INSTALADO EM PRUMADA - FORNECIMENTO E INSTALAÇÃO. AF_11/2019</t>
  </si>
  <si>
    <t>CABO TELEFÔNICO CCI-50 1 PAR, SEM BLINDAGEM, INSTALADO EM DISTRIBUIÇÃO DE EDIFICAÇÃO RESIDENCIAL - FORNECIMENTO E INSTALAÇÃO. AF_11/2019</t>
  </si>
  <si>
    <t>CABO TELEFÔNICO CCI-50 2 PARES, SEM BLINDAGEM, INSTALADO EM DISTRIBUIÇÃO DE EDIFICAÇÃO RESIDENCIAL - FORNECIMENTO E INSTALAÇÃO. AF_11/2019</t>
  </si>
  <si>
    <t>CABO TELEFÔNICO CCI-50 3 PARES, SEM BLINDAGEM, INSTALADO EM DISTRIBUIÇÃO DE EDIFICAÇÃO RESIDENCIAL - FORNECIMENTO E INSTALAÇÃO. AF_11/2019</t>
  </si>
  <si>
    <t>CABO TELEFÔNICO CCI-50 4 PARES, SEM BLINDAGEM, INSTALADO EM DISTRIBUIÇÃO DE EDIFICAÇÃO RESIDENCIAL - FORNECIMENTO E INSTALAÇÃO. AF_11/2019</t>
  </si>
  <si>
    <t>CABO TELEFÔNICO CCI-50 5 PARES, SEM BLINDAGEM, INSTALADO EM DISTRIBUIÇÃO DE EDIFICAÇÃO RESIDENCIAL - FORNECIMENTO E INSTALAÇÃO. AF_11/2019</t>
  </si>
  <si>
    <t>CABO TELEFÔNICO CCI-50 6 PARES, SEM BLINDAGEM, INSTALADO EM DISTRIBUIÇÃO DE EDIFICAÇÃO RESIDENCIAL - FORNECIMENTO E INSTALAÇÃO. AF_11/2019</t>
  </si>
  <si>
    <t>CABO TELEFÔNICO CI-50 10 PARES INSTALADO EM DISTRIBUIÇÃO DE EDIFICAÇÃO RESIDENCIAL - FORNECIMENTO E INSTALAÇÃO. AF_11/2019</t>
  </si>
  <si>
    <t>CABO TELEFÔNICO CCI-50 1 PAR, SEM BLINDAGEM, INSTALADO EM DISTRIBUIÇÃO DE EDIFICAÇÃO INSTITUCIONAL - FORNECIMENTO E INSTALAÇÃO. AF_11/2019</t>
  </si>
  <si>
    <t>CABO TELEFÔNICO CCI-50 2 PARES, SEM BLINDAGEM, INSTALADO EM DISTRIBUIÇÃO DE EDIFICAÇÃO INSTITUCIONAL - FORNECIMENTO E INSTALAÇÃO. AF_11/2019</t>
  </si>
  <si>
    <t>CABO TELEFÔNICO CCI-50 3 PARES, SEM BLINDAGEM, INSTALADO EM DISTRIBUIÇÃO DE EDIFICAÇÃO INSTITUCIONAL - FORNECIMENTO E INSTALAÇÃO. AF_11/2019</t>
  </si>
  <si>
    <t>CABO TELEFÔNICO CCI-50 4 PARES, SEM BLINDAGEM, INSTALADO EM DISTRIBUIÇÃO DE EDIFICAÇÃO INSTITUCIONAL - FORNECIMENTO E INSTALAÇÃO. AF_11/2019</t>
  </si>
  <si>
    <t>CABO TELEFÔNICO CCI-50 5 PARES, SEM BLINDAGEM, INSTALADO EM DISTRIBUIÇÃO DE EDIFICAÇÃO INSTITUCIONAL - FORNECIMENTO E INSTALAÇÃO. AF_11/2019</t>
  </si>
  <si>
    <t>CABO TELEFÔNICO CCI-50 6 PARES, SEM BLINDAGEM, INSTALADO EM DISTRIBUIÇÃO DE EDIFICAÇÃO INSTITUCIONAL - FORNECIMENTO E INSTALAÇÃO. AF_11/2019</t>
  </si>
  <si>
    <t>CABO TELEFÔNICO CI-50 10 PARES INSTALADO EM DISTRIBUIÇÃO DE EDIFICAÇÃO INSTITUCIONAL - FORNECIMENTO E INSTALAÇÃO. AF_11/2019</t>
  </si>
  <si>
    <t>CABO TELEFÔNICO CTP-APL-50 10 PARES INSTALADO EM ENTRADA DE EDIFICAÇÃO - FORNECIMENTO E INSTALAÇÃO. AF_11/2019</t>
  </si>
  <si>
    <t>CABO TELEFÔNICO CTP-APL-50 20 PARES INSTALADO EM ENTRADA DE EDIFICAÇÃO - FORNECIMENTO E INSTALAÇÃO. AF_11/2019</t>
  </si>
  <si>
    <t>CABO TELEFÔNICO CTP-APL-50 30 PARES INSTALADO EM ENTRADA DE EDIFICAÇÃO - FORNECIMENTO E INSTALAÇÃO. AF_11/2019</t>
  </si>
  <si>
    <t>CAIXA DE PASSAGEM PARA TELEFONE 15X15X10CM (SOBREPOR), FORNECIMENTO E INSTALACAO. AF_11/2019</t>
  </si>
  <si>
    <t>CAIXA DE PASSAGEM PARA TELEFONE 80X80X15CM (SOBREPOR) FORNECIMENTO E INSTALACAO. AF_11/2019</t>
  </si>
  <si>
    <t>CAIXA DE PASSAGEM PARA TELEFONE 150X150X15CM (SOBREPOR) FORNECIMENTO E INSTALACAO. AF_11/2019</t>
  </si>
  <si>
    <t>QUADRO DE DISTRIBUIÇÃO PARA TELEFONE N.2, 20X20X12CM EM CHAPA METALICA, DE EMBUTIR, SEM ACESSORIOS, PADRÃO TELEBRAS, FORNECIMENTO E INSTALAÇÃO. AF_11/2019</t>
  </si>
  <si>
    <t>QUADRO DE DISTRIBUICAO PARA TELEFONE N.3, 40X40X12CM EM CHAPA METALICA, DE EMBUTIR, SEM ACESSORIOS, PADRAO TELEBRAS, FORNECIMENTO E INSTALAÇÃO. AF_11/2019</t>
  </si>
  <si>
    <t>QUADRO DE DISTRIBUICAO PARA TELEFONE N.4, 60X60X12CM EM CHAPA METALICA, DE EMBUTIR, SEM ACESSORIOS, PADRAO TELEBRAS, FORNECIMENTO E INSTALAÇÃO. AF_11/2019</t>
  </si>
  <si>
    <t>QUADRO DE DISTRIBUIÇÃO PARA TELEFONE N.5, 80X80X12CM EM CHAPA METALICA, SEM ACESSORIOS, PADRAO TELEBRAS, FORNECIMENTO E INSTALAÇÃO. AF_11/2019</t>
  </si>
  <si>
    <t>CABO ELETRÔNICO CATEGORIA 5E, INSTALADO EM EDIFICAÇÃO RESIDENCIAL - FORNECIMENTO E INSTALAÇÃO. AF_11/2019</t>
  </si>
  <si>
    <t>CABO ELETRÔNICO CATEGORIA 5E, INSTALADO EM EDIFICAÇÃO INSTITUCIONAL - FORNECIMENTO E INSTALAÇÃO. AF_11/2019</t>
  </si>
  <si>
    <t>CABO ELETRÔNICO CATEGORIA 6, INSTALADO EM EDIFICAÇÃO RESIDENCIAL - FORNECIMENTO E INSTALAÇÃO. AF_11/2019</t>
  </si>
  <si>
    <t>CABO ELETRÔNICO CATEGORIA 6, INSTALADO EM EDIFICAÇÃO INSTITUCIONAL - FORNECIMENTO E INSTALAÇÃO. AF_11/2019</t>
  </si>
  <si>
    <t>PATCH PANEL 24 PORTAS, CATEGORIA 5E - FORNECIMENTO E INSTALAÇÃO. AF_11/2019</t>
  </si>
  <si>
    <t>PATCH PANEL 24 PORTAS, CATEGORIA 6 - FORNECIMENTO E INSTALAÇÃO. AF_11/2019</t>
  </si>
  <si>
    <t>PATCH PANEL 48 PORTAS, CATEGORIA 6 - FORNECIMENTO E INSTALAÇÃO. AF_11/2019</t>
  </si>
  <si>
    <t>TOMADA DE REDE RJ45 - FORNECIMENTO E INSTALAÇÃO. AF_11/2019</t>
  </si>
  <si>
    <t>TOMADA PARA TELEFONE RJ11 - FORNECIMENTO E INSTALAÇÃO. AF_11/2019</t>
  </si>
  <si>
    <t>PATCH PANEL 48 PORTAS, CATEGORIA 5E - FORNECIMENTO E INSTALAÇÃO. AF_11/2019</t>
  </si>
  <si>
    <t>EXECUÇÃO E COMPACTAÇÃO DE ATERRO COM SOLO PREDOMINANTEMENTE ARGILOSO - EXCLUSIVE SOLO, ESCAVAÇÃO, CARGA E TRANSPORTE. AF_11/2019</t>
  </si>
  <si>
    <t>EXECUÇÃO E COMPACTAÇÃO DE ATERRO COM SOLO PREDOMINANTEMENTE ARENOSO - EXCLUSIVE SOLO, ESCAVAÇÃO, CARGA E TRANSPORTE. AF_11/2019</t>
  </si>
  <si>
    <t>REGULARIZAÇÃO E COMPACTAÇÃO DE SUBLEITO DE SOLO  PREDOMINANTEMENTE ARGILOSO. AF_11/2019</t>
  </si>
  <si>
    <t>REGULARIZAÇÃO E COMPACTAÇÃO DE SUBLEITO DE SOLO PREDOMINANTEMENTE ARENOSO. AF_11/2019</t>
  </si>
  <si>
    <t>EXECUÇÃO E COMPACTAÇÃO DE BASE E OU SUB BASE PARA PAVIMENTAÇÃO DE SOLOS DE COMPORTAMENTO LATERÍTICO (ARENOSO) - EXCLUSIVE SOLO, ESCAVAÇÃO, CARGA E TRANSPORTE. AF_11/2019</t>
  </si>
  <si>
    <t>EXECUÇÃO E COMPACTAÇÃO DE BASE E OU SUB BASE PARA PAVIMENTAÇÃO DE SOLO (PREDOMINANTEMENTE ARENOSO) MELHORADO COM CIMENTO (TEOR DE 2%) - EXCLUSIVE  SOLO, ESCAVAÇÃO, CARGA E TRANSPORTE. AF_11/2019</t>
  </si>
  <si>
    <t>EXECUÇÃO E COMPACTAÇÃO DE BASE E OU SUB BASE PARA PAVIMENTAÇÃO DE SOLO (PREDOMINANTEMENTE ARENOSO) MELHORADO COM CIMENTO (TEOR DE 4%) - EXCLUSIVE  SOLO, ESCAVAÇÃO, CARGA E TRANSPORTE. AF_11/2019</t>
  </si>
  <si>
    <t>EXECUÇÃO E COMPACTAÇÃO DE BASE E OU SUB BASE PARA PAVIMENTAÇÃO DE SOLO (PREDOMINANTEMENTE ARENOSO) COM CIMENTO (TEOR DE 6%) - EXCLUSIVE SOLO, ESCAVAÇÃO, CARGA E TRANSPORTE. AF_11/2019</t>
  </si>
  <si>
    <t>EXECUÇÃO E COMPACTAÇÃO DE BASE E OU SUB BASE PARA PAVIMENTAÇÃO DE SOLO (PREDOMINANTEMENTE ARENOSO) COM CIMENTO (TEOR DE 8%) - EXCLUSIVE SOLO, ESCAVAÇÃO, CARGA E TRANSPORTE. AF_11/2019</t>
  </si>
  <si>
    <t>EXECUÇÃO E COMPACTAÇÃO DE BASE E OU SUB BASE PARA PAVIMENTAÇÃO DE BRITA GRADUADA SIMPLES - EXCLUSIVE CARGA E TRANSPORTE. AF_11/2019</t>
  </si>
  <si>
    <t>EXECUÇÃO E COMPACTAÇÃO DE BASE E OU SUB BASE PARA PAVIMENTAÇÃO DE BRITA GRADUADA SIMPLES TRATADA COM CIMENTO - EXCLUSIVE CARGA E TRANSPORTE. AF_11/2019</t>
  </si>
  <si>
    <t>EXECUÇÃO E COMPACTAÇÃO DE BASE E OU SUB BASE PARA PAVIMENTAÇÃO DE CONCRETO COMPACTADO COM ROLO - EXCLUSIVE CARGA E TRANSPORTE. AF_11/2019</t>
  </si>
  <si>
    <t>EXECUÇÃO E COMPACTAÇÃO DE BASE E OU SUB BASE PARA PAVIMENTAÇÃO DE PEDRA RACHÃO - EXCLUSIVE ESCAVAÇÃO, CARGA E TRANSPORTE. AF_11/2019</t>
  </si>
  <si>
    <t>EXECUÇÃO E COMPACTAÇÃO DE BASE E OU SUB BASE PARA PAVIMENTAÇÃO DE MACADAME SECO - EXCLUSIVE CARGA E TRANSPORTE. AF_11/2019</t>
  </si>
  <si>
    <t>EXECUÇÃO DE IMPRIMAÇÃO COM ASFALTO DILUÍDO CM-30. AF_11/2019</t>
  </si>
  <si>
    <t>EXECUÇÃO DE PINTURA DE LIGAÇÃO COM EMULSÃO ASFÁLTICA RR-2C. AF_11/2019</t>
  </si>
  <si>
    <t>EXECUÇÃO E COMPACTAÇÃO DE BASE E OU SUB-BASE PARA PAVIMENTAÇÃO DE SOLO (PREDOMINANTEMENTE ARENOSO) BRITA - 40/60 - EXCLUSIVE SOLO, ESCAVAÇÃO, CARGA E TRANSPORTE. AF_11/2019</t>
  </si>
  <si>
    <t>EXECUÇÃO E COMPACTAÇÃO DE BASE E OU SUB-BASE PARA PAVIMENTAÇÃO DE SOLO (PREDOMINANTEMENTE ARENOSO) BRITA - 50/50 - EXCLUSIVE SOLO, ESCAVAÇÃO, CARGA E TRANSPORTE. AF_11/2019</t>
  </si>
  <si>
    <t>EXECUÇÃO E COMPACTAÇÃO DE BASE E OU SUB-BASE PARA PAVIMENTAÇÃO DE SOLO (PREDOMINANTEMENTE ARENOSO) BRITA - 40/60 COM CIMENTO (TEOR DE 4%) - EXCLUSIVE SOLO, ESCAVAÇÃO, CARGA E TRANSPORTE. AF_11/2019</t>
  </si>
  <si>
    <t>EXECUÇÃO E COMPACTAÇÃO DE BASE E OU SUB-BASE PARA PAVIMENTAÇÃO DE SOLO (PREDOMINANTEMENTE ARENOSO) BRITA - 40/60 COM CIMENTO (TEOR DE 6%) - EXCLUSIVE SOLO, ESCAVAÇÃO, CARGA E TRANSPORTE. AF_11/2019</t>
  </si>
  <si>
    <t>EXECUÇÃO E COMPACTAÇÃO DE BASE E OU SUB-BASE PARA PAVIMENTAÇÃO DE SOLO (PREDOMINANTEMENTE ARENOSO) BRITA - 40/60 COM CIMENTO (TEOR DE 8%) - EXCLUSIVE SOLO, ESCAVAÇÃO, CARGA E TRANSPORTE. AF_11/2019</t>
  </si>
  <si>
    <t>EXECUÇÃO E COMPACTAÇÃO DE BASE E OU SUB-BASE PARA PAVIMENTAÇÃO DE SOLO (PREDOMINANTEMENTE ARENOSO) BRITA - 50/50 COM CIMENTO (TEOR DE 4%)  - EXCLUSIVE SOLO, ESCAVAÇÃO, CARGA E TRANSPORTE. AF_11/2019</t>
  </si>
  <si>
    <t>EXECUÇÃO E COMPACTAÇÃO DE BASE E OU SUB-BASE PARA PAVIMENTAÇÃO DE SOLO (PREDOMINANTEMENTE ARENOSO) BRITA - 50/50 COM CIMENTO (TEOR DE 6%) - EXCLUSIVE SOLO, ESCAVAÇÃO, CARGA E TRANSPORTE. AF_11/2019</t>
  </si>
  <si>
    <t>EXECUÇÃO E COMPACTAÇÃO DE BASE E OU SUB-BASE PARA PAVIMENTAÇÃO DE SOLO (PREDOMINANTEMENTE ARENOSO) BRITA - 50/50 COM CIMENTO (TEOR DE 8%) - EXCLUSIVE SOLO, ESCAVAÇÃO, CARGA E TRANSPORTE. AF_11/2019</t>
  </si>
  <si>
    <t>EXECUÇÃO E COMPACTAÇÃO DE BASE E OU SUB-BASE PARA PAVIMENTAÇÃO DE SOLO (PREDOMINANTEMENTE ARGILOSO) BRITA - 40/60 - EXCLUSIVE SOLO, ESCAVAÇÃO, CARGA E TRANSPORTE. AF_11/2019</t>
  </si>
  <si>
    <t>EXECUÇÃO E COMPACTAÇÃO DE BASE E OU SUB-BASE PARA PAVIMENTAÇÃO DE SOLO (PREDOMINANTEMENTE ARGILOSO) BRITA - 50/50 - EXCLUSIVE SOLO, ESCAVAÇÃO, CARGA E TRANSPORTE. AF_11/2019</t>
  </si>
  <si>
    <t>ESPALHAMENTO DE MATERIAL COM TRATOR DE ESTEIRAS. AF_11/2019</t>
  </si>
  <si>
    <t>REGULARIZAÇÃO DE SUPERFÍCIES COM MOTONIVELADORA. AF_11/2019</t>
  </si>
  <si>
    <t>EXECUÇÃO DE PAVIMENTO COM APLICAÇÃO DE CONCRETO ASFÁLTICO, CAMADA DE ROLAMENTO - EXCLUSIVE CARGA E TRANSPORTE. AF_11/2019</t>
  </si>
  <si>
    <t>EXECUÇÃO DE PAVIMENTO COM APLICAÇÃO DE CONCRETO ASFÁLTICO, CAMADA DE BINDER - EXCLUSIVE CARGA E TRANSPORTE. AF_11/2019</t>
  </si>
  <si>
    <t>FRESAGEM DE PAVIMENTO ASFÁLTICO (PROFUNDIDADE ATÉ 5,0 CM) - EXCLUSIVE TRANSPORTE. AF_11/2019</t>
  </si>
  <si>
    <t>ARGAMASSA TRAÇO 1:7 (EM VOLUME DE CIMENTO E AREIA MÉDIA ÚMIDA) COM ADIÇÃO DE PLASTIFICANTE PARA EMBOÇO/MASSA ÚNICA/ASSENTAMENTO DE ALVENARIA DE VEDAÇÃO, PREPARO MECÂNICO COM BETONEIRA 400 L. AF_08/2019</t>
  </si>
  <si>
    <t>ARGAMASSA TRAÇO 1:7 (EM VOLUME DE CIMENTO E AREIA MÉDIA ÚMIDA) COM ADIÇÃO DE PLASTIFICANTE PARA EMBOÇO/MASSA ÚNICA/ASSENTAMENTO DE ALVENARIA DE VEDAÇÃO, PREPARO MECÂNICO COM BETONEIRA 600 L. AF_08/2019</t>
  </si>
  <si>
    <t>ARGAMASSA TRAÇO 1:6 (EM VOLUME DE CIMENTO E AREIA MÉDIA ÚMIDA) COM ADIÇÃO DE PLASTIFICANTE PARA EMBOÇO/MASSA ÚNICA/ASSENTAMENTO DE ALVENARIA DE VEDAÇÃO, PREPARO MECÂNICO COM BETONEIRA 400 L. AF_08/2019</t>
  </si>
  <si>
    <t>ARGAMASSA TRAÇO 1:6 (EM VOLUME DE CIMENTO E AREIA MÉDIA ÚMIDA) COM ADIÇÃO DE PLASTIFICANTE PARA EMBOÇO/MASSA ÚNICA/ASSENTAMENTO DE ALVENARIA DE VEDAÇÃO, PREPARO MECÂNICO COM BETONEIRA 600 L. AF_08/2019</t>
  </si>
  <si>
    <t>ARGAMASSA TRAÇO 1:1:6 (EM VOLUME DE CIMENTO, CAL E AREIA MÉDIA ÚMIDA) PARA EMBOÇO/MASSA ÚNICA/ASSENTAMENTO DE ALVENARIA DE VEDAÇÃO, PREPARO MECÂNICO COM BETONEIRA 400 L. AF_08/2019</t>
  </si>
  <si>
    <t>ARGAMASSA TRAÇO 1:1:6 (EM VOLUME DE CIMENTO, CAL E AREIA MÉDIA ÚMIDA) PARA EMBOÇO/MASSA ÚNICA/ASSENTAMENTO DE ALVENARIA DE VEDAÇÃO, PREPARO MECÂNICO COM BETONEIRA 600 L. AF_08/2019</t>
  </si>
  <si>
    <t>ARGAMASSA TRAÇO 1:1,5:7,5 (EM VOLUME DE CIMENTO, CAL E AREIA MÉDIA ÚMIDA) PARA EMBOÇO/MASSA ÚNICA/ASSENTAMENTO DE ALVENARIA DE VEDAÇÃO, PREPARO MECÂNICO COM BETONEIRA 400 L. AF_08/2019</t>
  </si>
  <si>
    <t>ARGAMASSA TRAÇO 1:1,5:7,5 (EM VOLUME DE CIMENTO, CAL E AREIA MÉDIA ÚMIDA) PARA EMBOÇO/MASSA ÚNICA/ASSENTAMENTO DE ALVENARIA DE VEDAÇÃO, PREPARO MECÂNICO COM BETONEIRA 600 L. AF_08/2019</t>
  </si>
  <si>
    <t>ARGAMASSA TRAÇO 1:2:8 (EM VOLUME DE CIMENTO, CAL E AREIA MÉDIA ÚMIDA) PARA EMBOÇO/MASSA ÚNICA/ASSENTAMENTO DE ALVENARIA DE VEDAÇÃO, PREPARO MECÂNICO COM BETONEIRA 400 L. AF_08/2019</t>
  </si>
  <si>
    <t>ARGAMASSA TRAÇO 1:2:9 (EM VOLUME DE CIMENTO, CAL E AREIA MÉDIA ÚMIDA) PARA EMBOÇO/MASSA ÚNICA/ASSENTAMENTO DE ALVENARIA DE VEDAÇÃO, PREPARO MECÂNICO COM BETONEIRA 600 L. AF_08/2019</t>
  </si>
  <si>
    <t>ARGAMASSA TRAÇO 1:3:12 (EM VOLUME DE CIMENTO, CAL E AREIA MÉDIA ÚMIDA) PARA EMBOÇO/MASSA ÚNICA/ASSENTAMENTO DE ALVENARIA DE VEDAÇÃO, PREPARO MECÂNICO COM BETONEIRA 400 L. AF_08/2019</t>
  </si>
  <si>
    <t>ARGAMASSA TRAÇO 1:3:12 (EM VOLUME DE CIMENTO, CAL E AREIA MÉDIA ÚMIDA) PARA EMBOÇO/MASSA ÚNICA/ASSENTAMENTO DE ALVENARIA DE VEDAÇÃO, PREPARO MECÂNICO COM BETONEIRA 600 L. AF_08/2019</t>
  </si>
  <si>
    <t>ARGAMASSA TRAÇO 1:3 (EM VOLUME DE CIMENTO E AREIA MÉDIA ÚMIDA) PARA CONTRAPISO, PREPARO MECÂNICO COM BETONEIRA 400 L. AF_08/2019</t>
  </si>
  <si>
    <t>ARGAMASSA TRAÇO 1:3 (EM VOLUME DE CIMENTO E AREIA MÉDIA ÚMIDA) PARA CONTRAPISO, PREPARO MECÂNICO COM BETONEIRA 600 L. AF_08/2019</t>
  </si>
  <si>
    <t>ARGAMASSA TRAÇO 1:4 (EM VOLUME DE CIMENTO E AREIA MÉDIA ÚMIDA) PARA CONTRAPISO, PREPARO MECÂNICO COM BETONEIRA 400 L. AF_08/2019</t>
  </si>
  <si>
    <t>ARGAMASSA TRAÇO 1:4 (EM VOLUME DE CIMENTO E AREIA MÉDIA ÚMIDA) PARA CONTRAPISO, PREPARO MECÂNICO COM BETONEIRA 600 L. AF_08/2019</t>
  </si>
  <si>
    <t>ARGAMASSA TRAÇO 1:5 (EM VOLUME DE CIMENTO E AREIA MÉDIA ÚMIDA) PARA CONTRAPISO, PREPARO MECÂNICO COM BETONEIRA 400 L. AF_08/2019</t>
  </si>
  <si>
    <t>ARGAMASSA TRAÇO 1:5 (EM VOLUME DE CIMENTO E AREIA MÉDIA ÚMIDA) PARA CONTRAPISO, PREPARO MECÂNICO COM BETONEIRA 600 L. AF_08/2019</t>
  </si>
  <si>
    <t>ARGAMASSA TRAÇO 1:6 (EM VOLUME DE CIMENTO E AREIA MÉDIA ÚMIDA) PARA CONTRAPISO, PREPARO MECÂNICO COM BETONEIRA 400 L. AF_08/2019</t>
  </si>
  <si>
    <t>ARGAMASSA TRAÇO 1:6 (EM VOLUME DE CIMENTO E AREIA MÉDIA ÚMIDA) PARA CONTRAPISO, PREPARO MECÂNICO COM BETONEIRA 600 L. AF_08/2019</t>
  </si>
  <si>
    <t>ARGAMASSA TRAÇO 1:5 (EM VOLUME DE CIMENTO E AREIA GROSSA ÚMIDA) PARA CHAPISCO CONVENCIONAL, PREPARO MECÂNICO COM BETONEIRA 400 L. AF_08/2019</t>
  </si>
  <si>
    <t>ARGAMASSA TRAÇO 1:5 (EM VOLUME DE CIMENTO E AREIA GROSSA ÚMIDA) PARA CHAPISCO CONVENCIONAL, PREPARO MECÂNICO COM BETONEIRA 600 L. AF_08/2019</t>
  </si>
  <si>
    <t>ARGAMASSA TRAÇO 1:3 (EM VOLUME DE CIMENTO E AREIA GROSSA ÚMIDA) PARA CHAPISCO CONVENCIONAL, PREPARO MECÂNICO COM BETONEIRA 400 L. AF_08/2019</t>
  </si>
  <si>
    <t>ARGAMASSA TRAÇO 1:3 (EM VOLUME DE CIMENTO E AREIA GROSSA ÚMIDA) PARA CHAPISCO CONVENCIONAL, PREPARO MECÂNICO COM BETONEIRA 600 L. AF_08/2019</t>
  </si>
  <si>
    <t>ARGAMASSA TRAÇO 1:4 (EM VOLUME DE CIMENTO E AREIA GROSSA ÚMIDA) PARA CHAPISCO CONVENCIONAL, PREPARO MECÂNICO COM BETONEIRA 400 L. AF_08/2019</t>
  </si>
  <si>
    <t>ARGAMASSA TRAÇO 1:4 (EM VOLUME DE CIMENTO E AREIA GROSSA ÚMIDA) PARA CHAPISCO CONVENCIONAL, PREPARO MECÂNICO COM BETONEIRA 600 L. AF_08/2019</t>
  </si>
  <si>
    <t>ARGAMASSA TRAÇO 1:5 (EM VOLUME DE CIMENTO E AREIA GROSSA ÚMIDA) COM ADIÇÃO DE EMULSÃO POLIMÉRICA PARA CHAPISCO ROLADO, PREPARO MECÂNICO COM BETONEIRA 400 L. AF_08/2019</t>
  </si>
  <si>
    <t>ARGAMASSA TRAÇO 1:5 (EM VOLUME DE CIMENTO E AREIA GROSSA ÚMIDA) COM ADIÇÃO DE EMULSÃO POLIMÉRICA PARA CHAPISCO ROLADO, PREPARO MECÂNICO COM BETONEIRA 600 L. AF_08/2019</t>
  </si>
  <si>
    <t>ARGAMASSA TRAÇO 1:3 (EM VOLUME DE CIMENTO E AREIA GROSSA ÚMIDA) COM ADIÇÃO DE EMULSÃO POLIMÉRICA PARA CHAPISCO ROLADO, PREPARO MECÂNICO COM BETONEIRA 400 L. AF_08/2019</t>
  </si>
  <si>
    <t>ARGAMASSA TRAÇO 1:3 (EM VOLUME DE CIMENTO E AREIA GROSSA ÚMIDA) COM ADIÇÃO DE EMULSÃO POLIMÉRICA PARA CHAPISCO ROLADO, PREPARO MECÂNICO COM BETONEIRA 600 L. AF_08/2019</t>
  </si>
  <si>
    <t>ARGAMASSA TRAÇO 1:4 (EM VOLUME DE CIMENTO E AREIA GROSSA ÚMIDA) COM ADIÇÃO DE EMULSÃO POLIMÉRICA PARA CHAPISCO ROLADO, PREPARO MECÂNICO COM BETONEIRA 400 L. AF_08/2019</t>
  </si>
  <si>
    <t>ARGAMASSA TRAÇO 1:4 (EM VOLUME DE CIMENTO E AREIA GROSSA ÚMIDA) COM ADIÇÃO DE EMULSÃO POLIMÉRICA PARA CHAPISCO ROLADO, PREPARO MECÂNICO COM BETONEIRA 600 L. AF_08/2019</t>
  </si>
  <si>
    <t>ARGAMASSA TRAÇO 1:7 (EM VOLUME DE CIMENTO E AREIA MÉDIA ÚMIDA) COM ADIÇÃO DE PLASTIFICANTE PARA EMBOÇO/MASSA ÚNICA/ASSENTAMENTO DE ALVENARIA DE VEDAÇÃO, PREPARO MECÂNICO COM MISTURADOR DE EIXO HORIZONTAL DE 300 KG. AF_08/2019</t>
  </si>
  <si>
    <t>ARGAMASSA TRAÇO 1:7 (EM VOLUME DE CIMENTO E AREIA MÉDIA ÚMIDA) COM ADIÇÃO DE PLASTIFICANTE PARA EMBOÇO/MASSA ÚNICA/ASSENTAMENTO DE ALVENARIA DE VEDAÇÃO, PREPARO MECÂNICO COM MISTURADOR DE EIXO HORIZONTAL DE 600 KG. AF_08/2019</t>
  </si>
  <si>
    <t>ARGAMASSA TRAÇO 1:6 (EM VOLUME DE CIMENTO E AREIA MÉDIA ÚMIDA) COM ADIÇÃO DE PLASTIFICANTE PARA EMBOÇO/MASSA ÚNICA/ASSENTAMENTO DE ALVENARIA DE VEDAÇÃO, PREPARO MECÂNICO COM MISTURADOR DE EIXO HORIZONTAL DE 300 KG. AF_08/2019</t>
  </si>
  <si>
    <t>ARGAMASSA TRAÇO 1:6 (EM VOLUME DE CIMENTO E AREIA MÉDIA ÚMIDA) COM ADIÇÃO DE PLASTIFICANTE PARA EMBOÇO/MASSA ÚNICA/ASSENTAMENTO DE ALVENARIA DE VEDAÇÃO, PREPARO MECÂNICO COM MISTURADOR DE EIXO HORIZONTAL DE 600 KG. AF_08/2019</t>
  </si>
  <si>
    <t>ARGAMASSA TRAÇO 1:1:6 (EM VOLUME DE CIMENTO, CAL E AREIA MÉDIA ÚMIDA) PARA EMBOÇO/MASSA ÚNICA/ASSENTAMENTO DE ALVENARIA DE VEDAÇÃO, PREPARO MECÂNICO COM MISTURADOR DE EIXO HORIZONTAL DE 300 KG. AF_08/2019</t>
  </si>
  <si>
    <t>ARGAMASSA TRAÇO 1:1:6 (EM VOLUME DE CIMENTO, CAL E AREIA MÉDIA ÚMIDA) PARA EMBOÇO/MASSA ÚNICA/ASSENTAMENTO DE ALVENARIA DE VEDAÇÃO, PREPARO MECÂNICO COM MISTURADOR DE EIXO HORIZONTAL DE 600 KG. AF_08/2019</t>
  </si>
  <si>
    <t>ARGAMASSA TRAÇO 1:1,5:7,5 (EM VOLUME DE CIMENTO, CAL E AREIA MÉDIA ÚMIDA) PARA EMBOÇO/MASSA ÚNICA/ASSENTAMENTO DE ALVENARIA DE VEDAÇÃO, PREPARO MECÂNICO COM MISTURADOR DE EIXO HORIZONTAL DE 300 KG. AF_08/2019</t>
  </si>
  <si>
    <t>ARGAMASSA TRAÇO 1:1,5:7,5 (EM VOLUME DE CIMENTO, CAL E AREIA MÉDIA ÚMIDA) PARA EMBOÇO/MASSA ÚNICA/ASSENTAMENTO DE ALVENARIA DE VEDAÇÃO, PREPARO MECÂNICO COM MISTURADOR DE EIXO HORIZONTAL DE 600 KG. AF_08/2019</t>
  </si>
  <si>
    <t>ARGAMASSA TRAÇO 1:2:8 (EM VOLUME DE CIMENTO, CAL E AREIA MÉDIA ÚMIDA) PARA EMBOÇO/MASSA ÚNICA/ASSENTAMENTO DE ALVENARIA DE VEDAÇÃO, PREPARO MECÂNICO COM MISTURADOR DE EIXO HORIZONTAL DE 300 KG. AF_08/2019</t>
  </si>
  <si>
    <t>ARGAMASSA TRAÇO 1:2:8 (EM VOLUME DE CIMENTO, CAL E AREIA MÉDIA ÚMIDA) PARA EMBOÇO/MASSA ÚNICA/ASSENTAMENTO DE ALVENARIA DE VEDAÇÃO, PREPARO MECÂNICO COM MISTURADOR DE EIXO HORIZONTAL DE 600 KG. AF_08/2019</t>
  </si>
  <si>
    <t>ARGAMASSA TRAÇO 1:2:9 (EM VOLUME DE CIMENTO, CAL E AREIA MÉDIA ÚMIDA) PARA EMBOÇO/MASSA ÚNICA/ASSENTAMENTO DE ALVENARIA DE VEDAÇÃO, PREPARO MECÂNICO COM MISTURADOR DE EIXO HORIZONTAL DE 300 KG. AF_08/2019</t>
  </si>
  <si>
    <t>ARGAMASSA TRAÇO 1:3:12 (EM VOLUME DE CIMENTO, CAL E AREIA MÉDIA ÚMIDA) PARA EMBOÇO/MASSA ÚNICA/ASSENTAMENTO DE ALVENARIA DE VEDAÇÃO, PREPARO MECÂNICO COM MISTURADOR DE EIXO HORIZONTAL DE 600 KG. AF_08/2019</t>
  </si>
  <si>
    <t>ARGAMASSA TRAÇO 1:3 (EM VOLUME DE CIMENTO E AREIA MÉDIA ÚMIDA) PARA CONTRAPISO, PREPARO MECÂNICO COM MISTURADOR DE EIXO HORIZONTAL DE 160 KG. AF_08/2019</t>
  </si>
  <si>
    <t>ARGAMASSA TRAÇO 1:3 (EM VOLUME DE CIMENTO E AREIA MÉDIA ÚMIDA) PARA CONTRAPISO, PREPARO MECÂNICO COM MISTURADOR DE EIXO HORIZONTAL DE 300 KG. AF_08/2019</t>
  </si>
  <si>
    <t>ARGAMASSA TRAÇO 1:3 (EM VOLUME DE CIMENTO E AREIA MÉDIA ÚMIDA) PARA CONTRAPISO, PREPARO MECÂNICO COM MISTURADOR DE EIXO HORIZONTAL DE 600 KG. AF_08/2019</t>
  </si>
  <si>
    <t>ARGAMASSA TRAÇO 1:4 (EM VOLUME DE CIMENTO E AREIA MÉDIA ÚMIDA) PARA CONTRAPISO, PREPARO MECÂNICO COM MISTURADOR DE EIXO HORIZONTAL DE 160 KG. AF_08/2019</t>
  </si>
  <si>
    <t>ARGAMASSA TRAÇO 1:4 (EM VOLUME DE CIMENTO E AREIA MÉDIA ÚMIDA) PARA CONTRAPISO, PREPARO MECÂNICO COM MISTURADOR DE EIXO HORIZONTAL DE 300 KG. AF_08/2019</t>
  </si>
  <si>
    <t>ARGAMASSA TRAÇO 1:4 (EM VOLUME DE CIMENTO E AREIA MÉDIA ÚMIDA) PARA CONTRAPISO, PREPARO MECÂNICO COM MISTURADOR DE EIXO HORIZONTAL DE 600 KG. AF_08/2019</t>
  </si>
  <si>
    <t>ARGAMASSA TRAÇO 1:5 (EM VOLUME DE CIMENTO E AREIA MÉDIA ÚMIDA) PARA CONTRAPISO, PREPARO MECÂNICO COM MISTURADOR DE EIXO HORIZONTAL DE 160 KG. AF_08/2019</t>
  </si>
  <si>
    <t>ARGAMASSA TRAÇO 1:5 (EM VOLUME DE CIMENTO E AREIA MÉDIA ÚMIDA) PARA CONTRAPISO, PREPARO MECÂNICO COM MISTURADOR DE EIXO HORIZONTAL DE 300 KG. AF_08/2019</t>
  </si>
  <si>
    <t>ARGAMASSA TRAÇO 1:5 (EM VOLUME DE CIMENTO E AREIA MÉDIA ÚMIDA) PARA CONTRAPISO, PREPARO MECÂNICO COM MISTURADOR DE EIXO HORIZONTAL DE 600 KG. AF_08/2019</t>
  </si>
  <si>
    <t>ARGAMASSA TRAÇO 1:6 (EM VOLUME DE CIMENTO E AREIA MÉDIA ÚMIDA) PARA CONTRAPISO, PREPARO MECÂNICO COM MISTURADOR DE EIXO HORIZONTAL DE 160 KG. AF_08/2019</t>
  </si>
  <si>
    <t>ARGAMASSA TRAÇO 1:6 (EM VOLUME DE CIMENTO E AREIA MÉDIA ÚMIDA) PARA CONTRAPISO, PREPARO MECÂNICO COM MISTURADOR DE EIXO HORIZONTAL DE 600 KG. AF_08/2019</t>
  </si>
  <si>
    <t>ARGAMASSA TRAÇO 1:5 (EM VOLUME DE CIMENTO E AREIA GROSSA ÚMIDA) PARA CHAPISCO CONVENCIONAL, PREPARO MECÂNICO COM MISTURADOR DE EIXO HORIZONTAL DE 300 KG. AF_08/2019</t>
  </si>
  <si>
    <t>ARGAMASSA TRAÇO 1:5 (EM VOLUME DE CIMENTO E AREIA GROSSA ÚMIDA) PARA CHAPISCO CONVENCIONAL, PREPARO MECÂNICO COM MISTURADOR DE EIXO HORIZONTAL DE 600 KG. AF_08/2019</t>
  </si>
  <si>
    <t>ARGAMASSA TRAÇO 1:3 (EM VOLUME DE CIMENTO E AREIA GROSSA ÚMIDA) PARA CHAPISCO CONVENCIONAL, PREPARO MECÂNICO COM MISTURADOR DE EIXO HORIZONTAL DE 160 KG. AF_08/2019</t>
  </si>
  <si>
    <t>ARGAMASSA TRAÇO 1:3 (EM VOLUME DE CIMENTO E AREIA GROSSA ÚMIDA) PARA CHAPISCO CONVENCIONAL, PREPARO MECÂNICO COM MISTURADOR DE EIXO HORIZONTAL DE 300 KG. AF_08/2019</t>
  </si>
  <si>
    <t>ARGAMASSA TRAÇO 1:3 (EM VOLUME DE CIMENTO E AREIA GROSSA ÚMIDA) PARA CHAPISCO CONVENCIONAL, PREPARO MECÂNICO COM MISTURADOR DE EIXO HORIZONTAL DE 600 KG. AF_08/2019</t>
  </si>
  <si>
    <t>ARGAMASSA TRAÇO 1:4 (EM VOLUME DE CIMENTO E AREIA GROSSA ÚMIDA) PARA CHAPISCO CONVENCIONAL, PREPARO MECÂNICO COM MISTURADOR DE EIXO HORIZONTAL DE 160 KG. AF_08/2019</t>
  </si>
  <si>
    <t>ARGAMASSA TRAÇO 1:4 (EM VOLUME DE CIMENTO E AREIA GROSSA ÚMIDA) PARA CHAPISCO CONVENCIONAL, PREPARO MECÂNICO COM MISTURADOR DE EIXO HORIZONTAL DE 300 KG. AF_08/2019</t>
  </si>
  <si>
    <t>ARGAMASSA TRAÇO 1:4 (EM VOLUME DE CIMENTO E AREIA GROSSA ÚMIDA) PARA CHAPISCO CONVENCIONAL, PREPARO MECÂNICO COM MISTURADOR DE EIXO HORIZONTAL DE 600 KG. AF_08/2019</t>
  </si>
  <si>
    <t>ARGAMASSA TRAÇO 1:5 (EM VOLUME DE CIMENTO E AREIA GROSSA ÚMIDA) COM ADIÇÃO DE EMULSÃO POLIMÉRICA PARA CHAPISCO ROLADO, PREPARO MECÂNICO COM MISTURADOR DE EIXO HORIZONTAL DE 300 KG. AF_08/2019</t>
  </si>
  <si>
    <t>ARGAMASSA TRAÇO 1:5 (EM VOLUME DE CIMENTO E AREIA GROSSA ÚMIDA) COM ADIÇÃO DE EMULSÃO POLIMÉRICA PARA CHAPISCO ROLADO, PREPARO MECÂNICO COM MISTURADOR DE EIXO HORIZONTAL DE 600 KG. AF_08/2019</t>
  </si>
  <si>
    <t>ARGAMASSA TRAÇO 1:3 (EM VOLUME DE CIMENTO E AREIA GROSSA ÚMIDA) COM ADIÇÃO DE EMULSÃO POLIMÉRICA PARA CHAPISCO ROLADO, PREPARO MECÂNICO COM MISTURADOR DE EIXO HORIZONTAL DE 160 KG. AF_08/2019</t>
  </si>
  <si>
    <t>ARGAMASSA TRAÇO 1:3 (EM VOLUME DE CIMENTO E AREIA GROSSA ÚMIDA) COM ADIÇÃO DE EMULSÃO POLIMÉRICA PARA CHAPISCO ROLADO, PREPARO MECÂNICO COM MISTURADOR DE EIXO HORIZONTAL DE 300 KG. AF_08/2019</t>
  </si>
  <si>
    <t>ARGAMASSA TRAÇO 1:3 (EM VOLUME DE CIMENTO E AREIA GROSSA ÚMIDA) COM ADIÇÃO DE EMULSÃO POLIMÉRICA PARA CHAPISCO ROLADO, PREPARO MECÂNICO COM MISTURADOR DE EIXO HORIZONTAL DE 600 KG. AF_08/2019</t>
  </si>
  <si>
    <t>ARGAMASSA TRAÇO 1:4 (EM VOLUME DE CIMENTO E AREIA GROSSA ÚMIDA) COM ADIÇÃO DE EMULSÃO POLIMÉRICA PARA CHAPISCO ROLADO, PREPARO MECÂNICO COM MISTURADOR DE EIXO HORIZONTAL DE 300 KG. AF_08/2019</t>
  </si>
  <si>
    <t>ARGAMASSA TRAÇO 1:4 (EM VOLUME DE CIMENTO E AREIA GROSSA ÚMIDA) COM ADIÇÃO DE EMULSÃO POLIMÉRICA PARA CHAPISCO ROLADO, PREPARO MECÂNICO COM MISTURADOR DE EIXO HORIZONTAL DE 600 KG. AF_08/2019</t>
  </si>
  <si>
    <t>ARGAMASSA TRAÇO 1:7 (EM VOLUME DE CIMENTO E AREIA MÉDIA ÚMIDA) COM ADIÇÃO DE PLASTIFICANTE PARA EMBOÇO/MASSA ÚNICA/ASSENTAMENTO DE ALVENARIA DE VEDAÇÃO, PREPARO MANUAL. AF_08/2019</t>
  </si>
  <si>
    <t>ARGAMASSA TRAÇO 1:6 (EM VOLUME DE CIMENTO E AREIA MÉDIA ÚMIDA) COM ADIÇÃO DE PLASTIFICANTE PARA EMBOÇO/MASSA ÚNICA/ASSENTAMENTO DE ALVENARIA DE VEDAÇÃO, PREPARO MANUAL. AF_08/2019</t>
  </si>
  <si>
    <t>ARGAMASSA TRAÇO 1:1:6 (EM VOLUME DE CIMENTO, CAL E AREIA MÉDIA ÚMIDA) PARA EMBOÇO/MASSA ÚNICA/ASSENTAMENTO DE ALVENARIA DE VEDAÇÃO, PREPARO MANUAL. AF_08/2019</t>
  </si>
  <si>
    <t>ARGAMASSA TRAÇO 1:1,5:7,5 (EM VOLUME DE CIMENTO, CAL E AREIA MÉDIA ÚMIDA) PARA EMBOÇO/MASSA ÚNICA/ASSENTAMENTO DE ALVENARIA DE VEDAÇÃO, PREPARO MANUAL. AF_08/2019</t>
  </si>
  <si>
    <t>ARGAMASSA TRAÇO 1:2:8 (EM VOLUME DE CIMENTO, CAL E AREIA MÉDIA ÚMIDA) PARA EMBOÇO/MASSA ÚNICA/ASSENTAMENTO DE ALVENARIA DE VEDAÇÃO, PREPARO MANUAL. AF_08/2019</t>
  </si>
  <si>
    <t>ARGAMASSA TRAÇO 1:2:9 (EM VOLUME DE CIMENTO, CAL E AREIA MÉDIA ÚMIDA) PARA EMBOÇO/MASSA ÚNICA/ASSENTAMENTO DE ALVENARIA DE VEDAÇÃO, PREPARO MANUAL. AF_08/2019</t>
  </si>
  <si>
    <t>ARGAMASSA TRAÇO 1:3:12 (EM VOLUME DE CIMENTO, CAL E AREIA MÉDIA ÚMIDA) PARA EMBOÇO/MASSA ÚNICA/ASSENTAMENTO DE ALVENARIA DE VEDAÇÃO, PREPARO MANUAL. AF_08/2019</t>
  </si>
  <si>
    <t>ARGAMASSA TRAÇO 1:3 (EM VOLUME DE CIMENTO E AREIA MÉDIA ÚMIDA) PARA CONTRAPISO, PREPARO MANUAL. AF_08/2019</t>
  </si>
  <si>
    <t>ARGAMASSA TRAÇO 1:4 (EM VOLUME DE CIMENTO E AREIA MÉDIA ÚMIDA) PARA CONTRAPISO, PREPARO MANUAL. AF_08/2019</t>
  </si>
  <si>
    <t>ARGAMASSA TRAÇO 1:5 (EM VOLUME DE CIMENTO E AREIA MÉDIA ÚMIDA) PARA CONTRAPISO, PREPARO MANUAL. AF_08/2019</t>
  </si>
  <si>
    <t>ARGAMASSA TRAÇO 1:6 (EM VOLUME DE CIMENTO E AREIA MÉDIA ÚMIDA) PARA CONTRAPISO, PREPARO MANUAL. AF_08/2019</t>
  </si>
  <si>
    <t>ARGAMASSA TRAÇO 1:5 (EM VOLUME DE CIMENTO E AREIA GROSSA ÚMIDA) PARA CHAPISCO CONVENCIONAL, PREPARO MANUAL. AF_08/2019</t>
  </si>
  <si>
    <t>ARGAMASSA TRAÇO 1:3 (EM VOLUME DE CIMENTO E AREIA GROSSA ÚMIDA) PARA CHAPISCO CONVENCIONAL, PREPARO MANUAL. AF_08/2019</t>
  </si>
  <si>
    <t>ARGAMASSA TRAÇO 1:4 (EM VOLUME DE CIMENTO E AREIA GROSSA ÚMIDA) PARA CHAPISCO CONVENCIONAL, PREPARO MANUAL. AF_08/2019</t>
  </si>
  <si>
    <t>ARGAMASSA TRAÇO 1:5 (EM VOLUME DE CIMENTO E AREIA GROSSA ÚMIDA) COM ADIÇÃO DE EMULSÃO POLIMÉRICA PARA CHAPISCO ROLADO, PREPARO MANUAL. AF_08/2019</t>
  </si>
  <si>
    <t>ARGAMASSA TRAÇO 1:3 (EM VOLUME DE CIMENTO E AREIA GROSSA ÚMIDA) COM ADIÇÃO DE EMULSÃO POLIMÉRICA PARA CHAPISCO ROLADO, PREPARO MANUAL. AF_08/2019</t>
  </si>
  <si>
    <t>ARGAMASSA TRAÇO 1:4 (EM VOLUME DE CIMENTO E AREIA GROSSA ÚMIDA) COM ADIÇÃO DE EMULSÃO POLIMÉRICA PARA CHAPISCO ROLADO, PREPARO MANUAL. AF_08/2019</t>
  </si>
  <si>
    <t>ARGAMASSA INDUSTRIALIZADA MULTIUSO PARA REVESTIMENTOS E ASSENTAMENTO DA ALVENARIA, PREPARO COM MISTURADOR DE EIXO HORIZONTAL DE 160 KG. AF_08/2019</t>
  </si>
  <si>
    <t>ARGAMASSA INDUSTRIALIZADA MULTIUSO PARA REVESTIMENTOS E ASSENTAMENTO DA ALVENARIA, PREPARO COM MISTURADOR DE EIXO HORIZONTAL DE 300 KG. AF_08/2019</t>
  </si>
  <si>
    <t>ARGAMASSA INDUSTRIALIZADA MULTIUSO PARA REVESTIMENTOS E ASSENTAMENTO DA ALVENARIA, PREPARO COM MISTURADOR DE EIXO HORIZONTAL DE 600 KG. AF_08/2019</t>
  </si>
  <si>
    <t>ARGAMASSA PRONTA PARA CONTRAPISO, PREPARO COM MISTURADOR DE EIXO HORIZONTAL DE 160 KG. AF_08/2019</t>
  </si>
  <si>
    <t>ARGAMASSA PRONTA PARA CONTRAPISO, PREPARO COM MISTURADOR DE EIXO HORIZONTAL DE 300 KG. AF_08/2019</t>
  </si>
  <si>
    <t>ARGAMASSA PRONTA PARA CONTRAPISO, PREPARO COM MISTURADOR DE EIXO HORIZONTAL DE 600 KG. AF_08/2019</t>
  </si>
  <si>
    <t>ARGAMASSA PARA REVESTIMENTO DECORATIVO MONOCAMADA (MONOCAPA), PREPARO COM MISTURADOR DE EIXO HORIZONTAL DE 160 KG. AF_08/2019</t>
  </si>
  <si>
    <t>ARGAMASSA PARA REVESTIMENTO DECORATIVO MONOCAMADA (MONOCAPA), PREPARO COM MISTURADOR DE EIXO HORIZONTAL DE 300 KG. AF_08/2019</t>
  </si>
  <si>
    <t>ARGAMASSA PARA REVESTIMENTO DECORATIVO MONOCAMADA (MONOCAPA), PREPARO COM MISTURADOR DE EIXO HORIZONTAL DE 600 KG. AF_08/2019</t>
  </si>
  <si>
    <t>ARGAMASSA INDUSTRIALIZADA PARA CHAPISCO ROLADO, PREPARO COM MISTURADOR DE EIXO HORIZONTAL DE 160 KG. AF_08/2019</t>
  </si>
  <si>
    <t>ARGAMASSA INDUSTRIALIZADA PARA CHAPISCO ROLADO, PREPARO COM MISTURADOR DE EIXO HORIZONTAL DE 300 KG. AF_08/2019</t>
  </si>
  <si>
    <t>ARGAMASSA INDUSTRIALIZADA PARA CHAPISCO ROLADO, PREPARO COM MISTURADOR DE EIXO HORIZONTAL DE 600 KG. AF_08/2019</t>
  </si>
  <si>
    <t>ARGAMASSA INDUSTRIALIZADA PARA CHAPISCO COLANTE, PREPARO COM MISTURADOR DE EIXO HORIZONTAL DE 160 KG. AF_08/2019</t>
  </si>
  <si>
    <t>ARGAMASSA INDUSTRIALIZADA PARA CHAPISCO COLANTE, PREPARO COM MISTURADOR DE EIXO HORIZONTAL DE 300 KG. AF_08/2019</t>
  </si>
  <si>
    <t>ARGAMASSA INDUSTRIALIZADA PARA CHAPISCO COLANTE, PREPARO COM MISTURADOR DE EIXO HORIZONTAL DE 600 KG. AF_08/2019</t>
  </si>
  <si>
    <t>ARGAMASSA INDUSTRIALIZADA MULTIUSO PARA REVESTIMENTOS E ASSENTAMENTO DA ALVENARIA, PREPARO MANUAL. AF_08/2019</t>
  </si>
  <si>
    <t>ARGAMASSA PRONTA PARA CONTRAPISO, PREPARO MANUAL. AF_08/2019</t>
  </si>
  <si>
    <t>ARGAMASSA INDUSTRIALIZADA PARA CHAPISCO ROLADO, PREPARO MANUAL. AF_08/2019</t>
  </si>
  <si>
    <t>ARGAMASSA INDUSTRIALIZADA PARA CHAPISCO COLANTE, PREPARO MANUAL. AF_08/2019</t>
  </si>
  <si>
    <t>ARGAMASSA PARA REVESTIMENTO DECORATIVO MONOCAMADA (MONOCAPA), MISTURA E PROJEÇÃO DE 1,5 M3/H DE ARGAMASSA. AF_08/2019</t>
  </si>
  <si>
    <t>ARGAMASSA INDUSTRIALIZADA PARA REVESTIMENTOS, MISTURA E PROJEÇÃO DE 1,5 M³/H DE ARGAMASSA. AF_08/2019</t>
  </si>
  <si>
    <t>ARGAMASSA À BASE DE GESSO, MISTURA E PROJEÇÃO DE 1,5 M³/H DE ARGAMASSA. AF_08/2019</t>
  </si>
  <si>
    <t>ARGAMASSA TRAÇO 1:0,5:4,5 (EM VOLUME DE CIMENTO, CAL E AREIA MÉDIA ÚMIDA), PREPARO MECÂNICO COM BETONEIRA 400 L. AF_08/2019</t>
  </si>
  <si>
    <t>ARGAMASSA TRAÇO 1:0,5:4,5 (EM VOLUME DE CIMENTO, CAL E AREIA MÉDIA ÚMIDA) PARA ASSENTAMENTO DE ALVENARIA, PREPARO MANUAL. AF_08/2019</t>
  </si>
  <si>
    <t>ARGAMASSA TRAÇO 1:3 (EM VOLUME DE CIMENTO E AREIA MÉDIA ÚMIDA), PREPARO MECÂNICO COM BETONEIRA 400 L. AF_08/2019</t>
  </si>
  <si>
    <t>ARGAMASSA TRAÇO 1:3 (EM VOLUME DE CIMENTO E AREIA MÉDIA ÚMIDA), PREPARO MANUAL. AF_08/2019</t>
  </si>
  <si>
    <t>ARGAMASSA TRAÇO 1:4 (EM VOLUME DE CIMENTO E AREIA MÉDIA ÚMIDA), PREPARO MANUAL. AF_08/2019</t>
  </si>
  <si>
    <t>ARGAMASSA TRAÇO 1:2:9 (EM VOLUME DE CIMENTO, CAL E AREIA MÉDIA ÚMIDA) PARA EMBOÇO/MASSA ÚNICA/ASSENTAMENTO DE ALVENARIA DE VEDAÇÃO, PREPARO MECÂNICO COM BETONEIRA 400 L. AF_08/2019</t>
  </si>
  <si>
    <t>ARGAMASSA TRAÇO 1:0,5:4,5  (EM VOLUME DE CIMENTO, CAL E AREIA MÉDIA ÚMIDA), PREPARO MECÂNICO COM MISTURADOR DE EIXO HORIZONTAL DE 160 KG. AF_08/2019</t>
  </si>
  <si>
    <t>ARGAMASSA TRAÇO 1:0,5:4,5  (EM VOLUME DE CIMENTO, CAL E AREIA MÉDIA ÚMIDA), PREPARO MECÂNICO COM MISTURADOR DE EIXO HORIZONTAL DE 300 KG. AF_08/2019</t>
  </si>
  <si>
    <t>ARGAMASSA TRAÇO 1:0,5:4,5  (EM VOLUME DE CIMENTO, CAL E AREIA MÉDIA ÚMIDA), PREPARO MECÂNICO COM MISTURADOR DE EIXO HORIZONTAL DE 600 KG. AF_08/2019</t>
  </si>
  <si>
    <t>ARGAMASSA TRAÇO 1:3 (EM VOLUME DE CIMENTO E AREIA MÉDIA ÚMIDA), PREPARO MECÂNICO COM MISTURADOR DE EIXO HORIZONTAL DE 160 KG. AF_08/2019</t>
  </si>
  <si>
    <t>ARGAMASSA TRAÇO 1:3 (EM VOLUME DE CIMENTO E AREIA MÉDIA ÚMIDA), PREPARO MECÂNICO COM MISTURADOR DE EIXO HORIZONTAL DE 300 KG. AF_08/2019</t>
  </si>
  <si>
    <t>ARGAMASSA TRAÇO 1:3 (EM VOLUME DE CIMENTO E AREIA MÉDIA ÚMIDA), PREPARO MECÂNICO COM MISTURADOR DE EIXO HORIZONTAL DE 600 KG. AF_08/2019</t>
  </si>
  <si>
    <t>ARGAMASSA TRAÇO 1:4 (EM VOLUME DE CIMENTO E AREIA MÉDIA ÚMIDA), PREPARO MECÂNICO COM MISTURADOR DE EIXO HORIZONTAL DE 160 KG. AF_08/2019</t>
  </si>
  <si>
    <t>ARGAMASSA TRAÇO 1:4 (EM VOLUME DE CIMENTO E AREIA MÉDIA ÚMIDA), PREPARO MECÂNICO COM MISTURADOR DE EIXO HORIZONTAL DE 300 KG. AF_08/2019</t>
  </si>
  <si>
    <t>ARGAMASSA TRAÇO 1:4 (EM VOLUME DE CIMENTO E AREIA MÉDIA ÚMIDA), PREPARO MECÂNICO COM MISTURADOR DE EIXO HORIZONTAL DE 600 KG. AF_08/2019</t>
  </si>
  <si>
    <t>ARGAMASSA TRAÇO 1:3 (EM VOLUME DE CIMENTO E AREIA MÉDIA ÚMIDA) COM ADIÇÃO DE IMPERMEABILIZANTE, PREPARO MECÂNICO COM BETONEIRA 400 L. AF_08/2019</t>
  </si>
  <si>
    <t>ARGAMASSA TRAÇO 1:3 (EM VOLUME DE CIMENTO E AREIA MÉDIA ÚMIDA) COM ADIÇÃO DE IMPERMEABILIZANTE, PREPARO MECÂNICO COM MISTURADOR DE EIXO HORIZONTAL DE 160 KG. AF_08/2019</t>
  </si>
  <si>
    <t>ARGAMASSA TRAÇO 1:3 (EM VOLUME DE CIMENTO E AREIA MÉDIA ÚMIDA) COM ADIÇÃO DE IMPERMEABILIZANTE, PREPARO MECÂNICO COM MISTURADOR DE EIXO HORIZONTAL DE 300 KG. AF_08/2019</t>
  </si>
  <si>
    <t>ARGAMASSA TRAÇO 1:3 (EM VOLUME DE CIMENTO E AREIA MÉDIA ÚMIDA) COM ADIÇÃO DE IMPERMEABILIZANTE, PREPARO MECÂNICO COM MISTURADOR DE EIXO HORIZONTAL DE 600 KG. AF_08/2019</t>
  </si>
  <si>
    <t>ARGAMASSA TRAÇO 1:3 (EM VOLUME DE CIMENTO E AREIA MÉDIA ÚMIDA) COM ADIÇÃO DE IMPERMEABILIZANTE, PREPARO MANUAL. AF_08/2019</t>
  </si>
  <si>
    <t>ARGAMASSA TRAÇO 1:4 (EM VOLUME DE CIMENTO E AREIA MÉDIA ÚMIDA) COM ADIÇÃO DE IMPERMEABILIZANTE, PREPARO MECÂNICO COM BETONEIRA 400 L. AF_08/2019</t>
  </si>
  <si>
    <t>ARGAMASSA TRAÇO 1:4 (EM VOLUME DE CIMENTO E AREIA MÉDIA ÚMIDA) COM ADIÇÃO DE IMPERMEABILIZANTE, PREPARO MECÂNICO COM MISTURADOR DE EIXO HORIZONTAL DE 160 KG. AF_08/2019</t>
  </si>
  <si>
    <t>ARGAMASSA TRAÇO 1:4 (EM VOLUME DE CIMENTO E AREIA MÉDIA ÚMIDA) COM ADIÇÃO DE IMPERMEABILIZANTE, PREPARO MECÂNICO COM MISTURADOR DE EIXO HORIZONTAL DE 300 KG. AF_08/2019</t>
  </si>
  <si>
    <t>ARGAMASSA TRAÇO 1:4 (EM VOLUME DE CIMENTO E AREIA MÉDIA ÚMIDA) COM ADIÇÃO DE IMPERMEABILIZANTE, PREPARO MECÂNICO COM MISTURADOR DE EIXO HORIZONTAL DE 600 KG. AF_08/2019</t>
  </si>
  <si>
    <t>ARGAMASSA TRAÇO 1:4 (EM VOLUME DE CIMENTO E AREIA MÉDIA ÚMIDA) COM ADIÇÃO DE IMPERMEABILIZANTE, PREPARO MANUAL. AF_08/2019</t>
  </si>
  <si>
    <t>ARGAMASSA TRAÇO 1:2:9 (EM VOLUME DE CIMENTO, CAL E AREIA MÉDIA ÚMIDA) PARA EMBOÇO/MASSA ÚNICA/ASSENTAMENTO DE ALVENARIA DE VEDAÇÃO, PREPARO MECÂNICO COM MISTURADOR DE EIXO HORIZONTAL DE 600 KG. AF_08/2019</t>
  </si>
  <si>
    <t>ARGAMASSA TRAÇO 1:0,5:4,5 (EM VOLUME DE CIMENTO, CAL E AREIA MÉDIA ÚMIDA), PREPARO MECÂNICO COM BETONEIRA 600 L. AF_08/2019</t>
  </si>
  <si>
    <t>ARGAMASSA TRAÇO 1:3 (EM VOLUME DE CIMENTO E AREIA MÉDIA ÚMIDA), PREPARO MECÂNICO COM BETONEIRA 600 L. AF_08/2019</t>
  </si>
  <si>
    <t>ARGAMASSA TRAÇO 1:4 (EM VOLUME DE CIMENTO E AREIA MÉDIA ÚMIDA), PREPARO MECÂNICO COM BETONEIRA 600 L. AF_08/2019</t>
  </si>
  <si>
    <t>ARGAMASSA TRAÇO 1:3 (EM VOLUME DE CIMENTO E AREIA MÉDIA ÚMIDA) COM ADIÇÃO DE IMPERMEABILIZANTE, PREPARO MECÂNICO COM BETONEIRA 600 L. AF_08/2019</t>
  </si>
  <si>
    <t>ARGAMASSA TRAÇO 1:4 (EM VOLUME DE CIMENTO E AREIA MÉDIA ÚMIDA) COM ADIÇÃO DE IMPERMEABILIZANTE, PREPARO MECÂNICO COM BETONEIRA 600 L. AF_08/2019</t>
  </si>
  <si>
    <t>TRANSPORTE HORIZONTAL MANUAL, DE SACOS DE 50 KG (UNIDADE: KGXKM). AF_07/2019</t>
  </si>
  <si>
    <t>KGXKM</t>
  </si>
  <si>
    <t>TRANSPORTE HORIZONTAL MANUAL, DE SACOS DE 30 KG (UNIDADE: KGXKM). AF_07/2019</t>
  </si>
  <si>
    <t>TRANSPORTE HORIZONTAL MANUAL, DE SACOS DE 20 KG (UNIDADE: KGXKM). AF_07/2019</t>
  </si>
  <si>
    <t>TRANSPORTE HORIZONTAL COM CARRINHO PLATAFORMA, DE SACOS DE 50 KG (UNIDADE: KGXKM). AF_07/2019</t>
  </si>
  <si>
    <t>TRANSPORTE HORIZONTAL COM CARRINHO PLATAFORMA, DE SACOS DE 30 KG (UNIDADE: KGXKM). AF_07/2019</t>
  </si>
  <si>
    <t>TRANSPORTE HORIZONTAL COM CARRINHO PLATAFORMA, DE SACOS DE 20 KG (UNIDADE: KGXKM). AF_07/2019</t>
  </si>
  <si>
    <t>TRANSPORTE HORIZONTAL COM CARRINHO DE MÃO, DE SACOS DE 50 KG (UNIDADE: KGXKM). AF_07/2019</t>
  </si>
  <si>
    <t>TRANSPORTE HORIZONTAL COM CARRINHO DE MÃO, DE SACOS DE 30 KG (UNIDADE: KGXKM). AF_07/2019</t>
  </si>
  <si>
    <t>TRANSPORTE HORIZONTAL COM CARRINHO DE MÃO, DE SACOS DE 20 KG (UNIDADE: KGXKM). AF_07/2019</t>
  </si>
  <si>
    <t>TRANSPORTE HORIZONTAL COM MANIPULADOR TELESCÓPICO, DE PÁLETE DE SACOS (UNIDADE: KGXKM). AF_07/2019</t>
  </si>
  <si>
    <t>TRANSPORTE HORIZONTAL COM JERICA DE 60 L, DE MASSA/ GRANEL (UNIDADE: M3XKM). AF_07/2019</t>
  </si>
  <si>
    <t>TRANSPORTE HORIZONTAL COM JERICA DE 90 L, DE MASSA/ GRANEL (UNIDADE: M3XKM). AF_07/2019</t>
  </si>
  <si>
    <t>TRANSPORTE HORIZONTAL COM CARREGADEIRA, DE MASSA/ GRANEL (UNIDADE: M3XKM). AF_07/2019</t>
  </si>
  <si>
    <t>TRANSPORTE HORIZONTAL MANUAL, DE BLOCOS VAZADOS DE CONCRETO OU CERÂMICO DE 19X19X39CM (UNIDADE: BLOCOXKM). AF_07/2019</t>
  </si>
  <si>
    <t>UNXKM</t>
  </si>
  <si>
    <t>TRANSPORTE HORIZONTAL MANUAL, DE BLOCOS CERÂMICOS FURADOS NA HORIZONTAL DE 9X19X19CM (UNIDADE: BLOCOXKM). AF_07/2019</t>
  </si>
  <si>
    <t>TRANSPORTE HORIZONTAL COM CARRINHO DE MÃO, DE BLOCOS VAZADOS DE CONCRETO OU CERÂMICO DE 19X19X39CM (UNIDADE: BLOCOXKM). AF_07/2019</t>
  </si>
  <si>
    <t>TRANSPORTE HORIZONTAL COM CARRINHO DE MÃO, DE BLOCOS CERÂMICOS FURADOS NA HORIZONTAL DE 9X19X19CM (UNIDADE: BLOCOXKM). AF_07/2019</t>
  </si>
  <si>
    <t>TRANSPORTE HORIZONTAL COM CARRINHO PLATAFORMA, DE BLOCOS VAZADOS DE CONCRETO OU CERÂMICO DE 19X19X39CM (UNIDADE: BLOCOXKM). AF_07/2019</t>
  </si>
  <si>
    <t>TRANSPORTE HORIZONTAL COM CARRINHO PLATAFORMA, DE BLOCOS CERÂMICOS FURADOS NA HORIZONTAL DE 9X19X19CM (UNIDADE: BLOCOXKM). AF_07/2019</t>
  </si>
  <si>
    <t>TRANSPORTE HORIZONTAL COM CARRINHO MINI PÁLETES, DE BLOCOS VAZADOS DE CONCRETO DE 19X19X39CM (UNIDADE: BLOCOXKM). AF_07/2019</t>
  </si>
  <si>
    <t>TRANSPORTE HORIZONTAL COM CARRINHO MINI PÁLETES, DE BLOCOS CERÂMICOS FURADOS NA VERTICAL DE 19X19X39CM (UNIDADE: BLOCOXKM). AF_07/2019</t>
  </si>
  <si>
    <t>TRANSPORTE HORIZONTAL COM CARRINHO MINI PÁLETES, DE BLOCOS CERÂMICOS FURADOS NA HORIZONTAL DE 9X19X19CM (UNIDADE: BLOCOXKM). AF_07/2019</t>
  </si>
  <si>
    <t>TRANSPORTE HORIZONTAL COM MANIPULADOR TELESCÓPICO, DE BLOCOS VAZADOS DE CONCRETO DE 19X19X39CM (UNIDADE: BLOCOXKM). AF_07/2019</t>
  </si>
  <si>
    <t>TRANSPORTE HORIZONTAL COM MANIPULADOR TELESCÓPICO, DE BLOCOS CERÂMICOS FURADOS NA VERTICAL DE 19X19X39CM (UNIDADE: BLOCOXKM). AF_07/2019</t>
  </si>
  <si>
    <t>TRANSPORTE HORIZONTAL COM MANIPULADOR TELESCÓPICO, DE BLOCOS CERÂMICOS FURADOS NA HORIZONTAL DE 9X19X19CM (UNIDADE: BLOCOXKM). AF_07/2019</t>
  </si>
  <si>
    <t>TRANSPORTE HORIZONTAL MANUAL, DE CAIXA COM REVESTIMENTO CERÂMICO (UNIDADE: M2XKM). AF_07/2019</t>
  </si>
  <si>
    <t>M2XKM</t>
  </si>
  <si>
    <t>TRANSPORTE HORIZONTAL COM CARRINHO DE MÃO, DE CAIXA COM REVESTIMENTO CERÂMICO (UNIDADE: M2XKM). AF_07/2019</t>
  </si>
  <si>
    <t>TRANSPORTE HORIZONTAL COM CARRINHO PLATAFORMA, DE CAIXA COM REVESTIMENTO CERÂMICO (UNIDADE: M2XKM). AF_07/2019</t>
  </si>
  <si>
    <t>TRANSPORTE HORIZONTAL COM CARRINHO MINI PÁLETES, DE CAIXA COM REVESTIMENTO CERÂMICO (UNIDADE: M2XKM). AF_07/2019</t>
  </si>
  <si>
    <t>TRANSPORTE HORIZONTAL COM MANIPULADOR TELESCÓPICO, DE CAIXA COM REVESTIMENTO CERÂMICO (UNIDADE: M2XKM). AF_07/2019</t>
  </si>
  <si>
    <t>TRANSPORTE HORIZONTAL MANUAL, DE LATA DE 18 LITROS (UNIDADE: LXKM). AF_07/2019</t>
  </si>
  <si>
    <t>LXKM</t>
  </si>
  <si>
    <t>TRANSPORTE HORIZONTAL COM CARRINHO PLATAFORMA, DE LATA DE 18 LITROS (UNIDADE: LXKM). AF_07/2019</t>
  </si>
  <si>
    <t>TRANSPORTE HORIZONTAL COM CARRINHO RACIONAL, DE LATA DE 18 LITROS (UNIDADE: LXKM). AF_07/2019</t>
  </si>
  <si>
    <t>TRANSPORTE HORIZONTAL COM MANIPULADOR TELESCÓPICO, DE LATA DE 18 LITROS (UNIDADE: LXKM). AF_07/2019</t>
  </si>
  <si>
    <t>TRANSPORTE VERTICAL MANUAL, 1 PAVIMENTO, DE SACOS DE 50 KG (UNIDADE: KG). AF_07/2019</t>
  </si>
  <si>
    <t>TRANSPORTE VERTICAL MANUAL, 1 PAVIMENTO, DE SACOS DE 30 KG (UNIDADE: KG). AF_07/2019</t>
  </si>
  <si>
    <t>TRANSPORTE VERTICAL MANUAL, 1 PAVIMENTO, DE SACOS DE 20 KG (UNIDADE: KG). AF_07/2019</t>
  </si>
  <si>
    <t>TRANSPORTE VERTICAL MANUAL, 1 PAVIMENTO, DE BLOCOS VAZADOS DE CONCRETO OU CERÂMICO DE 19X19X39CM (UNIDADE: BLOCO). AF_07/2019</t>
  </si>
  <si>
    <t>TRANSPORTE VERTICAL MANUAL, 1 PAVIMENTO, DE BLOCOS CERÂMICOS FURADOS NA HORIZONTAL DE 9X19X19CM (UNIDADE: BLOCO). AF_07/2019</t>
  </si>
  <si>
    <t>TRANSPORTE VERTICAL MANUAL, 1 PAVIMENTO, DE CAIXA COM REVESTIMENTO CERÂMICO (UNIDADE: M2). AF_07/2019</t>
  </si>
  <si>
    <t>TRANSPORTE VERTICAL MANUAL, 1 PAVIMENTO, DE LATA DE 18 LITROS (UNIDADE: L). AF_07/2019</t>
  </si>
  <si>
    <t>TRANSPORTE HORIZONTAL MANUAL, DE TUBO DE PVC SOLDÁVEL COM DIÂMETRO MENOR OU IGUAL A 60 MM (UNIDADE: MXKM). AF_07/2019</t>
  </si>
  <si>
    <t>MXKM</t>
  </si>
  <si>
    <t>TRANSPORTE HORIZONTAL MANUAL, DE TUBO DE PVC SOLDÁVEL COM DIÂMETRO MAIOR QUE 60 MM E MENOR OU IGUAL A 85 MM (UNIDADE: MXKM). AF_07/2019</t>
  </si>
  <si>
    <t>TRANSPORTE HORIZONTAL MANUAL, DE TUBO DE CPVC COM DIÂMETRO MENOR OU IGUAL A 73 MM (UNIDADE: MXKM). AF_07/2019</t>
  </si>
  <si>
    <t>TRANSPORTE HORIZONTAL MANUAL, DE TUBO DE CPVC COM DIÂMETRO MAIOR QUE 73 MM E MENOR OU IGUAL A 89 MM (UNIDADE: MXKM). AF_07/2019</t>
  </si>
  <si>
    <t>TRANSPORTE HORIZONTAL MANUAL, DE TUBO DE PPR - PN12 OU PN25 - COM DIÂMETRO MENOR OU IGUAL A 50 MM (UNIDADE: MXKM). AF_07/2019</t>
  </si>
  <si>
    <t>TRANSPORTE HORIZONTAL MANUAL, DE TUBO DE PPR - PN12 OU PN25 - COM DIÂMETRO MAIOR QUE 50 MM E MENOR OU IGUAL A 75 MM (UNIDADE: MXKM). AF_07/2019</t>
  </si>
  <si>
    <t>TRANSPORTE HORIZONTAL MANUAL, DE TUBO DE PPR - PN12 OU PN25 - COM DIÂMETRO MAIOR QUE 75 MM E MENOR OU IGUAL A 110 MM (UNIDADE: MXKM). AF_07/2019</t>
  </si>
  <si>
    <t>TRANSPORTE HORIZONTAL MANUAL, DE TUBO DE COBRE - CLASSE E - COM DIÂMETRO MENOR OU IGUAL A 54 MM (UNIDADE: MXKM). AF_07/2019</t>
  </si>
  <si>
    <t>TRANSPORTE HORIZONTAL MANUAL, DE TUBO DE COBRE - CLASSE E - COM DIÂMETRO MAIOR QUE 54 MM E MENOR OU IGUAL A 79 MM (UNIDADE: MXKM). AF_07/2019</t>
  </si>
  <si>
    <t>TRANSPORTE HORIZONTAL MANUAL, DE TUBO DE COBRE - CLASSE E - COM DIÂMETRO MAIOR QUE 79 MM E MENOR OU IGUAL A 104 MM (UNIDADE: MXKM). AF_07/2019</t>
  </si>
  <si>
    <t>TRANSPORTE HORIZONTAL MANUAL, DE TUBO DE PVC SÉRIE NORMAL - ESGOTO PREDIAL, OU REFORÇADO PARA ESGOTO OU ÁGUAS PLUVIAIS PREDIAL, COM DIÂMETRO MENOR OU IGUAL A 75 MM (UNIDADE: MXKM). AF_07/2019</t>
  </si>
  <si>
    <t>TRANSPORTE HORIZONTAL MANUAL, DE TUBO DE PVC SÉRIE NORMAL - ESGOTO PREDIAL, OU REFORÇADO PARA ESGOTO OU ÁGUAS PLUVIAIS PREDIAL, COM DIÂMETRO MAIOR QUE 75 MM E MENOR OU IGUAL A 100 MM (UNIDADE: MXKM). AF_07/2019</t>
  </si>
  <si>
    <t>TRANSPORTE HORIZONTAL MANUAL, DE TUBO DE PVC SÉRIE NORMAL - ESGOTO PREDIAL, OU REFORÇADO PARA ESGOTO OU ÁGUAS PLUVIAIS PREDIAL, COM DIÂMETRO MAIOR QUE 100 MM E MENOR OU IGUAL A 150 MM (UNIDADE: MXKM). AF_07/2019</t>
  </si>
  <si>
    <t>TRANSPORTE HORIZONTAL MANUAL, DE TUBO DE AÇO CARBONO LEVE OU MÉDIO, PRETO OU GALVANIZADO, COM DIÂMETRO MENOR OU IGUAL A 20 MM (UNIDADE: MXKM). AF_07/2019</t>
  </si>
  <si>
    <t>TRANSPORTE HORIZONTAL MANUAL, DE TUBO DE AÇO CARBONO LEVE OU MÉDIO, PRETO OU GALVANIZADO, COM DIÂMETRO MAIOR QUE 20 MM E MENOR OU IGUAL A 32 MM (UNIDADE: MXKM). AF_07/2019</t>
  </si>
  <si>
    <t>TRANSPORTE HORIZONTAL MANUAL, DE TUBO DE AÇO CARBONO LEVE OU MÉDIO, PRETO OU GALVANIZADO, COM DIÂMETRO MAIOR QUE 32 MM E MENOR OU IGUAL A 65 MM (UNIDADE: MXKM). AF_07/2019</t>
  </si>
  <si>
    <t>TRANSPORTE HORIZONTAL MANUAL, DE TUBO DE AÇO CARBONO LEVE OU MÉDIO, PRETO OU GALVANIZADO, COM DIÂMETRO MAIOR QUE 65 MM E MENOR OU IGUAL A 90 MM (UNIDADE: MXKM). AF_07/2019</t>
  </si>
  <si>
    <t>TRANSPORTE HORIZONTAL MANUAL, DE TUBO DE AÇO CARBONO LEVE OU MÉDIO, PRETO OU GALVANIZADO, COM DIÂMETRO MAIOR QUE 90 MM E MENOR OU IGUAL A 125 MM (UNIDADE: MXKM). AF_07/2019</t>
  </si>
  <si>
    <t>TRANSPORTE HORIZONTAL MANUAL, DE TUBO DE AÇO CARBONO LEVE OU MÉDIO, PRETO OU GALVANIZADO, COM DIÂMETRO MAIOR QUE 125 MM E MENOR OU IGUAL A 150 MM (UNIDADE: MXKM). AF_07/2019</t>
  </si>
  <si>
    <t>TRANSPORTE HORIZONTAL MANUAL, DE TÁBUAS DE MADEIRA COM SEÇÃO TRANSVERSAL DE 2,5 X 25 CM E 2,5 X 30 CM (UNIDADE: MXKM). AF_07/2019</t>
  </si>
  <si>
    <t>TRANSPORTE HORIZONTAL MANUAL, DE CAIBROS DE MADEIRA COM SEÇÃO TRANSVERSAL DE 7,5 X 6 CM E 6 X 8 CM (UNIDADE: MXKM). AF_07/2019</t>
  </si>
  <si>
    <t>TRANSPORTE HORIZONTAL MANUAL, DE RIPAS DE MADEIRA COM SEÇÃO TRANSVERSAL DE 1 X 5 CM E 2 X 5 CM (UNIDADE: MXKM). AF_07/2019</t>
  </si>
  <si>
    <t>TRANSPORTE HORIZONTAL MANUAL, DE VIGAS DE MADEIRA COM SEÇÃO TRANSVERSAL DE 5 X 12 CM (UNIDADE: MXKM). AF_07/2019</t>
  </si>
  <si>
    <t>TRANSPORTE HORIZONTAL MANUAL, DE VIGAS DE MADEIRA COM SEÇÃO TRANSVERSAL DE 6 X 16 CM (UNIDADE: MXKM). AF_07/2019</t>
  </si>
  <si>
    <t>TRANSPORTE HORIZONTAL MANUAL, DE VERGALHÕES DE AÇO COM DIÂMETRO DE 5 MM (UNIDADE: KGXKM). AF_07/2019</t>
  </si>
  <si>
    <t>TRANSPORTE HORIZONTAL MANUAL, DE VERGALHÕES DE AÇO COM DIÂMETRO DE 6,3 MM (UNIDADE: KGXKM). AF_07/2019</t>
  </si>
  <si>
    <t>TRANSPORTE HORIZONTAL MANUAL, DE VERGALHÕES DE AÇO COM DIÂMETRO DE 8 MM (UNIDADE: KGXKM). AF_07/2019</t>
  </si>
  <si>
    <t>TRANSPORTE HORIZONTAL MANUAL, DE VERGALHÕES DE AÇO COM DIÂMETRO DE 10 MM; 12,5 MM; 16 MM; 20 MM; 25 MM OU 32 MM (UNIDADE: KGXKM). AF_07/2019</t>
  </si>
  <si>
    <t>TRANSPORTE HORIZONTAL MANUAL, DE JANELA (UNIDADE: M2XKM). AF_07/2019</t>
  </si>
  <si>
    <t>TRANSPORTE VERTICAL MANUAL, 1 PAVIMENTO, DE JANELA (UNIDADE: M2). AF_07/2019</t>
  </si>
  <si>
    <t>TRANSPORTE HORIZONTAL MANUAL, DE PORTA (UNIDADE: UNIDXKM). AF_07/2019</t>
  </si>
  <si>
    <t>TRANSPORTE VERTICAL MANUAL, 1 PAVIMENTO, DE PORTA (UNIDADE: UNID). AF_07/2019</t>
  </si>
  <si>
    <t>TRANSPORTE HORIZONTAL MANUAL, DE BANCADA DE MÁRMORE OU GRANITO PARA COZINHA/LAVATÓRIO OU MÁRMORE SINTÉTICO COM CUBA INTEGRADA (UNIDADE: UNIDXKM). AF_07/2019</t>
  </si>
  <si>
    <t>TRANSPORTE VERTICAL, BANCADA DE MÁRMORE OU GRANITO PARA COZINHA/LAVATÓRIO OU MÁRMORE SINTÉTICO COM CUBA INTEGRADA, MANUAL, 1 PAVIMENTO, (UNIDADE: UNID). AF_07/2019</t>
  </si>
  <si>
    <t>TRANSPORTE HORIZONTAL COM CARRINHO PLATAFORMA, DE BANCADA DE MÁRMORE OU GRANITO PARA COZINHA/LAVATÓRIO OU MÁRMORE SINTÉTICO COM CUBA INTEGRADA (UNIDADE: UNIDXKM). AF_07/2019</t>
  </si>
  <si>
    <t>TRANSPORTE HORIZONTAL MANUAL, DE VIDRO (UNIDADE: M2XKM). AF_07/2019</t>
  </si>
  <si>
    <t>TRANSPORTE VERTICAL MANUAL, 1 PAVIMENTO, DE VIDRO (UNIDADE: M2). AF_07/2019</t>
  </si>
  <si>
    <t>TRANSPORTE HORIZONTAL MANUAL, DE TELA DE AÇO (UNIDADE: KGXKM). AF_07/2019</t>
  </si>
  <si>
    <t>TRANSPORTE HORIZONTAL MANUAL, DE COMPENSADO DE MADEIRA (UNIDADE: M2XKM). AF_07/2019</t>
  </si>
  <si>
    <t>TRANSPORTE HORIZONTAL MANUAL, DE TELHA TERMOACÚSTICA OU TELHA DE AÇO ZINCADO (UNIDADE: M2XKM). AF_07/2019</t>
  </si>
  <si>
    <t>TRANSPORTE HORIZONTAL MANUAL, DE TELHA DE FIBROCIMENTO OU TELHA ESTRUTURAL DE FIBROCIMENTO, CANALETE 90 OU KALHETÃO (UNIDADE: M2XKM). AF_07/2019</t>
  </si>
  <si>
    <t>TRANSPORTE HORIZONTAL COM MANIPULADOR TELESCÓPICO, DE TELHAS TERMOACÚSTICAS, FIBROCIMENTO, AÇO ZINCADO, FIBROCIMENTO ESTRUTURAL, CANALETE 90 OU KALHETÃO (UNIDADE: M2XKM). AF_07/2019</t>
  </si>
  <si>
    <t>TRANSPORTE HORIZONTAL MANUAL, DE BACIA SANITÁRIA, CAIXA ACOPLADA, TANQUE OU PIA (UNIDADE: UNIDXKM). AF_07/2019</t>
  </si>
  <si>
    <t>TRANSPORTE VERTICAL MANUAL, 1 PAVIMENTO, DE BACIA SANITÁRIA, CAIXA ACOPLADA, TANQUE OU PIA (UNIDADE: UNID). AF_07/2019</t>
  </si>
  <si>
    <t>TRANSPORTE HORIZONTAL COM CARRINHO PLATAFORMA, DE BACIA SANITÁRIA, CAIXA ACOPLADA, TANQUE OU PIA (UNIDADE: UNIDXKM). AF_07/2019</t>
  </si>
  <si>
    <t>TRANSPORTE HORIZONTAL COM MANIPULADOR TELESCÓPICO, DE BACIA SANITÁRIA, CAIXA ACOPLADA, TANQUE OU PIA (UNIDADE: UNIDXKM). AF_07/2019</t>
  </si>
  <si>
    <t>TRANSPORTE HORIZONTAL MANUAL, DE TELHA DE CONCRETO OU CERÂMICA (UNIDADE: M2XKM). AF_07/2019</t>
  </si>
  <si>
    <t>TRANSPORTE HORIZONTAL COM CARRINHO PLATAFORMA, DE TELHA DE CONCRETO OU CERÂMICA (UNIDADE: M2XKM). AF_07/2019</t>
  </si>
  <si>
    <t>TRANSPORTE HORIZONTAL COM MANIPULADOR TELESCÓPICO, DE TELHA DE CONCRETO OU CERÂMICA (UNIDADE: M2XKM). AF_07/2019</t>
  </si>
  <si>
    <t>TRANSPORTE HORIZONTAL MANUAL, DE BARRAMENTO BLINDADO (UNIDADE: MXKM). AF_07/2019</t>
  </si>
  <si>
    <t>TRANSPORTE HORIZONTAL COM CARRINHO PLATAFORMA, DE BARRAMENTO BLINDADO (UNIDADE: MXKM). AF_07/2019</t>
  </si>
  <si>
    <t>TRANSPORTE HORIZONTAL MANUAL, DE CALHA QUADRADA NÚMERO 24  CORTE 33 (UNIDADE: MXKM). AF_07/2019</t>
  </si>
  <si>
    <t>CURSO DE CAPACITAÇÃO PARA VIGIA DIURNO (ENCARGOS COMPLEMENTARES) - HORISTA</t>
  </si>
  <si>
    <t>VIGIA DIURNO COM ENCARGOS COMPLEMENTARES</t>
  </si>
  <si>
    <t>CURSO DE CAPACITAÇÃO PARA AUXILIAR DE ALMOXARIFE (ENCARGOS COMPLEMENTARES) - HORISTA</t>
  </si>
  <si>
    <t>CURSO DE CAPACITAÇÃO PARA AJUDANTE DE PINTOR (ENCARGOS COMPLEMENTARES) - HORISTA</t>
  </si>
  <si>
    <t>CURSO DE CAPACITAÇÃO PARA COORDENADOR/GERENTE DE OBRA (ENCARGOS COMPLEMENTARES) - HORISTA</t>
  </si>
  <si>
    <t>CURSO DE CAPACITAÇÃO PARA AUXILIAR DE AZULEJISTA (ENCARGOS COMPLEMENTARES) - HORISTA</t>
  </si>
  <si>
    <t>CURSO DE CAPACITAÇÃO PARA ARQUITETO PAISAGISTA (ENCARGOS COMPLEMENTARES) - HORISTA</t>
  </si>
  <si>
    <t>CURSO DE CAPACITAÇÃO PARA MONTADOR DE ELETROELETRONICOS (ENCARGOS COMPLEMENTARES) - HORISTA</t>
  </si>
  <si>
    <t>CURSO DE CAPACITAÇÃO PARA ENGENHEIRO CIVIL JUNIOR (ENCARGOS COMPLEMENTARES) - HORISTA</t>
  </si>
  <si>
    <t>CURSO DE CAPACITAÇÃO PARA ENGENHEIRO CIVIL PLENO (ENCARGOS COMPLEMENTARES) - HORISTA</t>
  </si>
  <si>
    <t>CURSO DE CAPACITAÇÃO PARA MECÂNICO DE REFRIGERAÇÃO (ENCARGOS COMPLEMENTARES) - HORISTA</t>
  </si>
  <si>
    <t>CURSO DE CAPACITAÇÃO PARA TÉCNICO EM SEGURANÇA DO TRABALHO (ENCARGOS COMPLEMENTARES) - HORISTA</t>
  </si>
  <si>
    <t>AUXILIAR DE ALMOXARIFE COM ENCARGOS COMPLEMENTARES</t>
  </si>
  <si>
    <t>AJUDANTE DE PINTOR COM ENCARGOS COMPLEMENTARES</t>
  </si>
  <si>
    <t>COORDENADOR/GERENTE DE OBRA COM ENCARGOS COMPLEMENTARES</t>
  </si>
  <si>
    <t>AUXILIAR DE AZULEJISTA COM ENCARGOS COMPLEMENTARES</t>
  </si>
  <si>
    <t>ARQUITETO PAISAGISTA COM ENCARGOS COMPLEMENTARES</t>
  </si>
  <si>
    <t>ENGENHEIRO CIVIL JUNIOR COM ENCARGOS COMPLEMENTARES</t>
  </si>
  <si>
    <t>ENGENHEIRO CIVIL PLENO COM ENCARGOS COMPLEMENTARES</t>
  </si>
  <si>
    <t>MONTADOR DE ELETROELETRÔNICOS COM ENCARGOS COMPLEMENTARES</t>
  </si>
  <si>
    <t>MECÂNICO DE REFRIGERAÇÃO COM ENCARGOS COMPLEMENTARES</t>
  </si>
  <si>
    <t>TÉCNICO EM SEGURAÇA DO TRABALHO COM ENCARGOS COMPLEMENTARES</t>
  </si>
  <si>
    <t>CURSO DE CAPACITAÇÃO PARA AUXILIAR DE ALMOXARIFE (ENCARGOS COMPLEMENTARES) - MENSALISTA</t>
  </si>
  <si>
    <t>CURSO DE CAPACITAÇÃO PARA COORDENADOR/GERENTE DE OBRA (ENCARGOS COMPLEMENTARES) - MENSALISTA</t>
  </si>
  <si>
    <t>CURSO DE CAPACITAÇÃO PARA ARQUITETO PAISAGISTA (ENCARGOS COMPLEMENTARES) - MENSALISTA</t>
  </si>
  <si>
    <t>CURSO DE CAPACITAÇÃO PARA ENGENHEIRO CIVIL JUNIOR (ENCARGOS COMPLEMENTARES) - MENSALISTA</t>
  </si>
  <si>
    <t>CURSO DE CAPACITAÇÃO PARA ENGENHEIRO CIVIL PLENO (ENCARGOS COMPLEMENTARES) - MENSALISTA</t>
  </si>
  <si>
    <t>CURSO DE CAPACITAÇÃO PARA TÉCNICO EM SEGURANÇA DO TRABALHO (ENCARGOS COMPLEMENTARES) - MENSALISTA</t>
  </si>
  <si>
    <t>COORDENADOR / GERENTE DE OBRA COM ENCARGOS COMPLEMENTARES</t>
  </si>
  <si>
    <t>TÉCNICO EM SEGURANÇA DO TRABALHO COM ENCARGOS COMPLEMENTARES</t>
  </si>
  <si>
    <t>TECNICO DE EDIFICACOES COM ENCARGOS COMPLEMENTARES</t>
  </si>
  <si>
    <t>CURSO DE CAPACITAÇÃO PARA TECNICO DE EDIFICACOES (ENCARGOS COMPLEMENTARES) - HORISTA</t>
  </si>
  <si>
    <t>CURSO DE CAPACITAÇÃO PARA TECNICO DE EDIFICACOES (ENCARGOS COMPLEMENTARES) - MENSALISTA</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</si>
</sst>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1">
    <numFmt numFmtId="43" formatCode="_-* #,##0.00_-;\-* #,##0.00_-;_-* &quot;-&quot;??_-;_-@_-"/>
    <numFmt numFmtId="164" formatCode="_-&quot;R$&quot;\ * #,##0.00_-;\-&quot;R$&quot;\ * #,##0.00_-;_-&quot;R$&quot;\ * &quot;-&quot;??_-;_-@_-"/>
    <numFmt numFmtId="165" formatCode="_(* #,##0.00_);_(* \(#,##0.00\);_(* &quot;-&quot;??_);_(@_)"/>
    <numFmt numFmtId="166" formatCode="00"/>
    <numFmt numFmtId="167" formatCode="#,##0.00;[Red]#,##0.00"/>
    <numFmt numFmtId="168" formatCode="#,##0.00000"/>
    <numFmt numFmtId="169" formatCode="#,##0.000000"/>
    <numFmt numFmtId="170" formatCode="_-* #,##0.000_-;\-* #,##0.000_-;_-* &quot;-&quot;???_-;_-@_-"/>
    <numFmt numFmtId="171" formatCode="#,##0.000"/>
    <numFmt numFmtId="172" formatCode="0.000%"/>
    <numFmt numFmtId="173" formatCode="#,##0.00_ ;\-#,##0.00\ "/>
  </numFmts>
  <fonts count="25" x14ac:knownFonts="1">
    <font>
      <sz val="11"/>
      <color theme="1"/>
      <name val="Calibri"/>
      <family val="2"/>
      <scheme val="minor"/>
    </font>
    <font>
      <sz val="11"/>
      <color theme="1"/>
      <name val="Calibri"/>
      <family val="2"/>
      <scheme val="minor"/>
    </font>
    <font>
      <sz val="10"/>
      <name val="Arial"/>
      <family val="2"/>
    </font>
    <font>
      <sz val="9"/>
      <name val="Arial"/>
      <family val="2"/>
    </font>
    <font>
      <b/>
      <sz val="9"/>
      <name val="Arial"/>
      <family val="2"/>
    </font>
    <font>
      <sz val="11"/>
      <color indexed="8"/>
      <name val="Calibri"/>
      <family val="2"/>
    </font>
    <font>
      <sz val="10"/>
      <name val="Courier New"/>
      <family val="3"/>
    </font>
    <font>
      <sz val="10"/>
      <color indexed="8"/>
      <name val="SansSerif"/>
      <charset val="2"/>
    </font>
    <font>
      <b/>
      <sz val="8"/>
      <color indexed="8"/>
      <name val="Arial"/>
      <family val="2"/>
    </font>
    <font>
      <sz val="8"/>
      <color indexed="8"/>
      <name val="Arial"/>
      <family val="2"/>
    </font>
    <font>
      <b/>
      <sz val="10"/>
      <name val="Arial"/>
      <family val="2"/>
    </font>
    <font>
      <b/>
      <sz val="12"/>
      <name val="Arial"/>
      <family val="2"/>
    </font>
    <font>
      <sz val="11"/>
      <name val="Calibri"/>
      <family val="2"/>
      <scheme val="minor"/>
    </font>
    <font>
      <b/>
      <strike/>
      <sz val="9"/>
      <name val="Arial"/>
      <family val="2"/>
    </font>
    <font>
      <sz val="11"/>
      <name val="Arial"/>
      <family val="2"/>
    </font>
    <font>
      <sz val="9"/>
      <color rgb="FFFF0000"/>
      <name val="Arial"/>
      <family val="2"/>
    </font>
    <font>
      <sz val="11"/>
      <name val="Arial"/>
      <family val="1"/>
    </font>
    <font>
      <sz val="12"/>
      <name val="Arial"/>
      <family val="1"/>
    </font>
    <font>
      <sz val="12"/>
      <name val="Arial Black"/>
      <family val="2"/>
    </font>
    <font>
      <sz val="10"/>
      <color rgb="FFFF0000"/>
      <name val="Courier New"/>
      <family val="3"/>
    </font>
    <font>
      <sz val="9"/>
      <color theme="5"/>
      <name val="Arial"/>
      <family val="2"/>
    </font>
    <font>
      <sz val="10"/>
      <color rgb="FF0033CC"/>
      <name val="Arial"/>
      <family val="2"/>
    </font>
    <font>
      <sz val="10"/>
      <color rgb="FF0033CC"/>
      <name val="Courier New"/>
      <family val="3"/>
    </font>
    <font>
      <sz val="10"/>
      <color rgb="FFFF0000"/>
      <name val="Arial"/>
      <family val="2"/>
    </font>
    <font>
      <b/>
      <sz val="11"/>
      <name val="Calibri"/>
      <family val="2"/>
      <scheme val="minor"/>
    </font>
  </fonts>
  <fills count="15">
    <fill>
      <patternFill patternType="none"/>
    </fill>
    <fill>
      <patternFill patternType="gray125"/>
    </fill>
    <fill>
      <patternFill patternType="solid">
        <fgColor indexed="9"/>
        <bgColor indexed="64"/>
      </patternFill>
    </fill>
    <fill>
      <patternFill patternType="solid">
        <fgColor theme="0"/>
        <bgColor indexed="64"/>
      </patternFill>
    </fill>
    <fill>
      <patternFill patternType="solid">
        <fgColor theme="7" tint="0.39997558519241921"/>
        <bgColor indexed="64"/>
      </patternFill>
    </fill>
    <fill>
      <patternFill patternType="solid">
        <fgColor theme="4" tint="0.39997558519241921"/>
        <bgColor indexed="64"/>
      </patternFill>
    </fill>
    <fill>
      <patternFill patternType="solid">
        <fgColor theme="9" tint="0.59999389629810485"/>
        <bgColor indexed="64"/>
      </patternFill>
    </fill>
    <fill>
      <patternFill patternType="solid">
        <fgColor theme="0" tint="-0.14999847407452621"/>
        <bgColor indexed="64"/>
      </patternFill>
    </fill>
    <fill>
      <patternFill patternType="solid">
        <fgColor theme="0" tint="-0.249977111117893"/>
        <bgColor indexed="64"/>
      </patternFill>
    </fill>
    <fill>
      <patternFill patternType="solid">
        <fgColor theme="4" tint="0.59999389629810485"/>
        <bgColor indexed="64"/>
      </patternFill>
    </fill>
    <fill>
      <patternFill patternType="solid">
        <fgColor rgb="FF7030A0"/>
        <bgColor indexed="64"/>
      </patternFill>
    </fill>
    <fill>
      <patternFill patternType="solid">
        <fgColor indexed="23"/>
        <bgColor indexed="64"/>
      </patternFill>
    </fill>
    <fill>
      <patternFill patternType="solid">
        <fgColor theme="0" tint="-0.499984740745262"/>
        <bgColor indexed="64"/>
      </patternFill>
    </fill>
    <fill>
      <patternFill patternType="solid">
        <fgColor theme="1" tint="0.499984740745262"/>
        <bgColor indexed="64"/>
      </patternFill>
    </fill>
    <fill>
      <patternFill patternType="solid">
        <fgColor indexed="22"/>
        <bgColor indexed="64"/>
      </patternFill>
    </fill>
  </fills>
  <borders count="40">
    <border>
      <left/>
      <right/>
      <top/>
      <bottom/>
      <diagonal/>
    </border>
    <border>
      <left/>
      <right/>
      <top/>
      <bottom style="thin">
        <color indexed="64"/>
      </bottom>
      <diagonal/>
    </border>
    <border>
      <left/>
      <right/>
      <top style="thin">
        <color indexed="64"/>
      </top>
      <bottom/>
      <diagonal/>
    </border>
    <border>
      <left style="thin">
        <color indexed="64"/>
      </left>
      <right style="thin">
        <color indexed="64"/>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top style="thin">
        <color indexed="64"/>
      </top>
      <bottom style="thin">
        <color indexed="64"/>
      </bottom>
      <diagonal/>
    </border>
    <border>
      <left style="medium">
        <color indexed="64"/>
      </left>
      <right style="medium">
        <color indexed="64"/>
      </right>
      <top style="medium">
        <color indexed="64"/>
      </top>
      <bottom style="medium">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hair">
        <color indexed="64"/>
      </left>
      <right style="hair">
        <color indexed="64"/>
      </right>
      <top style="thin">
        <color indexed="64"/>
      </top>
      <bottom style="thin">
        <color indexed="64"/>
      </bottom>
      <diagonal/>
    </border>
    <border>
      <left/>
      <right/>
      <top style="medium">
        <color indexed="8"/>
      </top>
      <bottom/>
      <diagonal/>
    </border>
    <border>
      <left style="medium">
        <color indexed="64"/>
      </left>
      <right/>
      <top/>
      <bottom/>
      <diagonal/>
    </border>
    <border>
      <left style="thin">
        <color indexed="64"/>
      </left>
      <right style="hair">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style="thin">
        <color indexed="64"/>
      </right>
      <top style="thin">
        <color indexed="64"/>
      </top>
      <bottom style="hair">
        <color indexed="64"/>
      </bottom>
      <diagonal/>
    </border>
    <border>
      <left style="thin">
        <color indexed="64"/>
      </left>
      <right style="hair">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style="thin">
        <color indexed="64"/>
      </left>
      <right style="hair">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style="hair">
        <color auto="1"/>
      </left>
      <right style="hair">
        <color auto="1"/>
      </right>
      <top/>
      <bottom style="hair">
        <color auto="1"/>
      </bottom>
      <diagonal/>
    </border>
    <border>
      <left style="hair">
        <color auto="1"/>
      </left>
      <right style="hair">
        <color auto="1"/>
      </right>
      <top style="hair">
        <color auto="1"/>
      </top>
      <bottom/>
      <diagonal/>
    </border>
    <border>
      <left style="thin">
        <color indexed="64"/>
      </left>
      <right style="hair">
        <color indexed="64"/>
      </right>
      <top style="hair">
        <color indexed="64"/>
      </top>
      <bottom/>
      <diagonal/>
    </border>
    <border>
      <left style="thin">
        <color indexed="64"/>
      </left>
      <right style="hair">
        <color indexed="64"/>
      </right>
      <top/>
      <bottom style="hair">
        <color indexed="64"/>
      </bottom>
      <diagonal/>
    </border>
    <border>
      <left style="hair">
        <color indexed="64"/>
      </left>
      <right style="thin">
        <color indexed="64"/>
      </right>
      <top/>
      <bottom style="hair">
        <color indexed="64"/>
      </bottom>
      <diagonal/>
    </border>
    <border>
      <left style="hair">
        <color indexed="64"/>
      </left>
      <right style="thin">
        <color indexed="64"/>
      </right>
      <top style="hair">
        <color indexed="64"/>
      </top>
      <bottom/>
      <diagonal/>
    </border>
    <border>
      <left style="thin">
        <color indexed="8"/>
      </left>
      <right style="thin">
        <color indexed="8"/>
      </right>
      <top style="thin">
        <color indexed="8"/>
      </top>
      <bottom style="thin">
        <color indexed="8"/>
      </bottom>
      <diagonal/>
    </border>
    <border>
      <left style="thin">
        <color indexed="8"/>
      </left>
      <right/>
      <top style="thin">
        <color indexed="8"/>
      </top>
      <bottom style="thin">
        <color indexed="8"/>
      </bottom>
      <diagonal/>
    </border>
    <border>
      <left style="thin">
        <color indexed="8"/>
      </left>
      <right/>
      <top style="thin">
        <color indexed="8"/>
      </top>
      <bottom/>
      <diagonal/>
    </border>
    <border>
      <left style="thin">
        <color indexed="8"/>
      </left>
      <right style="thin">
        <color indexed="8"/>
      </right>
      <top style="thin">
        <color indexed="8"/>
      </top>
      <bottom/>
      <diagonal/>
    </border>
    <border>
      <left style="hair">
        <color indexed="64"/>
      </left>
      <right style="hair">
        <color indexed="64"/>
      </right>
      <top style="thin">
        <color indexed="64"/>
      </top>
      <bottom/>
      <diagonal/>
    </border>
    <border>
      <left style="hair">
        <color indexed="64"/>
      </left>
      <right style="thin">
        <color indexed="64"/>
      </right>
      <top style="thin">
        <color indexed="64"/>
      </top>
      <bottom style="thin">
        <color indexed="64"/>
      </bottom>
      <diagonal/>
    </border>
  </borders>
  <cellStyleXfs count="23">
    <xf numFmtId="0" fontId="0" fillId="0" borderId="0"/>
    <xf numFmtId="0" fontId="10" fillId="0" borderId="0" applyNumberFormat="0" applyFill="0" applyBorder="0" applyAlignment="0" applyProtection="0"/>
    <xf numFmtId="0" fontId="10" fillId="0" borderId="0" applyNumberFormat="0" applyFill="0" applyBorder="0" applyAlignment="0" applyProtection="0"/>
    <xf numFmtId="164" fontId="1" fillId="0" borderId="0" applyFont="0" applyFill="0" applyBorder="0" applyAlignment="0" applyProtection="0"/>
    <xf numFmtId="0" fontId="2" fillId="0" borderId="0"/>
    <xf numFmtId="0" fontId="2" fillId="0" borderId="0"/>
    <xf numFmtId="165" fontId="2" fillId="0" borderId="0" applyFont="0" applyFill="0" applyBorder="0" applyAlignment="0" applyProtection="0"/>
    <xf numFmtId="0" fontId="2" fillId="0" borderId="0"/>
    <xf numFmtId="9" fontId="1" fillId="0" borderId="0" applyFont="0" applyFill="0" applyBorder="0" applyAlignment="0" applyProtection="0"/>
    <xf numFmtId="0" fontId="2" fillId="0" borderId="0"/>
    <xf numFmtId="165" fontId="2" fillId="0" borderId="0" applyFont="0" applyFill="0" applyBorder="0" applyAlignment="0" applyProtection="0"/>
    <xf numFmtId="164" fontId="2" fillId="0" borderId="0" applyFont="0" applyFill="0" applyBorder="0" applyAlignment="0" applyProtection="0"/>
    <xf numFmtId="0" fontId="2" fillId="0" borderId="0"/>
    <xf numFmtId="0" fontId="14" fillId="0" borderId="0"/>
    <xf numFmtId="43" fontId="5" fillId="0" borderId="0" applyFont="0" applyFill="0" applyBorder="0" applyAlignment="0" applyProtection="0"/>
    <xf numFmtId="165" fontId="2" fillId="0" borderId="0" applyFont="0" applyFill="0" applyBorder="0" applyAlignment="0" applyProtection="0"/>
    <xf numFmtId="43" fontId="1" fillId="0" borderId="0" applyFont="0" applyFill="0" applyBorder="0" applyAlignment="0" applyProtection="0"/>
    <xf numFmtId="0" fontId="16" fillId="0" borderId="0"/>
    <xf numFmtId="0" fontId="16" fillId="0" borderId="0"/>
    <xf numFmtId="165" fontId="2" fillId="0" borderId="0" applyFont="0" applyFill="0" applyBorder="0" applyAlignment="0" applyProtection="0"/>
    <xf numFmtId="165" fontId="2" fillId="0" borderId="0" applyFont="0" applyFill="0" applyBorder="0" applyAlignment="0" applyProtection="0"/>
    <xf numFmtId="0" fontId="16" fillId="0" borderId="0"/>
    <xf numFmtId="9" fontId="16" fillId="0" borderId="0" applyFont="0" applyFill="0" applyBorder="0" applyAlignment="0" applyProtection="0"/>
  </cellStyleXfs>
  <cellXfs count="536">
    <xf numFmtId="0" fontId="0" fillId="0" borderId="0" xfId="0"/>
    <xf numFmtId="0" fontId="4" fillId="0" borderId="3" xfId="0" applyFont="1" applyFill="1" applyBorder="1" applyAlignment="1">
      <alignment horizontal="center" vertical="center"/>
    </xf>
    <xf numFmtId="0" fontId="4" fillId="8" borderId="3" xfId="0" applyFont="1" applyFill="1" applyBorder="1" applyAlignment="1">
      <alignment horizontal="right" vertical="center"/>
    </xf>
    <xf numFmtId="0" fontId="3" fillId="0" borderId="3" xfId="0" applyFont="1" applyFill="1" applyBorder="1" applyAlignment="1">
      <alignment horizontal="center" vertical="center" wrapText="1"/>
    </xf>
    <xf numFmtId="0" fontId="3" fillId="0" borderId="3" xfId="0" applyFont="1" applyFill="1" applyBorder="1" applyAlignment="1">
      <alignment horizontal="center" vertical="center"/>
    </xf>
    <xf numFmtId="0" fontId="3" fillId="0" borderId="3" xfId="7" applyNumberFormat="1" applyFont="1" applyFill="1" applyBorder="1" applyAlignment="1">
      <alignment horizontal="center" vertical="center" wrapText="1"/>
    </xf>
    <xf numFmtId="0" fontId="3" fillId="0" borderId="3" xfId="0" applyNumberFormat="1" applyFont="1" applyFill="1" applyBorder="1" applyAlignment="1">
      <alignment horizontal="center" vertical="center" wrapText="1"/>
    </xf>
    <xf numFmtId="0" fontId="12" fillId="0" borderId="0" xfId="0" applyFont="1" applyAlignment="1">
      <alignment vertical="center"/>
    </xf>
    <xf numFmtId="0" fontId="12" fillId="0" borderId="0" xfId="0" applyFont="1" applyAlignment="1">
      <alignment horizontal="left" vertical="center"/>
    </xf>
    <xf numFmtId="0" fontId="12" fillId="0" borderId="0" xfId="0" applyFont="1" applyAlignment="1">
      <alignment horizontal="center" vertical="center"/>
    </xf>
    <xf numFmtId="0" fontId="14" fillId="0" borderId="0" xfId="0" applyFont="1" applyAlignment="1">
      <alignment horizontal="center" vertical="center"/>
    </xf>
    <xf numFmtId="0" fontId="3" fillId="3" borderId="0" xfId="0" applyFont="1" applyFill="1" applyBorder="1" applyAlignment="1">
      <alignment horizontal="center" vertical="center" wrapText="1"/>
    </xf>
    <xf numFmtId="0" fontId="3" fillId="3" borderId="3" xfId="0" applyNumberFormat="1" applyFont="1" applyFill="1" applyBorder="1" applyAlignment="1">
      <alignment horizontal="center" vertical="center" wrapText="1"/>
    </xf>
    <xf numFmtId="0" fontId="3" fillId="3" borderId="3" xfId="7" applyNumberFormat="1" applyFont="1" applyFill="1" applyBorder="1" applyAlignment="1">
      <alignment horizontal="center" vertical="center" wrapText="1"/>
    </xf>
    <xf numFmtId="0" fontId="3" fillId="3" borderId="3" xfId="0" applyFont="1" applyFill="1" applyBorder="1" applyAlignment="1">
      <alignment horizontal="center" vertical="center"/>
    </xf>
    <xf numFmtId="43" fontId="3" fillId="3" borderId="0" xfId="0" applyNumberFormat="1" applyFont="1" applyFill="1" applyBorder="1" applyAlignment="1">
      <alignment horizontal="center" vertical="center"/>
    </xf>
    <xf numFmtId="0" fontId="3" fillId="3" borderId="0" xfId="0" applyFont="1" applyFill="1" applyBorder="1"/>
    <xf numFmtId="0" fontId="3" fillId="3" borderId="0" xfId="0" applyFont="1" applyFill="1" applyBorder="1" applyAlignment="1">
      <alignment wrapText="1"/>
    </xf>
    <xf numFmtId="0" fontId="3" fillId="8" borderId="3" xfId="0" applyFont="1" applyFill="1" applyBorder="1" applyAlignment="1">
      <alignment horizontal="center" vertical="center"/>
    </xf>
    <xf numFmtId="4" fontId="3" fillId="3" borderId="0" xfId="1" applyNumberFormat="1" applyFont="1" applyFill="1" applyBorder="1" applyAlignment="1">
      <alignment horizontal="right" vertical="center" wrapText="1"/>
    </xf>
    <xf numFmtId="4" fontId="3" fillId="3" borderId="0" xfId="2" applyNumberFormat="1" applyFont="1" applyFill="1" applyBorder="1" applyAlignment="1">
      <alignment vertical="center" wrapText="1"/>
    </xf>
    <xf numFmtId="0" fontId="3" fillId="3" borderId="0" xfId="13" applyFont="1" applyFill="1" applyBorder="1" applyAlignment="1">
      <alignment vertical="center"/>
    </xf>
    <xf numFmtId="4" fontId="3" fillId="8" borderId="3" xfId="6" applyNumberFormat="1" applyFont="1" applyFill="1" applyBorder="1" applyAlignment="1">
      <alignment horizontal="center" vertical="center"/>
    </xf>
    <xf numFmtId="4" fontId="3" fillId="3" borderId="3" xfId="10" applyNumberFormat="1" applyFont="1" applyFill="1" applyBorder="1" applyAlignment="1">
      <alignment horizontal="center" vertical="center"/>
    </xf>
    <xf numFmtId="4" fontId="3" fillId="3" borderId="3" xfId="0" applyNumberFormat="1" applyFont="1" applyFill="1" applyBorder="1" applyAlignment="1">
      <alignment horizontal="center" vertical="center"/>
    </xf>
    <xf numFmtId="0" fontId="4" fillId="8" borderId="3" xfId="0" applyNumberFormat="1" applyFont="1" applyFill="1" applyBorder="1" applyAlignment="1">
      <alignment horizontal="center" vertical="center" wrapText="1"/>
    </xf>
    <xf numFmtId="166" fontId="4" fillId="8" borderId="3" xfId="0" applyNumberFormat="1" applyFont="1" applyFill="1" applyBorder="1" applyAlignment="1">
      <alignment horizontal="center" vertical="center" wrapText="1"/>
    </xf>
    <xf numFmtId="167" fontId="4" fillId="8" borderId="3" xfId="0" applyNumberFormat="1" applyFont="1" applyFill="1" applyBorder="1" applyAlignment="1">
      <alignment horizontal="center" vertical="center"/>
    </xf>
    <xf numFmtId="4" fontId="4" fillId="8" borderId="3" xfId="6" applyNumberFormat="1" applyFont="1" applyFill="1" applyBorder="1" applyAlignment="1">
      <alignment horizontal="center" vertical="center"/>
    </xf>
    <xf numFmtId="0" fontId="4" fillId="8" borderId="3" xfId="0" applyFont="1" applyFill="1" applyBorder="1" applyAlignment="1">
      <alignment horizontal="center" vertical="center"/>
    </xf>
    <xf numFmtId="0" fontId="4" fillId="3" borderId="0" xfId="7" applyFont="1" applyFill="1" applyBorder="1" applyAlignment="1">
      <alignment horizontal="right" vertical="center" wrapText="1"/>
    </xf>
    <xf numFmtId="0" fontId="4" fillId="3" borderId="0" xfId="7" applyFont="1" applyFill="1" applyBorder="1" applyAlignment="1">
      <alignment horizontal="justify" vertical="center" wrapText="1"/>
    </xf>
    <xf numFmtId="0" fontId="3" fillId="3" borderId="0" xfId="7" applyFont="1" applyFill="1" applyBorder="1" applyAlignment="1">
      <alignment horizontal="center" vertical="center" wrapText="1"/>
    </xf>
    <xf numFmtId="0" fontId="4" fillId="3" borderId="3" xfId="0" applyNumberFormat="1" applyFont="1" applyFill="1" applyBorder="1" applyAlignment="1">
      <alignment vertical="center"/>
    </xf>
    <xf numFmtId="167" fontId="4" fillId="3" borderId="3" xfId="0" quotePrefix="1" applyNumberFormat="1" applyFont="1" applyFill="1" applyBorder="1" applyAlignment="1">
      <alignment horizontal="center" vertical="center"/>
    </xf>
    <xf numFmtId="4" fontId="4" fillId="3" borderId="3" xfId="6" quotePrefix="1" applyNumberFormat="1" applyFont="1" applyFill="1" applyBorder="1" applyAlignment="1">
      <alignment horizontal="center" vertical="center"/>
    </xf>
    <xf numFmtId="0" fontId="4" fillId="3" borderId="3" xfId="0" applyNumberFormat="1" applyFont="1" applyFill="1" applyBorder="1" applyAlignment="1">
      <alignment horizontal="center" vertical="center"/>
    </xf>
    <xf numFmtId="0" fontId="4" fillId="7" borderId="3" xfId="0" applyFont="1" applyFill="1" applyBorder="1" applyAlignment="1">
      <alignment horizontal="center" vertical="center" wrapText="1"/>
    </xf>
    <xf numFmtId="0" fontId="4" fillId="7" borderId="3" xfId="0" applyFont="1" applyFill="1" applyBorder="1" applyAlignment="1">
      <alignment horizontal="center" vertical="center"/>
    </xf>
    <xf numFmtId="4" fontId="4" fillId="7" borderId="3" xfId="0" applyNumberFormat="1" applyFont="1" applyFill="1" applyBorder="1" applyAlignment="1">
      <alignment horizontal="center" vertical="center" wrapText="1"/>
    </xf>
    <xf numFmtId="4" fontId="3" fillId="3" borderId="0" xfId="0" applyNumberFormat="1" applyFont="1" applyFill="1" applyBorder="1" applyAlignment="1">
      <alignment vertical="center" wrapText="1"/>
    </xf>
    <xf numFmtId="4" fontId="3" fillId="3" borderId="3" xfId="0" applyNumberFormat="1" applyFont="1" applyFill="1" applyBorder="1" applyAlignment="1">
      <alignment horizontal="right" vertical="center"/>
    </xf>
    <xf numFmtId="0" fontId="3" fillId="3" borderId="0" xfId="0" applyFont="1" applyFill="1" applyBorder="1" applyAlignment="1">
      <alignment horizontal="justify" vertical="center" wrapText="1"/>
    </xf>
    <xf numFmtId="0" fontId="17" fillId="0" borderId="0" xfId="21" applyFont="1" applyBorder="1"/>
    <xf numFmtId="0" fontId="11" fillId="0" borderId="0" xfId="21" applyFont="1" applyFill="1" applyBorder="1" applyAlignment="1" applyProtection="1">
      <alignment vertical="center"/>
    </xf>
    <xf numFmtId="14" fontId="17" fillId="0" borderId="0" xfId="21" applyNumberFormat="1" applyFont="1"/>
    <xf numFmtId="0" fontId="4" fillId="8" borderId="3" xfId="0" applyNumberFormat="1" applyFont="1" applyFill="1" applyBorder="1" applyAlignment="1">
      <alignment horizontal="center" vertical="center"/>
    </xf>
    <xf numFmtId="4" fontId="4" fillId="0" borderId="3" xfId="6" applyNumberFormat="1" applyFont="1" applyFill="1" applyBorder="1" applyAlignment="1">
      <alignment horizontal="center" vertical="center" wrapText="1"/>
    </xf>
    <xf numFmtId="0" fontId="14" fillId="0" borderId="0" xfId="0" applyFont="1" applyAlignment="1">
      <alignment vertical="center"/>
    </xf>
    <xf numFmtId="4" fontId="4" fillId="3" borderId="3" xfId="0" applyNumberFormat="1" applyFont="1" applyFill="1" applyBorder="1" applyAlignment="1">
      <alignment horizontal="right" vertical="center"/>
    </xf>
    <xf numFmtId="4" fontId="4" fillId="8" borderId="3" xfId="6" applyNumberFormat="1" applyFont="1" applyFill="1" applyBorder="1" applyAlignment="1">
      <alignment horizontal="right" vertical="center"/>
    </xf>
    <xf numFmtId="4" fontId="3" fillId="8" borderId="3" xfId="6" applyNumberFormat="1" applyFont="1" applyFill="1" applyBorder="1" applyAlignment="1">
      <alignment horizontal="right" vertical="center"/>
    </xf>
    <xf numFmtId="4" fontId="4" fillId="3" borderId="3" xfId="0" applyNumberFormat="1" applyFont="1" applyFill="1" applyBorder="1" applyAlignment="1">
      <alignment horizontal="right" vertical="center" wrapText="1"/>
    </xf>
    <xf numFmtId="4" fontId="3" fillId="3" borderId="3" xfId="0" applyNumberFormat="1" applyFont="1" applyFill="1" applyBorder="1" applyAlignment="1">
      <alignment horizontal="right" vertical="center" wrapText="1"/>
    </xf>
    <xf numFmtId="0" fontId="3" fillId="0" borderId="0" xfId="0" applyFont="1"/>
    <xf numFmtId="0" fontId="3" fillId="0" borderId="0" xfId="0" applyFont="1" applyAlignment="1">
      <alignment vertical="center"/>
    </xf>
    <xf numFmtId="0" fontId="3" fillId="0" borderId="0" xfId="0" applyFont="1" applyAlignment="1">
      <alignment horizontal="left" vertical="center"/>
    </xf>
    <xf numFmtId="0" fontId="3" fillId="3" borderId="0" xfId="0" applyFont="1" applyFill="1" applyAlignment="1">
      <alignment horizontal="left" vertical="center"/>
    </xf>
    <xf numFmtId="0" fontId="3" fillId="3" borderId="0" xfId="0" applyFont="1" applyFill="1"/>
    <xf numFmtId="0" fontId="3" fillId="0" borderId="0" xfId="0" applyFont="1" applyAlignment="1">
      <alignment horizontal="center"/>
    </xf>
    <xf numFmtId="0" fontId="3" fillId="0" borderId="0" xfId="0" applyFont="1" applyAlignment="1">
      <alignment horizontal="center" vertical="center"/>
    </xf>
    <xf numFmtId="0" fontId="3" fillId="3" borderId="0" xfId="0" applyFont="1" applyFill="1" applyAlignment="1">
      <alignment vertical="center"/>
    </xf>
    <xf numFmtId="0" fontId="3" fillId="0" borderId="0" xfId="0" applyFont="1" applyBorder="1"/>
    <xf numFmtId="0" fontId="3" fillId="0" borderId="0" xfId="0" applyFont="1" applyBorder="1" applyAlignment="1">
      <alignment vertical="center"/>
    </xf>
    <xf numFmtId="0" fontId="3" fillId="0" borderId="0" xfId="0" applyFont="1" applyBorder="1" applyAlignment="1">
      <alignment horizontal="left" vertical="center"/>
    </xf>
    <xf numFmtId="4" fontId="3" fillId="0" borderId="0" xfId="0" applyNumberFormat="1" applyFont="1" applyAlignment="1">
      <alignment horizontal="left" vertical="center"/>
    </xf>
    <xf numFmtId="0" fontId="3" fillId="0" borderId="0" xfId="0" applyFont="1" applyFill="1" applyAlignment="1">
      <alignment vertical="center"/>
    </xf>
    <xf numFmtId="0" fontId="4" fillId="0" borderId="0" xfId="0" applyFont="1" applyAlignment="1">
      <alignment vertical="center"/>
    </xf>
    <xf numFmtId="164" fontId="3" fillId="3" borderId="0" xfId="3" applyFont="1" applyFill="1" applyAlignment="1">
      <alignment horizontal="left" vertical="center"/>
    </xf>
    <xf numFmtId="164" fontId="3" fillId="0" borderId="0" xfId="3" applyFont="1" applyFill="1" applyAlignment="1">
      <alignment horizontal="left" vertical="center"/>
    </xf>
    <xf numFmtId="4" fontId="4" fillId="0" borderId="3" xfId="0" applyNumberFormat="1" applyFont="1" applyFill="1" applyBorder="1" applyAlignment="1">
      <alignment horizontal="center" vertical="center" wrapText="1"/>
    </xf>
    <xf numFmtId="4" fontId="13" fillId="0" borderId="3" xfId="6" applyNumberFormat="1" applyFont="1" applyFill="1" applyBorder="1" applyAlignment="1">
      <alignment horizontal="center" vertical="center" wrapText="1"/>
    </xf>
    <xf numFmtId="4" fontId="3" fillId="0" borderId="3" xfId="6" applyNumberFormat="1" applyFont="1" applyFill="1" applyBorder="1" applyAlignment="1">
      <alignment horizontal="right" vertical="center"/>
    </xf>
    <xf numFmtId="4" fontId="4" fillId="8" borderId="3" xfId="0" applyNumberFormat="1" applyFont="1" applyFill="1" applyBorder="1" applyAlignment="1">
      <alignment horizontal="right" vertical="center"/>
    </xf>
    <xf numFmtId="4" fontId="4" fillId="3" borderId="3" xfId="6" applyNumberFormat="1" applyFont="1" applyFill="1" applyBorder="1" applyAlignment="1">
      <alignment horizontal="right" vertical="center"/>
    </xf>
    <xf numFmtId="4" fontId="3" fillId="7" borderId="3" xfId="6" applyNumberFormat="1" applyFont="1" applyFill="1" applyBorder="1" applyAlignment="1">
      <alignment horizontal="right" vertical="center"/>
    </xf>
    <xf numFmtId="4" fontId="3" fillId="0" borderId="3" xfId="11" applyNumberFormat="1" applyFont="1" applyFill="1" applyBorder="1" applyAlignment="1">
      <alignment horizontal="right" vertical="center"/>
    </xf>
    <xf numFmtId="4" fontId="3" fillId="0" borderId="3" xfId="0" applyNumberFormat="1" applyFont="1" applyFill="1" applyBorder="1" applyAlignment="1">
      <alignment horizontal="right" vertical="center"/>
    </xf>
    <xf numFmtId="4" fontId="3" fillId="8" borderId="3" xfId="0" applyNumberFormat="1" applyFont="1" applyFill="1" applyBorder="1" applyAlignment="1">
      <alignment horizontal="right" vertical="center"/>
    </xf>
    <xf numFmtId="0" fontId="3" fillId="0" borderId="0" xfId="0" applyFont="1" applyFill="1" applyAlignment="1">
      <alignment horizontal="left" vertical="center"/>
    </xf>
    <xf numFmtId="4" fontId="4" fillId="0" borderId="3" xfId="5" applyNumberFormat="1" applyFont="1" applyFill="1" applyBorder="1" applyAlignment="1">
      <alignment horizontal="right" vertical="center"/>
    </xf>
    <xf numFmtId="4" fontId="4" fillId="7" borderId="3" xfId="6" applyNumberFormat="1" applyFont="1" applyFill="1" applyBorder="1" applyAlignment="1">
      <alignment horizontal="right" vertical="center"/>
    </xf>
    <xf numFmtId="4" fontId="4" fillId="4" borderId="3" xfId="3" applyNumberFormat="1" applyFont="1" applyFill="1" applyBorder="1" applyAlignment="1">
      <alignment horizontal="right" vertical="center"/>
    </xf>
    <xf numFmtId="0" fontId="4" fillId="3" borderId="0" xfId="0" applyFont="1" applyFill="1" applyAlignment="1">
      <alignment vertical="center"/>
    </xf>
    <xf numFmtId="4" fontId="4" fillId="3" borderId="3" xfId="6" quotePrefix="1" applyNumberFormat="1" applyFont="1" applyFill="1" applyBorder="1" applyAlignment="1">
      <alignment horizontal="right" vertical="center"/>
    </xf>
    <xf numFmtId="4" fontId="3" fillId="6" borderId="3" xfId="6" applyNumberFormat="1" applyFont="1" applyFill="1" applyBorder="1" applyAlignment="1">
      <alignment horizontal="right" vertical="center"/>
    </xf>
    <xf numFmtId="4" fontId="4" fillId="6" borderId="3" xfId="6" applyNumberFormat="1" applyFont="1" applyFill="1" applyBorder="1" applyAlignment="1">
      <alignment horizontal="right" vertical="center"/>
    </xf>
    <xf numFmtId="4" fontId="4" fillId="9" borderId="3" xfId="0" applyNumberFormat="1" applyFont="1" applyFill="1" applyBorder="1" applyAlignment="1">
      <alignment horizontal="right" vertical="center"/>
    </xf>
    <xf numFmtId="4" fontId="3" fillId="10" borderId="3" xfId="11" applyNumberFormat="1" applyFont="1" applyFill="1" applyBorder="1" applyAlignment="1">
      <alignment horizontal="right" vertical="center"/>
    </xf>
    <xf numFmtId="4" fontId="3" fillId="10" borderId="3" xfId="0" applyNumberFormat="1" applyFont="1" applyFill="1" applyBorder="1" applyAlignment="1">
      <alignment horizontal="right" vertical="center"/>
    </xf>
    <xf numFmtId="4" fontId="3" fillId="10" borderId="3" xfId="6" applyNumberFormat="1" applyFont="1" applyFill="1" applyBorder="1" applyAlignment="1">
      <alignment horizontal="right" vertical="center"/>
    </xf>
    <xf numFmtId="4" fontId="4" fillId="7" borderId="3" xfId="0" quotePrefix="1" applyNumberFormat="1" applyFont="1" applyFill="1" applyBorder="1" applyAlignment="1">
      <alignment horizontal="center" vertical="center" wrapText="1"/>
    </xf>
    <xf numFmtId="4" fontId="4" fillId="7" borderId="3" xfId="0" applyNumberFormat="1" applyFont="1" applyFill="1" applyBorder="1" applyAlignment="1">
      <alignment horizontal="right" vertical="center" wrapText="1"/>
    </xf>
    <xf numFmtId="4" fontId="14" fillId="0" borderId="0" xfId="0" applyNumberFormat="1" applyFont="1" applyAlignment="1">
      <alignment horizontal="right" vertical="center"/>
    </xf>
    <xf numFmtId="4" fontId="12" fillId="0" borderId="0" xfId="0" applyNumberFormat="1" applyFont="1" applyAlignment="1">
      <alignment horizontal="right" vertical="center"/>
    </xf>
    <xf numFmtId="4" fontId="14" fillId="0" borderId="0" xfId="0" applyNumberFormat="1" applyFont="1" applyAlignment="1">
      <alignment vertical="center"/>
    </xf>
    <xf numFmtId="4" fontId="12" fillId="0" borderId="0" xfId="0" applyNumberFormat="1" applyFont="1" applyAlignment="1">
      <alignment vertical="center"/>
    </xf>
    <xf numFmtId="4" fontId="3" fillId="0" borderId="0" xfId="0" applyNumberFormat="1" applyFont="1" applyAlignment="1">
      <alignment vertical="center"/>
    </xf>
    <xf numFmtId="4" fontId="3" fillId="3" borderId="3" xfId="6" applyNumberFormat="1" applyFont="1" applyFill="1" applyBorder="1" applyAlignment="1">
      <alignment horizontal="center" vertical="center"/>
    </xf>
    <xf numFmtId="4" fontId="3" fillId="3" borderId="3" xfId="7" applyNumberFormat="1" applyFont="1" applyFill="1" applyBorder="1" applyAlignment="1">
      <alignment horizontal="right" vertical="center" wrapText="1"/>
    </xf>
    <xf numFmtId="4" fontId="3" fillId="3" borderId="3" xfId="6" applyNumberFormat="1" applyFont="1" applyFill="1" applyBorder="1" applyAlignment="1">
      <alignment horizontal="right" vertical="center"/>
    </xf>
    <xf numFmtId="0" fontId="3" fillId="3" borderId="3" xfId="0" applyNumberFormat="1" applyFont="1" applyFill="1" applyBorder="1" applyAlignment="1">
      <alignment horizontal="center" vertical="center"/>
    </xf>
    <xf numFmtId="0" fontId="2" fillId="0" borderId="0" xfId="5"/>
    <xf numFmtId="0" fontId="6" fillId="0" borderId="0" xfId="5" applyFont="1" applyAlignment="1">
      <alignment horizontal="center" vertical="center" wrapText="1"/>
    </xf>
    <xf numFmtId="4" fontId="6" fillId="0" borderId="0" xfId="5" applyNumberFormat="1" applyFont="1" applyAlignment="1">
      <alignment horizontal="center" vertical="center" wrapText="1"/>
    </xf>
    <xf numFmtId="0" fontId="4" fillId="3" borderId="4" xfId="7" applyFont="1" applyFill="1" applyBorder="1" applyAlignment="1">
      <alignment vertical="center" wrapText="1"/>
    </xf>
    <xf numFmtId="167" fontId="4" fillId="8" borderId="3" xfId="0" applyNumberFormat="1" applyFont="1" applyFill="1" applyBorder="1" applyAlignment="1">
      <alignment horizontal="center" vertical="center" wrapText="1"/>
    </xf>
    <xf numFmtId="0" fontId="6" fillId="0" borderId="0" xfId="5" applyNumberFormat="1" applyFont="1" applyAlignment="1">
      <alignment horizontal="center" vertical="center"/>
    </xf>
    <xf numFmtId="0" fontId="6" fillId="0" borderId="0" xfId="5" applyFont="1" applyAlignment="1">
      <alignment horizontal="center" vertical="center"/>
    </xf>
    <xf numFmtId="0" fontId="2" fillId="0" borderId="0" xfId="5" applyAlignment="1">
      <alignment horizontal="center" vertical="center"/>
    </xf>
    <xf numFmtId="4" fontId="6" fillId="0" borderId="0" xfId="5" applyNumberFormat="1" applyFont="1" applyAlignment="1">
      <alignment horizontal="right" vertical="center"/>
    </xf>
    <xf numFmtId="0" fontId="19" fillId="0" borderId="0" xfId="5" applyNumberFormat="1" applyFont="1" applyAlignment="1">
      <alignment horizontal="center" vertical="center"/>
    </xf>
    <xf numFmtId="0" fontId="3" fillId="0" borderId="0" xfId="0" applyFont="1" applyBorder="1" applyAlignment="1">
      <alignment horizontal="center" vertical="center"/>
    </xf>
    <xf numFmtId="0" fontId="4" fillId="3" borderId="0" xfId="7" applyFont="1" applyFill="1" applyBorder="1" applyAlignment="1">
      <alignment vertical="center" wrapText="1"/>
    </xf>
    <xf numFmtId="0" fontId="3" fillId="0" borderId="0" xfId="7" applyFont="1" applyFill="1" applyBorder="1" applyAlignment="1">
      <alignment horizontal="center" vertical="center"/>
    </xf>
    <xf numFmtId="0" fontId="6" fillId="0" borderId="0" xfId="5" applyFont="1" applyAlignment="1">
      <alignment horizontal="center" vertical="top" wrapText="1"/>
    </xf>
    <xf numFmtId="0" fontId="2" fillId="0" borderId="0" xfId="5" applyAlignment="1">
      <alignment vertical="top"/>
    </xf>
    <xf numFmtId="0" fontId="6" fillId="0" borderId="0" xfId="5" applyFont="1" applyAlignment="1">
      <alignment horizontal="left" vertical="top" wrapText="1"/>
    </xf>
    <xf numFmtId="4" fontId="6" fillId="0" borderId="0" xfId="5" applyNumberFormat="1" applyFont="1" applyAlignment="1">
      <alignment horizontal="left" vertical="top" wrapText="1"/>
    </xf>
    <xf numFmtId="0" fontId="2" fillId="0" borderId="0" xfId="5" applyAlignment="1">
      <alignment vertical="top" wrapText="1"/>
    </xf>
    <xf numFmtId="4" fontId="2" fillId="0" borderId="0" xfId="5" applyNumberFormat="1" applyAlignment="1">
      <alignment vertical="center"/>
    </xf>
    <xf numFmtId="0" fontId="3" fillId="0" borderId="0" xfId="0" applyFont="1" applyBorder="1" applyAlignment="1"/>
    <xf numFmtId="0" fontId="4" fillId="5" borderId="4" xfId="7" applyFont="1" applyFill="1" applyBorder="1" applyAlignment="1">
      <alignment vertical="center" wrapText="1"/>
    </xf>
    <xf numFmtId="4" fontId="3" fillId="3" borderId="0" xfId="13" applyNumberFormat="1" applyFont="1" applyFill="1" applyBorder="1" applyAlignment="1">
      <alignment vertical="center"/>
    </xf>
    <xf numFmtId="4" fontId="4" fillId="8" borderId="3" xfId="0" applyNumberFormat="1" applyFont="1" applyFill="1" applyBorder="1" applyAlignment="1">
      <alignment vertical="center" wrapText="1"/>
    </xf>
    <xf numFmtId="4" fontId="3" fillId="3" borderId="0" xfId="0" applyNumberFormat="1" applyFont="1" applyFill="1" applyBorder="1" applyAlignment="1">
      <alignment vertical="center"/>
    </xf>
    <xf numFmtId="4" fontId="4" fillId="3" borderId="0" xfId="7" applyNumberFormat="1" applyFont="1" applyFill="1" applyBorder="1" applyAlignment="1">
      <alignment vertical="center" wrapText="1"/>
    </xf>
    <xf numFmtId="0" fontId="3" fillId="0" borderId="19" xfId="7" applyFont="1" applyFill="1" applyBorder="1" applyAlignment="1">
      <alignment horizontal="center" vertical="center"/>
    </xf>
    <xf numFmtId="0" fontId="3" fillId="0" borderId="20" xfId="7" applyFont="1" applyFill="1" applyBorder="1" applyAlignment="1">
      <alignment horizontal="center" vertical="center"/>
    </xf>
    <xf numFmtId="0" fontId="4" fillId="3" borderId="20" xfId="7" applyFont="1" applyFill="1" applyBorder="1" applyAlignment="1">
      <alignment horizontal="justify" vertical="center" wrapText="1"/>
    </xf>
    <xf numFmtId="0" fontId="3" fillId="0" borderId="20" xfId="7" applyFont="1" applyFill="1" applyBorder="1" applyAlignment="1">
      <alignment horizontal="center" vertical="center" wrapText="1"/>
    </xf>
    <xf numFmtId="169" fontId="3" fillId="0" borderId="20" xfId="2" applyNumberFormat="1" applyFont="1" applyFill="1" applyBorder="1" applyAlignment="1">
      <alignment horizontal="center" vertical="center" wrapText="1"/>
    </xf>
    <xf numFmtId="4" fontId="3" fillId="0" borderId="20" xfId="15" applyNumberFormat="1" applyFont="1" applyFill="1" applyBorder="1" applyAlignment="1">
      <alignment vertical="center" wrapText="1"/>
    </xf>
    <xf numFmtId="0" fontId="3" fillId="0" borderId="22" xfId="7" applyFont="1" applyFill="1" applyBorder="1" applyAlignment="1">
      <alignment horizontal="center" vertical="center"/>
    </xf>
    <xf numFmtId="0" fontId="3" fillId="0" borderId="23" xfId="7" applyFont="1" applyFill="1" applyBorder="1" applyAlignment="1">
      <alignment horizontal="center" vertical="center"/>
    </xf>
    <xf numFmtId="0" fontId="3" fillId="0" borderId="23" xfId="7" applyFont="1" applyFill="1" applyBorder="1" applyAlignment="1">
      <alignment horizontal="justify" vertical="center" wrapText="1"/>
    </xf>
    <xf numFmtId="0" fontId="3" fillId="0" borderId="23" xfId="7" applyFont="1" applyFill="1" applyBorder="1" applyAlignment="1">
      <alignment horizontal="center" vertical="center" wrapText="1"/>
    </xf>
    <xf numFmtId="171" fontId="3" fillId="0" borderId="23" xfId="2" applyNumberFormat="1" applyFont="1" applyFill="1" applyBorder="1" applyAlignment="1">
      <alignment horizontal="center" vertical="center" wrapText="1"/>
    </xf>
    <xf numFmtId="4" fontId="3" fillId="3" borderId="23" xfId="7" applyNumberFormat="1" applyFont="1" applyFill="1" applyBorder="1" applyAlignment="1">
      <alignment vertical="center" wrapText="1"/>
    </xf>
    <xf numFmtId="4" fontId="3" fillId="0" borderId="24" xfId="3" applyNumberFormat="1" applyFont="1" applyFill="1" applyBorder="1" applyAlignment="1">
      <alignment vertical="center" wrapText="1"/>
    </xf>
    <xf numFmtId="0" fontId="4" fillId="0" borderId="23" xfId="7" applyFont="1" applyFill="1" applyBorder="1" applyAlignment="1">
      <alignment horizontal="justify" vertical="center" wrapText="1"/>
    </xf>
    <xf numFmtId="4" fontId="3" fillId="0" borderId="23" xfId="13" applyNumberFormat="1" applyFont="1" applyFill="1" applyBorder="1" applyAlignment="1">
      <alignment vertical="center"/>
    </xf>
    <xf numFmtId="4" fontId="4" fillId="0" borderId="24" xfId="15" applyNumberFormat="1" applyFont="1" applyFill="1" applyBorder="1" applyAlignment="1">
      <alignment vertical="center" wrapText="1"/>
    </xf>
    <xf numFmtId="4" fontId="3" fillId="0" borderId="23" xfId="7" applyNumberFormat="1" applyFont="1" applyFill="1" applyBorder="1" applyAlignment="1">
      <alignment vertical="center" wrapText="1"/>
    </xf>
    <xf numFmtId="0" fontId="4" fillId="3" borderId="23" xfId="7" applyFont="1" applyFill="1" applyBorder="1" applyAlignment="1">
      <alignment horizontal="justify" vertical="center" wrapText="1"/>
    </xf>
    <xf numFmtId="4" fontId="4" fillId="0" borderId="24" xfId="3" applyNumberFormat="1" applyFont="1" applyFill="1" applyBorder="1" applyAlignment="1">
      <alignment vertical="center" wrapText="1"/>
    </xf>
    <xf numFmtId="0" fontId="3" fillId="3" borderId="23" xfId="7" applyFont="1" applyFill="1" applyBorder="1" applyAlignment="1">
      <alignment horizontal="justify" vertical="center" wrapText="1"/>
    </xf>
    <xf numFmtId="0" fontId="3" fillId="3" borderId="23" xfId="7" applyFont="1" applyFill="1" applyBorder="1" applyAlignment="1">
      <alignment horizontal="center" vertical="center" wrapText="1"/>
    </xf>
    <xf numFmtId="4" fontId="3" fillId="0" borderId="21" xfId="0" applyNumberFormat="1" applyFont="1" applyBorder="1" applyAlignment="1">
      <alignment vertical="center"/>
    </xf>
    <xf numFmtId="4" fontId="3" fillId="0" borderId="0" xfId="0" applyNumberFormat="1" applyFont="1" applyBorder="1" applyAlignment="1">
      <alignment vertical="center"/>
    </xf>
    <xf numFmtId="4" fontId="4" fillId="0" borderId="0" xfId="3" applyNumberFormat="1" applyFont="1" applyFill="1" applyBorder="1" applyAlignment="1">
      <alignment vertical="center" wrapText="1"/>
    </xf>
    <xf numFmtId="0" fontId="4" fillId="0" borderId="20" xfId="7" applyFont="1" applyFill="1" applyBorder="1" applyAlignment="1">
      <alignment horizontal="justify" vertical="center" wrapText="1"/>
    </xf>
    <xf numFmtId="0" fontId="3" fillId="0" borderId="23" xfId="0" applyFont="1" applyBorder="1" applyAlignment="1">
      <alignment horizontal="center" vertical="center"/>
    </xf>
    <xf numFmtId="4" fontId="3" fillId="0" borderId="23" xfId="0" applyNumberFormat="1" applyFont="1" applyBorder="1" applyAlignment="1">
      <alignment vertical="center"/>
    </xf>
    <xf numFmtId="0" fontId="3" fillId="0" borderId="23" xfId="0" applyFont="1" applyBorder="1" applyAlignment="1"/>
    <xf numFmtId="0" fontId="3" fillId="0" borderId="22" xfId="0" applyFont="1" applyBorder="1" applyAlignment="1">
      <alignment horizontal="center" vertical="center"/>
    </xf>
    <xf numFmtId="4" fontId="4" fillId="0" borderId="24" xfId="3" applyNumberFormat="1" applyFont="1" applyFill="1" applyBorder="1" applyAlignment="1">
      <alignment vertical="center"/>
    </xf>
    <xf numFmtId="2" fontId="3" fillId="0" borderId="22" xfId="0" applyNumberFormat="1" applyFont="1" applyBorder="1" applyAlignment="1">
      <alignment horizontal="center" vertical="center"/>
    </xf>
    <xf numFmtId="2" fontId="3" fillId="0" borderId="23" xfId="0" applyNumberFormat="1" applyFont="1" applyBorder="1" applyAlignment="1">
      <alignment horizontal="center" vertical="center"/>
    </xf>
    <xf numFmtId="4" fontId="3" fillId="3" borderId="23" xfId="13" applyNumberFormat="1" applyFont="1" applyFill="1" applyBorder="1" applyAlignment="1">
      <alignment vertical="center"/>
    </xf>
    <xf numFmtId="0" fontId="3" fillId="0" borderId="19" xfId="0" applyFont="1" applyBorder="1" applyAlignment="1">
      <alignment horizontal="center" vertical="center"/>
    </xf>
    <xf numFmtId="0" fontId="3" fillId="0" borderId="20" xfId="0" applyFont="1" applyBorder="1" applyAlignment="1">
      <alignment horizontal="center" vertical="center"/>
    </xf>
    <xf numFmtId="0" fontId="3" fillId="3" borderId="22" xfId="0" applyFont="1" applyFill="1" applyBorder="1" applyAlignment="1">
      <alignment horizontal="center" vertical="center"/>
    </xf>
    <xf numFmtId="0" fontId="3" fillId="3" borderId="23" xfId="0" applyFont="1" applyFill="1" applyBorder="1" applyAlignment="1">
      <alignment horizontal="center" vertical="center"/>
    </xf>
    <xf numFmtId="4" fontId="3" fillId="3" borderId="23" xfId="0" applyNumberFormat="1" applyFont="1" applyFill="1" applyBorder="1" applyAlignment="1">
      <alignment vertical="center"/>
    </xf>
    <xf numFmtId="4" fontId="3" fillId="3" borderId="24" xfId="3" applyNumberFormat="1" applyFont="1" applyFill="1" applyBorder="1" applyAlignment="1">
      <alignment vertical="center" wrapText="1"/>
    </xf>
    <xf numFmtId="4" fontId="3" fillId="3" borderId="23" xfId="2" applyNumberFormat="1" applyFont="1" applyFill="1" applyBorder="1" applyAlignment="1">
      <alignment vertical="center" wrapText="1"/>
    </xf>
    <xf numFmtId="0" fontId="3" fillId="0" borderId="23" xfId="0" applyFont="1" applyBorder="1" applyAlignment="1">
      <alignment horizontal="center" vertical="center" wrapText="1"/>
    </xf>
    <xf numFmtId="0" fontId="3" fillId="3" borderId="23" xfId="0" applyFont="1" applyFill="1" applyBorder="1" applyAlignment="1">
      <alignment horizontal="left" vertical="center" wrapText="1"/>
    </xf>
    <xf numFmtId="4" fontId="4" fillId="3" borderId="0" xfId="3" applyNumberFormat="1" applyFont="1" applyFill="1" applyBorder="1" applyAlignment="1">
      <alignment vertical="center" wrapText="1"/>
    </xf>
    <xf numFmtId="167" fontId="4" fillId="8" borderId="14" xfId="0" applyNumberFormat="1" applyFont="1" applyFill="1" applyBorder="1" applyAlignment="1">
      <alignment horizontal="center" vertical="center" wrapText="1"/>
    </xf>
    <xf numFmtId="4" fontId="4" fillId="8" borderId="14" xfId="0" applyNumberFormat="1" applyFont="1" applyFill="1" applyBorder="1" applyAlignment="1">
      <alignment vertical="center" wrapText="1"/>
    </xf>
    <xf numFmtId="0" fontId="3" fillId="3" borderId="23" xfId="0" applyFont="1" applyFill="1" applyBorder="1" applyAlignment="1">
      <alignment horizontal="justify" vertical="center" wrapText="1"/>
    </xf>
    <xf numFmtId="0" fontId="3" fillId="3" borderId="22" xfId="0" quotePrefix="1" applyFont="1" applyFill="1" applyBorder="1" applyAlignment="1">
      <alignment horizontal="center" vertical="center"/>
    </xf>
    <xf numFmtId="4" fontId="3" fillId="0" borderId="20" xfId="13" applyNumberFormat="1" applyFont="1" applyFill="1" applyBorder="1" applyAlignment="1">
      <alignment vertical="center"/>
    </xf>
    <xf numFmtId="0" fontId="3" fillId="0" borderId="26" xfId="7" applyFont="1" applyFill="1" applyBorder="1" applyAlignment="1">
      <alignment horizontal="center" vertical="center"/>
    </xf>
    <xf numFmtId="0" fontId="4" fillId="0" borderId="26" xfId="7" applyFont="1" applyFill="1" applyBorder="1" applyAlignment="1">
      <alignment horizontal="justify" vertical="center" wrapText="1"/>
    </xf>
    <xf numFmtId="0" fontId="4" fillId="0" borderId="0" xfId="7" applyFont="1" applyFill="1" applyBorder="1" applyAlignment="1">
      <alignment vertical="center"/>
    </xf>
    <xf numFmtId="4" fontId="4" fillId="0" borderId="0" xfId="7" applyNumberFormat="1" applyFont="1" applyFill="1" applyBorder="1" applyAlignment="1">
      <alignment vertical="center" wrapText="1"/>
    </xf>
    <xf numFmtId="0" fontId="4" fillId="3" borderId="28" xfId="0" applyFont="1" applyFill="1" applyBorder="1" applyAlignment="1">
      <alignment vertical="center" wrapText="1"/>
    </xf>
    <xf numFmtId="4" fontId="4" fillId="3" borderId="28" xfId="0" applyNumberFormat="1" applyFont="1" applyFill="1" applyBorder="1" applyAlignment="1">
      <alignment vertical="center" wrapText="1"/>
    </xf>
    <xf numFmtId="0" fontId="4" fillId="3" borderId="23" xfId="0" applyFont="1" applyFill="1" applyBorder="1" applyAlignment="1">
      <alignment vertical="center" wrapText="1"/>
    </xf>
    <xf numFmtId="0" fontId="3" fillId="3" borderId="23" xfId="0" applyFont="1" applyFill="1" applyBorder="1" applyAlignment="1">
      <alignment horizontal="center" vertical="center" wrapText="1"/>
    </xf>
    <xf numFmtId="4" fontId="4" fillId="3" borderId="23" xfId="0" applyNumberFormat="1" applyFont="1" applyFill="1" applyBorder="1" applyAlignment="1">
      <alignment vertical="center" wrapText="1"/>
    </xf>
    <xf numFmtId="0" fontId="4" fillId="3" borderId="23" xfId="0" applyFont="1" applyFill="1" applyBorder="1" applyAlignment="1">
      <alignment horizontal="left" vertical="center" wrapText="1"/>
    </xf>
    <xf numFmtId="0" fontId="4" fillId="0" borderId="23" xfId="7" applyFont="1" applyFill="1" applyBorder="1" applyAlignment="1">
      <alignment vertical="center" wrapText="1"/>
    </xf>
    <xf numFmtId="0" fontId="4" fillId="0" borderId="23" xfId="7" applyFont="1" applyFill="1" applyBorder="1" applyAlignment="1">
      <alignment vertical="center"/>
    </xf>
    <xf numFmtId="4" fontId="4" fillId="0" borderId="23" xfId="7" applyNumberFormat="1" applyFont="1" applyFill="1" applyBorder="1" applyAlignment="1">
      <alignment vertical="center" wrapText="1"/>
    </xf>
    <xf numFmtId="0" fontId="4" fillId="0" borderId="29" xfId="7" applyFont="1" applyFill="1" applyBorder="1" applyAlignment="1">
      <alignment vertical="center"/>
    </xf>
    <xf numFmtId="4" fontId="4" fillId="0" borderId="29" xfId="7" applyNumberFormat="1" applyFont="1" applyFill="1" applyBorder="1" applyAlignment="1">
      <alignment vertical="center" wrapText="1"/>
    </xf>
    <xf numFmtId="0" fontId="4" fillId="5" borderId="4" xfId="0" applyFont="1" applyFill="1" applyBorder="1" applyAlignment="1">
      <alignment vertical="center" wrapText="1"/>
    </xf>
    <xf numFmtId="0" fontId="4" fillId="5" borderId="4" xfId="0" applyFont="1" applyFill="1" applyBorder="1" applyAlignment="1">
      <alignment horizontal="left" vertical="center" wrapText="1"/>
    </xf>
    <xf numFmtId="4" fontId="4" fillId="5" borderId="4" xfId="0" applyNumberFormat="1" applyFont="1" applyFill="1" applyBorder="1" applyAlignment="1">
      <alignment vertical="center" wrapText="1"/>
    </xf>
    <xf numFmtId="0" fontId="4" fillId="3" borderId="20" xfId="0" applyFont="1" applyFill="1" applyBorder="1" applyAlignment="1">
      <alignment vertical="center" wrapText="1"/>
    </xf>
    <xf numFmtId="4" fontId="4" fillId="3" borderId="20" xfId="0" applyNumberFormat="1" applyFont="1" applyFill="1" applyBorder="1" applyAlignment="1">
      <alignment vertical="center" wrapText="1"/>
    </xf>
    <xf numFmtId="0" fontId="4" fillId="0" borderId="26" xfId="7" applyFont="1" applyFill="1" applyBorder="1" applyAlignment="1">
      <alignment vertical="center"/>
    </xf>
    <xf numFmtId="4" fontId="4" fillId="0" borderId="26" xfId="7" applyNumberFormat="1" applyFont="1" applyFill="1" applyBorder="1" applyAlignment="1">
      <alignment vertical="center" wrapText="1"/>
    </xf>
    <xf numFmtId="0" fontId="4" fillId="5" borderId="6" xfId="0" applyFont="1" applyFill="1" applyBorder="1" applyAlignment="1">
      <alignment horizontal="left" vertical="center"/>
    </xf>
    <xf numFmtId="0" fontId="4" fillId="5" borderId="2" xfId="0" applyFont="1" applyFill="1" applyBorder="1" applyAlignment="1">
      <alignment vertical="center" wrapText="1"/>
    </xf>
    <xf numFmtId="0" fontId="4" fillId="5" borderId="2" xfId="0" applyFont="1" applyFill="1" applyBorder="1" applyAlignment="1">
      <alignment horizontal="left" vertical="center" wrapText="1"/>
    </xf>
    <xf numFmtId="4" fontId="4" fillId="5" borderId="2" xfId="0" applyNumberFormat="1" applyFont="1" applyFill="1" applyBorder="1" applyAlignment="1">
      <alignment vertical="center" wrapText="1"/>
    </xf>
    <xf numFmtId="0" fontId="4" fillId="3" borderId="2" xfId="7" applyFont="1" applyFill="1" applyBorder="1" applyAlignment="1">
      <alignment vertical="center" wrapText="1"/>
    </xf>
    <xf numFmtId="0" fontId="4" fillId="5" borderId="4" xfId="7" applyFont="1" applyFill="1" applyBorder="1" applyAlignment="1">
      <alignment horizontal="left" vertical="center" wrapText="1"/>
    </xf>
    <xf numFmtId="4" fontId="4" fillId="5" borderId="4" xfId="7" applyNumberFormat="1" applyFont="1" applyFill="1" applyBorder="1" applyAlignment="1">
      <alignment vertical="center" wrapText="1"/>
    </xf>
    <xf numFmtId="4" fontId="4" fillId="5" borderId="5" xfId="7" applyNumberFormat="1" applyFont="1" applyFill="1" applyBorder="1" applyAlignment="1">
      <alignment vertical="center" wrapText="1"/>
    </xf>
    <xf numFmtId="0" fontId="4" fillId="3" borderId="23" xfId="7" applyFont="1" applyFill="1" applyBorder="1" applyAlignment="1">
      <alignment vertical="center" wrapText="1"/>
    </xf>
    <xf numFmtId="0" fontId="4" fillId="3" borderId="23" xfId="7" applyFont="1" applyFill="1" applyBorder="1" applyAlignment="1">
      <alignment vertical="center"/>
    </xf>
    <xf numFmtId="4" fontId="4" fillId="3" borderId="23" xfId="7" applyNumberFormat="1" applyFont="1" applyFill="1" applyBorder="1" applyAlignment="1">
      <alignment vertical="center" wrapText="1"/>
    </xf>
    <xf numFmtId="0" fontId="4" fillId="3" borderId="26" xfId="7" applyFont="1" applyFill="1" applyBorder="1" applyAlignment="1">
      <alignment vertical="center"/>
    </xf>
    <xf numFmtId="4" fontId="4" fillId="3" borderId="26" xfId="7" applyNumberFormat="1" applyFont="1" applyFill="1" applyBorder="1" applyAlignment="1">
      <alignment vertical="center" wrapText="1"/>
    </xf>
    <xf numFmtId="0" fontId="3" fillId="3" borderId="22" xfId="7" applyFont="1" applyFill="1" applyBorder="1" applyAlignment="1">
      <alignment horizontal="center" vertical="center"/>
    </xf>
    <xf numFmtId="0" fontId="3" fillId="3" borderId="23" xfId="0" applyFont="1" applyFill="1" applyBorder="1" applyAlignment="1"/>
    <xf numFmtId="0" fontId="3" fillId="3" borderId="23" xfId="0" applyFont="1" applyFill="1" applyBorder="1" applyAlignment="1">
      <alignment horizontal="center" vertical="top" wrapText="1"/>
    </xf>
    <xf numFmtId="0" fontId="3" fillId="3" borderId="23" xfId="0" applyFont="1" applyFill="1" applyBorder="1" applyAlignment="1">
      <alignment horizontal="left" vertical="top" wrapText="1"/>
    </xf>
    <xf numFmtId="4" fontId="3" fillId="3" borderId="23" xfId="0" applyNumberFormat="1" applyFont="1" applyFill="1" applyBorder="1" applyAlignment="1">
      <alignment vertical="top" wrapText="1"/>
    </xf>
    <xf numFmtId="0" fontId="3" fillId="3" borderId="19" xfId="7" applyFont="1" applyFill="1" applyBorder="1" applyAlignment="1">
      <alignment horizontal="center" vertical="center"/>
    </xf>
    <xf numFmtId="0" fontId="3" fillId="3" borderId="20" xfId="0" applyFont="1" applyFill="1" applyBorder="1" applyAlignment="1">
      <alignment horizontal="center" vertical="center"/>
    </xf>
    <xf numFmtId="4" fontId="3" fillId="3" borderId="20" xfId="0" applyNumberFormat="1" applyFont="1" applyFill="1" applyBorder="1" applyAlignment="1">
      <alignment vertical="center"/>
    </xf>
    <xf numFmtId="0" fontId="4" fillId="3" borderId="20" xfId="7" applyFont="1" applyFill="1" applyBorder="1" applyAlignment="1">
      <alignment vertical="center" wrapText="1"/>
    </xf>
    <xf numFmtId="4" fontId="4" fillId="3" borderId="20" xfId="7" applyNumberFormat="1" applyFont="1" applyFill="1" applyBorder="1" applyAlignment="1">
      <alignment vertical="center" wrapText="1"/>
    </xf>
    <xf numFmtId="0" fontId="3" fillId="0" borderId="0" xfId="0" applyFont="1" applyBorder="1" applyAlignment="1">
      <alignment horizontal="center"/>
    </xf>
    <xf numFmtId="4" fontId="3" fillId="0" borderId="0" xfId="0" applyNumberFormat="1" applyFont="1" applyBorder="1" applyAlignment="1"/>
    <xf numFmtId="0" fontId="4" fillId="3" borderId="20" xfId="7" applyFont="1" applyFill="1" applyBorder="1" applyAlignment="1">
      <alignment horizontal="center" vertical="center" wrapText="1"/>
    </xf>
    <xf numFmtId="4" fontId="4" fillId="3" borderId="20" xfId="1" applyNumberFormat="1" applyFont="1" applyFill="1" applyBorder="1" applyAlignment="1">
      <alignment vertical="center" wrapText="1"/>
    </xf>
    <xf numFmtId="0" fontId="3" fillId="0" borderId="23" xfId="0" applyFont="1" applyBorder="1"/>
    <xf numFmtId="0" fontId="3" fillId="0" borderId="0" xfId="0" applyFont="1" applyBorder="1" applyAlignment="1">
      <alignment horizontal="left"/>
    </xf>
    <xf numFmtId="0" fontId="3" fillId="0" borderId="23" xfId="0" applyFont="1" applyBorder="1" applyAlignment="1">
      <alignment horizontal="center"/>
    </xf>
    <xf numFmtId="4" fontId="3" fillId="3" borderId="23" xfId="0" applyNumberFormat="1" applyFont="1" applyFill="1" applyBorder="1" applyAlignment="1"/>
    <xf numFmtId="164" fontId="3" fillId="0" borderId="0" xfId="0" applyNumberFormat="1" applyFont="1"/>
    <xf numFmtId="0" fontId="3" fillId="0" borderId="20" xfId="0" applyFont="1" applyBorder="1"/>
    <xf numFmtId="0" fontId="3" fillId="0" borderId="20" xfId="0" applyFont="1" applyBorder="1" applyAlignment="1">
      <alignment horizontal="center"/>
    </xf>
    <xf numFmtId="4" fontId="3" fillId="0" borderId="20" xfId="0" applyNumberFormat="1" applyFont="1" applyBorder="1" applyAlignment="1"/>
    <xf numFmtId="0" fontId="3" fillId="0" borderId="23" xfId="0" applyFont="1" applyBorder="1" applyAlignment="1">
      <alignment vertical="center"/>
    </xf>
    <xf numFmtId="0" fontId="3" fillId="0" borderId="26" xfId="0" applyFont="1" applyBorder="1" applyAlignment="1">
      <alignment horizontal="center"/>
    </xf>
    <xf numFmtId="4" fontId="3" fillId="0" borderId="26" xfId="0" applyNumberFormat="1" applyFont="1" applyBorder="1" applyAlignment="1"/>
    <xf numFmtId="0" fontId="3" fillId="0" borderId="0" xfId="0" applyFont="1" applyAlignment="1">
      <alignment horizontal="right"/>
    </xf>
    <xf numFmtId="0" fontId="4" fillId="3" borderId="23" xfId="7" applyFont="1" applyFill="1" applyBorder="1" applyAlignment="1">
      <alignment horizontal="center" vertical="center" wrapText="1"/>
    </xf>
    <xf numFmtId="0" fontId="4" fillId="3" borderId="28" xfId="7" applyFont="1" applyFill="1" applyBorder="1" applyAlignment="1">
      <alignment horizontal="center" vertical="center" wrapText="1"/>
    </xf>
    <xf numFmtId="4" fontId="4" fillId="3" borderId="4" xfId="7" applyNumberFormat="1" applyFont="1" applyFill="1" applyBorder="1" applyAlignment="1">
      <alignment vertical="center" wrapText="1"/>
    </xf>
    <xf numFmtId="4" fontId="4" fillId="3" borderId="2" xfId="7" applyNumberFormat="1" applyFont="1" applyFill="1" applyBorder="1" applyAlignment="1">
      <alignment vertical="center" wrapText="1"/>
    </xf>
    <xf numFmtId="0" fontId="3" fillId="3" borderId="22" xfId="0" applyFont="1" applyFill="1" applyBorder="1" applyAlignment="1">
      <alignment horizontal="center"/>
    </xf>
    <xf numFmtId="0" fontId="3" fillId="0" borderId="13" xfId="0" applyFont="1" applyBorder="1"/>
    <xf numFmtId="0" fontId="3" fillId="0" borderId="0" xfId="0" applyFont="1" applyAlignment="1">
      <alignment horizontal="left"/>
    </xf>
    <xf numFmtId="0" fontId="3" fillId="0" borderId="23" xfId="0" applyFont="1" applyBorder="1" applyAlignment="1">
      <alignment horizontal="left"/>
    </xf>
    <xf numFmtId="4" fontId="3" fillId="0" borderId="0" xfId="0" applyNumberFormat="1" applyFont="1" applyAlignment="1"/>
    <xf numFmtId="4" fontId="4" fillId="0" borderId="32" xfId="3" applyNumberFormat="1" applyFont="1" applyFill="1" applyBorder="1" applyAlignment="1">
      <alignment vertical="center" wrapText="1"/>
    </xf>
    <xf numFmtId="4" fontId="4" fillId="0" borderId="27" xfId="3" applyNumberFormat="1" applyFont="1" applyFill="1" applyBorder="1" applyAlignment="1">
      <alignment vertical="center" wrapText="1"/>
    </xf>
    <xf numFmtId="0" fontId="4" fillId="0" borderId="0" xfId="0" applyFont="1" applyAlignment="1">
      <alignment horizontal="center" vertical="center"/>
    </xf>
    <xf numFmtId="0" fontId="3" fillId="7" borderId="26" xfId="7" applyFont="1" applyFill="1" applyBorder="1" applyAlignment="1">
      <alignment horizontal="center" vertical="center" wrapText="1"/>
    </xf>
    <xf numFmtId="0" fontId="4" fillId="7" borderId="26" xfId="7" applyFont="1" applyFill="1" applyBorder="1" applyAlignment="1">
      <alignment horizontal="justify" vertical="center" wrapText="1"/>
    </xf>
    <xf numFmtId="168" fontId="3" fillId="7" borderId="26" xfId="2" applyNumberFormat="1" applyFont="1" applyFill="1" applyBorder="1" applyAlignment="1">
      <alignment horizontal="center" vertical="center" wrapText="1"/>
    </xf>
    <xf numFmtId="4" fontId="3" fillId="7" borderId="26" xfId="13" applyNumberFormat="1" applyFont="1" applyFill="1" applyBorder="1" applyAlignment="1">
      <alignment vertical="center"/>
    </xf>
    <xf numFmtId="4" fontId="4" fillId="7" borderId="27" xfId="3" applyNumberFormat="1" applyFont="1" applyFill="1" applyBorder="1" applyAlignment="1">
      <alignment vertical="center" wrapText="1"/>
    </xf>
    <xf numFmtId="4" fontId="3" fillId="3" borderId="24" xfId="2" applyNumberFormat="1" applyFont="1" applyFill="1" applyBorder="1" applyAlignment="1">
      <alignment vertical="center" wrapText="1"/>
    </xf>
    <xf numFmtId="0" fontId="4" fillId="5" borderId="4" xfId="0" applyFont="1" applyFill="1" applyBorder="1" applyAlignment="1">
      <alignment horizontal="center" vertical="center" wrapText="1"/>
    </xf>
    <xf numFmtId="0" fontId="4" fillId="0" borderId="23" xfId="7" applyFont="1" applyFill="1" applyBorder="1" applyAlignment="1">
      <alignment horizontal="center" vertical="center" wrapText="1"/>
    </xf>
    <xf numFmtId="0" fontId="4" fillId="0" borderId="29" xfId="7" applyFont="1" applyFill="1" applyBorder="1" applyAlignment="1">
      <alignment horizontal="center" vertical="center" wrapText="1"/>
    </xf>
    <xf numFmtId="0" fontId="4" fillId="0" borderId="26" xfId="7" applyFont="1" applyFill="1" applyBorder="1" applyAlignment="1">
      <alignment horizontal="center" vertical="center" wrapText="1"/>
    </xf>
    <xf numFmtId="0" fontId="4" fillId="0" borderId="0" xfId="7" applyFont="1" applyFill="1" applyBorder="1" applyAlignment="1">
      <alignment horizontal="center" vertical="center" wrapText="1"/>
    </xf>
    <xf numFmtId="0" fontId="4" fillId="5" borderId="2" xfId="0" applyFont="1" applyFill="1" applyBorder="1" applyAlignment="1">
      <alignment horizontal="center" vertical="center" wrapText="1"/>
    </xf>
    <xf numFmtId="0" fontId="4" fillId="5" borderId="4" xfId="7" applyFont="1" applyFill="1" applyBorder="1" applyAlignment="1">
      <alignment horizontal="center" vertical="center" wrapText="1"/>
    </xf>
    <xf numFmtId="0" fontId="4" fillId="3" borderId="26" xfId="7" applyFont="1" applyFill="1" applyBorder="1" applyAlignment="1">
      <alignment horizontal="center" vertical="center" wrapText="1"/>
    </xf>
    <xf numFmtId="0" fontId="4" fillId="3" borderId="0" xfId="7" applyFont="1" applyFill="1" applyBorder="1" applyAlignment="1">
      <alignment horizontal="center" vertical="center" wrapText="1"/>
    </xf>
    <xf numFmtId="0" fontId="4" fillId="3" borderId="4" xfId="7" applyFont="1" applyFill="1" applyBorder="1" applyAlignment="1">
      <alignment horizontal="center" vertical="center" wrapText="1"/>
    </xf>
    <xf numFmtId="0" fontId="4" fillId="3" borderId="2" xfId="7" applyFont="1" applyFill="1" applyBorder="1" applyAlignment="1">
      <alignment horizontal="center" vertical="center" wrapText="1"/>
    </xf>
    <xf numFmtId="0" fontId="3" fillId="3" borderId="23" xfId="0" applyFont="1" applyFill="1" applyBorder="1" applyAlignment="1">
      <alignment horizontal="center"/>
    </xf>
    <xf numFmtId="0" fontId="2" fillId="0" borderId="0" xfId="5" applyAlignment="1">
      <alignment wrapText="1"/>
    </xf>
    <xf numFmtId="0" fontId="15" fillId="0" borderId="23" xfId="0" applyFont="1" applyBorder="1" applyAlignment="1">
      <alignment horizontal="center" vertical="center"/>
    </xf>
    <xf numFmtId="0" fontId="15" fillId="3" borderId="23" xfId="0" applyFont="1" applyFill="1" applyBorder="1" applyAlignment="1">
      <alignment horizontal="justify" vertical="center" wrapText="1"/>
    </xf>
    <xf numFmtId="0" fontId="15" fillId="3" borderId="23" xfId="0" applyFont="1" applyFill="1" applyBorder="1" applyAlignment="1">
      <alignment horizontal="left" vertical="center" wrapText="1"/>
    </xf>
    <xf numFmtId="4" fontId="4" fillId="0" borderId="33" xfId="3" applyNumberFormat="1" applyFont="1" applyFill="1" applyBorder="1" applyAlignment="1">
      <alignment vertical="center" wrapText="1"/>
    </xf>
    <xf numFmtId="171" fontId="3" fillId="7" borderId="26" xfId="2" applyNumberFormat="1" applyFont="1" applyFill="1" applyBorder="1" applyAlignment="1">
      <alignment horizontal="center" vertical="center" wrapText="1"/>
    </xf>
    <xf numFmtId="171" fontId="3" fillId="0" borderId="28" xfId="2" applyNumberFormat="1" applyFont="1" applyFill="1" applyBorder="1" applyAlignment="1">
      <alignment horizontal="center" vertical="center" wrapText="1"/>
    </xf>
    <xf numFmtId="171" fontId="3" fillId="0" borderId="16" xfId="2" applyNumberFormat="1" applyFont="1" applyFill="1" applyBorder="1" applyAlignment="1">
      <alignment horizontal="center" vertical="center" wrapText="1"/>
    </xf>
    <xf numFmtId="0" fontId="3" fillId="0" borderId="25" xfId="0" applyFont="1" applyBorder="1" applyAlignment="1">
      <alignment horizontal="center" vertical="center"/>
    </xf>
    <xf numFmtId="0" fontId="3" fillId="3" borderId="19" xfId="0" applyFont="1" applyFill="1" applyBorder="1" applyAlignment="1">
      <alignment horizontal="center" vertical="center"/>
    </xf>
    <xf numFmtId="171" fontId="3" fillId="0" borderId="20" xfId="2" applyNumberFormat="1" applyFont="1" applyFill="1" applyBorder="1" applyAlignment="1">
      <alignment horizontal="center" vertical="center" wrapText="1"/>
    </xf>
    <xf numFmtId="171" fontId="3" fillId="0" borderId="26" xfId="2" applyNumberFormat="1" applyFont="1" applyFill="1" applyBorder="1" applyAlignment="1">
      <alignment horizontal="center" vertical="center" wrapText="1"/>
    </xf>
    <xf numFmtId="0" fontId="15" fillId="0" borderId="23" xfId="7" applyFont="1" applyFill="1" applyBorder="1" applyAlignment="1">
      <alignment horizontal="center" vertical="center" wrapText="1"/>
    </xf>
    <xf numFmtId="0" fontId="15" fillId="0" borderId="23" xfId="7" applyFont="1" applyFill="1" applyBorder="1" applyAlignment="1">
      <alignment horizontal="justify" vertical="center" wrapText="1"/>
    </xf>
    <xf numFmtId="167" fontId="15" fillId="3" borderId="23" xfId="0" applyNumberFormat="1" applyFont="1" applyFill="1" applyBorder="1" applyAlignment="1">
      <alignment vertical="center" wrapText="1"/>
    </xf>
    <xf numFmtId="0" fontId="15" fillId="0" borderId="23" xfId="0" applyFont="1" applyFill="1" applyBorder="1" applyAlignment="1">
      <alignment horizontal="justify" vertical="center" wrapText="1"/>
    </xf>
    <xf numFmtId="0" fontId="15" fillId="3" borderId="23" xfId="0" applyFont="1" applyFill="1" applyBorder="1" applyAlignment="1">
      <alignment horizontal="center" vertical="center"/>
    </xf>
    <xf numFmtId="0" fontId="15" fillId="0" borderId="23" xfId="0" applyFont="1" applyBorder="1" applyAlignment="1">
      <alignment vertical="center"/>
    </xf>
    <xf numFmtId="0" fontId="15" fillId="0" borderId="23" xfId="0" applyFont="1" applyBorder="1" applyAlignment="1"/>
    <xf numFmtId="0" fontId="8" fillId="14" borderId="34" xfId="5" applyFont="1" applyFill="1" applyBorder="1" applyAlignment="1" applyProtection="1">
      <alignment horizontal="center" vertical="center" wrapText="1"/>
    </xf>
    <xf numFmtId="0" fontId="9" fillId="0" borderId="34" xfId="5" applyFont="1" applyBorder="1" applyAlignment="1" applyProtection="1">
      <alignment horizontal="center" vertical="center" wrapText="1"/>
    </xf>
    <xf numFmtId="4" fontId="9" fillId="0" borderId="34" xfId="5" applyNumberFormat="1" applyFont="1" applyBorder="1" applyAlignment="1" applyProtection="1">
      <alignment horizontal="right" vertical="center" wrapText="1"/>
    </xf>
    <xf numFmtId="0" fontId="7" fillId="2" borderId="0" xfId="5" applyFont="1" applyFill="1" applyBorder="1" applyAlignment="1" applyProtection="1">
      <alignment horizontal="left" vertical="top" wrapText="1"/>
    </xf>
    <xf numFmtId="0" fontId="7" fillId="2" borderId="17" xfId="5" applyFont="1" applyFill="1" applyBorder="1" applyAlignment="1" applyProtection="1">
      <alignment vertical="top" wrapText="1"/>
    </xf>
    <xf numFmtId="0" fontId="8" fillId="14" borderId="35" xfId="5" applyFont="1" applyFill="1" applyBorder="1" applyAlignment="1" applyProtection="1">
      <alignment vertical="center" wrapText="1"/>
    </xf>
    <xf numFmtId="0" fontId="9" fillId="0" borderId="35" xfId="5" applyFont="1" applyBorder="1" applyAlignment="1" applyProtection="1">
      <alignment vertical="center" wrapText="1"/>
    </xf>
    <xf numFmtId="0" fontId="9" fillId="0" borderId="36" xfId="5" applyFont="1" applyBorder="1" applyAlignment="1" applyProtection="1">
      <alignment vertical="center" wrapText="1"/>
    </xf>
    <xf numFmtId="4" fontId="9" fillId="0" borderId="37" xfId="5" applyNumberFormat="1" applyFont="1" applyBorder="1" applyAlignment="1" applyProtection="1">
      <alignment vertical="center" wrapText="1"/>
    </xf>
    <xf numFmtId="0" fontId="3" fillId="0" borderId="23" xfId="7" applyNumberFormat="1" applyFont="1" applyFill="1" applyBorder="1" applyAlignment="1">
      <alignment horizontal="justify" vertical="center" wrapText="1"/>
    </xf>
    <xf numFmtId="0" fontId="3" fillId="0" borderId="23" xfId="7" applyNumberFormat="1" applyFont="1" applyFill="1" applyBorder="1" applyAlignment="1">
      <alignment horizontal="center" vertical="center" wrapText="1"/>
    </xf>
    <xf numFmtId="4" fontId="3" fillId="0" borderId="23" xfId="7" applyNumberFormat="1" applyFont="1" applyFill="1" applyBorder="1" applyAlignment="1">
      <alignment horizontal="right" vertical="center" wrapText="1"/>
    </xf>
    <xf numFmtId="0" fontId="3" fillId="0" borderId="20" xfId="7" applyNumberFormat="1" applyFont="1" applyFill="1" applyBorder="1" applyAlignment="1">
      <alignment horizontal="justify" vertical="center" wrapText="1"/>
    </xf>
    <xf numFmtId="0" fontId="3" fillId="0" borderId="20" xfId="7" applyNumberFormat="1" applyFont="1" applyFill="1" applyBorder="1" applyAlignment="1">
      <alignment horizontal="center" vertical="center" wrapText="1"/>
    </xf>
    <xf numFmtId="4" fontId="3" fillId="0" borderId="20" xfId="7" applyNumberFormat="1" applyFont="1" applyFill="1" applyBorder="1" applyAlignment="1">
      <alignment horizontal="right" vertical="center" wrapText="1"/>
    </xf>
    <xf numFmtId="0" fontId="3" fillId="0" borderId="38" xfId="7" applyNumberFormat="1" applyFont="1" applyFill="1" applyBorder="1" applyAlignment="1">
      <alignment horizontal="justify" vertical="center" wrapText="1"/>
    </xf>
    <xf numFmtId="0" fontId="3" fillId="0" borderId="38" xfId="7" applyNumberFormat="1" applyFont="1" applyFill="1" applyBorder="1" applyAlignment="1">
      <alignment horizontal="center" vertical="center" wrapText="1"/>
    </xf>
    <xf numFmtId="171" fontId="3" fillId="0" borderId="38" xfId="2" applyNumberFormat="1" applyFont="1" applyFill="1" applyBorder="1" applyAlignment="1">
      <alignment horizontal="center" vertical="center" wrapText="1"/>
    </xf>
    <xf numFmtId="4" fontId="3" fillId="0" borderId="38" xfId="7" applyNumberFormat="1" applyFont="1" applyFill="1" applyBorder="1" applyAlignment="1">
      <alignment horizontal="right" vertical="center" wrapText="1"/>
    </xf>
    <xf numFmtId="170" fontId="3" fillId="0" borderId="0" xfId="0" applyNumberFormat="1" applyFont="1"/>
    <xf numFmtId="0" fontId="3" fillId="0" borderId="23" xfId="0" applyFont="1" applyFill="1" applyBorder="1" applyAlignment="1">
      <alignment horizontal="center"/>
    </xf>
    <xf numFmtId="0" fontId="3" fillId="0" borderId="22" xfId="0" applyFont="1" applyFill="1" applyBorder="1" applyAlignment="1">
      <alignment horizontal="center" vertical="center"/>
    </xf>
    <xf numFmtId="0" fontId="3" fillId="0" borderId="23" xfId="0" quotePrefix="1" applyFont="1" applyFill="1" applyBorder="1" applyAlignment="1">
      <alignment horizontal="center" vertical="center"/>
    </xf>
    <xf numFmtId="0" fontId="3" fillId="3" borderId="23" xfId="0" quotePrefix="1" applyFont="1" applyFill="1" applyBorder="1" applyAlignment="1">
      <alignment horizontal="center" vertical="center"/>
    </xf>
    <xf numFmtId="0" fontId="3" fillId="3" borderId="23" xfId="7" applyFont="1" applyFill="1" applyBorder="1" applyAlignment="1">
      <alignment horizontal="center" vertical="center"/>
    </xf>
    <xf numFmtId="0" fontId="3" fillId="0" borderId="28" xfId="7" applyNumberFormat="1" applyFont="1" applyFill="1" applyBorder="1" applyAlignment="1">
      <alignment horizontal="justify" vertical="center" wrapText="1"/>
    </xf>
    <xf numFmtId="0" fontId="3" fillId="0" borderId="28" xfId="7" applyNumberFormat="1" applyFont="1" applyFill="1" applyBorder="1" applyAlignment="1">
      <alignment horizontal="center" vertical="center" wrapText="1"/>
    </xf>
    <xf numFmtId="0" fontId="3" fillId="3" borderId="20" xfId="7" applyFont="1" applyFill="1" applyBorder="1" applyAlignment="1">
      <alignment horizontal="center" vertical="center"/>
    </xf>
    <xf numFmtId="0" fontId="3" fillId="0" borderId="20" xfId="0" applyFont="1" applyFill="1" applyBorder="1" applyAlignment="1">
      <alignment horizontal="center" vertical="center"/>
    </xf>
    <xf numFmtId="0" fontId="3" fillId="0" borderId="23" xfId="0" applyFont="1" applyFill="1" applyBorder="1" applyAlignment="1">
      <alignment horizontal="center" vertical="center"/>
    </xf>
    <xf numFmtId="0" fontId="4" fillId="3" borderId="19" xfId="7" applyFont="1" applyFill="1" applyBorder="1" applyAlignment="1">
      <alignment horizontal="center" vertical="center"/>
    </xf>
    <xf numFmtId="0" fontId="4" fillId="3" borderId="22" xfId="7" applyFont="1" applyFill="1" applyBorder="1" applyAlignment="1">
      <alignment horizontal="center" vertical="center"/>
    </xf>
    <xf numFmtId="0" fontId="4" fillId="3" borderId="31" xfId="7" applyFont="1" applyFill="1" applyBorder="1" applyAlignment="1">
      <alignment horizontal="center" vertical="center"/>
    </xf>
    <xf numFmtId="0" fontId="3" fillId="7" borderId="25" xfId="7" applyFont="1" applyFill="1" applyBorder="1" applyAlignment="1">
      <alignment horizontal="left" vertical="center"/>
    </xf>
    <xf numFmtId="0" fontId="4" fillId="5" borderId="12" xfId="0" applyFont="1" applyFill="1" applyBorder="1" applyAlignment="1">
      <alignment horizontal="left" vertical="center"/>
    </xf>
    <xf numFmtId="0" fontId="4" fillId="5" borderId="12" xfId="7" applyFont="1" applyFill="1" applyBorder="1" applyAlignment="1">
      <alignment horizontal="left" vertical="center"/>
    </xf>
    <xf numFmtId="0" fontId="4" fillId="0" borderId="25" xfId="7" applyFont="1" applyFill="1" applyBorder="1" applyAlignment="1">
      <alignment horizontal="center" vertical="center"/>
    </xf>
    <xf numFmtId="0" fontId="4" fillId="0" borderId="0" xfId="7" applyFont="1" applyFill="1" applyBorder="1" applyAlignment="1">
      <alignment horizontal="center" vertical="center"/>
    </xf>
    <xf numFmtId="0" fontId="3" fillId="3" borderId="22" xfId="17" applyFont="1" applyFill="1" applyBorder="1" applyAlignment="1">
      <alignment horizontal="center" vertical="top"/>
    </xf>
    <xf numFmtId="0" fontId="3" fillId="0" borderId="25" xfId="0" applyFont="1" applyFill="1" applyBorder="1" applyAlignment="1">
      <alignment horizontal="center" vertical="center"/>
    </xf>
    <xf numFmtId="0" fontId="3" fillId="0" borderId="30" xfId="0" applyFont="1" applyBorder="1" applyAlignment="1">
      <alignment horizontal="center" vertical="center"/>
    </xf>
    <xf numFmtId="0" fontId="3" fillId="0" borderId="18" xfId="0" applyFont="1" applyBorder="1" applyAlignment="1">
      <alignment horizontal="center" vertical="center"/>
    </xf>
    <xf numFmtId="0" fontId="3" fillId="0" borderId="0" xfId="0" applyFont="1" applyAlignment="1">
      <alignment horizontal="center" vertical="center" wrapText="1"/>
    </xf>
    <xf numFmtId="0" fontId="3" fillId="0" borderId="3" xfId="7" applyNumberFormat="1" applyFont="1" applyFill="1" applyBorder="1" applyAlignment="1">
      <alignment horizontal="justify" vertical="center" wrapText="1"/>
    </xf>
    <xf numFmtId="4" fontId="3" fillId="0" borderId="3" xfId="7" applyNumberFormat="1" applyFont="1" applyFill="1" applyBorder="1" applyAlignment="1">
      <alignment horizontal="right" vertical="center" wrapText="1"/>
    </xf>
    <xf numFmtId="0" fontId="4" fillId="0" borderId="0" xfId="0" applyFont="1" applyBorder="1" applyAlignment="1">
      <alignment horizontal="center" vertical="center"/>
    </xf>
    <xf numFmtId="167" fontId="4" fillId="8" borderId="3" xfId="0" applyNumberFormat="1" applyFont="1" applyFill="1" applyBorder="1" applyAlignment="1">
      <alignment horizontal="justify" vertical="center" wrapText="1"/>
    </xf>
    <xf numFmtId="167" fontId="4" fillId="8" borderId="3" xfId="0" applyNumberFormat="1" applyFont="1" applyFill="1" applyBorder="1" applyAlignment="1">
      <alignment horizontal="left" vertical="center" wrapText="1"/>
    </xf>
    <xf numFmtId="167" fontId="4" fillId="8" borderId="14" xfId="0" applyNumberFormat="1" applyFont="1" applyFill="1" applyBorder="1" applyAlignment="1">
      <alignment horizontal="left" vertical="center" wrapText="1"/>
    </xf>
    <xf numFmtId="0" fontId="3" fillId="3" borderId="0" xfId="0" applyFont="1" applyFill="1" applyBorder="1" applyAlignment="1">
      <alignment vertical="center"/>
    </xf>
    <xf numFmtId="167" fontId="4" fillId="8" borderId="14" xfId="0" applyNumberFormat="1" applyFont="1" applyFill="1" applyBorder="1" applyAlignment="1">
      <alignment horizontal="justify" vertical="center" wrapText="1"/>
    </xf>
    <xf numFmtId="4" fontId="6" fillId="0" borderId="0" xfId="5" applyNumberFormat="1" applyFont="1" applyAlignment="1">
      <alignment horizontal="center" vertical="top"/>
    </xf>
    <xf numFmtId="4" fontId="6" fillId="0" borderId="0" xfId="5" applyNumberFormat="1" applyFont="1" applyAlignment="1">
      <alignment horizontal="right" vertical="top"/>
    </xf>
    <xf numFmtId="2" fontId="3" fillId="3" borderId="0" xfId="10" applyNumberFormat="1" applyFont="1" applyFill="1" applyBorder="1" applyAlignment="1">
      <alignment horizontal="center" vertical="center"/>
    </xf>
    <xf numFmtId="4" fontId="3" fillId="3" borderId="0" xfId="7" applyNumberFormat="1" applyFont="1" applyFill="1" applyBorder="1" applyAlignment="1">
      <alignment horizontal="center" vertical="center" wrapText="1"/>
    </xf>
    <xf numFmtId="0" fontId="2" fillId="0" borderId="0" xfId="5" applyFont="1" applyAlignment="1">
      <alignment vertical="top"/>
    </xf>
    <xf numFmtId="0" fontId="2" fillId="0" borderId="0" xfId="5" applyFont="1" applyAlignment="1">
      <alignment vertical="top" wrapText="1"/>
    </xf>
    <xf numFmtId="0" fontId="20" fillId="0" borderId="23" xfId="7" applyNumberFormat="1" applyFont="1" applyFill="1" applyBorder="1" applyAlignment="1">
      <alignment horizontal="justify" vertical="center" wrapText="1"/>
    </xf>
    <xf numFmtId="0" fontId="20" fillId="0" borderId="23" xfId="7" applyNumberFormat="1" applyFont="1" applyFill="1" applyBorder="1" applyAlignment="1">
      <alignment horizontal="center" vertical="center" wrapText="1"/>
    </xf>
    <xf numFmtId="0" fontId="2" fillId="0" borderId="0" xfId="5" applyAlignment="1">
      <alignment horizontal="center"/>
    </xf>
    <xf numFmtId="0" fontId="21" fillId="0" borderId="0" xfId="5" applyFont="1" applyAlignment="1">
      <alignment horizontal="center"/>
    </xf>
    <xf numFmtId="0" fontId="2" fillId="0" borderId="0" xfId="5" applyFont="1"/>
    <xf numFmtId="49" fontId="6" fillId="0" borderId="0" xfId="5" applyNumberFormat="1" applyFont="1" applyAlignment="1">
      <alignment horizontal="center" vertical="top"/>
    </xf>
    <xf numFmtId="0" fontId="6" fillId="0" borderId="0" xfId="5" applyNumberFormat="1" applyFont="1" applyAlignment="1">
      <alignment horizontal="center" vertical="top"/>
    </xf>
    <xf numFmtId="4" fontId="22" fillId="0" borderId="0" xfId="5" applyNumberFormat="1" applyFont="1" applyAlignment="1">
      <alignment horizontal="center" vertical="top"/>
    </xf>
    <xf numFmtId="4" fontId="22" fillId="0" borderId="0" xfId="5" applyNumberFormat="1" applyFont="1" applyAlignment="1">
      <alignment horizontal="left" vertical="top" wrapText="1"/>
    </xf>
    <xf numFmtId="4" fontId="22" fillId="0" borderId="0" xfId="5" applyNumberFormat="1" applyFont="1" applyAlignment="1">
      <alignment horizontal="right" vertical="top"/>
    </xf>
    <xf numFmtId="0" fontId="21" fillId="0" borderId="0" xfId="5" applyFont="1" applyAlignment="1">
      <alignment vertical="top"/>
    </xf>
    <xf numFmtId="2" fontId="3" fillId="3" borderId="0" xfId="6" applyNumberFormat="1" applyFont="1" applyFill="1" applyBorder="1" applyAlignment="1">
      <alignment horizontal="center" vertical="center"/>
    </xf>
    <xf numFmtId="10" fontId="3" fillId="0" borderId="0" xfId="0" applyNumberFormat="1" applyFont="1" applyAlignment="1">
      <alignment horizontal="left" vertical="center"/>
    </xf>
    <xf numFmtId="4" fontId="3" fillId="3" borderId="0" xfId="10" applyNumberFormat="1" applyFont="1" applyFill="1" applyBorder="1" applyAlignment="1">
      <alignment horizontal="center" vertical="center"/>
    </xf>
    <xf numFmtId="4" fontId="3" fillId="3" borderId="0" xfId="0" applyNumberFormat="1" applyFont="1" applyFill="1" applyBorder="1" applyAlignment="1">
      <alignment horizontal="center" vertical="center"/>
    </xf>
    <xf numFmtId="165" fontId="3" fillId="3" borderId="0" xfId="10" applyFont="1" applyFill="1" applyBorder="1" applyAlignment="1">
      <alignment horizontal="center" vertical="center"/>
    </xf>
    <xf numFmtId="4" fontId="3" fillId="3" borderId="0" xfId="0" applyNumberFormat="1" applyFont="1" applyFill="1" applyBorder="1" applyAlignment="1" applyProtection="1">
      <alignment horizontal="center" vertical="center" wrapText="1"/>
    </xf>
    <xf numFmtId="4" fontId="3" fillId="3" borderId="0" xfId="0" applyNumberFormat="1" applyFont="1" applyFill="1" applyBorder="1" applyAlignment="1">
      <alignment horizontal="center" vertical="center" wrapText="1"/>
    </xf>
    <xf numFmtId="43" fontId="3" fillId="3" borderId="0" xfId="16" applyNumberFormat="1" applyFont="1" applyFill="1" applyBorder="1" applyAlignment="1">
      <alignment horizontal="right" vertical="center" wrapText="1"/>
    </xf>
    <xf numFmtId="2" fontId="3" fillId="3" borderId="0" xfId="16" applyNumberFormat="1" applyFont="1" applyFill="1" applyBorder="1" applyAlignment="1">
      <alignment vertical="center" wrapText="1"/>
    </xf>
    <xf numFmtId="43" fontId="3" fillId="3" borderId="0" xfId="16" applyFont="1" applyFill="1" applyBorder="1" applyAlignment="1">
      <alignment horizontal="right" vertical="center" wrapText="1"/>
    </xf>
    <xf numFmtId="0" fontId="4" fillId="0" borderId="0" xfId="0" applyFont="1" applyFill="1" applyBorder="1" applyAlignment="1">
      <alignment horizontal="center" vertical="center" wrapText="1"/>
    </xf>
    <xf numFmtId="43" fontId="4" fillId="0" borderId="0" xfId="16" applyFont="1" applyFill="1" applyBorder="1" applyAlignment="1">
      <alignment horizontal="right" vertical="center" wrapText="1"/>
    </xf>
    <xf numFmtId="0" fontId="3" fillId="3" borderId="0" xfId="0" applyFont="1" applyFill="1" applyBorder="1" applyAlignment="1">
      <alignment horizontal="right" vertical="center" wrapText="1"/>
    </xf>
    <xf numFmtId="2" fontId="4" fillId="0" borderId="0" xfId="16" applyNumberFormat="1" applyFont="1" applyFill="1" applyBorder="1" applyAlignment="1">
      <alignment horizontal="right" vertical="center" wrapText="1"/>
    </xf>
    <xf numFmtId="43" fontId="4" fillId="0" borderId="0" xfId="16" applyNumberFormat="1" applyFont="1" applyFill="1" applyBorder="1" applyAlignment="1">
      <alignment vertical="center" wrapText="1"/>
    </xf>
    <xf numFmtId="0" fontId="22" fillId="0" borderId="0" xfId="5" applyNumberFormat="1" applyFont="1" applyAlignment="1">
      <alignment horizontal="center" vertical="center"/>
    </xf>
    <xf numFmtId="0" fontId="22" fillId="0" borderId="0" xfId="5" applyFont="1" applyAlignment="1">
      <alignment horizontal="left" vertical="top" wrapText="1"/>
    </xf>
    <xf numFmtId="0" fontId="22" fillId="0" borderId="0" xfId="5" applyFont="1" applyAlignment="1">
      <alignment horizontal="center" vertical="center"/>
    </xf>
    <xf numFmtId="4" fontId="22" fillId="0" borderId="0" xfId="5" applyNumberFormat="1" applyFont="1" applyAlignment="1">
      <alignment horizontal="right" vertical="center"/>
    </xf>
    <xf numFmtId="0" fontId="23" fillId="0" borderId="0" xfId="5" applyFont="1" applyAlignment="1">
      <alignment horizontal="center"/>
    </xf>
    <xf numFmtId="0" fontId="23" fillId="0" borderId="0" xfId="5" applyFont="1" applyAlignment="1">
      <alignment wrapText="1"/>
    </xf>
    <xf numFmtId="0" fontId="23" fillId="0" borderId="0" xfId="5" applyFont="1"/>
    <xf numFmtId="4" fontId="23" fillId="0" borderId="0" xfId="5" applyNumberFormat="1" applyFont="1" applyAlignment="1">
      <alignment horizontal="right"/>
    </xf>
    <xf numFmtId="167" fontId="4" fillId="3" borderId="3" xfId="0" applyNumberFormat="1" applyFont="1" applyFill="1" applyBorder="1" applyAlignment="1">
      <alignment horizontal="justify" vertical="center" wrapText="1"/>
    </xf>
    <xf numFmtId="0" fontId="4" fillId="8" borderId="3" xfId="0" applyFont="1" applyFill="1" applyBorder="1" applyAlignment="1">
      <alignment horizontal="justify" vertical="center"/>
    </xf>
    <xf numFmtId="0" fontId="4" fillId="3" borderId="3" xfId="0" applyFont="1" applyFill="1" applyBorder="1" applyAlignment="1">
      <alignment horizontal="justify" vertical="center"/>
    </xf>
    <xf numFmtId="0" fontId="4" fillId="3" borderId="3" xfId="7" applyNumberFormat="1" applyFont="1" applyFill="1" applyBorder="1" applyAlignment="1">
      <alignment horizontal="justify" vertical="center" wrapText="1"/>
    </xf>
    <xf numFmtId="0" fontId="4" fillId="0" borderId="0" xfId="0" applyFont="1" applyFill="1" applyAlignment="1">
      <alignment vertical="center"/>
    </xf>
    <xf numFmtId="0" fontId="4" fillId="7" borderId="3" xfId="0" applyFont="1" applyFill="1" applyBorder="1" applyAlignment="1">
      <alignment horizontal="justify" vertical="center" wrapText="1"/>
    </xf>
    <xf numFmtId="0" fontId="14" fillId="0" borderId="0" xfId="0" applyFont="1" applyAlignment="1">
      <alignment horizontal="justify" vertical="center"/>
    </xf>
    <xf numFmtId="0" fontId="12" fillId="0" borderId="0" xfId="0" applyFont="1" applyAlignment="1">
      <alignment horizontal="justify" vertical="center"/>
    </xf>
    <xf numFmtId="0" fontId="4" fillId="3" borderId="3" xfId="0" applyFont="1" applyFill="1" applyBorder="1" applyAlignment="1">
      <alignment horizontal="center" vertical="center" wrapText="1"/>
    </xf>
    <xf numFmtId="0" fontId="18" fillId="0" borderId="0" xfId="21" applyFont="1" applyBorder="1" applyAlignment="1">
      <alignment horizontal="center" vertical="center"/>
    </xf>
    <xf numFmtId="0" fontId="3" fillId="0" borderId="0" xfId="21" applyFont="1" applyBorder="1"/>
    <xf numFmtId="9" fontId="3" fillId="0" borderId="0" xfId="8" applyFont="1"/>
    <xf numFmtId="10" fontId="3" fillId="0" borderId="0" xfId="21" applyNumberFormat="1" applyFont="1"/>
    <xf numFmtId="10" fontId="3" fillId="3" borderId="0" xfId="22" applyNumberFormat="1" applyFont="1" applyFill="1" applyBorder="1" applyAlignment="1">
      <alignment horizontal="center" vertical="center"/>
    </xf>
    <xf numFmtId="10" fontId="3" fillId="12" borderId="0" xfId="22" applyNumberFormat="1" applyFont="1" applyFill="1" applyBorder="1" applyAlignment="1">
      <alignment horizontal="center" vertical="center"/>
    </xf>
    <xf numFmtId="0" fontId="3" fillId="0" borderId="0" xfId="21" applyFont="1" applyFill="1" applyBorder="1"/>
    <xf numFmtId="0" fontId="3" fillId="0" borderId="0" xfId="21" applyFont="1" applyFill="1"/>
    <xf numFmtId="0" fontId="3" fillId="0" borderId="0" xfId="21" applyFont="1" applyFill="1" applyBorder="1" applyAlignment="1" applyProtection="1">
      <alignment vertical="center"/>
    </xf>
    <xf numFmtId="0" fontId="3" fillId="3" borderId="0" xfId="19" applyNumberFormat="1" applyFont="1" applyFill="1" applyBorder="1" applyAlignment="1" applyProtection="1">
      <alignment horizontal="center" vertical="center"/>
    </xf>
    <xf numFmtId="0" fontId="3" fillId="3" borderId="0" xfId="19" applyNumberFormat="1" applyFont="1" applyFill="1" applyBorder="1" applyAlignment="1" applyProtection="1">
      <alignment horizontal="center" vertical="center" wrapText="1"/>
    </xf>
    <xf numFmtId="0" fontId="10" fillId="3" borderId="0" xfId="21" applyFont="1" applyFill="1" applyBorder="1" applyAlignment="1" applyProtection="1">
      <alignment horizontal="left" vertical="center"/>
    </xf>
    <xf numFmtId="0" fontId="10" fillId="0" borderId="0" xfId="21" applyFont="1" applyBorder="1" applyAlignment="1">
      <alignment vertical="center"/>
    </xf>
    <xf numFmtId="0" fontId="10" fillId="3" borderId="0" xfId="21" applyFont="1" applyFill="1" applyBorder="1" applyAlignment="1">
      <alignment horizontal="center" vertical="center"/>
    </xf>
    <xf numFmtId="0" fontId="10" fillId="3" borderId="0" xfId="21" applyFont="1" applyFill="1" applyBorder="1" applyAlignment="1">
      <alignment vertical="center"/>
    </xf>
    <xf numFmtId="0" fontId="10" fillId="0" borderId="0" xfId="21" applyFont="1" applyFill="1" applyBorder="1" applyAlignment="1" applyProtection="1">
      <alignment vertical="center"/>
    </xf>
    <xf numFmtId="10" fontId="10" fillId="3" borderId="0" xfId="22" applyNumberFormat="1" applyFont="1" applyFill="1" applyBorder="1" applyAlignment="1">
      <alignment horizontal="center" vertical="center"/>
    </xf>
    <xf numFmtId="49" fontId="10" fillId="3" borderId="0" xfId="21" applyNumberFormat="1" applyFont="1" applyFill="1" applyBorder="1" applyAlignment="1" applyProtection="1">
      <alignment horizontal="left" vertical="center"/>
    </xf>
    <xf numFmtId="0" fontId="10" fillId="3" borderId="3" xfId="21" applyFont="1" applyFill="1" applyBorder="1" applyAlignment="1">
      <alignment horizontal="center" vertical="center"/>
    </xf>
    <xf numFmtId="0" fontId="10" fillId="0" borderId="3" xfId="21" applyFont="1" applyBorder="1" applyAlignment="1">
      <alignment horizontal="center" vertical="center"/>
    </xf>
    <xf numFmtId="0" fontId="10" fillId="3" borderId="6" xfId="21" applyFont="1" applyFill="1" applyBorder="1" applyAlignment="1" applyProtection="1">
      <alignment horizontal="left" vertical="center"/>
    </xf>
    <xf numFmtId="0" fontId="10" fillId="3" borderId="2" xfId="21" applyFont="1" applyFill="1" applyBorder="1" applyAlignment="1" applyProtection="1">
      <alignment horizontal="left" vertical="center"/>
    </xf>
    <xf numFmtId="0" fontId="10" fillId="3" borderId="8" xfId="21" applyFont="1" applyFill="1" applyBorder="1" applyAlignment="1" applyProtection="1">
      <alignment horizontal="left" vertical="center"/>
    </xf>
    <xf numFmtId="49" fontId="10" fillId="3" borderId="10" xfId="21" applyNumberFormat="1" applyFont="1" applyFill="1" applyBorder="1" applyAlignment="1" applyProtection="1">
      <alignment horizontal="left" vertical="center"/>
    </xf>
    <xf numFmtId="0" fontId="10" fillId="3" borderId="1" xfId="21" applyFont="1" applyFill="1" applyBorder="1" applyAlignment="1" applyProtection="1">
      <alignment horizontal="left" vertical="center"/>
    </xf>
    <xf numFmtId="10" fontId="3" fillId="3" borderId="0" xfId="22" applyNumberFormat="1" applyFont="1" applyFill="1" applyBorder="1" applyAlignment="1">
      <alignment horizontal="center"/>
    </xf>
    <xf numFmtId="10" fontId="3" fillId="3" borderId="0" xfId="22" applyNumberFormat="1" applyFont="1" applyFill="1" applyBorder="1" applyAlignment="1">
      <alignment horizontal="center" vertical="top"/>
    </xf>
    <xf numFmtId="10" fontId="3" fillId="3" borderId="3" xfId="22" applyNumberFormat="1" applyFont="1" applyFill="1" applyBorder="1" applyAlignment="1">
      <alignment horizontal="center"/>
    </xf>
    <xf numFmtId="10" fontId="3" fillId="3" borderId="3" xfId="22" applyNumberFormat="1" applyFont="1" applyFill="1" applyBorder="1" applyAlignment="1">
      <alignment horizontal="center" vertical="top"/>
    </xf>
    <xf numFmtId="172" fontId="3" fillId="3" borderId="0" xfId="22" applyNumberFormat="1" applyFont="1" applyFill="1" applyBorder="1" applyAlignment="1">
      <alignment horizontal="center"/>
    </xf>
    <xf numFmtId="0" fontId="3" fillId="0" borderId="0" xfId="19" applyNumberFormat="1" applyFont="1" applyFill="1" applyBorder="1" applyAlignment="1" applyProtection="1">
      <alignment horizontal="left" vertical="center" wrapText="1" indent="1"/>
    </xf>
    <xf numFmtId="173" fontId="3" fillId="0" borderId="3" xfId="21" applyNumberFormat="1" applyFont="1" applyBorder="1" applyAlignment="1">
      <alignment horizontal="center" vertical="center"/>
    </xf>
    <xf numFmtId="10" fontId="3" fillId="0" borderId="3" xfId="21" applyNumberFormat="1" applyFont="1" applyBorder="1" applyAlignment="1">
      <alignment horizontal="center" vertical="center"/>
    </xf>
    <xf numFmtId="0" fontId="10" fillId="0" borderId="0" xfId="0" applyFont="1" applyBorder="1" applyAlignment="1">
      <alignment vertical="center"/>
    </xf>
    <xf numFmtId="0" fontId="10" fillId="0" borderId="0" xfId="0" applyFont="1" applyAlignment="1">
      <alignment vertical="center"/>
    </xf>
    <xf numFmtId="4" fontId="3" fillId="0" borderId="0" xfId="0" applyNumberFormat="1" applyFont="1"/>
    <xf numFmtId="0" fontId="4" fillId="0" borderId="0" xfId="0" applyFont="1"/>
    <xf numFmtId="0" fontId="11" fillId="3" borderId="2" xfId="21" applyFont="1" applyFill="1" applyBorder="1" applyAlignment="1" applyProtection="1">
      <alignment horizontal="left" vertical="center"/>
    </xf>
    <xf numFmtId="4" fontId="3" fillId="0" borderId="0" xfId="21" applyNumberFormat="1" applyFont="1" applyBorder="1"/>
    <xf numFmtId="4" fontId="3" fillId="0" borderId="0" xfId="21" applyNumberFormat="1" applyFont="1"/>
    <xf numFmtId="0" fontId="10" fillId="3" borderId="0" xfId="0" applyFont="1" applyFill="1" applyBorder="1" applyAlignment="1">
      <alignment vertical="center"/>
    </xf>
    <xf numFmtId="0" fontId="10" fillId="3" borderId="2" xfId="0" applyFont="1" applyFill="1" applyBorder="1" applyAlignment="1">
      <alignment vertical="center"/>
    </xf>
    <xf numFmtId="0" fontId="10" fillId="3" borderId="7" xfId="0" applyFont="1" applyFill="1" applyBorder="1" applyAlignment="1">
      <alignment vertical="center"/>
    </xf>
    <xf numFmtId="0" fontId="10" fillId="3" borderId="9" xfId="0" applyFont="1" applyFill="1" applyBorder="1" applyAlignment="1">
      <alignment vertical="center"/>
    </xf>
    <xf numFmtId="0" fontId="10" fillId="3" borderId="1" xfId="0" applyFont="1" applyFill="1" applyBorder="1" applyAlignment="1">
      <alignment vertical="center"/>
    </xf>
    <xf numFmtId="0" fontId="10" fillId="3" borderId="11" xfId="0" applyFont="1" applyFill="1" applyBorder="1" applyAlignment="1">
      <alignment vertical="center"/>
    </xf>
    <xf numFmtId="0" fontId="10" fillId="3" borderId="0" xfId="21" applyFont="1" applyFill="1" applyBorder="1" applyAlignment="1" applyProtection="1">
      <alignment vertical="center"/>
    </xf>
    <xf numFmtId="0" fontId="24" fillId="0" borderId="0" xfId="0" applyFont="1"/>
    <xf numFmtId="0" fontId="12" fillId="0" borderId="0" xfId="0" applyFont="1"/>
    <xf numFmtId="43" fontId="12" fillId="0" borderId="0" xfId="0" applyNumberFormat="1" applyFont="1"/>
    <xf numFmtId="0" fontId="15" fillId="0" borderId="23" xfId="0" applyFont="1" applyBorder="1" applyAlignment="1">
      <alignment vertical="center" wrapText="1"/>
    </xf>
    <xf numFmtId="0" fontId="4" fillId="3" borderId="12" xfId="7" applyFont="1" applyFill="1" applyBorder="1" applyAlignment="1">
      <alignment horizontal="left" vertical="center"/>
    </xf>
    <xf numFmtId="0" fontId="4" fillId="3" borderId="3" xfId="7" applyFont="1" applyFill="1" applyBorder="1" applyAlignment="1">
      <alignment horizontal="left" vertical="center"/>
    </xf>
    <xf numFmtId="0" fontId="4" fillId="3" borderId="14" xfId="7" applyFont="1" applyFill="1" applyBorder="1" applyAlignment="1">
      <alignment horizontal="left" vertical="center"/>
    </xf>
    <xf numFmtId="0" fontId="3" fillId="0" borderId="8" xfId="0" applyFont="1" applyBorder="1" applyAlignment="1">
      <alignment horizontal="center" vertical="center"/>
    </xf>
    <xf numFmtId="0" fontId="3" fillId="0" borderId="31" xfId="7" applyFont="1" applyFill="1" applyBorder="1" applyAlignment="1">
      <alignment horizontal="center" vertical="center"/>
    </xf>
    <xf numFmtId="0" fontId="3" fillId="0" borderId="28" xfId="0" applyFont="1" applyBorder="1" applyAlignment="1">
      <alignment horizontal="center" vertical="center"/>
    </xf>
    <xf numFmtId="4" fontId="4" fillId="5" borderId="5" xfId="0" applyNumberFormat="1" applyFont="1" applyFill="1" applyBorder="1" applyAlignment="1">
      <alignment vertical="center" wrapText="1"/>
    </xf>
    <xf numFmtId="0" fontId="4" fillId="3" borderId="8" xfId="7" applyFont="1" applyFill="1" applyBorder="1" applyAlignment="1">
      <alignment horizontal="center" vertical="center"/>
    </xf>
    <xf numFmtId="4" fontId="4" fillId="0" borderId="39" xfId="3" applyNumberFormat="1" applyFont="1" applyFill="1" applyBorder="1" applyAlignment="1">
      <alignment vertical="center" wrapText="1"/>
    </xf>
    <xf numFmtId="0" fontId="3" fillId="3" borderId="0" xfId="0" applyFont="1" applyFill="1" applyBorder="1" applyAlignment="1">
      <alignment horizontal="center"/>
    </xf>
    <xf numFmtId="0" fontId="4" fillId="3" borderId="20" xfId="0" applyFont="1" applyFill="1" applyBorder="1" applyAlignment="1">
      <alignment horizontal="center" vertical="center" wrapText="1"/>
    </xf>
    <xf numFmtId="0" fontId="4" fillId="3" borderId="23" xfId="0" applyFont="1" applyFill="1" applyBorder="1" applyAlignment="1">
      <alignment horizontal="center" vertical="center" wrapText="1"/>
    </xf>
    <xf numFmtId="0" fontId="4" fillId="3" borderId="28" xfId="0" applyFont="1" applyFill="1" applyBorder="1" applyAlignment="1">
      <alignment horizontal="center" vertical="center" wrapText="1"/>
    </xf>
    <xf numFmtId="0" fontId="2" fillId="0" borderId="0" xfId="5" applyFont="1" applyAlignment="1">
      <alignment horizontal="center"/>
    </xf>
    <xf numFmtId="0" fontId="2" fillId="0" borderId="0" xfId="5" applyFont="1" applyAlignment="1">
      <alignment wrapText="1"/>
    </xf>
    <xf numFmtId="4" fontId="2" fillId="0" borderId="0" xfId="5" applyNumberFormat="1" applyFont="1" applyAlignment="1">
      <alignment horizontal="right"/>
    </xf>
    <xf numFmtId="0" fontId="2" fillId="0" borderId="0" xfId="5" applyFont="1" applyBorder="1" applyAlignment="1">
      <alignment vertical="center"/>
    </xf>
    <xf numFmtId="0" fontId="2" fillId="0" borderId="0" xfId="5" applyFont="1" applyBorder="1" applyAlignment="1">
      <alignment horizontal="center" vertical="center"/>
    </xf>
    <xf numFmtId="4" fontId="2" fillId="0" borderId="0" xfId="5" applyNumberFormat="1" applyFont="1" applyBorder="1" applyAlignment="1">
      <alignment horizontal="right" vertical="center"/>
    </xf>
    <xf numFmtId="0" fontId="3" fillId="0" borderId="0" xfId="0" applyFont="1" applyFill="1" applyBorder="1" applyAlignment="1">
      <alignment horizontal="justify" vertical="center" wrapText="1"/>
    </xf>
    <xf numFmtId="0" fontId="2" fillId="0" borderId="0" xfId="5" applyFont="1" applyBorder="1" applyAlignment="1">
      <alignment vertical="center" wrapText="1"/>
    </xf>
    <xf numFmtId="0" fontId="3" fillId="0" borderId="0" xfId="7" applyFont="1" applyFill="1" applyBorder="1" applyAlignment="1">
      <alignment horizontal="justify" vertical="center" wrapText="1"/>
    </xf>
    <xf numFmtId="0" fontId="3" fillId="0" borderId="0" xfId="7" applyFont="1" applyFill="1" applyBorder="1" applyAlignment="1">
      <alignment horizontal="center" vertical="center" wrapText="1"/>
    </xf>
    <xf numFmtId="167" fontId="3" fillId="3" borderId="0" xfId="0" applyNumberFormat="1" applyFont="1" applyFill="1" applyBorder="1" applyAlignment="1">
      <alignment vertical="center" wrapText="1"/>
    </xf>
    <xf numFmtId="0" fontId="3" fillId="3" borderId="3" xfId="0" applyFont="1" applyFill="1" applyBorder="1" applyAlignment="1">
      <alignment horizontal="center" vertical="center" wrapText="1"/>
    </xf>
    <xf numFmtId="0" fontId="4" fillId="0" borderId="3" xfId="0" applyFont="1" applyFill="1" applyBorder="1" applyAlignment="1">
      <alignment horizontal="center" vertical="center" wrapText="1"/>
    </xf>
    <xf numFmtId="0" fontId="4" fillId="3" borderId="3" xfId="0" applyFont="1" applyFill="1" applyBorder="1" applyAlignment="1">
      <alignment horizontal="center" vertical="center"/>
    </xf>
    <xf numFmtId="0" fontId="4" fillId="3" borderId="0" xfId="0" applyFont="1" applyFill="1" applyAlignment="1">
      <alignment horizontal="left" vertical="center"/>
    </xf>
    <xf numFmtId="0" fontId="3" fillId="3" borderId="0" xfId="0" applyFont="1" applyFill="1" applyBorder="1" applyAlignment="1">
      <alignment horizontal="left" vertical="center"/>
    </xf>
    <xf numFmtId="0" fontId="3" fillId="3" borderId="0" xfId="0" applyFont="1" applyFill="1" applyBorder="1" applyAlignment="1">
      <alignment vertical="center" wrapText="1"/>
    </xf>
    <xf numFmtId="43" fontId="3" fillId="0" borderId="0" xfId="16" applyFont="1" applyFill="1" applyBorder="1" applyAlignment="1">
      <alignment horizontal="right" vertical="center" wrapText="1"/>
    </xf>
    <xf numFmtId="0" fontId="4" fillId="3" borderId="0" xfId="0" applyFont="1" applyFill="1" applyBorder="1" applyAlignment="1">
      <alignment horizontal="center" vertical="center" wrapText="1"/>
    </xf>
    <xf numFmtId="0" fontId="4" fillId="3" borderId="0" xfId="0" applyFont="1" applyFill="1" applyBorder="1" applyAlignment="1">
      <alignment horizontal="right" vertical="center" wrapText="1"/>
    </xf>
    <xf numFmtId="2" fontId="4" fillId="0" borderId="0" xfId="16" applyNumberFormat="1" applyFont="1" applyFill="1" applyBorder="1" applyAlignment="1">
      <alignment vertical="center" wrapText="1"/>
    </xf>
    <xf numFmtId="43" fontId="4" fillId="0" borderId="0" xfId="16" applyFont="1" applyFill="1" applyBorder="1" applyAlignment="1">
      <alignment vertical="center" wrapText="1"/>
    </xf>
    <xf numFmtId="43" fontId="4" fillId="0" borderId="0" xfId="16" applyNumberFormat="1" applyFont="1" applyFill="1" applyBorder="1" applyAlignment="1">
      <alignment horizontal="right" vertical="center" wrapText="1"/>
    </xf>
    <xf numFmtId="0" fontId="3" fillId="3" borderId="3" xfId="0" applyFont="1" applyFill="1" applyBorder="1" applyAlignment="1">
      <alignment horizontal="center" vertical="center" wrapText="1"/>
    </xf>
    <xf numFmtId="4" fontId="3" fillId="0" borderId="3" xfId="10" applyNumberFormat="1" applyFont="1" applyFill="1" applyBorder="1" applyAlignment="1">
      <alignment horizontal="center" vertical="center"/>
    </xf>
    <xf numFmtId="0" fontId="4" fillId="3" borderId="3" xfId="0" applyFont="1" applyFill="1" applyBorder="1" applyAlignment="1">
      <alignment horizontal="right" vertical="center" wrapText="1"/>
    </xf>
    <xf numFmtId="0" fontId="4" fillId="4" borderId="3" xfId="0" applyNumberFormat="1" applyFont="1" applyFill="1" applyBorder="1" applyAlignment="1">
      <alignment horizontal="right" vertical="center"/>
    </xf>
    <xf numFmtId="0" fontId="4" fillId="3" borderId="3" xfId="0" applyFont="1" applyFill="1" applyBorder="1" applyAlignment="1">
      <alignment horizontal="right" vertical="center"/>
    </xf>
    <xf numFmtId="0" fontId="3" fillId="3" borderId="3" xfId="0" applyFont="1" applyFill="1" applyBorder="1" applyAlignment="1">
      <alignment horizontal="center" vertical="center" wrapText="1"/>
    </xf>
    <xf numFmtId="0" fontId="3" fillId="0" borderId="3" xfId="4" applyFont="1" applyFill="1" applyBorder="1" applyAlignment="1">
      <alignment horizontal="center" vertical="center" wrapText="1"/>
    </xf>
    <xf numFmtId="0" fontId="4" fillId="4" borderId="3" xfId="4" applyFont="1" applyFill="1" applyBorder="1" applyAlignment="1">
      <alignment horizontal="left" vertical="center"/>
    </xf>
    <xf numFmtId="0" fontId="4" fillId="0" borderId="3" xfId="5" applyFont="1" applyFill="1" applyBorder="1" applyAlignment="1">
      <alignment horizontal="left" vertical="center"/>
    </xf>
    <xf numFmtId="4" fontId="4" fillId="4" borderId="3" xfId="5" applyNumberFormat="1" applyFont="1" applyFill="1" applyBorder="1" applyAlignment="1">
      <alignment horizontal="center" vertical="center"/>
    </xf>
    <xf numFmtId="0" fontId="4" fillId="4" borderId="3" xfId="5" applyFont="1" applyFill="1" applyBorder="1" applyAlignment="1">
      <alignment horizontal="left" vertical="center"/>
    </xf>
    <xf numFmtId="0" fontId="4" fillId="0" borderId="12" xfId="5" applyFont="1" applyFill="1" applyBorder="1" applyAlignment="1">
      <alignment horizontal="left" vertical="center"/>
    </xf>
    <xf numFmtId="0" fontId="3" fillId="0" borderId="4" xfId="0" applyFont="1" applyBorder="1" applyAlignment="1">
      <alignment horizontal="left" vertical="center"/>
    </xf>
    <xf numFmtId="0" fontId="3" fillId="0" borderId="5" xfId="0" applyFont="1" applyBorder="1" applyAlignment="1">
      <alignment horizontal="left" vertical="center"/>
    </xf>
    <xf numFmtId="0" fontId="4" fillId="0" borderId="3" xfId="0" applyNumberFormat="1" applyFont="1" applyFill="1" applyBorder="1" applyAlignment="1">
      <alignment horizontal="center" vertical="center" wrapText="1"/>
    </xf>
    <xf numFmtId="0" fontId="4" fillId="0" borderId="3" xfId="0" applyFont="1" applyFill="1" applyBorder="1" applyAlignment="1">
      <alignment horizontal="center" vertical="center" wrapText="1"/>
    </xf>
    <xf numFmtId="0" fontId="4" fillId="0" borderId="14" xfId="0" applyFont="1" applyFill="1" applyBorder="1" applyAlignment="1">
      <alignment horizontal="center" vertical="center" wrapText="1"/>
    </xf>
    <xf numFmtId="0" fontId="4" fillId="0" borderId="15" xfId="0" applyFont="1" applyFill="1" applyBorder="1" applyAlignment="1">
      <alignment horizontal="center" vertical="center" wrapText="1"/>
    </xf>
    <xf numFmtId="0" fontId="4" fillId="3" borderId="3" xfId="0" applyFont="1" applyFill="1" applyBorder="1" applyAlignment="1">
      <alignment horizontal="center" vertical="center"/>
    </xf>
    <xf numFmtId="0" fontId="3" fillId="0" borderId="3" xfId="0" applyFont="1" applyBorder="1" applyAlignment="1">
      <alignment horizontal="center"/>
    </xf>
    <xf numFmtId="10" fontId="3" fillId="0" borderId="3" xfId="22" applyNumberFormat="1" applyFont="1" applyFill="1" applyBorder="1" applyAlignment="1">
      <alignment horizontal="center" vertical="center"/>
    </xf>
    <xf numFmtId="165" fontId="4" fillId="0" borderId="3" xfId="19" applyFont="1" applyBorder="1" applyAlignment="1">
      <alignment vertical="center"/>
    </xf>
    <xf numFmtId="10" fontId="3" fillId="3" borderId="3" xfId="22" applyNumberFormat="1" applyFont="1" applyFill="1" applyBorder="1" applyAlignment="1">
      <alignment horizontal="center" vertical="center"/>
    </xf>
    <xf numFmtId="165" fontId="4" fillId="0" borderId="3" xfId="19" applyFont="1" applyBorder="1" applyAlignment="1">
      <alignment horizontal="center" vertical="center"/>
    </xf>
    <xf numFmtId="4" fontId="3" fillId="3" borderId="3" xfId="19" applyNumberFormat="1" applyFont="1" applyFill="1" applyBorder="1" applyAlignment="1" applyProtection="1">
      <alignment horizontal="center" vertical="center" wrapText="1"/>
    </xf>
    <xf numFmtId="4" fontId="3" fillId="0" borderId="3" xfId="21" applyNumberFormat="1" applyFont="1" applyBorder="1" applyAlignment="1">
      <alignment horizontal="center"/>
    </xf>
    <xf numFmtId="0" fontId="3" fillId="0" borderId="3" xfId="21" applyFont="1" applyBorder="1" applyAlignment="1">
      <alignment horizontal="center"/>
    </xf>
    <xf numFmtId="0" fontId="4" fillId="0" borderId="3" xfId="21" applyFont="1" applyBorder="1" applyAlignment="1">
      <alignment horizontal="center" vertical="center" wrapText="1"/>
    </xf>
    <xf numFmtId="10" fontId="4" fillId="0" borderId="3" xfId="22" applyNumberFormat="1" applyFont="1" applyBorder="1" applyAlignment="1">
      <alignment horizontal="center" vertical="center"/>
    </xf>
    <xf numFmtId="0" fontId="3" fillId="0" borderId="3" xfId="21" applyFont="1" applyBorder="1" applyAlignment="1">
      <alignment horizontal="center" vertical="center"/>
    </xf>
    <xf numFmtId="165" fontId="11" fillId="0" borderId="3" xfId="19" applyFont="1" applyBorder="1" applyAlignment="1">
      <alignment horizontal="center" vertical="center"/>
    </xf>
    <xf numFmtId="10" fontId="3" fillId="13" borderId="3" xfId="22" applyNumberFormat="1" applyFont="1" applyFill="1" applyBorder="1" applyAlignment="1">
      <alignment horizontal="center" vertical="center"/>
    </xf>
    <xf numFmtId="4" fontId="3" fillId="3" borderId="3" xfId="22" applyNumberFormat="1" applyFont="1" applyFill="1" applyBorder="1" applyAlignment="1">
      <alignment horizontal="center" vertical="center"/>
    </xf>
    <xf numFmtId="4" fontId="3" fillId="0" borderId="3" xfId="22" applyNumberFormat="1" applyFont="1" applyFill="1" applyBorder="1" applyAlignment="1">
      <alignment horizontal="center" vertical="center"/>
    </xf>
    <xf numFmtId="0" fontId="4" fillId="0" borderId="3" xfId="19" applyNumberFormat="1" applyFont="1" applyBorder="1" applyAlignment="1" applyProtection="1">
      <alignment horizontal="center" vertical="center"/>
    </xf>
    <xf numFmtId="0" fontId="3" fillId="0" borderId="3" xfId="19" applyNumberFormat="1" applyFont="1" applyFill="1" applyBorder="1" applyAlignment="1" applyProtection="1">
      <alignment horizontal="left" vertical="center" wrapText="1"/>
    </xf>
    <xf numFmtId="10" fontId="3" fillId="11" borderId="3" xfId="22" applyNumberFormat="1" applyFont="1" applyFill="1" applyBorder="1" applyAlignment="1">
      <alignment horizontal="center" vertical="center"/>
    </xf>
    <xf numFmtId="4" fontId="3" fillId="0" borderId="0" xfId="22" applyNumberFormat="1" applyFont="1" applyFill="1" applyBorder="1" applyAlignment="1">
      <alignment horizontal="center" vertical="center"/>
    </xf>
    <xf numFmtId="10" fontId="3" fillId="12" borderId="0" xfId="22" applyNumberFormat="1" applyFont="1" applyFill="1" applyBorder="1" applyAlignment="1">
      <alignment horizontal="center" vertical="center"/>
    </xf>
    <xf numFmtId="39" fontId="3" fillId="3" borderId="0" xfId="19" applyNumberFormat="1" applyFont="1" applyFill="1" applyBorder="1" applyAlignment="1" applyProtection="1">
      <alignment horizontal="center" vertical="center" wrapText="1"/>
    </xf>
    <xf numFmtId="0" fontId="3" fillId="3" borderId="0" xfId="19" applyNumberFormat="1" applyFont="1" applyFill="1" applyBorder="1" applyAlignment="1" applyProtection="1">
      <alignment horizontal="center" vertical="center" wrapText="1"/>
    </xf>
    <xf numFmtId="10" fontId="3" fillId="0" borderId="0" xfId="22" applyNumberFormat="1" applyFont="1" applyFill="1" applyBorder="1" applyAlignment="1">
      <alignment horizontal="center" vertical="center"/>
    </xf>
    <xf numFmtId="10" fontId="3" fillId="3" borderId="0" xfId="22" applyNumberFormat="1" applyFont="1" applyFill="1" applyBorder="1" applyAlignment="1">
      <alignment horizontal="center" vertical="center"/>
    </xf>
    <xf numFmtId="0" fontId="3" fillId="0" borderId="3" xfId="19" applyNumberFormat="1" applyFont="1" applyFill="1" applyBorder="1" applyAlignment="1" applyProtection="1">
      <alignment horizontal="left" vertical="center" wrapText="1" indent="1"/>
    </xf>
    <xf numFmtId="39" fontId="3" fillId="3" borderId="3" xfId="19" applyNumberFormat="1" applyFont="1" applyFill="1" applyBorder="1" applyAlignment="1" applyProtection="1">
      <alignment horizontal="center" vertical="center" wrapText="1"/>
    </xf>
    <xf numFmtId="0" fontId="3" fillId="3" borderId="3" xfId="19" applyNumberFormat="1" applyFont="1" applyFill="1" applyBorder="1" applyAlignment="1" applyProtection="1">
      <alignment horizontal="center" vertical="center" wrapText="1"/>
    </xf>
    <xf numFmtId="4" fontId="3" fillId="3" borderId="0" xfId="22" applyNumberFormat="1" applyFont="1" applyFill="1" applyBorder="1" applyAlignment="1">
      <alignment horizontal="center" vertical="center"/>
    </xf>
    <xf numFmtId="0" fontId="3" fillId="3" borderId="0" xfId="19" applyNumberFormat="1" applyFont="1" applyFill="1" applyBorder="1" applyAlignment="1" applyProtection="1">
      <alignment horizontal="center" vertical="center"/>
    </xf>
    <xf numFmtId="0" fontId="3" fillId="0" borderId="0" xfId="19" applyNumberFormat="1" applyFont="1" applyFill="1" applyBorder="1" applyAlignment="1" applyProtection="1">
      <alignment horizontal="left" vertical="center" wrapText="1" indent="1"/>
    </xf>
    <xf numFmtId="10" fontId="10" fillId="0" borderId="0" xfId="22" applyNumberFormat="1" applyFont="1" applyFill="1" applyBorder="1" applyAlignment="1">
      <alignment horizontal="center" vertical="center"/>
    </xf>
    <xf numFmtId="4" fontId="10" fillId="0" borderId="0" xfId="22" applyNumberFormat="1" applyFont="1" applyFill="1" applyBorder="1" applyAlignment="1">
      <alignment horizontal="center" vertical="center"/>
    </xf>
    <xf numFmtId="0" fontId="10" fillId="0" borderId="3" xfId="21" applyFont="1" applyBorder="1" applyAlignment="1">
      <alignment horizontal="center" vertical="center"/>
    </xf>
    <xf numFmtId="0" fontId="11" fillId="0" borderId="0" xfId="19" applyNumberFormat="1" applyFont="1" applyBorder="1" applyAlignment="1" applyProtection="1">
      <alignment horizontal="center" vertical="center"/>
    </xf>
    <xf numFmtId="0" fontId="10" fillId="0" borderId="0" xfId="19" applyNumberFormat="1" applyFont="1" applyBorder="1" applyAlignment="1" applyProtection="1">
      <alignment horizontal="center" vertical="center"/>
    </xf>
    <xf numFmtId="0" fontId="10" fillId="0" borderId="0" xfId="19" applyNumberFormat="1" applyFont="1" applyBorder="1" applyAlignment="1" applyProtection="1">
      <alignment horizontal="left" vertical="center" wrapText="1"/>
    </xf>
    <xf numFmtId="39" fontId="10" fillId="0" borderId="0" xfId="19" applyNumberFormat="1" applyFont="1" applyBorder="1" applyAlignment="1" applyProtection="1">
      <alignment horizontal="center" vertical="center" wrapText="1"/>
    </xf>
    <xf numFmtId="10" fontId="10" fillId="11" borderId="0" xfId="22" applyNumberFormat="1" applyFont="1" applyFill="1" applyBorder="1" applyAlignment="1">
      <alignment horizontal="center" vertical="center"/>
    </xf>
    <xf numFmtId="0" fontId="10" fillId="3" borderId="3" xfId="21" applyFont="1" applyFill="1" applyBorder="1" applyAlignment="1">
      <alignment horizontal="center" vertical="center"/>
    </xf>
    <xf numFmtId="0" fontId="3" fillId="0" borderId="3" xfId="19" applyNumberFormat="1" applyFont="1" applyBorder="1" applyAlignment="1" applyProtection="1">
      <alignment horizontal="left" vertical="center" wrapText="1" indent="1"/>
    </xf>
    <xf numFmtId="0" fontId="11" fillId="0" borderId="0" xfId="19" applyNumberFormat="1" applyFont="1" applyFill="1" applyBorder="1" applyAlignment="1" applyProtection="1">
      <alignment horizontal="left" vertical="center" wrapText="1" indent="1"/>
    </xf>
    <xf numFmtId="39" fontId="11" fillId="0" borderId="0" xfId="19" applyNumberFormat="1" applyFont="1" applyBorder="1" applyAlignment="1" applyProtection="1">
      <alignment horizontal="center" vertical="center" wrapText="1"/>
    </xf>
    <xf numFmtId="0" fontId="11" fillId="0" borderId="0" xfId="19" applyNumberFormat="1" applyFont="1" applyBorder="1" applyAlignment="1" applyProtection="1">
      <alignment horizontal="center" vertical="center" wrapText="1"/>
    </xf>
    <xf numFmtId="0" fontId="18" fillId="3" borderId="0" xfId="21" applyFont="1" applyFill="1" applyBorder="1" applyAlignment="1">
      <alignment horizontal="center" vertical="center"/>
    </xf>
    <xf numFmtId="0" fontId="18" fillId="0" borderId="0" xfId="21" applyFont="1" applyBorder="1" applyAlignment="1">
      <alignment horizontal="center" vertical="center"/>
    </xf>
  </cellXfs>
  <cellStyles count="23">
    <cellStyle name="Moeda" xfId="3" builtinId="4"/>
    <cellStyle name="Moeda 2 11" xfId="11"/>
    <cellStyle name="NívelCol_1" xfId="2" builtinId="2" iLevel="0"/>
    <cellStyle name="NívelLinha_1" xfId="1" builtinId="1" iLevel="0"/>
    <cellStyle name="Normal" xfId="0" builtinId="0"/>
    <cellStyle name="Normal 11 2" xfId="5"/>
    <cellStyle name="Normal 2" xfId="4"/>
    <cellStyle name="Normal 2 3" xfId="18"/>
    <cellStyle name="Normal 3" xfId="21"/>
    <cellStyle name="Normal 3 2" xfId="7"/>
    <cellStyle name="Normal 30" xfId="9"/>
    <cellStyle name="Normal 4" xfId="17"/>
    <cellStyle name="Normal 6" xfId="12"/>
    <cellStyle name="Normal_Planilha Casa A=50,00 m²" xfId="13"/>
    <cellStyle name="Porcentagem" xfId="8" builtinId="5"/>
    <cellStyle name="Porcentagem 2" xfId="22"/>
    <cellStyle name="Separador de milhares 2" xfId="6"/>
    <cellStyle name="Separador de milhares 3" xfId="14"/>
    <cellStyle name="Separador de milhares 4" xfId="15"/>
    <cellStyle name="Vírgula" xfId="16" builtinId="3"/>
    <cellStyle name="Vírgula 3" xfId="10"/>
    <cellStyle name="Vírgula 5" xfId="19"/>
    <cellStyle name="Vírgula 5 2" xfId="20"/>
  </cellStyles>
  <dxfs count="0"/>
  <tableStyles count="0" defaultTableStyle="TableStyleMedium9" defaultPivotStyle="PivotStyleLight16"/>
  <colors>
    <mruColors>
      <color rgb="FF0033CC"/>
      <color rgb="FFCC9900"/>
      <color rgb="FFFF6699"/>
      <color rgb="FFCC00FF"/>
      <color rgb="FFFF33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haredStrings" Target="sharedStrings.xml"/><Relationship Id="rId5" Type="http://schemas.openxmlformats.org/officeDocument/2006/relationships/worksheet" Target="worksheets/sheet5.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connections" Target="connection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1</xdr:col>
      <xdr:colOff>168088</xdr:colOff>
      <xdr:row>0</xdr:row>
      <xdr:rowOff>91670</xdr:rowOff>
    </xdr:from>
    <xdr:to>
      <xdr:col>3</xdr:col>
      <xdr:colOff>520512</xdr:colOff>
      <xdr:row>0</xdr:row>
      <xdr:rowOff>838200</xdr:rowOff>
    </xdr:to>
    <xdr:pic>
      <xdr:nvPicPr>
        <xdr:cNvPr id="4" name="Imagem 3"/>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762000" y="91670"/>
          <a:ext cx="1775571" cy="74653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oneCellAnchor>
    <xdr:from>
      <xdr:col>1</xdr:col>
      <xdr:colOff>134470</xdr:colOff>
      <xdr:row>1</xdr:row>
      <xdr:rowOff>100853</xdr:rowOff>
    </xdr:from>
    <xdr:ext cx="2043393" cy="582706"/>
    <xdr:pic>
      <xdr:nvPicPr>
        <xdr:cNvPr id="2" name="Imagem 1">
          <a:extLst>
            <a:ext uri="{FF2B5EF4-FFF2-40B4-BE49-F238E27FC236}">
              <a16:creationId xmlns:a16="http://schemas.microsoft.com/office/drawing/2014/main" id="{00000000-0008-0000-07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744070" y="253253"/>
          <a:ext cx="2043393" cy="58270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wsDr>
</file>

<file path=xl/theme/theme1.xml><?xml version="1.0" encoding="utf-8"?>
<a:theme xmlns:a="http://schemas.openxmlformats.org/drawingml/2006/main" name="Tema do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4343"/>
  <sheetViews>
    <sheetView view="pageBreakPreview" topLeftCell="A11" zoomScale="60" zoomScaleNormal="100" workbookViewId="0">
      <selection activeCell="J44" sqref="J44"/>
    </sheetView>
  </sheetViews>
  <sheetFormatPr defaultRowHeight="13.2" x14ac:dyDescent="0.25"/>
  <cols>
    <col min="1" max="1" width="6.6640625" style="102" customWidth="1"/>
    <col min="2" max="2" width="56.5546875" style="102" customWidth="1"/>
    <col min="3" max="3" width="10.109375" style="102" customWidth="1"/>
    <col min="4" max="4" width="11.6640625" style="102" customWidth="1"/>
    <col min="5" max="253" width="9.109375" style="102"/>
    <col min="254" max="255" width="6.6640625" style="102" customWidth="1"/>
    <col min="256" max="256" width="8" style="102" customWidth="1"/>
    <col min="257" max="257" width="47.6640625" style="102" customWidth="1"/>
    <col min="258" max="258" width="2.109375" style="102" customWidth="1"/>
    <col min="259" max="259" width="10.109375" style="102" customWidth="1"/>
    <col min="260" max="260" width="11.6640625" style="102" customWidth="1"/>
    <col min="261" max="509" width="9.109375" style="102"/>
    <col min="510" max="511" width="6.6640625" style="102" customWidth="1"/>
    <col min="512" max="512" width="8" style="102" customWidth="1"/>
    <col min="513" max="513" width="47.6640625" style="102" customWidth="1"/>
    <col min="514" max="514" width="2.109375" style="102" customWidth="1"/>
    <col min="515" max="515" width="10.109375" style="102" customWidth="1"/>
    <col min="516" max="516" width="11.6640625" style="102" customWidth="1"/>
    <col min="517" max="765" width="9.109375" style="102"/>
    <col min="766" max="767" width="6.6640625" style="102" customWidth="1"/>
    <col min="768" max="768" width="8" style="102" customWidth="1"/>
    <col min="769" max="769" width="47.6640625" style="102" customWidth="1"/>
    <col min="770" max="770" width="2.109375" style="102" customWidth="1"/>
    <col min="771" max="771" width="10.109375" style="102" customWidth="1"/>
    <col min="772" max="772" width="11.6640625" style="102" customWidth="1"/>
    <col min="773" max="1021" width="9.109375" style="102"/>
    <col min="1022" max="1023" width="6.6640625" style="102" customWidth="1"/>
    <col min="1024" max="1024" width="8" style="102" customWidth="1"/>
    <col min="1025" max="1025" width="47.6640625" style="102" customWidth="1"/>
    <col min="1026" max="1026" width="2.109375" style="102" customWidth="1"/>
    <col min="1027" max="1027" width="10.109375" style="102" customWidth="1"/>
    <col min="1028" max="1028" width="11.6640625" style="102" customWidth="1"/>
    <col min="1029" max="1277" width="9.109375" style="102"/>
    <col min="1278" max="1279" width="6.6640625" style="102" customWidth="1"/>
    <col min="1280" max="1280" width="8" style="102" customWidth="1"/>
    <col min="1281" max="1281" width="47.6640625" style="102" customWidth="1"/>
    <col min="1282" max="1282" width="2.109375" style="102" customWidth="1"/>
    <col min="1283" max="1283" width="10.109375" style="102" customWidth="1"/>
    <col min="1284" max="1284" width="11.6640625" style="102" customWidth="1"/>
    <col min="1285" max="1533" width="9.109375" style="102"/>
    <col min="1534" max="1535" width="6.6640625" style="102" customWidth="1"/>
    <col min="1536" max="1536" width="8" style="102" customWidth="1"/>
    <col min="1537" max="1537" width="47.6640625" style="102" customWidth="1"/>
    <col min="1538" max="1538" width="2.109375" style="102" customWidth="1"/>
    <col min="1539" max="1539" width="10.109375" style="102" customWidth="1"/>
    <col min="1540" max="1540" width="11.6640625" style="102" customWidth="1"/>
    <col min="1541" max="1789" width="9.109375" style="102"/>
    <col min="1790" max="1791" width="6.6640625" style="102" customWidth="1"/>
    <col min="1792" max="1792" width="8" style="102" customWidth="1"/>
    <col min="1793" max="1793" width="47.6640625" style="102" customWidth="1"/>
    <col min="1794" max="1794" width="2.109375" style="102" customWidth="1"/>
    <col min="1795" max="1795" width="10.109375" style="102" customWidth="1"/>
    <col min="1796" max="1796" width="11.6640625" style="102" customWidth="1"/>
    <col min="1797" max="2045" width="9.109375" style="102"/>
    <col min="2046" max="2047" width="6.6640625" style="102" customWidth="1"/>
    <col min="2048" max="2048" width="8" style="102" customWidth="1"/>
    <col min="2049" max="2049" width="47.6640625" style="102" customWidth="1"/>
    <col min="2050" max="2050" width="2.109375" style="102" customWidth="1"/>
    <col min="2051" max="2051" width="10.109375" style="102" customWidth="1"/>
    <col min="2052" max="2052" width="11.6640625" style="102" customWidth="1"/>
    <col min="2053" max="2301" width="9.109375" style="102"/>
    <col min="2302" max="2303" width="6.6640625" style="102" customWidth="1"/>
    <col min="2304" max="2304" width="8" style="102" customWidth="1"/>
    <col min="2305" max="2305" width="47.6640625" style="102" customWidth="1"/>
    <col min="2306" max="2306" width="2.109375" style="102" customWidth="1"/>
    <col min="2307" max="2307" width="10.109375" style="102" customWidth="1"/>
    <col min="2308" max="2308" width="11.6640625" style="102" customWidth="1"/>
    <col min="2309" max="2557" width="9.109375" style="102"/>
    <col min="2558" max="2559" width="6.6640625" style="102" customWidth="1"/>
    <col min="2560" max="2560" width="8" style="102" customWidth="1"/>
    <col min="2561" max="2561" width="47.6640625" style="102" customWidth="1"/>
    <col min="2562" max="2562" width="2.109375" style="102" customWidth="1"/>
    <col min="2563" max="2563" width="10.109375" style="102" customWidth="1"/>
    <col min="2564" max="2564" width="11.6640625" style="102" customWidth="1"/>
    <col min="2565" max="2813" width="9.109375" style="102"/>
    <col min="2814" max="2815" width="6.6640625" style="102" customWidth="1"/>
    <col min="2816" max="2816" width="8" style="102" customWidth="1"/>
    <col min="2817" max="2817" width="47.6640625" style="102" customWidth="1"/>
    <col min="2818" max="2818" width="2.109375" style="102" customWidth="1"/>
    <col min="2819" max="2819" width="10.109375" style="102" customWidth="1"/>
    <col min="2820" max="2820" width="11.6640625" style="102" customWidth="1"/>
    <col min="2821" max="3069" width="9.109375" style="102"/>
    <col min="3070" max="3071" width="6.6640625" style="102" customWidth="1"/>
    <col min="3072" max="3072" width="8" style="102" customWidth="1"/>
    <col min="3073" max="3073" width="47.6640625" style="102" customWidth="1"/>
    <col min="3074" max="3074" width="2.109375" style="102" customWidth="1"/>
    <col min="3075" max="3075" width="10.109375" style="102" customWidth="1"/>
    <col min="3076" max="3076" width="11.6640625" style="102" customWidth="1"/>
    <col min="3077" max="3325" width="9.109375" style="102"/>
    <col min="3326" max="3327" width="6.6640625" style="102" customWidth="1"/>
    <col min="3328" max="3328" width="8" style="102" customWidth="1"/>
    <col min="3329" max="3329" width="47.6640625" style="102" customWidth="1"/>
    <col min="3330" max="3330" width="2.109375" style="102" customWidth="1"/>
    <col min="3331" max="3331" width="10.109375" style="102" customWidth="1"/>
    <col min="3332" max="3332" width="11.6640625" style="102" customWidth="1"/>
    <col min="3333" max="3581" width="9.109375" style="102"/>
    <col min="3582" max="3583" width="6.6640625" style="102" customWidth="1"/>
    <col min="3584" max="3584" width="8" style="102" customWidth="1"/>
    <col min="3585" max="3585" width="47.6640625" style="102" customWidth="1"/>
    <col min="3586" max="3586" width="2.109375" style="102" customWidth="1"/>
    <col min="3587" max="3587" width="10.109375" style="102" customWidth="1"/>
    <col min="3588" max="3588" width="11.6640625" style="102" customWidth="1"/>
    <col min="3589" max="3837" width="9.109375" style="102"/>
    <col min="3838" max="3839" width="6.6640625" style="102" customWidth="1"/>
    <col min="3840" max="3840" width="8" style="102" customWidth="1"/>
    <col min="3841" max="3841" width="47.6640625" style="102" customWidth="1"/>
    <col min="3842" max="3842" width="2.109375" style="102" customWidth="1"/>
    <col min="3843" max="3843" width="10.109375" style="102" customWidth="1"/>
    <col min="3844" max="3844" width="11.6640625" style="102" customWidth="1"/>
    <col min="3845" max="4093" width="9.109375" style="102"/>
    <col min="4094" max="4095" width="6.6640625" style="102" customWidth="1"/>
    <col min="4096" max="4096" width="8" style="102" customWidth="1"/>
    <col min="4097" max="4097" width="47.6640625" style="102" customWidth="1"/>
    <col min="4098" max="4098" width="2.109375" style="102" customWidth="1"/>
    <col min="4099" max="4099" width="10.109375" style="102" customWidth="1"/>
    <col min="4100" max="4100" width="11.6640625" style="102" customWidth="1"/>
    <col min="4101" max="4349" width="9.109375" style="102"/>
    <col min="4350" max="4351" width="6.6640625" style="102" customWidth="1"/>
    <col min="4352" max="4352" width="8" style="102" customWidth="1"/>
    <col min="4353" max="4353" width="47.6640625" style="102" customWidth="1"/>
    <col min="4354" max="4354" width="2.109375" style="102" customWidth="1"/>
    <col min="4355" max="4355" width="10.109375" style="102" customWidth="1"/>
    <col min="4356" max="4356" width="11.6640625" style="102" customWidth="1"/>
    <col min="4357" max="4605" width="9.109375" style="102"/>
    <col min="4606" max="4607" width="6.6640625" style="102" customWidth="1"/>
    <col min="4608" max="4608" width="8" style="102" customWidth="1"/>
    <col min="4609" max="4609" width="47.6640625" style="102" customWidth="1"/>
    <col min="4610" max="4610" width="2.109375" style="102" customWidth="1"/>
    <col min="4611" max="4611" width="10.109375" style="102" customWidth="1"/>
    <col min="4612" max="4612" width="11.6640625" style="102" customWidth="1"/>
    <col min="4613" max="4861" width="9.109375" style="102"/>
    <col min="4862" max="4863" width="6.6640625" style="102" customWidth="1"/>
    <col min="4864" max="4864" width="8" style="102" customWidth="1"/>
    <col min="4865" max="4865" width="47.6640625" style="102" customWidth="1"/>
    <col min="4866" max="4866" width="2.109375" style="102" customWidth="1"/>
    <col min="4867" max="4867" width="10.109375" style="102" customWidth="1"/>
    <col min="4868" max="4868" width="11.6640625" style="102" customWidth="1"/>
    <col min="4869" max="5117" width="9.109375" style="102"/>
    <col min="5118" max="5119" width="6.6640625" style="102" customWidth="1"/>
    <col min="5120" max="5120" width="8" style="102" customWidth="1"/>
    <col min="5121" max="5121" width="47.6640625" style="102" customWidth="1"/>
    <col min="5122" max="5122" width="2.109375" style="102" customWidth="1"/>
    <col min="5123" max="5123" width="10.109375" style="102" customWidth="1"/>
    <col min="5124" max="5124" width="11.6640625" style="102" customWidth="1"/>
    <col min="5125" max="5373" width="9.109375" style="102"/>
    <col min="5374" max="5375" width="6.6640625" style="102" customWidth="1"/>
    <col min="5376" max="5376" width="8" style="102" customWidth="1"/>
    <col min="5377" max="5377" width="47.6640625" style="102" customWidth="1"/>
    <col min="5378" max="5378" width="2.109375" style="102" customWidth="1"/>
    <col min="5379" max="5379" width="10.109375" style="102" customWidth="1"/>
    <col min="5380" max="5380" width="11.6640625" style="102" customWidth="1"/>
    <col min="5381" max="5629" width="9.109375" style="102"/>
    <col min="5630" max="5631" width="6.6640625" style="102" customWidth="1"/>
    <col min="5632" max="5632" width="8" style="102" customWidth="1"/>
    <col min="5633" max="5633" width="47.6640625" style="102" customWidth="1"/>
    <col min="5634" max="5634" width="2.109375" style="102" customWidth="1"/>
    <col min="5635" max="5635" width="10.109375" style="102" customWidth="1"/>
    <col min="5636" max="5636" width="11.6640625" style="102" customWidth="1"/>
    <col min="5637" max="5885" width="9.109375" style="102"/>
    <col min="5886" max="5887" width="6.6640625" style="102" customWidth="1"/>
    <col min="5888" max="5888" width="8" style="102" customWidth="1"/>
    <col min="5889" max="5889" width="47.6640625" style="102" customWidth="1"/>
    <col min="5890" max="5890" width="2.109375" style="102" customWidth="1"/>
    <col min="5891" max="5891" width="10.109375" style="102" customWidth="1"/>
    <col min="5892" max="5892" width="11.6640625" style="102" customWidth="1"/>
    <col min="5893" max="6141" width="9.109375" style="102"/>
    <col min="6142" max="6143" width="6.6640625" style="102" customWidth="1"/>
    <col min="6144" max="6144" width="8" style="102" customWidth="1"/>
    <col min="6145" max="6145" width="47.6640625" style="102" customWidth="1"/>
    <col min="6146" max="6146" width="2.109375" style="102" customWidth="1"/>
    <col min="6147" max="6147" width="10.109375" style="102" customWidth="1"/>
    <col min="6148" max="6148" width="11.6640625" style="102" customWidth="1"/>
    <col min="6149" max="6397" width="9.109375" style="102"/>
    <col min="6398" max="6399" width="6.6640625" style="102" customWidth="1"/>
    <col min="6400" max="6400" width="8" style="102" customWidth="1"/>
    <col min="6401" max="6401" width="47.6640625" style="102" customWidth="1"/>
    <col min="6402" max="6402" width="2.109375" style="102" customWidth="1"/>
    <col min="6403" max="6403" width="10.109375" style="102" customWidth="1"/>
    <col min="6404" max="6404" width="11.6640625" style="102" customWidth="1"/>
    <col min="6405" max="6653" width="9.109375" style="102"/>
    <col min="6654" max="6655" width="6.6640625" style="102" customWidth="1"/>
    <col min="6656" max="6656" width="8" style="102" customWidth="1"/>
    <col min="6657" max="6657" width="47.6640625" style="102" customWidth="1"/>
    <col min="6658" max="6658" width="2.109375" style="102" customWidth="1"/>
    <col min="6659" max="6659" width="10.109375" style="102" customWidth="1"/>
    <col min="6660" max="6660" width="11.6640625" style="102" customWidth="1"/>
    <col min="6661" max="6909" width="9.109375" style="102"/>
    <col min="6910" max="6911" width="6.6640625" style="102" customWidth="1"/>
    <col min="6912" max="6912" width="8" style="102" customWidth="1"/>
    <col min="6913" max="6913" width="47.6640625" style="102" customWidth="1"/>
    <col min="6914" max="6914" width="2.109375" style="102" customWidth="1"/>
    <col min="6915" max="6915" width="10.109375" style="102" customWidth="1"/>
    <col min="6916" max="6916" width="11.6640625" style="102" customWidth="1"/>
    <col min="6917" max="7165" width="9.109375" style="102"/>
    <col min="7166" max="7167" width="6.6640625" style="102" customWidth="1"/>
    <col min="7168" max="7168" width="8" style="102" customWidth="1"/>
    <col min="7169" max="7169" width="47.6640625" style="102" customWidth="1"/>
    <col min="7170" max="7170" width="2.109375" style="102" customWidth="1"/>
    <col min="7171" max="7171" width="10.109375" style="102" customWidth="1"/>
    <col min="7172" max="7172" width="11.6640625" style="102" customWidth="1"/>
    <col min="7173" max="7421" width="9.109375" style="102"/>
    <col min="7422" max="7423" width="6.6640625" style="102" customWidth="1"/>
    <col min="7424" max="7424" width="8" style="102" customWidth="1"/>
    <col min="7425" max="7425" width="47.6640625" style="102" customWidth="1"/>
    <col min="7426" max="7426" width="2.109375" style="102" customWidth="1"/>
    <col min="7427" max="7427" width="10.109375" style="102" customWidth="1"/>
    <col min="7428" max="7428" width="11.6640625" style="102" customWidth="1"/>
    <col min="7429" max="7677" width="9.109375" style="102"/>
    <col min="7678" max="7679" width="6.6640625" style="102" customWidth="1"/>
    <col min="7680" max="7680" width="8" style="102" customWidth="1"/>
    <col min="7681" max="7681" width="47.6640625" style="102" customWidth="1"/>
    <col min="7682" max="7682" width="2.109375" style="102" customWidth="1"/>
    <col min="7683" max="7683" width="10.109375" style="102" customWidth="1"/>
    <col min="7684" max="7684" width="11.6640625" style="102" customWidth="1"/>
    <col min="7685" max="7933" width="9.109375" style="102"/>
    <col min="7934" max="7935" width="6.6640625" style="102" customWidth="1"/>
    <col min="7936" max="7936" width="8" style="102" customWidth="1"/>
    <col min="7937" max="7937" width="47.6640625" style="102" customWidth="1"/>
    <col min="7938" max="7938" width="2.109375" style="102" customWidth="1"/>
    <col min="7939" max="7939" width="10.109375" style="102" customWidth="1"/>
    <col min="7940" max="7940" width="11.6640625" style="102" customWidth="1"/>
    <col min="7941" max="8189" width="9.109375" style="102"/>
    <col min="8190" max="8191" width="6.6640625" style="102" customWidth="1"/>
    <col min="8192" max="8192" width="8" style="102" customWidth="1"/>
    <col min="8193" max="8193" width="47.6640625" style="102" customWidth="1"/>
    <col min="8194" max="8194" width="2.109375" style="102" customWidth="1"/>
    <col min="8195" max="8195" width="10.109375" style="102" customWidth="1"/>
    <col min="8196" max="8196" width="11.6640625" style="102" customWidth="1"/>
    <col min="8197" max="8445" width="9.109375" style="102"/>
    <col min="8446" max="8447" width="6.6640625" style="102" customWidth="1"/>
    <col min="8448" max="8448" width="8" style="102" customWidth="1"/>
    <col min="8449" max="8449" width="47.6640625" style="102" customWidth="1"/>
    <col min="8450" max="8450" width="2.109375" style="102" customWidth="1"/>
    <col min="8451" max="8451" width="10.109375" style="102" customWidth="1"/>
    <col min="8452" max="8452" width="11.6640625" style="102" customWidth="1"/>
    <col min="8453" max="8701" width="9.109375" style="102"/>
    <col min="8702" max="8703" width="6.6640625" style="102" customWidth="1"/>
    <col min="8704" max="8704" width="8" style="102" customWidth="1"/>
    <col min="8705" max="8705" width="47.6640625" style="102" customWidth="1"/>
    <col min="8706" max="8706" width="2.109375" style="102" customWidth="1"/>
    <col min="8707" max="8707" width="10.109375" style="102" customWidth="1"/>
    <col min="8708" max="8708" width="11.6640625" style="102" customWidth="1"/>
    <col min="8709" max="8957" width="9.109375" style="102"/>
    <col min="8958" max="8959" width="6.6640625" style="102" customWidth="1"/>
    <col min="8960" max="8960" width="8" style="102" customWidth="1"/>
    <col min="8961" max="8961" width="47.6640625" style="102" customWidth="1"/>
    <col min="8962" max="8962" width="2.109375" style="102" customWidth="1"/>
    <col min="8963" max="8963" width="10.109375" style="102" customWidth="1"/>
    <col min="8964" max="8964" width="11.6640625" style="102" customWidth="1"/>
    <col min="8965" max="9213" width="9.109375" style="102"/>
    <col min="9214" max="9215" width="6.6640625" style="102" customWidth="1"/>
    <col min="9216" max="9216" width="8" style="102" customWidth="1"/>
    <col min="9217" max="9217" width="47.6640625" style="102" customWidth="1"/>
    <col min="9218" max="9218" width="2.109375" style="102" customWidth="1"/>
    <col min="9219" max="9219" width="10.109375" style="102" customWidth="1"/>
    <col min="9220" max="9220" width="11.6640625" style="102" customWidth="1"/>
    <col min="9221" max="9469" width="9.109375" style="102"/>
    <col min="9470" max="9471" width="6.6640625" style="102" customWidth="1"/>
    <col min="9472" max="9472" width="8" style="102" customWidth="1"/>
    <col min="9473" max="9473" width="47.6640625" style="102" customWidth="1"/>
    <col min="9474" max="9474" width="2.109375" style="102" customWidth="1"/>
    <col min="9475" max="9475" width="10.109375" style="102" customWidth="1"/>
    <col min="9476" max="9476" width="11.6640625" style="102" customWidth="1"/>
    <col min="9477" max="9725" width="9.109375" style="102"/>
    <col min="9726" max="9727" width="6.6640625" style="102" customWidth="1"/>
    <col min="9728" max="9728" width="8" style="102" customWidth="1"/>
    <col min="9729" max="9729" width="47.6640625" style="102" customWidth="1"/>
    <col min="9730" max="9730" width="2.109375" style="102" customWidth="1"/>
    <col min="9731" max="9731" width="10.109375" style="102" customWidth="1"/>
    <col min="9732" max="9732" width="11.6640625" style="102" customWidth="1"/>
    <col min="9733" max="9981" width="9.109375" style="102"/>
    <col min="9982" max="9983" width="6.6640625" style="102" customWidth="1"/>
    <col min="9984" max="9984" width="8" style="102" customWidth="1"/>
    <col min="9985" max="9985" width="47.6640625" style="102" customWidth="1"/>
    <col min="9986" max="9986" width="2.109375" style="102" customWidth="1"/>
    <col min="9987" max="9987" width="10.109375" style="102" customWidth="1"/>
    <col min="9988" max="9988" width="11.6640625" style="102" customWidth="1"/>
    <col min="9989" max="10237" width="9.109375" style="102"/>
    <col min="10238" max="10239" width="6.6640625" style="102" customWidth="1"/>
    <col min="10240" max="10240" width="8" style="102" customWidth="1"/>
    <col min="10241" max="10241" width="47.6640625" style="102" customWidth="1"/>
    <col min="10242" max="10242" width="2.109375" style="102" customWidth="1"/>
    <col min="10243" max="10243" width="10.109375" style="102" customWidth="1"/>
    <col min="10244" max="10244" width="11.6640625" style="102" customWidth="1"/>
    <col min="10245" max="10493" width="9.109375" style="102"/>
    <col min="10494" max="10495" width="6.6640625" style="102" customWidth="1"/>
    <col min="10496" max="10496" width="8" style="102" customWidth="1"/>
    <col min="10497" max="10497" width="47.6640625" style="102" customWidth="1"/>
    <col min="10498" max="10498" width="2.109375" style="102" customWidth="1"/>
    <col min="10499" max="10499" width="10.109375" style="102" customWidth="1"/>
    <col min="10500" max="10500" width="11.6640625" style="102" customWidth="1"/>
    <col min="10501" max="10749" width="9.109375" style="102"/>
    <col min="10750" max="10751" width="6.6640625" style="102" customWidth="1"/>
    <col min="10752" max="10752" width="8" style="102" customWidth="1"/>
    <col min="10753" max="10753" width="47.6640625" style="102" customWidth="1"/>
    <col min="10754" max="10754" width="2.109375" style="102" customWidth="1"/>
    <col min="10755" max="10755" width="10.109375" style="102" customWidth="1"/>
    <col min="10756" max="10756" width="11.6640625" style="102" customWidth="1"/>
    <col min="10757" max="11005" width="9.109375" style="102"/>
    <col min="11006" max="11007" width="6.6640625" style="102" customWidth="1"/>
    <col min="11008" max="11008" width="8" style="102" customWidth="1"/>
    <col min="11009" max="11009" width="47.6640625" style="102" customWidth="1"/>
    <col min="11010" max="11010" width="2.109375" style="102" customWidth="1"/>
    <col min="11011" max="11011" width="10.109375" style="102" customWidth="1"/>
    <col min="11012" max="11012" width="11.6640625" style="102" customWidth="1"/>
    <col min="11013" max="11261" width="9.109375" style="102"/>
    <col min="11262" max="11263" width="6.6640625" style="102" customWidth="1"/>
    <col min="11264" max="11264" width="8" style="102" customWidth="1"/>
    <col min="11265" max="11265" width="47.6640625" style="102" customWidth="1"/>
    <col min="11266" max="11266" width="2.109375" style="102" customWidth="1"/>
    <col min="11267" max="11267" width="10.109375" style="102" customWidth="1"/>
    <col min="11268" max="11268" width="11.6640625" style="102" customWidth="1"/>
    <col min="11269" max="11517" width="9.109375" style="102"/>
    <col min="11518" max="11519" width="6.6640625" style="102" customWidth="1"/>
    <col min="11520" max="11520" width="8" style="102" customWidth="1"/>
    <col min="11521" max="11521" width="47.6640625" style="102" customWidth="1"/>
    <col min="11522" max="11522" width="2.109375" style="102" customWidth="1"/>
    <col min="11523" max="11523" width="10.109375" style="102" customWidth="1"/>
    <col min="11524" max="11524" width="11.6640625" style="102" customWidth="1"/>
    <col min="11525" max="11773" width="9.109375" style="102"/>
    <col min="11774" max="11775" width="6.6640625" style="102" customWidth="1"/>
    <col min="11776" max="11776" width="8" style="102" customWidth="1"/>
    <col min="11777" max="11777" width="47.6640625" style="102" customWidth="1"/>
    <col min="11778" max="11778" width="2.109375" style="102" customWidth="1"/>
    <col min="11779" max="11779" width="10.109375" style="102" customWidth="1"/>
    <col min="11780" max="11780" width="11.6640625" style="102" customWidth="1"/>
    <col min="11781" max="12029" width="9.109375" style="102"/>
    <col min="12030" max="12031" width="6.6640625" style="102" customWidth="1"/>
    <col min="12032" max="12032" width="8" style="102" customWidth="1"/>
    <col min="12033" max="12033" width="47.6640625" style="102" customWidth="1"/>
    <col min="12034" max="12034" width="2.109375" style="102" customWidth="1"/>
    <col min="12035" max="12035" width="10.109375" style="102" customWidth="1"/>
    <col min="12036" max="12036" width="11.6640625" style="102" customWidth="1"/>
    <col min="12037" max="12285" width="9.109375" style="102"/>
    <col min="12286" max="12287" width="6.6640625" style="102" customWidth="1"/>
    <col min="12288" max="12288" width="8" style="102" customWidth="1"/>
    <col min="12289" max="12289" width="47.6640625" style="102" customWidth="1"/>
    <col min="12290" max="12290" width="2.109375" style="102" customWidth="1"/>
    <col min="12291" max="12291" width="10.109375" style="102" customWidth="1"/>
    <col min="12292" max="12292" width="11.6640625" style="102" customWidth="1"/>
    <col min="12293" max="12541" width="9.109375" style="102"/>
    <col min="12542" max="12543" width="6.6640625" style="102" customWidth="1"/>
    <col min="12544" max="12544" width="8" style="102" customWidth="1"/>
    <col min="12545" max="12545" width="47.6640625" style="102" customWidth="1"/>
    <col min="12546" max="12546" width="2.109375" style="102" customWidth="1"/>
    <col min="12547" max="12547" width="10.109375" style="102" customWidth="1"/>
    <col min="12548" max="12548" width="11.6640625" style="102" customWidth="1"/>
    <col min="12549" max="12797" width="9.109375" style="102"/>
    <col min="12798" max="12799" width="6.6640625" style="102" customWidth="1"/>
    <col min="12800" max="12800" width="8" style="102" customWidth="1"/>
    <col min="12801" max="12801" width="47.6640625" style="102" customWidth="1"/>
    <col min="12802" max="12802" width="2.109375" style="102" customWidth="1"/>
    <col min="12803" max="12803" width="10.109375" style="102" customWidth="1"/>
    <col min="12804" max="12804" width="11.6640625" style="102" customWidth="1"/>
    <col min="12805" max="13053" width="9.109375" style="102"/>
    <col min="13054" max="13055" width="6.6640625" style="102" customWidth="1"/>
    <col min="13056" max="13056" width="8" style="102" customWidth="1"/>
    <col min="13057" max="13057" width="47.6640625" style="102" customWidth="1"/>
    <col min="13058" max="13058" width="2.109375" style="102" customWidth="1"/>
    <col min="13059" max="13059" width="10.109375" style="102" customWidth="1"/>
    <col min="13060" max="13060" width="11.6640625" style="102" customWidth="1"/>
    <col min="13061" max="13309" width="9.109375" style="102"/>
    <col min="13310" max="13311" width="6.6640625" style="102" customWidth="1"/>
    <col min="13312" max="13312" width="8" style="102" customWidth="1"/>
    <col min="13313" max="13313" width="47.6640625" style="102" customWidth="1"/>
    <col min="13314" max="13314" width="2.109375" style="102" customWidth="1"/>
    <col min="13315" max="13315" width="10.109375" style="102" customWidth="1"/>
    <col min="13316" max="13316" width="11.6640625" style="102" customWidth="1"/>
    <col min="13317" max="13565" width="9.109375" style="102"/>
    <col min="13566" max="13567" width="6.6640625" style="102" customWidth="1"/>
    <col min="13568" max="13568" width="8" style="102" customWidth="1"/>
    <col min="13569" max="13569" width="47.6640625" style="102" customWidth="1"/>
    <col min="13570" max="13570" width="2.109375" style="102" customWidth="1"/>
    <col min="13571" max="13571" width="10.109375" style="102" customWidth="1"/>
    <col min="13572" max="13572" width="11.6640625" style="102" customWidth="1"/>
    <col min="13573" max="13821" width="9.109375" style="102"/>
    <col min="13822" max="13823" width="6.6640625" style="102" customWidth="1"/>
    <col min="13824" max="13824" width="8" style="102" customWidth="1"/>
    <col min="13825" max="13825" width="47.6640625" style="102" customWidth="1"/>
    <col min="13826" max="13826" width="2.109375" style="102" customWidth="1"/>
    <col min="13827" max="13827" width="10.109375" style="102" customWidth="1"/>
    <col min="13828" max="13828" width="11.6640625" style="102" customWidth="1"/>
    <col min="13829" max="14077" width="9.109375" style="102"/>
    <col min="14078" max="14079" width="6.6640625" style="102" customWidth="1"/>
    <col min="14080" max="14080" width="8" style="102" customWidth="1"/>
    <col min="14081" max="14081" width="47.6640625" style="102" customWidth="1"/>
    <col min="14082" max="14082" width="2.109375" style="102" customWidth="1"/>
    <col min="14083" max="14083" width="10.109375" style="102" customWidth="1"/>
    <col min="14084" max="14084" width="11.6640625" style="102" customWidth="1"/>
    <col min="14085" max="14333" width="9.109375" style="102"/>
    <col min="14334" max="14335" width="6.6640625" style="102" customWidth="1"/>
    <col min="14336" max="14336" width="8" style="102" customWidth="1"/>
    <col min="14337" max="14337" width="47.6640625" style="102" customWidth="1"/>
    <col min="14338" max="14338" width="2.109375" style="102" customWidth="1"/>
    <col min="14339" max="14339" width="10.109375" style="102" customWidth="1"/>
    <col min="14340" max="14340" width="11.6640625" style="102" customWidth="1"/>
    <col min="14341" max="14589" width="9.109375" style="102"/>
    <col min="14590" max="14591" width="6.6640625" style="102" customWidth="1"/>
    <col min="14592" max="14592" width="8" style="102" customWidth="1"/>
    <col min="14593" max="14593" width="47.6640625" style="102" customWidth="1"/>
    <col min="14594" max="14594" width="2.109375" style="102" customWidth="1"/>
    <col min="14595" max="14595" width="10.109375" style="102" customWidth="1"/>
    <col min="14596" max="14596" width="11.6640625" style="102" customWidth="1"/>
    <col min="14597" max="14845" width="9.109375" style="102"/>
    <col min="14846" max="14847" width="6.6640625" style="102" customWidth="1"/>
    <col min="14848" max="14848" width="8" style="102" customWidth="1"/>
    <col min="14849" max="14849" width="47.6640625" style="102" customWidth="1"/>
    <col min="14850" max="14850" width="2.109375" style="102" customWidth="1"/>
    <col min="14851" max="14851" width="10.109375" style="102" customWidth="1"/>
    <col min="14852" max="14852" width="11.6640625" style="102" customWidth="1"/>
    <col min="14853" max="15101" width="9.109375" style="102"/>
    <col min="15102" max="15103" width="6.6640625" style="102" customWidth="1"/>
    <col min="15104" max="15104" width="8" style="102" customWidth="1"/>
    <col min="15105" max="15105" width="47.6640625" style="102" customWidth="1"/>
    <col min="15106" max="15106" width="2.109375" style="102" customWidth="1"/>
    <col min="15107" max="15107" width="10.109375" style="102" customWidth="1"/>
    <col min="15108" max="15108" width="11.6640625" style="102" customWidth="1"/>
    <col min="15109" max="15357" width="9.109375" style="102"/>
    <col min="15358" max="15359" width="6.6640625" style="102" customWidth="1"/>
    <col min="15360" max="15360" width="8" style="102" customWidth="1"/>
    <col min="15361" max="15361" width="47.6640625" style="102" customWidth="1"/>
    <col min="15362" max="15362" width="2.109375" style="102" customWidth="1"/>
    <col min="15363" max="15363" width="10.109375" style="102" customWidth="1"/>
    <col min="15364" max="15364" width="11.6640625" style="102" customWidth="1"/>
    <col min="15365" max="15613" width="9.109375" style="102"/>
    <col min="15614" max="15615" width="6.6640625" style="102" customWidth="1"/>
    <col min="15616" max="15616" width="8" style="102" customWidth="1"/>
    <col min="15617" max="15617" width="47.6640625" style="102" customWidth="1"/>
    <col min="15618" max="15618" width="2.109375" style="102" customWidth="1"/>
    <col min="15619" max="15619" width="10.109375" style="102" customWidth="1"/>
    <col min="15620" max="15620" width="11.6640625" style="102" customWidth="1"/>
    <col min="15621" max="15869" width="9.109375" style="102"/>
    <col min="15870" max="15871" width="6.6640625" style="102" customWidth="1"/>
    <col min="15872" max="15872" width="8" style="102" customWidth="1"/>
    <col min="15873" max="15873" width="47.6640625" style="102" customWidth="1"/>
    <col min="15874" max="15874" width="2.109375" style="102" customWidth="1"/>
    <col min="15875" max="15875" width="10.109375" style="102" customWidth="1"/>
    <col min="15876" max="15876" width="11.6640625" style="102" customWidth="1"/>
    <col min="15877" max="16125" width="9.109375" style="102"/>
    <col min="16126" max="16127" width="6.6640625" style="102" customWidth="1"/>
    <col min="16128" max="16128" width="8" style="102" customWidth="1"/>
    <col min="16129" max="16129" width="47.6640625" style="102" customWidth="1"/>
    <col min="16130" max="16130" width="2.109375" style="102" customWidth="1"/>
    <col min="16131" max="16131" width="10.109375" style="102" customWidth="1"/>
    <col min="16132" max="16132" width="11.6640625" style="102" customWidth="1"/>
    <col min="16133" max="16384" width="9.109375" style="102"/>
  </cols>
  <sheetData>
    <row r="1" spans="1:4" x14ac:dyDescent="0.25">
      <c r="A1" s="289"/>
      <c r="B1" s="289"/>
      <c r="C1" s="289"/>
      <c r="D1" s="289"/>
    </row>
    <row r="2" spans="1:4" x14ac:dyDescent="0.25">
      <c r="A2" s="288"/>
      <c r="B2" s="288"/>
      <c r="C2" s="288"/>
      <c r="D2" s="288"/>
    </row>
    <row r="3" spans="1:4" ht="20.399999999999999" x14ac:dyDescent="0.25">
      <c r="A3" s="285" t="s">
        <v>8624</v>
      </c>
      <c r="B3" s="290" t="s">
        <v>4934</v>
      </c>
      <c r="C3" s="285" t="s">
        <v>4935</v>
      </c>
      <c r="D3" s="285" t="s">
        <v>12176</v>
      </c>
    </row>
    <row r="4" spans="1:4" x14ac:dyDescent="0.25">
      <c r="A4" s="286" t="s">
        <v>12177</v>
      </c>
      <c r="B4" s="291" t="s">
        <v>12178</v>
      </c>
      <c r="C4" s="286" t="s">
        <v>15</v>
      </c>
      <c r="D4" s="287">
        <v>1.26</v>
      </c>
    </row>
    <row r="5" spans="1:4" x14ac:dyDescent="0.25">
      <c r="A5" s="286" t="s">
        <v>12179</v>
      </c>
      <c r="B5" s="291" t="s">
        <v>12180</v>
      </c>
      <c r="C5" s="286" t="s">
        <v>46</v>
      </c>
      <c r="D5" s="287">
        <v>2.52</v>
      </c>
    </row>
    <row r="6" spans="1:4" x14ac:dyDescent="0.25">
      <c r="A6" s="286" t="s">
        <v>12181</v>
      </c>
      <c r="B6" s="291" t="s">
        <v>12182</v>
      </c>
      <c r="C6" s="286" t="s">
        <v>18</v>
      </c>
      <c r="D6" s="287">
        <v>38.72</v>
      </c>
    </row>
    <row r="7" spans="1:4" x14ac:dyDescent="0.25">
      <c r="A7" s="286" t="s">
        <v>12183</v>
      </c>
      <c r="B7" s="291" t="s">
        <v>12184</v>
      </c>
      <c r="C7" s="286" t="s">
        <v>15</v>
      </c>
      <c r="D7" s="287">
        <v>1</v>
      </c>
    </row>
    <row r="8" spans="1:4" ht="20.399999999999999" x14ac:dyDescent="0.25">
      <c r="A8" s="286" t="s">
        <v>12185</v>
      </c>
      <c r="B8" s="291" t="s">
        <v>12186</v>
      </c>
      <c r="C8" s="286" t="s">
        <v>15</v>
      </c>
      <c r="D8" s="287">
        <v>1.48</v>
      </c>
    </row>
    <row r="9" spans="1:4" x14ac:dyDescent="0.25">
      <c r="A9" s="286" t="s">
        <v>12187</v>
      </c>
      <c r="B9" s="291" t="s">
        <v>12188</v>
      </c>
      <c r="C9" s="286" t="s">
        <v>8144</v>
      </c>
      <c r="D9" s="287">
        <v>26.95</v>
      </c>
    </row>
    <row r="10" spans="1:4" x14ac:dyDescent="0.25">
      <c r="A10" s="286" t="s">
        <v>12189</v>
      </c>
      <c r="B10" s="291" t="s">
        <v>12190</v>
      </c>
      <c r="C10" s="286" t="s">
        <v>12191</v>
      </c>
      <c r="D10" s="287">
        <v>8.83</v>
      </c>
    </row>
    <row r="11" spans="1:4" x14ac:dyDescent="0.25">
      <c r="A11" s="286" t="s">
        <v>12192</v>
      </c>
      <c r="B11" s="291" t="s">
        <v>12193</v>
      </c>
      <c r="C11" s="286" t="s">
        <v>12191</v>
      </c>
      <c r="D11" s="287">
        <v>7.78</v>
      </c>
    </row>
    <row r="12" spans="1:4" x14ac:dyDescent="0.25">
      <c r="A12" s="286" t="s">
        <v>12194</v>
      </c>
      <c r="B12" s="291" t="s">
        <v>12195</v>
      </c>
      <c r="C12" s="286" t="s">
        <v>12191</v>
      </c>
      <c r="D12" s="287">
        <v>6.74</v>
      </c>
    </row>
    <row r="13" spans="1:4" x14ac:dyDescent="0.25">
      <c r="A13" s="286" t="s">
        <v>12196</v>
      </c>
      <c r="B13" s="291" t="s">
        <v>12197</v>
      </c>
      <c r="C13" s="286" t="s">
        <v>12191</v>
      </c>
      <c r="D13" s="287">
        <v>7.78</v>
      </c>
    </row>
    <row r="14" spans="1:4" ht="20.399999999999999" x14ac:dyDescent="0.25">
      <c r="A14" s="286" t="s">
        <v>12198</v>
      </c>
      <c r="B14" s="291" t="s">
        <v>12199</v>
      </c>
      <c r="C14" s="286" t="s">
        <v>12200</v>
      </c>
      <c r="D14" s="287">
        <v>62.12</v>
      </c>
    </row>
    <row r="15" spans="1:4" x14ac:dyDescent="0.25">
      <c r="A15" s="286" t="s">
        <v>12201</v>
      </c>
      <c r="B15" s="291" t="s">
        <v>12202</v>
      </c>
      <c r="C15" s="286" t="s">
        <v>12200</v>
      </c>
      <c r="D15" s="287">
        <v>43.98</v>
      </c>
    </row>
    <row r="16" spans="1:4" x14ac:dyDescent="0.25">
      <c r="A16" s="286" t="s">
        <v>12203</v>
      </c>
      <c r="B16" s="291" t="s">
        <v>12204</v>
      </c>
      <c r="C16" s="286" t="s">
        <v>46</v>
      </c>
      <c r="D16" s="287">
        <v>398.9</v>
      </c>
    </row>
    <row r="17" spans="1:4" x14ac:dyDescent="0.25">
      <c r="A17" s="286" t="s">
        <v>12205</v>
      </c>
      <c r="B17" s="291" t="s">
        <v>12206</v>
      </c>
      <c r="C17" s="286" t="s">
        <v>46</v>
      </c>
      <c r="D17" s="287">
        <v>509.17</v>
      </c>
    </row>
    <row r="18" spans="1:4" x14ac:dyDescent="0.25">
      <c r="A18" s="286" t="s">
        <v>12207</v>
      </c>
      <c r="B18" s="291" t="s">
        <v>12208</v>
      </c>
      <c r="C18" s="286" t="s">
        <v>46</v>
      </c>
      <c r="D18" s="287">
        <v>651.94000000000005</v>
      </c>
    </row>
    <row r="19" spans="1:4" x14ac:dyDescent="0.25">
      <c r="A19" s="286" t="s">
        <v>12209</v>
      </c>
      <c r="B19" s="291" t="s">
        <v>12210</v>
      </c>
      <c r="C19" s="286" t="s">
        <v>46</v>
      </c>
      <c r="D19" s="287">
        <v>282.56</v>
      </c>
    </row>
    <row r="20" spans="1:4" x14ac:dyDescent="0.25">
      <c r="A20" s="286" t="s">
        <v>12211</v>
      </c>
      <c r="B20" s="291" t="s">
        <v>8465</v>
      </c>
      <c r="C20" s="286" t="s">
        <v>18</v>
      </c>
      <c r="D20" s="287">
        <v>0.44</v>
      </c>
    </row>
    <row r="21" spans="1:4" x14ac:dyDescent="0.25">
      <c r="A21" s="286" t="s">
        <v>12212</v>
      </c>
      <c r="B21" s="291" t="s">
        <v>12213</v>
      </c>
      <c r="C21" s="286" t="s">
        <v>46</v>
      </c>
      <c r="D21" s="287">
        <v>847.68</v>
      </c>
    </row>
    <row r="22" spans="1:4" x14ac:dyDescent="0.25">
      <c r="A22" s="286" t="s">
        <v>12214</v>
      </c>
      <c r="B22" s="291" t="s">
        <v>8455</v>
      </c>
      <c r="C22" s="286" t="s">
        <v>15</v>
      </c>
      <c r="D22" s="287">
        <v>981.33</v>
      </c>
    </row>
    <row r="23" spans="1:4" x14ac:dyDescent="0.25">
      <c r="A23" s="286" t="s">
        <v>12215</v>
      </c>
      <c r="B23" s="291" t="s">
        <v>8473</v>
      </c>
      <c r="C23" s="286" t="s">
        <v>15</v>
      </c>
      <c r="D23" s="287">
        <v>235.12</v>
      </c>
    </row>
    <row r="24" spans="1:4" x14ac:dyDescent="0.25">
      <c r="A24" s="286" t="s">
        <v>12216</v>
      </c>
      <c r="B24" s="291" t="s">
        <v>12217</v>
      </c>
      <c r="C24" s="286" t="s">
        <v>15</v>
      </c>
      <c r="D24" s="287">
        <v>54.52</v>
      </c>
    </row>
    <row r="25" spans="1:4" x14ac:dyDescent="0.25">
      <c r="A25" s="286" t="s">
        <v>12218</v>
      </c>
      <c r="B25" s="291" t="s">
        <v>12219</v>
      </c>
      <c r="C25" s="286" t="s">
        <v>15</v>
      </c>
      <c r="D25" s="287">
        <v>306.67</v>
      </c>
    </row>
    <row r="26" spans="1:4" ht="20.399999999999999" x14ac:dyDescent="0.25">
      <c r="A26" s="286" t="s">
        <v>12220</v>
      </c>
      <c r="B26" s="291" t="s">
        <v>12221</v>
      </c>
      <c r="C26" s="286" t="s">
        <v>12222</v>
      </c>
      <c r="D26" s="287">
        <v>28.8</v>
      </c>
    </row>
    <row r="27" spans="1:4" ht="22.5" customHeight="1" x14ac:dyDescent="0.25">
      <c r="A27" s="286" t="s">
        <v>12223</v>
      </c>
      <c r="B27" s="292" t="s">
        <v>12224</v>
      </c>
      <c r="C27" s="286" t="s">
        <v>12222</v>
      </c>
      <c r="D27" s="293">
        <v>12.85</v>
      </c>
    </row>
    <row r="28" spans="1:4" x14ac:dyDescent="0.25">
      <c r="A28" s="286" t="s">
        <v>12225</v>
      </c>
      <c r="B28" s="291" t="s">
        <v>12226</v>
      </c>
      <c r="C28" s="286" t="s">
        <v>8144</v>
      </c>
      <c r="D28" s="287">
        <v>26.95</v>
      </c>
    </row>
    <row r="29" spans="1:4" x14ac:dyDescent="0.25">
      <c r="A29" s="286" t="s">
        <v>12227</v>
      </c>
      <c r="B29" s="291" t="s">
        <v>12228</v>
      </c>
      <c r="C29" s="286" t="s">
        <v>8144</v>
      </c>
      <c r="D29" s="287">
        <v>26.95</v>
      </c>
    </row>
    <row r="30" spans="1:4" x14ac:dyDescent="0.25">
      <c r="A30" s="286" t="s">
        <v>12229</v>
      </c>
      <c r="B30" s="291" t="s">
        <v>12230</v>
      </c>
      <c r="C30" s="286" t="s">
        <v>8144</v>
      </c>
      <c r="D30" s="287">
        <v>26.95</v>
      </c>
    </row>
    <row r="31" spans="1:4" x14ac:dyDescent="0.25">
      <c r="A31" s="286" t="s">
        <v>12231</v>
      </c>
      <c r="B31" s="291" t="s">
        <v>12232</v>
      </c>
      <c r="C31" s="286" t="s">
        <v>8144</v>
      </c>
      <c r="D31" s="287">
        <v>26.95</v>
      </c>
    </row>
    <row r="32" spans="1:4" x14ac:dyDescent="0.25">
      <c r="A32" s="286" t="s">
        <v>12233</v>
      </c>
      <c r="B32" s="291" t="s">
        <v>4822</v>
      </c>
      <c r="C32" s="286" t="s">
        <v>18</v>
      </c>
      <c r="D32" s="287">
        <v>1.02</v>
      </c>
    </row>
    <row r="33" spans="1:4" ht="22.5" customHeight="1" x14ac:dyDescent="0.25">
      <c r="A33" s="286" t="s">
        <v>12234</v>
      </c>
      <c r="B33" s="292" t="s">
        <v>12235</v>
      </c>
      <c r="C33" s="286" t="s">
        <v>18</v>
      </c>
      <c r="D33" s="293">
        <v>0.17</v>
      </c>
    </row>
    <row r="34" spans="1:4" x14ac:dyDescent="0.25">
      <c r="A34" s="286" t="s">
        <v>12236</v>
      </c>
      <c r="B34" s="291" t="s">
        <v>12237</v>
      </c>
      <c r="C34" s="286" t="s">
        <v>18</v>
      </c>
      <c r="D34" s="287">
        <v>3.3</v>
      </c>
    </row>
    <row r="35" spans="1:4" x14ac:dyDescent="0.25">
      <c r="A35" s="286" t="s">
        <v>12238</v>
      </c>
      <c r="B35" s="291" t="s">
        <v>12239</v>
      </c>
      <c r="C35" s="286" t="s">
        <v>46</v>
      </c>
      <c r="D35" s="287">
        <v>317.04000000000002</v>
      </c>
    </row>
    <row r="36" spans="1:4" x14ac:dyDescent="0.25">
      <c r="A36" s="286" t="s">
        <v>12240</v>
      </c>
      <c r="B36" s="291" t="s">
        <v>12241</v>
      </c>
      <c r="C36" s="286" t="s">
        <v>18</v>
      </c>
      <c r="D36" s="287">
        <v>740.82</v>
      </c>
    </row>
    <row r="37" spans="1:4" x14ac:dyDescent="0.25">
      <c r="A37" s="286" t="s">
        <v>12242</v>
      </c>
      <c r="B37" s="291" t="s">
        <v>12243</v>
      </c>
      <c r="C37" s="286" t="s">
        <v>18</v>
      </c>
      <c r="D37" s="287">
        <v>665.82</v>
      </c>
    </row>
    <row r="38" spans="1:4" x14ac:dyDescent="0.25">
      <c r="A38" s="286" t="s">
        <v>12244</v>
      </c>
      <c r="B38" s="291" t="s">
        <v>12245</v>
      </c>
      <c r="C38" s="286" t="s">
        <v>18</v>
      </c>
      <c r="D38" s="287">
        <v>224.61</v>
      </c>
    </row>
    <row r="39" spans="1:4" x14ac:dyDescent="0.25">
      <c r="A39" s="286" t="s">
        <v>12246</v>
      </c>
      <c r="B39" s="291" t="s">
        <v>12247</v>
      </c>
      <c r="C39" s="286" t="s">
        <v>18</v>
      </c>
      <c r="D39" s="287">
        <v>110.06</v>
      </c>
    </row>
    <row r="40" spans="1:4" x14ac:dyDescent="0.25">
      <c r="A40" s="286" t="s">
        <v>12248</v>
      </c>
      <c r="B40" s="291" t="s">
        <v>12249</v>
      </c>
      <c r="C40" s="286" t="s">
        <v>46</v>
      </c>
      <c r="D40" s="287">
        <v>4497.17</v>
      </c>
    </row>
    <row r="41" spans="1:4" x14ac:dyDescent="0.25">
      <c r="A41" s="286" t="s">
        <v>12250</v>
      </c>
      <c r="B41" s="291" t="s">
        <v>12251</v>
      </c>
      <c r="C41" s="286" t="s">
        <v>46</v>
      </c>
      <c r="D41" s="287">
        <v>7617.04</v>
      </c>
    </row>
    <row r="42" spans="1:4" x14ac:dyDescent="0.25">
      <c r="A42" s="286" t="s">
        <v>12252</v>
      </c>
      <c r="B42" s="291" t="s">
        <v>12253</v>
      </c>
      <c r="C42" s="286" t="s">
        <v>46</v>
      </c>
      <c r="D42" s="287">
        <v>12094.76</v>
      </c>
    </row>
    <row r="43" spans="1:4" x14ac:dyDescent="0.25">
      <c r="A43" s="286" t="s">
        <v>12254</v>
      </c>
      <c r="B43" s="291" t="s">
        <v>12255</v>
      </c>
      <c r="C43" s="286" t="s">
        <v>46</v>
      </c>
      <c r="D43" s="287">
        <v>16574.13</v>
      </c>
    </row>
    <row r="44" spans="1:4" x14ac:dyDescent="0.25">
      <c r="A44" s="286" t="s">
        <v>12256</v>
      </c>
      <c r="B44" s="291" t="s">
        <v>12257</v>
      </c>
      <c r="C44" s="286" t="s">
        <v>46</v>
      </c>
      <c r="D44" s="287">
        <v>22748.43</v>
      </c>
    </row>
    <row r="45" spans="1:4" ht="20.399999999999999" x14ac:dyDescent="0.25">
      <c r="A45" s="286" t="s">
        <v>12258</v>
      </c>
      <c r="B45" s="291" t="s">
        <v>12259</v>
      </c>
      <c r="C45" s="286" t="s">
        <v>8189</v>
      </c>
      <c r="D45" s="287">
        <v>2.15</v>
      </c>
    </row>
    <row r="46" spans="1:4" ht="22.5" customHeight="1" x14ac:dyDescent="0.25">
      <c r="A46" s="286" t="s">
        <v>12260</v>
      </c>
      <c r="B46" s="292" t="s">
        <v>12261</v>
      </c>
      <c r="C46" s="286" t="s">
        <v>8189</v>
      </c>
      <c r="D46" s="293">
        <v>2.9</v>
      </c>
    </row>
    <row r="47" spans="1:4" x14ac:dyDescent="0.25">
      <c r="A47" s="286" t="s">
        <v>12262</v>
      </c>
      <c r="B47" s="291" t="s">
        <v>12263</v>
      </c>
      <c r="C47" s="286" t="s">
        <v>46</v>
      </c>
      <c r="D47" s="287">
        <v>1829.58</v>
      </c>
    </row>
    <row r="48" spans="1:4" x14ac:dyDescent="0.25">
      <c r="A48" s="286" t="s">
        <v>12264</v>
      </c>
      <c r="B48" s="291" t="s">
        <v>12265</v>
      </c>
      <c r="C48" s="286" t="s">
        <v>46</v>
      </c>
      <c r="D48" s="287">
        <v>899.1</v>
      </c>
    </row>
    <row r="49" spans="1:4" x14ac:dyDescent="0.25">
      <c r="A49" s="286" t="s">
        <v>12266</v>
      </c>
      <c r="B49" s="291" t="s">
        <v>12267</v>
      </c>
      <c r="C49" s="286" t="s">
        <v>46</v>
      </c>
      <c r="D49" s="287">
        <v>206</v>
      </c>
    </row>
    <row r="50" spans="1:4" x14ac:dyDescent="0.25">
      <c r="A50" s="286" t="s">
        <v>12268</v>
      </c>
      <c r="B50" s="291" t="s">
        <v>12269</v>
      </c>
      <c r="C50" s="286" t="s">
        <v>46</v>
      </c>
      <c r="D50" s="287">
        <v>1585.06</v>
      </c>
    </row>
    <row r="51" spans="1:4" x14ac:dyDescent="0.25">
      <c r="A51" s="286" t="s">
        <v>12270</v>
      </c>
      <c r="B51" s="291" t="s">
        <v>12271</v>
      </c>
      <c r="C51" s="286" t="s">
        <v>46</v>
      </c>
      <c r="D51" s="287">
        <v>2307.85</v>
      </c>
    </row>
    <row r="52" spans="1:4" ht="20.399999999999999" x14ac:dyDescent="0.25">
      <c r="A52" s="286" t="s">
        <v>12272</v>
      </c>
      <c r="B52" s="291" t="s">
        <v>12273</v>
      </c>
      <c r="C52" s="286" t="s">
        <v>8189</v>
      </c>
      <c r="D52" s="287">
        <v>2.15</v>
      </c>
    </row>
    <row r="53" spans="1:4" ht="20.399999999999999" x14ac:dyDescent="0.25">
      <c r="A53" s="286" t="s">
        <v>12274</v>
      </c>
      <c r="B53" s="291" t="s">
        <v>12275</v>
      </c>
      <c r="C53" s="286" t="s">
        <v>8189</v>
      </c>
      <c r="D53" s="287">
        <v>2.9</v>
      </c>
    </row>
    <row r="54" spans="1:4" x14ac:dyDescent="0.25">
      <c r="A54" s="286" t="s">
        <v>12276</v>
      </c>
      <c r="B54" s="291" t="s">
        <v>12277</v>
      </c>
      <c r="C54" s="286" t="s">
        <v>18</v>
      </c>
      <c r="D54" s="287">
        <v>279.77999999999997</v>
      </c>
    </row>
    <row r="55" spans="1:4" x14ac:dyDescent="0.25">
      <c r="A55" s="286" t="s">
        <v>12278</v>
      </c>
      <c r="B55" s="291" t="s">
        <v>12279</v>
      </c>
      <c r="C55" s="286" t="s">
        <v>18</v>
      </c>
      <c r="D55" s="287">
        <v>157.37</v>
      </c>
    </row>
    <row r="56" spans="1:4" x14ac:dyDescent="0.25">
      <c r="A56" s="286" t="s">
        <v>12280</v>
      </c>
      <c r="B56" s="291" t="s">
        <v>12281</v>
      </c>
      <c r="C56" s="286" t="s">
        <v>18</v>
      </c>
      <c r="D56" s="287">
        <v>244.13</v>
      </c>
    </row>
    <row r="57" spans="1:4" x14ac:dyDescent="0.25">
      <c r="A57" s="286" t="s">
        <v>12282</v>
      </c>
      <c r="B57" s="291" t="s">
        <v>12283</v>
      </c>
      <c r="C57" s="286" t="s">
        <v>18</v>
      </c>
      <c r="D57" s="287">
        <v>179.17</v>
      </c>
    </row>
    <row r="58" spans="1:4" ht="20.399999999999999" x14ac:dyDescent="0.25">
      <c r="A58" s="286" t="s">
        <v>12284</v>
      </c>
      <c r="B58" s="291" t="s">
        <v>12285</v>
      </c>
      <c r="C58" s="286" t="s">
        <v>18</v>
      </c>
      <c r="D58" s="287">
        <v>93.39</v>
      </c>
    </row>
    <row r="59" spans="1:4" ht="22.5" customHeight="1" x14ac:dyDescent="0.25">
      <c r="A59" s="286" t="s">
        <v>12286</v>
      </c>
      <c r="B59" s="292" t="s">
        <v>12287</v>
      </c>
      <c r="C59" s="286" t="s">
        <v>18</v>
      </c>
      <c r="D59" s="293">
        <v>163.63999999999999</v>
      </c>
    </row>
    <row r="60" spans="1:4" x14ac:dyDescent="0.25">
      <c r="A60" s="286" t="s">
        <v>12288</v>
      </c>
      <c r="B60" s="291" t="s">
        <v>12289</v>
      </c>
      <c r="C60" s="286" t="s">
        <v>18</v>
      </c>
      <c r="D60" s="287">
        <v>103.1</v>
      </c>
    </row>
    <row r="61" spans="1:4" x14ac:dyDescent="0.25">
      <c r="A61" s="286" t="s">
        <v>12290</v>
      </c>
      <c r="B61" s="291" t="s">
        <v>12291</v>
      </c>
      <c r="C61" s="286" t="s">
        <v>18</v>
      </c>
      <c r="D61" s="287">
        <v>88.66</v>
      </c>
    </row>
    <row r="62" spans="1:4" x14ac:dyDescent="0.25">
      <c r="A62" s="286" t="s">
        <v>12292</v>
      </c>
      <c r="B62" s="291" t="s">
        <v>12293</v>
      </c>
      <c r="C62" s="286" t="s">
        <v>8290</v>
      </c>
      <c r="D62" s="287">
        <v>500</v>
      </c>
    </row>
    <row r="63" spans="1:4" ht="22.5" customHeight="1" x14ac:dyDescent="0.25">
      <c r="A63" s="286" t="s">
        <v>12294</v>
      </c>
      <c r="B63" s="292" t="s">
        <v>12295</v>
      </c>
      <c r="C63" s="286" t="s">
        <v>8290</v>
      </c>
      <c r="D63" s="293">
        <v>795</v>
      </c>
    </row>
    <row r="64" spans="1:4" ht="22.5" customHeight="1" x14ac:dyDescent="0.25">
      <c r="A64" s="286" t="s">
        <v>12296</v>
      </c>
      <c r="B64" s="292" t="s">
        <v>12297</v>
      </c>
      <c r="C64" s="286" t="s">
        <v>8290</v>
      </c>
      <c r="D64" s="293">
        <v>850</v>
      </c>
    </row>
    <row r="65" spans="1:4" ht="45" customHeight="1" x14ac:dyDescent="0.25">
      <c r="A65" s="286" t="s">
        <v>12298</v>
      </c>
      <c r="B65" s="292" t="s">
        <v>12299</v>
      </c>
      <c r="C65" s="286" t="s">
        <v>8290</v>
      </c>
      <c r="D65" s="293">
        <v>750</v>
      </c>
    </row>
    <row r="66" spans="1:4" x14ac:dyDescent="0.25">
      <c r="A66" s="286" t="s">
        <v>12300</v>
      </c>
      <c r="B66" s="291" t="s">
        <v>12301</v>
      </c>
      <c r="C66" s="286" t="s">
        <v>18</v>
      </c>
      <c r="D66" s="287">
        <v>5.28</v>
      </c>
    </row>
    <row r="67" spans="1:4" x14ac:dyDescent="0.25">
      <c r="A67" s="286" t="s">
        <v>12302</v>
      </c>
      <c r="B67" s="291" t="s">
        <v>12303</v>
      </c>
      <c r="C67" s="286" t="s">
        <v>8477</v>
      </c>
      <c r="D67" s="287">
        <v>434.74</v>
      </c>
    </row>
    <row r="68" spans="1:4" x14ac:dyDescent="0.25">
      <c r="A68" s="286" t="s">
        <v>12304</v>
      </c>
      <c r="B68" s="291" t="s">
        <v>12305</v>
      </c>
      <c r="C68" s="286" t="s">
        <v>18</v>
      </c>
      <c r="D68" s="287">
        <v>0.23</v>
      </c>
    </row>
    <row r="69" spans="1:4" x14ac:dyDescent="0.25">
      <c r="A69" s="286" t="s">
        <v>12306</v>
      </c>
      <c r="B69" s="291" t="s">
        <v>12307</v>
      </c>
      <c r="C69" s="286" t="s">
        <v>15</v>
      </c>
      <c r="D69" s="287">
        <v>0.22</v>
      </c>
    </row>
    <row r="70" spans="1:4" x14ac:dyDescent="0.25">
      <c r="A70" s="286" t="s">
        <v>12308</v>
      </c>
      <c r="B70" s="291" t="s">
        <v>8104</v>
      </c>
      <c r="C70" s="286" t="s">
        <v>18</v>
      </c>
      <c r="D70" s="287">
        <v>0.44</v>
      </c>
    </row>
    <row r="71" spans="1:4" x14ac:dyDescent="0.25">
      <c r="A71" s="286" t="s">
        <v>12309</v>
      </c>
      <c r="B71" s="291" t="s">
        <v>8103</v>
      </c>
      <c r="C71" s="286" t="s">
        <v>18</v>
      </c>
      <c r="D71" s="287">
        <v>0.51</v>
      </c>
    </row>
    <row r="72" spans="1:4" x14ac:dyDescent="0.25">
      <c r="A72" s="286" t="s">
        <v>12310</v>
      </c>
      <c r="B72" s="291" t="s">
        <v>12311</v>
      </c>
      <c r="C72" s="286" t="s">
        <v>15</v>
      </c>
      <c r="D72" s="287">
        <v>1.44</v>
      </c>
    </row>
    <row r="73" spans="1:4" x14ac:dyDescent="0.25">
      <c r="A73" s="286" t="s">
        <v>12312</v>
      </c>
      <c r="B73" s="291" t="s">
        <v>12313</v>
      </c>
      <c r="C73" s="286" t="s">
        <v>15</v>
      </c>
      <c r="D73" s="287">
        <v>1.96</v>
      </c>
    </row>
    <row r="74" spans="1:4" x14ac:dyDescent="0.25">
      <c r="A74" s="286" t="s">
        <v>12314</v>
      </c>
      <c r="B74" s="291" t="s">
        <v>12315</v>
      </c>
      <c r="C74" s="286" t="s">
        <v>18</v>
      </c>
      <c r="D74" s="287">
        <v>3.57</v>
      </c>
    </row>
    <row r="75" spans="1:4" x14ac:dyDescent="0.25">
      <c r="A75" s="286" t="s">
        <v>12316</v>
      </c>
      <c r="B75" s="291" t="s">
        <v>12317</v>
      </c>
      <c r="C75" s="286" t="s">
        <v>39</v>
      </c>
      <c r="D75" s="287">
        <v>133.55000000000001</v>
      </c>
    </row>
    <row r="76" spans="1:4" x14ac:dyDescent="0.25">
      <c r="A76" s="286" t="s">
        <v>12318</v>
      </c>
      <c r="B76" s="291" t="s">
        <v>12319</v>
      </c>
      <c r="C76" s="286" t="s">
        <v>39</v>
      </c>
      <c r="D76" s="287">
        <v>89.96</v>
      </c>
    </row>
    <row r="77" spans="1:4" x14ac:dyDescent="0.25">
      <c r="A77" s="286" t="s">
        <v>7986</v>
      </c>
      <c r="B77" s="291" t="s">
        <v>7987</v>
      </c>
      <c r="C77" s="286" t="s">
        <v>39</v>
      </c>
      <c r="D77" s="287">
        <v>44.98</v>
      </c>
    </row>
    <row r="78" spans="1:4" x14ac:dyDescent="0.25">
      <c r="A78" s="286" t="s">
        <v>12320</v>
      </c>
      <c r="B78" s="291" t="s">
        <v>12321</v>
      </c>
      <c r="C78" s="286" t="s">
        <v>15</v>
      </c>
      <c r="D78" s="287">
        <v>16.78</v>
      </c>
    </row>
    <row r="79" spans="1:4" x14ac:dyDescent="0.25">
      <c r="A79" s="286" t="s">
        <v>12322</v>
      </c>
      <c r="B79" s="291" t="s">
        <v>12323</v>
      </c>
      <c r="C79" s="286" t="s">
        <v>18</v>
      </c>
      <c r="D79" s="287">
        <v>9</v>
      </c>
    </row>
    <row r="80" spans="1:4" x14ac:dyDescent="0.25">
      <c r="A80" s="286" t="s">
        <v>12324</v>
      </c>
      <c r="B80" s="291" t="s">
        <v>12325</v>
      </c>
      <c r="C80" s="286" t="s">
        <v>18</v>
      </c>
      <c r="D80" s="287">
        <v>3.75</v>
      </c>
    </row>
    <row r="81" spans="1:4" x14ac:dyDescent="0.25">
      <c r="A81" s="286" t="s">
        <v>12326</v>
      </c>
      <c r="B81" s="291" t="s">
        <v>12327</v>
      </c>
      <c r="C81" s="286" t="s">
        <v>18</v>
      </c>
      <c r="D81" s="287">
        <v>25.16</v>
      </c>
    </row>
    <row r="82" spans="1:4" x14ac:dyDescent="0.25">
      <c r="A82" s="286" t="s">
        <v>8190</v>
      </c>
      <c r="B82" s="291" t="s">
        <v>8191</v>
      </c>
      <c r="C82" s="286" t="s">
        <v>39</v>
      </c>
      <c r="D82" s="287">
        <v>384.51</v>
      </c>
    </row>
    <row r="83" spans="1:4" x14ac:dyDescent="0.25">
      <c r="A83" s="286" t="s">
        <v>12328</v>
      </c>
      <c r="B83" s="291" t="s">
        <v>12329</v>
      </c>
      <c r="C83" s="286" t="s">
        <v>39</v>
      </c>
      <c r="D83" s="287">
        <v>194.91</v>
      </c>
    </row>
    <row r="84" spans="1:4" x14ac:dyDescent="0.25">
      <c r="A84" s="286" t="s">
        <v>12330</v>
      </c>
      <c r="B84" s="291" t="s">
        <v>12331</v>
      </c>
      <c r="C84" s="286" t="s">
        <v>15</v>
      </c>
      <c r="D84" s="287">
        <v>23.99</v>
      </c>
    </row>
    <row r="85" spans="1:4" x14ac:dyDescent="0.25">
      <c r="A85" s="286" t="s">
        <v>12332</v>
      </c>
      <c r="B85" s="291" t="s">
        <v>12333</v>
      </c>
      <c r="C85" s="286" t="s">
        <v>18</v>
      </c>
      <c r="D85" s="287">
        <v>22.13</v>
      </c>
    </row>
    <row r="86" spans="1:4" x14ac:dyDescent="0.25">
      <c r="A86" s="286" t="s">
        <v>12334</v>
      </c>
      <c r="B86" s="291" t="s">
        <v>12335</v>
      </c>
      <c r="C86" s="286" t="s">
        <v>18</v>
      </c>
      <c r="D86" s="287">
        <v>28.12</v>
      </c>
    </row>
    <row r="87" spans="1:4" x14ac:dyDescent="0.25">
      <c r="A87" s="286" t="s">
        <v>12336</v>
      </c>
      <c r="B87" s="291" t="s">
        <v>12337</v>
      </c>
      <c r="C87" s="286" t="s">
        <v>18</v>
      </c>
      <c r="D87" s="287">
        <v>21.19</v>
      </c>
    </row>
    <row r="88" spans="1:4" x14ac:dyDescent="0.25">
      <c r="A88" s="286" t="s">
        <v>12338</v>
      </c>
      <c r="B88" s="291" t="s">
        <v>12339</v>
      </c>
      <c r="C88" s="286" t="s">
        <v>18</v>
      </c>
      <c r="D88" s="287">
        <v>25.18</v>
      </c>
    </row>
    <row r="89" spans="1:4" x14ac:dyDescent="0.25">
      <c r="A89" s="286" t="s">
        <v>12340</v>
      </c>
      <c r="B89" s="291" t="s">
        <v>12341</v>
      </c>
      <c r="C89" s="286" t="s">
        <v>18</v>
      </c>
      <c r="D89" s="287">
        <v>11.24</v>
      </c>
    </row>
    <row r="90" spans="1:4" x14ac:dyDescent="0.25">
      <c r="A90" s="286" t="s">
        <v>12342</v>
      </c>
      <c r="B90" s="291" t="s">
        <v>12343</v>
      </c>
      <c r="C90" s="286" t="s">
        <v>18</v>
      </c>
      <c r="D90" s="287">
        <v>4.8899999999999997</v>
      </c>
    </row>
    <row r="91" spans="1:4" x14ac:dyDescent="0.25">
      <c r="A91" s="286" t="s">
        <v>12344</v>
      </c>
      <c r="B91" s="291" t="s">
        <v>12345</v>
      </c>
      <c r="C91" s="286" t="s">
        <v>18</v>
      </c>
      <c r="D91" s="287">
        <v>2.84</v>
      </c>
    </row>
    <row r="92" spans="1:4" x14ac:dyDescent="0.25">
      <c r="A92" s="286" t="s">
        <v>12346</v>
      </c>
      <c r="B92" s="291" t="s">
        <v>12347</v>
      </c>
      <c r="C92" s="286" t="s">
        <v>18</v>
      </c>
      <c r="D92" s="287">
        <v>7.5</v>
      </c>
    </row>
    <row r="93" spans="1:4" x14ac:dyDescent="0.25">
      <c r="A93" s="286" t="s">
        <v>12348</v>
      </c>
      <c r="B93" s="291" t="s">
        <v>12349</v>
      </c>
      <c r="C93" s="286" t="s">
        <v>18</v>
      </c>
      <c r="D93" s="287">
        <v>4.8899999999999997</v>
      </c>
    </row>
    <row r="94" spans="1:4" x14ac:dyDescent="0.25">
      <c r="A94" s="286" t="s">
        <v>12350</v>
      </c>
      <c r="B94" s="291" t="s">
        <v>12351</v>
      </c>
      <c r="C94" s="286" t="s">
        <v>46</v>
      </c>
      <c r="D94" s="287">
        <v>15.06</v>
      </c>
    </row>
    <row r="95" spans="1:4" x14ac:dyDescent="0.25">
      <c r="A95" s="286" t="s">
        <v>12352</v>
      </c>
      <c r="B95" s="291" t="s">
        <v>12353</v>
      </c>
      <c r="C95" s="286" t="s">
        <v>18</v>
      </c>
      <c r="D95" s="287">
        <v>15.91</v>
      </c>
    </row>
    <row r="96" spans="1:4" x14ac:dyDescent="0.25">
      <c r="A96" s="286" t="s">
        <v>12354</v>
      </c>
      <c r="B96" s="291" t="s">
        <v>12355</v>
      </c>
      <c r="C96" s="286" t="s">
        <v>39</v>
      </c>
      <c r="D96" s="287">
        <v>194.91</v>
      </c>
    </row>
    <row r="97" spans="1:4" x14ac:dyDescent="0.25">
      <c r="A97" s="286" t="s">
        <v>12356</v>
      </c>
      <c r="B97" s="291" t="s">
        <v>12357</v>
      </c>
      <c r="C97" s="286" t="s">
        <v>18</v>
      </c>
      <c r="D97" s="287">
        <v>10.5</v>
      </c>
    </row>
    <row r="98" spans="1:4" x14ac:dyDescent="0.25">
      <c r="A98" s="286" t="s">
        <v>12358</v>
      </c>
      <c r="B98" s="291" t="s">
        <v>12359</v>
      </c>
      <c r="C98" s="286" t="s">
        <v>18</v>
      </c>
      <c r="D98" s="287">
        <v>20.99</v>
      </c>
    </row>
    <row r="99" spans="1:4" x14ac:dyDescent="0.25">
      <c r="A99" s="286" t="s">
        <v>7988</v>
      </c>
      <c r="B99" s="291" t="s">
        <v>7989</v>
      </c>
      <c r="C99" s="286" t="s">
        <v>18</v>
      </c>
      <c r="D99" s="287">
        <v>19.489999999999998</v>
      </c>
    </row>
    <row r="100" spans="1:4" x14ac:dyDescent="0.25">
      <c r="A100" s="286" t="s">
        <v>12360</v>
      </c>
      <c r="B100" s="291" t="s">
        <v>12361</v>
      </c>
      <c r="C100" s="286" t="s">
        <v>18</v>
      </c>
      <c r="D100" s="287">
        <v>13.21</v>
      </c>
    </row>
    <row r="101" spans="1:4" x14ac:dyDescent="0.25">
      <c r="A101" s="286" t="s">
        <v>12362</v>
      </c>
      <c r="B101" s="291" t="s">
        <v>12363</v>
      </c>
      <c r="C101" s="286" t="s">
        <v>18</v>
      </c>
      <c r="D101" s="287">
        <v>14.67</v>
      </c>
    </row>
    <row r="102" spans="1:4" x14ac:dyDescent="0.25">
      <c r="A102" s="286" t="s">
        <v>12364</v>
      </c>
      <c r="B102" s="291" t="s">
        <v>12365</v>
      </c>
      <c r="C102" s="286" t="s">
        <v>18</v>
      </c>
      <c r="D102" s="287">
        <v>19.559999999999999</v>
      </c>
    </row>
    <row r="103" spans="1:4" x14ac:dyDescent="0.25">
      <c r="A103" s="286" t="s">
        <v>12366</v>
      </c>
      <c r="B103" s="291" t="s">
        <v>12367</v>
      </c>
      <c r="C103" s="286" t="s">
        <v>18</v>
      </c>
      <c r="D103" s="287">
        <v>39.979999999999997</v>
      </c>
    </row>
    <row r="104" spans="1:4" x14ac:dyDescent="0.25">
      <c r="A104" s="286" t="s">
        <v>12368</v>
      </c>
      <c r="B104" s="291" t="s">
        <v>12369</v>
      </c>
      <c r="C104" s="286" t="s">
        <v>18</v>
      </c>
      <c r="D104" s="287">
        <v>7.5</v>
      </c>
    </row>
    <row r="105" spans="1:4" x14ac:dyDescent="0.25">
      <c r="A105" s="286" t="s">
        <v>12370</v>
      </c>
      <c r="B105" s="291" t="s">
        <v>12371</v>
      </c>
      <c r="C105" s="286" t="s">
        <v>18</v>
      </c>
      <c r="D105" s="287">
        <v>37.479999999999997</v>
      </c>
    </row>
    <row r="106" spans="1:4" x14ac:dyDescent="0.25">
      <c r="A106" s="286" t="s">
        <v>12372</v>
      </c>
      <c r="B106" s="291" t="s">
        <v>12373</v>
      </c>
      <c r="C106" s="286" t="s">
        <v>18</v>
      </c>
      <c r="D106" s="287">
        <v>37.479999999999997</v>
      </c>
    </row>
    <row r="107" spans="1:4" x14ac:dyDescent="0.25">
      <c r="A107" s="286" t="s">
        <v>12374</v>
      </c>
      <c r="B107" s="291" t="s">
        <v>12375</v>
      </c>
      <c r="C107" s="286" t="s">
        <v>18</v>
      </c>
      <c r="D107" s="287">
        <v>37.479999999999997</v>
      </c>
    </row>
    <row r="108" spans="1:4" x14ac:dyDescent="0.25">
      <c r="A108" s="286" t="s">
        <v>12376</v>
      </c>
      <c r="B108" s="291" t="s">
        <v>12377</v>
      </c>
      <c r="C108" s="286" t="s">
        <v>18</v>
      </c>
      <c r="D108" s="287">
        <v>43.28</v>
      </c>
    </row>
    <row r="109" spans="1:4" x14ac:dyDescent="0.25">
      <c r="A109" s="286" t="s">
        <v>12378</v>
      </c>
      <c r="B109" s="291" t="s">
        <v>12379</v>
      </c>
      <c r="C109" s="286" t="s">
        <v>18</v>
      </c>
      <c r="D109" s="287">
        <v>11.99</v>
      </c>
    </row>
    <row r="110" spans="1:4" x14ac:dyDescent="0.25">
      <c r="A110" s="286" t="s">
        <v>12380</v>
      </c>
      <c r="B110" s="291" t="s">
        <v>12381</v>
      </c>
      <c r="C110" s="286" t="s">
        <v>15</v>
      </c>
      <c r="D110" s="287">
        <v>19.489999999999998</v>
      </c>
    </row>
    <row r="111" spans="1:4" x14ac:dyDescent="0.25">
      <c r="A111" s="286" t="s">
        <v>12382</v>
      </c>
      <c r="B111" s="291" t="s">
        <v>12383</v>
      </c>
      <c r="C111" s="286" t="s">
        <v>40</v>
      </c>
      <c r="D111" s="287">
        <v>0.23</v>
      </c>
    </row>
    <row r="112" spans="1:4" ht="20.399999999999999" x14ac:dyDescent="0.25">
      <c r="A112" s="286" t="s">
        <v>12384</v>
      </c>
      <c r="B112" s="291" t="s">
        <v>12385</v>
      </c>
      <c r="C112" s="286" t="s">
        <v>18</v>
      </c>
      <c r="D112" s="287">
        <v>6.61</v>
      </c>
    </row>
    <row r="113" spans="1:4" x14ac:dyDescent="0.25">
      <c r="A113" s="286" t="s">
        <v>12386</v>
      </c>
      <c r="B113" s="291" t="s">
        <v>12387</v>
      </c>
      <c r="C113" s="286" t="s">
        <v>18</v>
      </c>
      <c r="D113" s="287">
        <v>22.02</v>
      </c>
    </row>
    <row r="114" spans="1:4" x14ac:dyDescent="0.25">
      <c r="A114" s="286" t="s">
        <v>8097</v>
      </c>
      <c r="B114" s="291" t="s">
        <v>8098</v>
      </c>
      <c r="C114" s="286" t="s">
        <v>39</v>
      </c>
      <c r="D114" s="287">
        <v>359.83</v>
      </c>
    </row>
    <row r="115" spans="1:4" x14ac:dyDescent="0.25">
      <c r="A115" s="286" t="s">
        <v>12388</v>
      </c>
      <c r="B115" s="291" t="s">
        <v>12389</v>
      </c>
      <c r="C115" s="286" t="s">
        <v>15</v>
      </c>
      <c r="D115" s="287">
        <v>105.68</v>
      </c>
    </row>
    <row r="116" spans="1:4" x14ac:dyDescent="0.25">
      <c r="A116" s="286" t="s">
        <v>12390</v>
      </c>
      <c r="B116" s="291" t="s">
        <v>12391</v>
      </c>
      <c r="C116" s="286" t="s">
        <v>15</v>
      </c>
      <c r="D116" s="287">
        <v>0.33</v>
      </c>
    </row>
    <row r="117" spans="1:4" x14ac:dyDescent="0.25">
      <c r="A117" s="286" t="s">
        <v>12392</v>
      </c>
      <c r="B117" s="291" t="s">
        <v>12393</v>
      </c>
      <c r="C117" s="286" t="s">
        <v>18</v>
      </c>
      <c r="D117" s="287">
        <v>2.64</v>
      </c>
    </row>
    <row r="118" spans="1:4" x14ac:dyDescent="0.25">
      <c r="A118" s="286" t="s">
        <v>12394</v>
      </c>
      <c r="B118" s="291" t="s">
        <v>12395</v>
      </c>
      <c r="C118" s="286" t="s">
        <v>18</v>
      </c>
      <c r="D118" s="287">
        <v>3.96</v>
      </c>
    </row>
    <row r="119" spans="1:4" x14ac:dyDescent="0.25">
      <c r="A119" s="286" t="s">
        <v>12396</v>
      </c>
      <c r="B119" s="291" t="s">
        <v>12397</v>
      </c>
      <c r="C119" s="286" t="s">
        <v>18</v>
      </c>
      <c r="D119" s="287">
        <v>9.94</v>
      </c>
    </row>
    <row r="120" spans="1:4" ht="20.399999999999999" x14ac:dyDescent="0.25">
      <c r="A120" s="286" t="s">
        <v>12398</v>
      </c>
      <c r="B120" s="291" t="s">
        <v>12399</v>
      </c>
      <c r="C120" s="286" t="s">
        <v>18</v>
      </c>
      <c r="D120" s="287">
        <v>5.28</v>
      </c>
    </row>
    <row r="121" spans="1:4" x14ac:dyDescent="0.25">
      <c r="A121" s="286" t="s">
        <v>12400</v>
      </c>
      <c r="B121" s="291" t="s">
        <v>12401</v>
      </c>
      <c r="C121" s="286" t="s">
        <v>46</v>
      </c>
      <c r="D121" s="287">
        <v>62.08</v>
      </c>
    </row>
    <row r="122" spans="1:4" x14ac:dyDescent="0.25">
      <c r="A122" s="286" t="s">
        <v>12402</v>
      </c>
      <c r="B122" s="291" t="s">
        <v>12403</v>
      </c>
      <c r="C122" s="286" t="s">
        <v>18</v>
      </c>
      <c r="D122" s="287">
        <v>3.3</v>
      </c>
    </row>
    <row r="123" spans="1:4" x14ac:dyDescent="0.25">
      <c r="A123" s="286" t="s">
        <v>12404</v>
      </c>
      <c r="B123" s="291" t="s">
        <v>12405</v>
      </c>
      <c r="C123" s="286" t="s">
        <v>15</v>
      </c>
      <c r="D123" s="287">
        <v>31.96</v>
      </c>
    </row>
    <row r="124" spans="1:4" x14ac:dyDescent="0.25">
      <c r="A124" s="286" t="s">
        <v>12406</v>
      </c>
      <c r="B124" s="291" t="s">
        <v>12407</v>
      </c>
      <c r="C124" s="286" t="s">
        <v>18</v>
      </c>
      <c r="D124" s="287">
        <v>7.5</v>
      </c>
    </row>
    <row r="125" spans="1:4" x14ac:dyDescent="0.25">
      <c r="A125" s="286" t="s">
        <v>12408</v>
      </c>
      <c r="B125" s="291" t="s">
        <v>12409</v>
      </c>
      <c r="C125" s="286" t="s">
        <v>18</v>
      </c>
      <c r="D125" s="287">
        <v>6.21</v>
      </c>
    </row>
    <row r="126" spans="1:4" x14ac:dyDescent="0.25">
      <c r="A126" s="286" t="s">
        <v>12410</v>
      </c>
      <c r="B126" s="291" t="s">
        <v>12411</v>
      </c>
      <c r="C126" s="286" t="s">
        <v>15</v>
      </c>
      <c r="D126" s="287">
        <v>7.5</v>
      </c>
    </row>
    <row r="127" spans="1:4" x14ac:dyDescent="0.25">
      <c r="A127" s="286" t="s">
        <v>12412</v>
      </c>
      <c r="B127" s="291" t="s">
        <v>12413</v>
      </c>
      <c r="C127" s="286" t="s">
        <v>15</v>
      </c>
      <c r="D127" s="287">
        <v>7.5</v>
      </c>
    </row>
    <row r="128" spans="1:4" x14ac:dyDescent="0.25">
      <c r="A128" s="286" t="s">
        <v>8500</v>
      </c>
      <c r="B128" s="291" t="s">
        <v>8501</v>
      </c>
      <c r="C128" s="286" t="s">
        <v>18</v>
      </c>
      <c r="D128" s="287">
        <v>22.47</v>
      </c>
    </row>
    <row r="129" spans="1:4" x14ac:dyDescent="0.25">
      <c r="A129" s="286" t="s">
        <v>12414</v>
      </c>
      <c r="B129" s="291" t="s">
        <v>12415</v>
      </c>
      <c r="C129" s="286" t="s">
        <v>18</v>
      </c>
      <c r="D129" s="287">
        <v>8.59</v>
      </c>
    </row>
    <row r="130" spans="1:4" x14ac:dyDescent="0.25">
      <c r="A130" s="286" t="s">
        <v>12416</v>
      </c>
      <c r="B130" s="291" t="s">
        <v>12417</v>
      </c>
      <c r="C130" s="286" t="s">
        <v>18</v>
      </c>
      <c r="D130" s="287">
        <v>9</v>
      </c>
    </row>
    <row r="131" spans="1:4" x14ac:dyDescent="0.25">
      <c r="A131" s="286" t="s">
        <v>8498</v>
      </c>
      <c r="B131" s="291" t="s">
        <v>8499</v>
      </c>
      <c r="C131" s="286" t="s">
        <v>18</v>
      </c>
      <c r="D131" s="287">
        <v>7.93</v>
      </c>
    </row>
    <row r="132" spans="1:4" x14ac:dyDescent="0.25">
      <c r="A132" s="286" t="s">
        <v>12418</v>
      </c>
      <c r="B132" s="291" t="s">
        <v>12419</v>
      </c>
      <c r="C132" s="286" t="s">
        <v>18</v>
      </c>
      <c r="D132" s="287">
        <v>13.21</v>
      </c>
    </row>
    <row r="133" spans="1:4" x14ac:dyDescent="0.25">
      <c r="A133" s="286" t="s">
        <v>12420</v>
      </c>
      <c r="B133" s="291" t="s">
        <v>12421</v>
      </c>
      <c r="C133" s="286" t="s">
        <v>18</v>
      </c>
      <c r="D133" s="287">
        <v>6.61</v>
      </c>
    </row>
    <row r="134" spans="1:4" x14ac:dyDescent="0.25">
      <c r="A134" s="286" t="s">
        <v>12422</v>
      </c>
      <c r="B134" s="291" t="s">
        <v>12423</v>
      </c>
      <c r="C134" s="286" t="s">
        <v>18</v>
      </c>
      <c r="D134" s="287">
        <v>8.39</v>
      </c>
    </row>
    <row r="135" spans="1:4" x14ac:dyDescent="0.25">
      <c r="A135" s="286" t="s">
        <v>12424</v>
      </c>
      <c r="B135" s="291" t="s">
        <v>12425</v>
      </c>
      <c r="C135" s="286" t="s">
        <v>18</v>
      </c>
      <c r="D135" s="287">
        <v>11.99</v>
      </c>
    </row>
    <row r="136" spans="1:4" x14ac:dyDescent="0.25">
      <c r="A136" s="286" t="s">
        <v>12426</v>
      </c>
      <c r="B136" s="291" t="s">
        <v>12427</v>
      </c>
      <c r="C136" s="286" t="s">
        <v>15</v>
      </c>
      <c r="D136" s="287">
        <v>6.14</v>
      </c>
    </row>
    <row r="137" spans="1:4" x14ac:dyDescent="0.25">
      <c r="A137" s="286" t="s">
        <v>12428</v>
      </c>
      <c r="B137" s="291" t="s">
        <v>12429</v>
      </c>
      <c r="C137" s="286" t="s">
        <v>15</v>
      </c>
      <c r="D137" s="287">
        <v>7.59</v>
      </c>
    </row>
    <row r="138" spans="1:4" x14ac:dyDescent="0.25">
      <c r="A138" s="286" t="s">
        <v>12430</v>
      </c>
      <c r="B138" s="291" t="s">
        <v>12431</v>
      </c>
      <c r="C138" s="286" t="s">
        <v>15</v>
      </c>
      <c r="D138" s="287">
        <v>8.32</v>
      </c>
    </row>
    <row r="139" spans="1:4" x14ac:dyDescent="0.25">
      <c r="A139" s="286" t="s">
        <v>12432</v>
      </c>
      <c r="B139" s="291" t="s">
        <v>12433</v>
      </c>
      <c r="C139" s="286" t="s">
        <v>15</v>
      </c>
      <c r="D139" s="287">
        <v>9.0399999999999991</v>
      </c>
    </row>
    <row r="140" spans="1:4" x14ac:dyDescent="0.25">
      <c r="A140" s="286" t="s">
        <v>12434</v>
      </c>
      <c r="B140" s="291" t="s">
        <v>12435</v>
      </c>
      <c r="C140" s="286" t="s">
        <v>15</v>
      </c>
      <c r="D140" s="287">
        <v>12.28</v>
      </c>
    </row>
    <row r="141" spans="1:4" x14ac:dyDescent="0.25">
      <c r="A141" s="286" t="s">
        <v>12436</v>
      </c>
      <c r="B141" s="291" t="s">
        <v>12437</v>
      </c>
      <c r="C141" s="286" t="s">
        <v>15</v>
      </c>
      <c r="D141" s="287">
        <v>16.97</v>
      </c>
    </row>
    <row r="142" spans="1:4" x14ac:dyDescent="0.25">
      <c r="A142" s="286" t="s">
        <v>12438</v>
      </c>
      <c r="B142" s="291" t="s">
        <v>12439</v>
      </c>
      <c r="C142" s="286" t="s">
        <v>15</v>
      </c>
      <c r="D142" s="287">
        <v>19.87</v>
      </c>
    </row>
    <row r="143" spans="1:4" x14ac:dyDescent="0.25">
      <c r="A143" s="286" t="s">
        <v>12440</v>
      </c>
      <c r="B143" s="291" t="s">
        <v>12441</v>
      </c>
      <c r="C143" s="286" t="s">
        <v>15</v>
      </c>
      <c r="D143" s="287">
        <v>26.01</v>
      </c>
    </row>
    <row r="144" spans="1:4" x14ac:dyDescent="0.25">
      <c r="A144" s="286" t="s">
        <v>12442</v>
      </c>
      <c r="B144" s="291" t="s">
        <v>12443</v>
      </c>
      <c r="C144" s="286" t="s">
        <v>15</v>
      </c>
      <c r="D144" s="287">
        <v>25.44</v>
      </c>
    </row>
    <row r="145" spans="1:4" x14ac:dyDescent="0.25">
      <c r="A145" s="286" t="s">
        <v>12444</v>
      </c>
      <c r="B145" s="291" t="s">
        <v>12445</v>
      </c>
      <c r="C145" s="286" t="s">
        <v>15</v>
      </c>
      <c r="D145" s="287">
        <v>32.340000000000003</v>
      </c>
    </row>
    <row r="146" spans="1:4" x14ac:dyDescent="0.25">
      <c r="A146" s="286" t="s">
        <v>12446</v>
      </c>
      <c r="B146" s="291" t="s">
        <v>12447</v>
      </c>
      <c r="C146" s="286" t="s">
        <v>15</v>
      </c>
      <c r="D146" s="287">
        <v>42.4</v>
      </c>
    </row>
    <row r="147" spans="1:4" x14ac:dyDescent="0.25">
      <c r="A147" s="286" t="s">
        <v>12448</v>
      </c>
      <c r="B147" s="291" t="s">
        <v>12449</v>
      </c>
      <c r="C147" s="286" t="s">
        <v>15</v>
      </c>
      <c r="D147" s="287">
        <v>54.61</v>
      </c>
    </row>
    <row r="148" spans="1:4" x14ac:dyDescent="0.25">
      <c r="A148" s="286" t="s">
        <v>12450</v>
      </c>
      <c r="B148" s="291" t="s">
        <v>12451</v>
      </c>
      <c r="C148" s="286" t="s">
        <v>15</v>
      </c>
      <c r="D148" s="287">
        <v>78.459999999999994</v>
      </c>
    </row>
    <row r="149" spans="1:4" x14ac:dyDescent="0.25">
      <c r="A149" s="286" t="s">
        <v>12452</v>
      </c>
      <c r="B149" s="291" t="s">
        <v>12453</v>
      </c>
      <c r="C149" s="286" t="s">
        <v>15</v>
      </c>
      <c r="D149" s="287">
        <v>134.34</v>
      </c>
    </row>
    <row r="150" spans="1:4" x14ac:dyDescent="0.25">
      <c r="A150" s="286" t="s">
        <v>12454</v>
      </c>
      <c r="B150" s="291" t="s">
        <v>12455</v>
      </c>
      <c r="C150" s="286" t="s">
        <v>15</v>
      </c>
      <c r="D150" s="287">
        <v>190.21</v>
      </c>
    </row>
    <row r="151" spans="1:4" x14ac:dyDescent="0.25">
      <c r="A151" s="286" t="s">
        <v>12456</v>
      </c>
      <c r="B151" s="291" t="s">
        <v>12457</v>
      </c>
      <c r="C151" s="286" t="s">
        <v>15</v>
      </c>
      <c r="D151" s="287">
        <v>278.20999999999998</v>
      </c>
    </row>
    <row r="152" spans="1:4" x14ac:dyDescent="0.25">
      <c r="A152" s="286" t="s">
        <v>12458</v>
      </c>
      <c r="B152" s="291" t="s">
        <v>12459</v>
      </c>
      <c r="C152" s="286" t="s">
        <v>15</v>
      </c>
      <c r="D152" s="287">
        <v>2</v>
      </c>
    </row>
    <row r="153" spans="1:4" x14ac:dyDescent="0.25">
      <c r="A153" s="286" t="s">
        <v>12460</v>
      </c>
      <c r="B153" s="291" t="s">
        <v>12461</v>
      </c>
      <c r="C153" s="286" t="s">
        <v>15</v>
      </c>
      <c r="D153" s="287">
        <v>2.37</v>
      </c>
    </row>
    <row r="154" spans="1:4" x14ac:dyDescent="0.25">
      <c r="A154" s="286" t="s">
        <v>12462</v>
      </c>
      <c r="B154" s="291" t="s">
        <v>12463</v>
      </c>
      <c r="C154" s="286" t="s">
        <v>15</v>
      </c>
      <c r="D154" s="287">
        <v>3.18</v>
      </c>
    </row>
    <row r="155" spans="1:4" x14ac:dyDescent="0.25">
      <c r="A155" s="286" t="s">
        <v>12464</v>
      </c>
      <c r="B155" s="291" t="s">
        <v>12465</v>
      </c>
      <c r="C155" s="286" t="s">
        <v>15</v>
      </c>
      <c r="D155" s="287">
        <v>3.98</v>
      </c>
    </row>
    <row r="156" spans="1:4" x14ac:dyDescent="0.25">
      <c r="A156" s="286" t="s">
        <v>12466</v>
      </c>
      <c r="B156" s="291" t="s">
        <v>12467</v>
      </c>
      <c r="C156" s="286" t="s">
        <v>15</v>
      </c>
      <c r="D156" s="287">
        <v>4.57</v>
      </c>
    </row>
    <row r="157" spans="1:4" x14ac:dyDescent="0.25">
      <c r="A157" s="286" t="s">
        <v>12468</v>
      </c>
      <c r="B157" s="291" t="s">
        <v>12469</v>
      </c>
      <c r="C157" s="286" t="s">
        <v>15</v>
      </c>
      <c r="D157" s="287">
        <v>5.97</v>
      </c>
    </row>
    <row r="158" spans="1:4" x14ac:dyDescent="0.25">
      <c r="A158" s="286" t="s">
        <v>12470</v>
      </c>
      <c r="B158" s="291" t="s">
        <v>12471</v>
      </c>
      <c r="C158" s="286" t="s">
        <v>15</v>
      </c>
      <c r="D158" s="287">
        <v>6.88</v>
      </c>
    </row>
    <row r="159" spans="1:4" x14ac:dyDescent="0.25">
      <c r="A159" s="286" t="s">
        <v>12472</v>
      </c>
      <c r="B159" s="291" t="s">
        <v>12473</v>
      </c>
      <c r="C159" s="286" t="s">
        <v>15</v>
      </c>
      <c r="D159" s="287">
        <v>9.51</v>
      </c>
    </row>
    <row r="160" spans="1:4" x14ac:dyDescent="0.25">
      <c r="A160" s="286" t="s">
        <v>12474</v>
      </c>
      <c r="B160" s="291" t="s">
        <v>12475</v>
      </c>
      <c r="C160" s="286" t="s">
        <v>15</v>
      </c>
      <c r="D160" s="287">
        <v>10.53</v>
      </c>
    </row>
    <row r="161" spans="1:4" x14ac:dyDescent="0.25">
      <c r="A161" s="286" t="s">
        <v>12476</v>
      </c>
      <c r="B161" s="291" t="s">
        <v>12477</v>
      </c>
      <c r="C161" s="286" t="s">
        <v>15</v>
      </c>
      <c r="D161" s="287">
        <v>11.9</v>
      </c>
    </row>
    <row r="162" spans="1:4" x14ac:dyDescent="0.25">
      <c r="A162" s="286" t="s">
        <v>12478</v>
      </c>
      <c r="B162" s="291" t="s">
        <v>12479</v>
      </c>
      <c r="C162" s="286" t="s">
        <v>15</v>
      </c>
      <c r="D162" s="287">
        <v>4.97</v>
      </c>
    </row>
    <row r="163" spans="1:4" x14ac:dyDescent="0.25">
      <c r="A163" s="286" t="s">
        <v>12480</v>
      </c>
      <c r="B163" s="291" t="s">
        <v>12481</v>
      </c>
      <c r="C163" s="286" t="s">
        <v>15</v>
      </c>
      <c r="D163" s="287">
        <v>6.01</v>
      </c>
    </row>
    <row r="164" spans="1:4" x14ac:dyDescent="0.25">
      <c r="A164" s="286" t="s">
        <v>12482</v>
      </c>
      <c r="B164" s="291" t="s">
        <v>12483</v>
      </c>
      <c r="C164" s="286" t="s">
        <v>15</v>
      </c>
      <c r="D164" s="287">
        <v>9.93</v>
      </c>
    </row>
    <row r="165" spans="1:4" x14ac:dyDescent="0.25">
      <c r="A165" s="286" t="s">
        <v>12484</v>
      </c>
      <c r="B165" s="291" t="s">
        <v>12485</v>
      </c>
      <c r="C165" s="286" t="s">
        <v>15</v>
      </c>
      <c r="D165" s="287">
        <v>13.7</v>
      </c>
    </row>
    <row r="166" spans="1:4" x14ac:dyDescent="0.25">
      <c r="A166" s="286" t="s">
        <v>12486</v>
      </c>
      <c r="B166" s="291" t="s">
        <v>12487</v>
      </c>
      <c r="C166" s="286" t="s">
        <v>15</v>
      </c>
      <c r="D166" s="287">
        <v>15.75</v>
      </c>
    </row>
    <row r="167" spans="1:4" x14ac:dyDescent="0.25">
      <c r="A167" s="286" t="s">
        <v>12488</v>
      </c>
      <c r="B167" s="291" t="s">
        <v>12489</v>
      </c>
      <c r="C167" s="286" t="s">
        <v>15</v>
      </c>
      <c r="D167" s="287">
        <v>19.48</v>
      </c>
    </row>
    <row r="168" spans="1:4" x14ac:dyDescent="0.25">
      <c r="A168" s="286" t="s">
        <v>12490</v>
      </c>
      <c r="B168" s="291" t="s">
        <v>12491</v>
      </c>
      <c r="C168" s="286" t="s">
        <v>15</v>
      </c>
      <c r="D168" s="287">
        <v>24.68</v>
      </c>
    </row>
    <row r="169" spans="1:4" x14ac:dyDescent="0.25">
      <c r="A169" s="286" t="s">
        <v>12492</v>
      </c>
      <c r="B169" s="291" t="s">
        <v>12493</v>
      </c>
      <c r="C169" s="286" t="s">
        <v>15</v>
      </c>
      <c r="D169" s="287">
        <v>29.38</v>
      </c>
    </row>
    <row r="170" spans="1:4" x14ac:dyDescent="0.25">
      <c r="A170" s="286" t="s">
        <v>12494</v>
      </c>
      <c r="B170" s="291" t="s">
        <v>12495</v>
      </c>
      <c r="C170" s="286" t="s">
        <v>15</v>
      </c>
      <c r="D170" s="287">
        <v>33.659999999999997</v>
      </c>
    </row>
    <row r="171" spans="1:4" x14ac:dyDescent="0.25">
      <c r="A171" s="286" t="s">
        <v>12496</v>
      </c>
      <c r="B171" s="291" t="s">
        <v>12497</v>
      </c>
      <c r="C171" s="286" t="s">
        <v>15</v>
      </c>
      <c r="D171" s="287">
        <v>42.98</v>
      </c>
    </row>
    <row r="172" spans="1:4" x14ac:dyDescent="0.25">
      <c r="A172" s="286" t="s">
        <v>12498</v>
      </c>
      <c r="B172" s="291" t="s">
        <v>12499</v>
      </c>
      <c r="C172" s="286" t="s">
        <v>15</v>
      </c>
      <c r="D172" s="287">
        <v>52.22</v>
      </c>
    </row>
    <row r="173" spans="1:4" x14ac:dyDescent="0.25">
      <c r="A173" s="286" t="s">
        <v>12500</v>
      </c>
      <c r="B173" s="291" t="s">
        <v>12501</v>
      </c>
      <c r="C173" s="286" t="s">
        <v>15</v>
      </c>
      <c r="D173" s="287">
        <v>60.46</v>
      </c>
    </row>
    <row r="174" spans="1:4" x14ac:dyDescent="0.25">
      <c r="A174" s="286" t="s">
        <v>12502</v>
      </c>
      <c r="B174" s="291" t="s">
        <v>12503</v>
      </c>
      <c r="C174" s="286" t="s">
        <v>15</v>
      </c>
      <c r="D174" s="287">
        <v>78.16</v>
      </c>
    </row>
    <row r="175" spans="1:4" x14ac:dyDescent="0.25">
      <c r="A175" s="286" t="s">
        <v>12504</v>
      </c>
      <c r="B175" s="291" t="s">
        <v>12505</v>
      </c>
      <c r="C175" s="286" t="s">
        <v>18</v>
      </c>
      <c r="D175" s="287">
        <v>32.69</v>
      </c>
    </row>
    <row r="176" spans="1:4" x14ac:dyDescent="0.25">
      <c r="A176" s="286" t="s">
        <v>12506</v>
      </c>
      <c r="B176" s="291" t="s">
        <v>12507</v>
      </c>
      <c r="C176" s="286" t="s">
        <v>15</v>
      </c>
      <c r="D176" s="287">
        <v>296.14</v>
      </c>
    </row>
    <row r="177" spans="1:4" x14ac:dyDescent="0.25">
      <c r="A177" s="286" t="s">
        <v>12508</v>
      </c>
      <c r="B177" s="291" t="s">
        <v>12509</v>
      </c>
      <c r="C177" s="286" t="s">
        <v>18</v>
      </c>
      <c r="D177" s="287">
        <v>10.220000000000001</v>
      </c>
    </row>
    <row r="178" spans="1:4" x14ac:dyDescent="0.25">
      <c r="A178" s="286" t="s">
        <v>12510</v>
      </c>
      <c r="B178" s="291" t="s">
        <v>12511</v>
      </c>
      <c r="C178" s="286" t="s">
        <v>18</v>
      </c>
      <c r="D178" s="287">
        <v>38.380000000000003</v>
      </c>
    </row>
    <row r="179" spans="1:4" x14ac:dyDescent="0.25">
      <c r="A179" s="286" t="s">
        <v>8463</v>
      </c>
      <c r="B179" s="291" t="s">
        <v>8464</v>
      </c>
      <c r="C179" s="286" t="s">
        <v>46</v>
      </c>
      <c r="D179" s="287">
        <v>11.34</v>
      </c>
    </row>
    <row r="180" spans="1:4" x14ac:dyDescent="0.25">
      <c r="A180" s="286" t="s">
        <v>8200</v>
      </c>
      <c r="B180" s="291" t="s">
        <v>8201</v>
      </c>
      <c r="C180" s="286" t="s">
        <v>15</v>
      </c>
      <c r="D180" s="287">
        <v>4.45</v>
      </c>
    </row>
    <row r="181" spans="1:4" x14ac:dyDescent="0.25">
      <c r="A181" s="286" t="s">
        <v>8202</v>
      </c>
      <c r="B181" s="291" t="s">
        <v>8203</v>
      </c>
      <c r="C181" s="286" t="s">
        <v>15</v>
      </c>
      <c r="D181" s="287">
        <v>2.15</v>
      </c>
    </row>
    <row r="182" spans="1:4" x14ac:dyDescent="0.25">
      <c r="A182" s="286" t="s">
        <v>12512</v>
      </c>
      <c r="B182" s="291" t="s">
        <v>12513</v>
      </c>
      <c r="C182" s="286" t="s">
        <v>18</v>
      </c>
      <c r="D182" s="287">
        <v>5.98</v>
      </c>
    </row>
    <row r="183" spans="1:4" ht="20.399999999999999" x14ac:dyDescent="0.25">
      <c r="A183" s="286" t="s">
        <v>12514</v>
      </c>
      <c r="B183" s="291" t="s">
        <v>12515</v>
      </c>
      <c r="C183" s="286" t="s">
        <v>15</v>
      </c>
      <c r="D183" s="287">
        <v>3.74</v>
      </c>
    </row>
    <row r="184" spans="1:4" ht="22.5" customHeight="1" x14ac:dyDescent="0.25">
      <c r="A184" s="286" t="s">
        <v>12516</v>
      </c>
      <c r="B184" s="292" t="s">
        <v>12517</v>
      </c>
      <c r="C184" s="286" t="s">
        <v>39</v>
      </c>
      <c r="D184" s="293">
        <v>36.43</v>
      </c>
    </row>
    <row r="185" spans="1:4" x14ac:dyDescent="0.25">
      <c r="A185" s="286" t="s">
        <v>12518</v>
      </c>
      <c r="B185" s="291" t="s">
        <v>12519</v>
      </c>
      <c r="C185" s="286" t="s">
        <v>39</v>
      </c>
      <c r="D185" s="287">
        <v>149.54</v>
      </c>
    </row>
    <row r="186" spans="1:4" ht="20.399999999999999" x14ac:dyDescent="0.25">
      <c r="A186" s="286" t="s">
        <v>12520</v>
      </c>
      <c r="B186" s="291" t="s">
        <v>12521</v>
      </c>
      <c r="C186" s="286" t="s">
        <v>39</v>
      </c>
      <c r="D186" s="287">
        <v>282.63</v>
      </c>
    </row>
    <row r="187" spans="1:4" ht="20.399999999999999" x14ac:dyDescent="0.25">
      <c r="A187" s="286" t="s">
        <v>12522</v>
      </c>
      <c r="B187" s="291" t="s">
        <v>12523</v>
      </c>
      <c r="C187" s="286" t="s">
        <v>39</v>
      </c>
      <c r="D187" s="287">
        <v>300.45999999999998</v>
      </c>
    </row>
    <row r="188" spans="1:4" ht="20.399999999999999" x14ac:dyDescent="0.25">
      <c r="A188" s="286" t="s">
        <v>12524</v>
      </c>
      <c r="B188" s="291" t="s">
        <v>12525</v>
      </c>
      <c r="C188" s="286" t="s">
        <v>39</v>
      </c>
      <c r="D188" s="287">
        <v>318.3</v>
      </c>
    </row>
    <row r="189" spans="1:4" ht="20.399999999999999" x14ac:dyDescent="0.25">
      <c r="A189" s="286" t="s">
        <v>12526</v>
      </c>
      <c r="B189" s="291" t="s">
        <v>12527</v>
      </c>
      <c r="C189" s="286" t="s">
        <v>39</v>
      </c>
      <c r="D189" s="287">
        <v>336.13</v>
      </c>
    </row>
    <row r="190" spans="1:4" ht="20.399999999999999" x14ac:dyDescent="0.25">
      <c r="A190" s="286" t="s">
        <v>12528</v>
      </c>
      <c r="B190" s="291" t="s">
        <v>12529</v>
      </c>
      <c r="C190" s="286" t="s">
        <v>39</v>
      </c>
      <c r="D190" s="287">
        <v>219.07</v>
      </c>
    </row>
    <row r="191" spans="1:4" ht="20.399999999999999" x14ac:dyDescent="0.25">
      <c r="A191" s="286" t="s">
        <v>12530</v>
      </c>
      <c r="B191" s="291" t="s">
        <v>12531</v>
      </c>
      <c r="C191" s="286" t="s">
        <v>39</v>
      </c>
      <c r="D191" s="287">
        <v>237.4</v>
      </c>
    </row>
    <row r="192" spans="1:4" ht="20.399999999999999" x14ac:dyDescent="0.25">
      <c r="A192" s="286" t="s">
        <v>12532</v>
      </c>
      <c r="B192" s="291" t="s">
        <v>12533</v>
      </c>
      <c r="C192" s="286" t="s">
        <v>39</v>
      </c>
      <c r="D192" s="287">
        <v>255.71</v>
      </c>
    </row>
    <row r="193" spans="1:4" ht="20.399999999999999" x14ac:dyDescent="0.25">
      <c r="A193" s="286" t="s">
        <v>12534</v>
      </c>
      <c r="B193" s="291" t="s">
        <v>12535</v>
      </c>
      <c r="C193" s="286" t="s">
        <v>39</v>
      </c>
      <c r="D193" s="287">
        <v>274.04000000000002</v>
      </c>
    </row>
    <row r="194" spans="1:4" x14ac:dyDescent="0.25">
      <c r="A194" s="286" t="s">
        <v>8049</v>
      </c>
      <c r="B194" s="291" t="s">
        <v>8050</v>
      </c>
      <c r="C194" s="286" t="s">
        <v>39</v>
      </c>
      <c r="D194" s="287">
        <v>38.71</v>
      </c>
    </row>
    <row r="195" spans="1:4" x14ac:dyDescent="0.25">
      <c r="A195" s="286" t="s">
        <v>8507</v>
      </c>
      <c r="B195" s="291" t="s">
        <v>8508</v>
      </c>
      <c r="C195" s="286" t="s">
        <v>39</v>
      </c>
      <c r="D195" s="287">
        <v>46.1</v>
      </c>
    </row>
    <row r="196" spans="1:4" x14ac:dyDescent="0.25">
      <c r="A196" s="286" t="s">
        <v>12536</v>
      </c>
      <c r="B196" s="291" t="s">
        <v>12537</v>
      </c>
      <c r="C196" s="286" t="s">
        <v>39</v>
      </c>
      <c r="D196" s="287">
        <v>53.5</v>
      </c>
    </row>
    <row r="197" spans="1:4" x14ac:dyDescent="0.25">
      <c r="A197" s="286" t="s">
        <v>12538</v>
      </c>
      <c r="B197" s="291" t="s">
        <v>12539</v>
      </c>
      <c r="C197" s="286" t="s">
        <v>39</v>
      </c>
      <c r="D197" s="287">
        <v>61.69</v>
      </c>
    </row>
    <row r="198" spans="1:4" x14ac:dyDescent="0.25">
      <c r="A198" s="286" t="s">
        <v>12540</v>
      </c>
      <c r="B198" s="291" t="s">
        <v>12541</v>
      </c>
      <c r="C198" s="286" t="s">
        <v>39</v>
      </c>
      <c r="D198" s="287">
        <v>2.23</v>
      </c>
    </row>
    <row r="199" spans="1:4" x14ac:dyDescent="0.25">
      <c r="A199" s="286" t="s">
        <v>12542</v>
      </c>
      <c r="B199" s="291" t="s">
        <v>12543</v>
      </c>
      <c r="C199" s="286" t="s">
        <v>39</v>
      </c>
      <c r="D199" s="287">
        <v>2.57</v>
      </c>
    </row>
    <row r="200" spans="1:4" x14ac:dyDescent="0.25">
      <c r="A200" s="286" t="s">
        <v>12544</v>
      </c>
      <c r="B200" s="291" t="s">
        <v>12545</v>
      </c>
      <c r="C200" s="286" t="s">
        <v>39</v>
      </c>
      <c r="D200" s="287">
        <v>3.15</v>
      </c>
    </row>
    <row r="201" spans="1:4" x14ac:dyDescent="0.25">
      <c r="A201" s="286" t="s">
        <v>12546</v>
      </c>
      <c r="B201" s="291" t="s">
        <v>12547</v>
      </c>
      <c r="C201" s="286" t="s">
        <v>39</v>
      </c>
      <c r="D201" s="287">
        <v>3.73</v>
      </c>
    </row>
    <row r="202" spans="1:4" ht="20.399999999999999" x14ac:dyDescent="0.25">
      <c r="A202" s="286" t="s">
        <v>12548</v>
      </c>
      <c r="B202" s="291" t="s">
        <v>12549</v>
      </c>
      <c r="C202" s="286" t="s">
        <v>39</v>
      </c>
      <c r="D202" s="287">
        <v>4.67</v>
      </c>
    </row>
    <row r="203" spans="1:4" x14ac:dyDescent="0.25">
      <c r="A203" s="286" t="s">
        <v>12550</v>
      </c>
      <c r="B203" s="291" t="s">
        <v>12551</v>
      </c>
      <c r="C203" s="286" t="s">
        <v>39</v>
      </c>
      <c r="D203" s="287">
        <v>5.1100000000000003</v>
      </c>
    </row>
    <row r="204" spans="1:4" x14ac:dyDescent="0.25">
      <c r="A204" s="286" t="s">
        <v>12552</v>
      </c>
      <c r="B204" s="291" t="s">
        <v>12553</v>
      </c>
      <c r="C204" s="286" t="s">
        <v>39</v>
      </c>
      <c r="D204" s="287">
        <v>6.97</v>
      </c>
    </row>
    <row r="205" spans="1:4" x14ac:dyDescent="0.25">
      <c r="A205" s="286" t="s">
        <v>12554</v>
      </c>
      <c r="B205" s="291" t="s">
        <v>12555</v>
      </c>
      <c r="C205" s="286" t="s">
        <v>39</v>
      </c>
      <c r="D205" s="287">
        <v>34.68</v>
      </c>
    </row>
    <row r="206" spans="1:4" x14ac:dyDescent="0.25">
      <c r="A206" s="286" t="s">
        <v>12556</v>
      </c>
      <c r="B206" s="291" t="s">
        <v>12557</v>
      </c>
      <c r="C206" s="286" t="s">
        <v>39</v>
      </c>
      <c r="D206" s="287">
        <v>9.99</v>
      </c>
    </row>
    <row r="207" spans="1:4" x14ac:dyDescent="0.25">
      <c r="A207" s="286" t="s">
        <v>12558</v>
      </c>
      <c r="B207" s="291" t="s">
        <v>12559</v>
      </c>
      <c r="C207" s="286" t="s">
        <v>39</v>
      </c>
      <c r="D207" s="287">
        <v>40.29</v>
      </c>
    </row>
    <row r="208" spans="1:4" x14ac:dyDescent="0.25">
      <c r="A208" s="286" t="s">
        <v>8000</v>
      </c>
      <c r="B208" s="291" t="s">
        <v>8001</v>
      </c>
      <c r="C208" s="286" t="s">
        <v>39</v>
      </c>
      <c r="D208" s="287">
        <v>19.850000000000001</v>
      </c>
    </row>
    <row r="209" spans="1:4" x14ac:dyDescent="0.25">
      <c r="A209" s="286" t="s">
        <v>12560</v>
      </c>
      <c r="B209" s="291" t="s">
        <v>12561</v>
      </c>
      <c r="C209" s="286" t="s">
        <v>39</v>
      </c>
      <c r="D209" s="287">
        <v>20.68</v>
      </c>
    </row>
    <row r="210" spans="1:4" x14ac:dyDescent="0.25">
      <c r="A210" s="286" t="s">
        <v>8194</v>
      </c>
      <c r="B210" s="291" t="s">
        <v>8195</v>
      </c>
      <c r="C210" s="286" t="s">
        <v>39</v>
      </c>
      <c r="D210" s="287">
        <v>16.55</v>
      </c>
    </row>
    <row r="211" spans="1:4" x14ac:dyDescent="0.25">
      <c r="A211" s="286" t="s">
        <v>12562</v>
      </c>
      <c r="B211" s="291" t="s">
        <v>12563</v>
      </c>
      <c r="C211" s="286" t="s">
        <v>39</v>
      </c>
      <c r="D211" s="287">
        <v>3.12</v>
      </c>
    </row>
    <row r="212" spans="1:4" x14ac:dyDescent="0.25">
      <c r="A212" s="286" t="s">
        <v>12564</v>
      </c>
      <c r="B212" s="291" t="s">
        <v>12565</v>
      </c>
      <c r="C212" s="286" t="s">
        <v>39</v>
      </c>
      <c r="D212" s="287">
        <v>3.33</v>
      </c>
    </row>
    <row r="213" spans="1:4" x14ac:dyDescent="0.25">
      <c r="A213" s="286" t="s">
        <v>12566</v>
      </c>
      <c r="B213" s="291" t="s">
        <v>12567</v>
      </c>
      <c r="C213" s="286" t="s">
        <v>39</v>
      </c>
      <c r="D213" s="287">
        <v>2.94</v>
      </c>
    </row>
    <row r="214" spans="1:4" x14ac:dyDescent="0.25">
      <c r="A214" s="286" t="s">
        <v>8505</v>
      </c>
      <c r="B214" s="291" t="s">
        <v>12568</v>
      </c>
      <c r="C214" s="286" t="s">
        <v>12569</v>
      </c>
      <c r="D214" s="287">
        <v>0.92</v>
      </c>
    </row>
    <row r="215" spans="1:4" x14ac:dyDescent="0.25">
      <c r="A215" s="286" t="s">
        <v>12570</v>
      </c>
      <c r="B215" s="291" t="s">
        <v>12571</v>
      </c>
      <c r="C215" s="286" t="s">
        <v>39</v>
      </c>
      <c r="D215" s="287">
        <v>3.92</v>
      </c>
    </row>
    <row r="216" spans="1:4" x14ac:dyDescent="0.25">
      <c r="A216" s="286" t="s">
        <v>12572</v>
      </c>
      <c r="B216" s="291" t="s">
        <v>12573</v>
      </c>
      <c r="C216" s="286" t="s">
        <v>39</v>
      </c>
      <c r="D216" s="287">
        <v>4.3600000000000003</v>
      </c>
    </row>
    <row r="217" spans="1:4" x14ac:dyDescent="0.25">
      <c r="A217" s="286" t="s">
        <v>8196</v>
      </c>
      <c r="B217" s="291" t="s">
        <v>8197</v>
      </c>
      <c r="C217" s="286" t="s">
        <v>39</v>
      </c>
      <c r="D217" s="287">
        <v>21.83</v>
      </c>
    </row>
    <row r="218" spans="1:4" x14ac:dyDescent="0.25">
      <c r="A218" s="286" t="s">
        <v>12574</v>
      </c>
      <c r="B218" s="291" t="s">
        <v>12575</v>
      </c>
      <c r="C218" s="286" t="s">
        <v>39</v>
      </c>
      <c r="D218" s="287">
        <v>26.19</v>
      </c>
    </row>
    <row r="219" spans="1:4" x14ac:dyDescent="0.25">
      <c r="A219" s="286" t="s">
        <v>12576</v>
      </c>
      <c r="B219" s="291" t="s">
        <v>12577</v>
      </c>
      <c r="C219" s="286" t="s">
        <v>39</v>
      </c>
      <c r="D219" s="287">
        <v>39.28</v>
      </c>
    </row>
    <row r="220" spans="1:4" x14ac:dyDescent="0.25">
      <c r="A220" s="286" t="s">
        <v>12578</v>
      </c>
      <c r="B220" s="291" t="s">
        <v>12579</v>
      </c>
      <c r="C220" s="286" t="s">
        <v>39</v>
      </c>
      <c r="D220" s="287">
        <v>33.03</v>
      </c>
    </row>
    <row r="221" spans="1:4" x14ac:dyDescent="0.25">
      <c r="A221" s="286" t="s">
        <v>12580</v>
      </c>
      <c r="B221" s="291" t="s">
        <v>12581</v>
      </c>
      <c r="C221" s="286" t="s">
        <v>39</v>
      </c>
      <c r="D221" s="287">
        <v>40.950000000000003</v>
      </c>
    </row>
    <row r="222" spans="1:4" x14ac:dyDescent="0.25">
      <c r="A222" s="286" t="s">
        <v>12582</v>
      </c>
      <c r="B222" s="291" t="s">
        <v>12583</v>
      </c>
      <c r="C222" s="286" t="s">
        <v>39</v>
      </c>
      <c r="D222" s="287">
        <v>54.16</v>
      </c>
    </row>
    <row r="223" spans="1:4" x14ac:dyDescent="0.25">
      <c r="A223" s="286" t="s">
        <v>12584</v>
      </c>
      <c r="B223" s="291" t="s">
        <v>12585</v>
      </c>
      <c r="C223" s="286" t="s">
        <v>39</v>
      </c>
      <c r="D223" s="287">
        <v>23.78</v>
      </c>
    </row>
    <row r="224" spans="1:4" x14ac:dyDescent="0.25">
      <c r="A224" s="286" t="s">
        <v>12586</v>
      </c>
      <c r="B224" s="291" t="s">
        <v>12587</v>
      </c>
      <c r="C224" s="286" t="s">
        <v>39</v>
      </c>
      <c r="D224" s="287">
        <v>56.8</v>
      </c>
    </row>
    <row r="225" spans="1:4" x14ac:dyDescent="0.25">
      <c r="A225" s="286" t="s">
        <v>12588</v>
      </c>
      <c r="B225" s="291" t="s">
        <v>12589</v>
      </c>
      <c r="C225" s="286" t="s">
        <v>39</v>
      </c>
      <c r="D225" s="287">
        <v>5.51</v>
      </c>
    </row>
    <row r="226" spans="1:4" x14ac:dyDescent="0.25">
      <c r="A226" s="286" t="s">
        <v>12590</v>
      </c>
      <c r="B226" s="291" t="s">
        <v>12591</v>
      </c>
      <c r="C226" s="286" t="s">
        <v>39</v>
      </c>
      <c r="D226" s="287">
        <v>7.66</v>
      </c>
    </row>
    <row r="227" spans="1:4" x14ac:dyDescent="0.25">
      <c r="A227" s="286" t="s">
        <v>12592</v>
      </c>
      <c r="B227" s="291" t="s">
        <v>12593</v>
      </c>
      <c r="C227" s="286" t="s">
        <v>39</v>
      </c>
      <c r="D227" s="287">
        <v>8.48</v>
      </c>
    </row>
    <row r="228" spans="1:4" x14ac:dyDescent="0.25">
      <c r="A228" s="286" t="s">
        <v>12594</v>
      </c>
      <c r="B228" s="291" t="s">
        <v>12595</v>
      </c>
      <c r="C228" s="286" t="s">
        <v>39</v>
      </c>
      <c r="D228" s="287">
        <v>8.94</v>
      </c>
    </row>
    <row r="229" spans="1:4" x14ac:dyDescent="0.25">
      <c r="A229" s="286" t="s">
        <v>12596</v>
      </c>
      <c r="B229" s="291" t="s">
        <v>12597</v>
      </c>
      <c r="C229" s="286" t="s">
        <v>39</v>
      </c>
      <c r="D229" s="287">
        <v>9.83</v>
      </c>
    </row>
    <row r="230" spans="1:4" x14ac:dyDescent="0.25">
      <c r="A230" s="286" t="s">
        <v>12598</v>
      </c>
      <c r="B230" s="291" t="s">
        <v>12599</v>
      </c>
      <c r="C230" s="286" t="s">
        <v>39</v>
      </c>
      <c r="D230" s="287">
        <v>10.33</v>
      </c>
    </row>
    <row r="231" spans="1:4" x14ac:dyDescent="0.25">
      <c r="A231" s="286" t="s">
        <v>12600</v>
      </c>
      <c r="B231" s="291" t="s">
        <v>12601</v>
      </c>
      <c r="C231" s="286" t="s">
        <v>39</v>
      </c>
      <c r="D231" s="287">
        <v>10.51</v>
      </c>
    </row>
    <row r="232" spans="1:4" x14ac:dyDescent="0.25">
      <c r="A232" s="286" t="s">
        <v>12602</v>
      </c>
      <c r="B232" s="291" t="s">
        <v>12603</v>
      </c>
      <c r="C232" s="286" t="s">
        <v>39</v>
      </c>
      <c r="D232" s="287">
        <v>11.39</v>
      </c>
    </row>
    <row r="233" spans="1:4" x14ac:dyDescent="0.25">
      <c r="A233" s="286" t="s">
        <v>12604</v>
      </c>
      <c r="B233" s="291" t="s">
        <v>12605</v>
      </c>
      <c r="C233" s="286" t="s">
        <v>39</v>
      </c>
      <c r="D233" s="287">
        <v>11.82</v>
      </c>
    </row>
    <row r="234" spans="1:4" x14ac:dyDescent="0.25">
      <c r="A234" s="286" t="s">
        <v>12606</v>
      </c>
      <c r="B234" s="291" t="s">
        <v>12607</v>
      </c>
      <c r="C234" s="286" t="s">
        <v>39</v>
      </c>
      <c r="D234" s="287">
        <v>12.65</v>
      </c>
    </row>
    <row r="235" spans="1:4" x14ac:dyDescent="0.25">
      <c r="A235" s="286" t="s">
        <v>12608</v>
      </c>
      <c r="B235" s="291" t="s">
        <v>12609</v>
      </c>
      <c r="C235" s="286" t="s">
        <v>39</v>
      </c>
      <c r="D235" s="287">
        <v>13.1</v>
      </c>
    </row>
    <row r="236" spans="1:4" x14ac:dyDescent="0.25">
      <c r="A236" s="286" t="s">
        <v>12610</v>
      </c>
      <c r="B236" s="291" t="s">
        <v>12611</v>
      </c>
      <c r="C236" s="286" t="s">
        <v>39</v>
      </c>
      <c r="D236" s="287">
        <v>13.44</v>
      </c>
    </row>
    <row r="237" spans="1:4" x14ac:dyDescent="0.25">
      <c r="A237" s="286" t="s">
        <v>12612</v>
      </c>
      <c r="B237" s="291" t="s">
        <v>12613</v>
      </c>
      <c r="C237" s="286" t="s">
        <v>39</v>
      </c>
      <c r="D237" s="287">
        <v>15.47</v>
      </c>
    </row>
    <row r="238" spans="1:4" x14ac:dyDescent="0.25">
      <c r="A238" s="286" t="s">
        <v>12614</v>
      </c>
      <c r="B238" s="291" t="s">
        <v>12615</v>
      </c>
      <c r="C238" s="286" t="s">
        <v>39</v>
      </c>
      <c r="D238" s="287">
        <v>17.190000000000001</v>
      </c>
    </row>
    <row r="239" spans="1:4" x14ac:dyDescent="0.25">
      <c r="A239" s="286" t="s">
        <v>12616</v>
      </c>
      <c r="B239" s="291" t="s">
        <v>12617</v>
      </c>
      <c r="C239" s="286" t="s">
        <v>39</v>
      </c>
      <c r="D239" s="287">
        <v>10.130000000000001</v>
      </c>
    </row>
    <row r="240" spans="1:4" x14ac:dyDescent="0.25">
      <c r="A240" s="286" t="s">
        <v>12618</v>
      </c>
      <c r="B240" s="291" t="s">
        <v>12619</v>
      </c>
      <c r="C240" s="286" t="s">
        <v>39</v>
      </c>
      <c r="D240" s="287">
        <v>10.53</v>
      </c>
    </row>
    <row r="241" spans="1:4" x14ac:dyDescent="0.25">
      <c r="A241" s="286" t="s">
        <v>12620</v>
      </c>
      <c r="B241" s="291" t="s">
        <v>12621</v>
      </c>
      <c r="C241" s="286" t="s">
        <v>39</v>
      </c>
      <c r="D241" s="287">
        <v>11.71</v>
      </c>
    </row>
    <row r="242" spans="1:4" x14ac:dyDescent="0.25">
      <c r="A242" s="286" t="s">
        <v>12622</v>
      </c>
      <c r="B242" s="291" t="s">
        <v>12623</v>
      </c>
      <c r="C242" s="286" t="s">
        <v>39</v>
      </c>
      <c r="D242" s="287">
        <v>12.19</v>
      </c>
    </row>
    <row r="243" spans="1:4" x14ac:dyDescent="0.25">
      <c r="A243" s="286" t="s">
        <v>12624</v>
      </c>
      <c r="B243" s="291" t="s">
        <v>12625</v>
      </c>
      <c r="C243" s="286" t="s">
        <v>39</v>
      </c>
      <c r="D243" s="287">
        <v>12.72</v>
      </c>
    </row>
    <row r="244" spans="1:4" x14ac:dyDescent="0.25">
      <c r="A244" s="286" t="s">
        <v>12626</v>
      </c>
      <c r="B244" s="291" t="s">
        <v>12627</v>
      </c>
      <c r="C244" s="286" t="s">
        <v>39</v>
      </c>
      <c r="D244" s="287">
        <v>13.61</v>
      </c>
    </row>
    <row r="245" spans="1:4" x14ac:dyDescent="0.25">
      <c r="A245" s="286" t="s">
        <v>12628</v>
      </c>
      <c r="B245" s="291" t="s">
        <v>12629</v>
      </c>
      <c r="C245" s="286" t="s">
        <v>39</v>
      </c>
      <c r="D245" s="287">
        <v>14.1</v>
      </c>
    </row>
    <row r="246" spans="1:4" x14ac:dyDescent="0.25">
      <c r="A246" s="286" t="s">
        <v>12630</v>
      </c>
      <c r="B246" s="291" t="s">
        <v>12631</v>
      </c>
      <c r="C246" s="286" t="s">
        <v>39</v>
      </c>
      <c r="D246" s="287">
        <v>14.58</v>
      </c>
    </row>
    <row r="247" spans="1:4" x14ac:dyDescent="0.25">
      <c r="A247" s="286" t="s">
        <v>12632</v>
      </c>
      <c r="B247" s="291" t="s">
        <v>12633</v>
      </c>
      <c r="C247" s="286" t="s">
        <v>39</v>
      </c>
      <c r="D247" s="287">
        <v>15.68</v>
      </c>
    </row>
    <row r="248" spans="1:4" x14ac:dyDescent="0.25">
      <c r="A248" s="286" t="s">
        <v>12634</v>
      </c>
      <c r="B248" s="291" t="s">
        <v>12635</v>
      </c>
      <c r="C248" s="286" t="s">
        <v>39</v>
      </c>
      <c r="D248" s="287">
        <v>16.14</v>
      </c>
    </row>
    <row r="249" spans="1:4" x14ac:dyDescent="0.25">
      <c r="A249" s="286" t="s">
        <v>12636</v>
      </c>
      <c r="B249" s="291" t="s">
        <v>12637</v>
      </c>
      <c r="C249" s="286" t="s">
        <v>39</v>
      </c>
      <c r="D249" s="287">
        <v>16.55</v>
      </c>
    </row>
    <row r="250" spans="1:4" x14ac:dyDescent="0.25">
      <c r="A250" s="286" t="s">
        <v>12638</v>
      </c>
      <c r="B250" s="291" t="s">
        <v>12639</v>
      </c>
      <c r="C250" s="286" t="s">
        <v>39</v>
      </c>
      <c r="D250" s="287">
        <v>18.46</v>
      </c>
    </row>
    <row r="251" spans="1:4" x14ac:dyDescent="0.25">
      <c r="A251" s="286" t="s">
        <v>12640</v>
      </c>
      <c r="B251" s="291" t="s">
        <v>12641</v>
      </c>
      <c r="C251" s="286" t="s">
        <v>39</v>
      </c>
      <c r="D251" s="287">
        <v>20.56</v>
      </c>
    </row>
    <row r="252" spans="1:4" x14ac:dyDescent="0.25">
      <c r="A252" s="286" t="s">
        <v>12642</v>
      </c>
      <c r="B252" s="291" t="s">
        <v>12643</v>
      </c>
      <c r="C252" s="286" t="s">
        <v>39</v>
      </c>
      <c r="D252" s="287">
        <v>33.909999999999997</v>
      </c>
    </row>
    <row r="253" spans="1:4" x14ac:dyDescent="0.25">
      <c r="A253" s="286" t="s">
        <v>12644</v>
      </c>
      <c r="B253" s="291" t="s">
        <v>12645</v>
      </c>
      <c r="C253" s="286" t="s">
        <v>39</v>
      </c>
      <c r="D253" s="287">
        <v>39.14</v>
      </c>
    </row>
    <row r="254" spans="1:4" x14ac:dyDescent="0.25">
      <c r="A254" s="286" t="s">
        <v>12646</v>
      </c>
      <c r="B254" s="291" t="s">
        <v>12647</v>
      </c>
      <c r="C254" s="286" t="s">
        <v>39</v>
      </c>
      <c r="D254" s="287">
        <v>39.299999999999997</v>
      </c>
    </row>
    <row r="255" spans="1:4" x14ac:dyDescent="0.25">
      <c r="A255" s="286" t="s">
        <v>12648</v>
      </c>
      <c r="B255" s="291" t="s">
        <v>12649</v>
      </c>
      <c r="C255" s="286" t="s">
        <v>39</v>
      </c>
      <c r="D255" s="287">
        <v>39.76</v>
      </c>
    </row>
    <row r="256" spans="1:4" x14ac:dyDescent="0.25">
      <c r="A256" s="286" t="s">
        <v>12650</v>
      </c>
      <c r="B256" s="291" t="s">
        <v>12651</v>
      </c>
      <c r="C256" s="286" t="s">
        <v>39</v>
      </c>
      <c r="D256" s="287">
        <v>40.43</v>
      </c>
    </row>
    <row r="257" spans="1:4" x14ac:dyDescent="0.25">
      <c r="A257" s="286" t="s">
        <v>12652</v>
      </c>
      <c r="B257" s="291" t="s">
        <v>12653</v>
      </c>
      <c r="C257" s="286" t="s">
        <v>39</v>
      </c>
      <c r="D257" s="287">
        <v>42.08</v>
      </c>
    </row>
    <row r="258" spans="1:4" x14ac:dyDescent="0.25">
      <c r="A258" s="286" t="s">
        <v>12654</v>
      </c>
      <c r="B258" s="291" t="s">
        <v>12655</v>
      </c>
      <c r="C258" s="286" t="s">
        <v>39</v>
      </c>
      <c r="D258" s="287">
        <v>42.72</v>
      </c>
    </row>
    <row r="259" spans="1:4" x14ac:dyDescent="0.25">
      <c r="A259" s="286" t="s">
        <v>12656</v>
      </c>
      <c r="B259" s="291" t="s">
        <v>12657</v>
      </c>
      <c r="C259" s="286" t="s">
        <v>39</v>
      </c>
      <c r="D259" s="287">
        <v>43.01</v>
      </c>
    </row>
    <row r="260" spans="1:4" x14ac:dyDescent="0.25">
      <c r="A260" s="286" t="s">
        <v>12658</v>
      </c>
      <c r="B260" s="291" t="s">
        <v>12659</v>
      </c>
      <c r="C260" s="286" t="s">
        <v>39</v>
      </c>
      <c r="D260" s="287">
        <v>44.54</v>
      </c>
    </row>
    <row r="261" spans="1:4" x14ac:dyDescent="0.25">
      <c r="A261" s="286" t="s">
        <v>12660</v>
      </c>
      <c r="B261" s="291" t="s">
        <v>12661</v>
      </c>
      <c r="C261" s="286" t="s">
        <v>39</v>
      </c>
      <c r="D261" s="287">
        <v>45.17</v>
      </c>
    </row>
    <row r="262" spans="1:4" x14ac:dyDescent="0.25">
      <c r="A262" s="286" t="s">
        <v>12662</v>
      </c>
      <c r="B262" s="291" t="s">
        <v>12663</v>
      </c>
      <c r="C262" s="286" t="s">
        <v>39</v>
      </c>
      <c r="D262" s="287">
        <v>45.71</v>
      </c>
    </row>
    <row r="263" spans="1:4" x14ac:dyDescent="0.25">
      <c r="A263" s="286" t="s">
        <v>12664</v>
      </c>
      <c r="B263" s="291" t="s">
        <v>12665</v>
      </c>
      <c r="C263" s="286" t="s">
        <v>39</v>
      </c>
      <c r="D263" s="287">
        <v>46.33</v>
      </c>
    </row>
    <row r="264" spans="1:4" x14ac:dyDescent="0.25">
      <c r="A264" s="286" t="s">
        <v>12666</v>
      </c>
      <c r="B264" s="291" t="s">
        <v>12667</v>
      </c>
      <c r="C264" s="286" t="s">
        <v>39</v>
      </c>
      <c r="D264" s="287">
        <v>47.79</v>
      </c>
    </row>
    <row r="265" spans="1:4" x14ac:dyDescent="0.25">
      <c r="A265" s="286" t="s">
        <v>12668</v>
      </c>
      <c r="B265" s="291" t="s">
        <v>12669</v>
      </c>
      <c r="C265" s="286" t="s">
        <v>39</v>
      </c>
      <c r="D265" s="287">
        <v>50.29</v>
      </c>
    </row>
    <row r="266" spans="1:4" x14ac:dyDescent="0.25">
      <c r="A266" s="286" t="s">
        <v>12670</v>
      </c>
      <c r="B266" s="291" t="s">
        <v>12671</v>
      </c>
      <c r="C266" s="286" t="s">
        <v>39</v>
      </c>
      <c r="D266" s="287">
        <v>52.04</v>
      </c>
    </row>
    <row r="267" spans="1:4" x14ac:dyDescent="0.25">
      <c r="A267" s="286" t="s">
        <v>12672</v>
      </c>
      <c r="B267" s="291" t="s">
        <v>12673</v>
      </c>
      <c r="C267" s="286" t="s">
        <v>39</v>
      </c>
      <c r="D267" s="287">
        <v>649.79</v>
      </c>
    </row>
    <row r="268" spans="1:4" x14ac:dyDescent="0.25">
      <c r="A268" s="286" t="s">
        <v>12674</v>
      </c>
      <c r="B268" s="291" t="s">
        <v>12675</v>
      </c>
      <c r="C268" s="286" t="s">
        <v>39</v>
      </c>
      <c r="D268" s="287">
        <v>731.29</v>
      </c>
    </row>
    <row r="269" spans="1:4" x14ac:dyDescent="0.25">
      <c r="A269" s="286" t="s">
        <v>12676</v>
      </c>
      <c r="B269" s="291" t="s">
        <v>12677</v>
      </c>
      <c r="C269" s="286" t="s">
        <v>39</v>
      </c>
      <c r="D269" s="287">
        <v>432.77</v>
      </c>
    </row>
    <row r="270" spans="1:4" x14ac:dyDescent="0.25">
      <c r="A270" s="286" t="s">
        <v>12678</v>
      </c>
      <c r="B270" s="291" t="s">
        <v>12679</v>
      </c>
      <c r="C270" s="286" t="s">
        <v>39</v>
      </c>
      <c r="D270" s="287">
        <v>139.88</v>
      </c>
    </row>
    <row r="271" spans="1:4" x14ac:dyDescent="0.25">
      <c r="A271" s="286" t="s">
        <v>12680</v>
      </c>
      <c r="B271" s="291" t="s">
        <v>12681</v>
      </c>
      <c r="C271" s="286" t="s">
        <v>39</v>
      </c>
      <c r="D271" s="287">
        <v>198.72</v>
      </c>
    </row>
    <row r="272" spans="1:4" ht="22.5" customHeight="1" x14ac:dyDescent="0.25">
      <c r="A272" s="286" t="s">
        <v>12682</v>
      </c>
      <c r="B272" s="292" t="s">
        <v>12683</v>
      </c>
      <c r="C272" s="286" t="s">
        <v>39</v>
      </c>
      <c r="D272" s="293">
        <v>622.35</v>
      </c>
    </row>
    <row r="273" spans="1:4" ht="22.5" customHeight="1" x14ac:dyDescent="0.25">
      <c r="A273" s="286" t="s">
        <v>12684</v>
      </c>
      <c r="B273" s="292" t="s">
        <v>12685</v>
      </c>
      <c r="C273" s="286" t="s">
        <v>39</v>
      </c>
      <c r="D273" s="293">
        <v>697.99</v>
      </c>
    </row>
    <row r="274" spans="1:4" ht="22.5" customHeight="1" x14ac:dyDescent="0.25">
      <c r="A274" s="286" t="s">
        <v>12686</v>
      </c>
      <c r="B274" s="292" t="s">
        <v>12687</v>
      </c>
      <c r="C274" s="286" t="s">
        <v>39</v>
      </c>
      <c r="D274" s="293">
        <v>344.59</v>
      </c>
    </row>
    <row r="275" spans="1:4" ht="22.5" customHeight="1" x14ac:dyDescent="0.25">
      <c r="A275" s="286" t="s">
        <v>12688</v>
      </c>
      <c r="B275" s="292" t="s">
        <v>12689</v>
      </c>
      <c r="C275" s="286" t="s">
        <v>39</v>
      </c>
      <c r="D275" s="293">
        <v>54.65</v>
      </c>
    </row>
    <row r="276" spans="1:4" x14ac:dyDescent="0.25">
      <c r="A276" s="286" t="s">
        <v>12690</v>
      </c>
      <c r="B276" s="291" t="s">
        <v>12691</v>
      </c>
      <c r="C276" s="286" t="s">
        <v>39</v>
      </c>
      <c r="D276" s="287">
        <v>185.1</v>
      </c>
    </row>
    <row r="277" spans="1:4" x14ac:dyDescent="0.25">
      <c r="A277" s="286" t="s">
        <v>12692</v>
      </c>
      <c r="B277" s="291" t="s">
        <v>12693</v>
      </c>
      <c r="C277" s="286" t="s">
        <v>39</v>
      </c>
      <c r="D277" s="287">
        <v>61.16</v>
      </c>
    </row>
    <row r="278" spans="1:4" x14ac:dyDescent="0.25">
      <c r="A278" s="286" t="s">
        <v>7992</v>
      </c>
      <c r="B278" s="291" t="s">
        <v>7993</v>
      </c>
      <c r="C278" s="286" t="s">
        <v>39</v>
      </c>
      <c r="D278" s="287">
        <v>35.01</v>
      </c>
    </row>
    <row r="279" spans="1:4" x14ac:dyDescent="0.25">
      <c r="A279" s="286" t="s">
        <v>8198</v>
      </c>
      <c r="B279" s="291" t="s">
        <v>8199</v>
      </c>
      <c r="C279" s="286" t="s">
        <v>39</v>
      </c>
      <c r="D279" s="287">
        <v>46.24</v>
      </c>
    </row>
    <row r="280" spans="1:4" x14ac:dyDescent="0.25">
      <c r="A280" s="286" t="s">
        <v>12694</v>
      </c>
      <c r="B280" s="291" t="s">
        <v>12695</v>
      </c>
      <c r="C280" s="286" t="s">
        <v>39</v>
      </c>
      <c r="D280" s="287">
        <v>54.16</v>
      </c>
    </row>
    <row r="281" spans="1:4" x14ac:dyDescent="0.25">
      <c r="A281" s="286" t="s">
        <v>12696</v>
      </c>
      <c r="B281" s="291" t="s">
        <v>12697</v>
      </c>
      <c r="C281" s="286" t="s">
        <v>39</v>
      </c>
      <c r="D281" s="287">
        <v>63.41</v>
      </c>
    </row>
    <row r="282" spans="1:4" x14ac:dyDescent="0.25">
      <c r="A282" s="286" t="s">
        <v>12698</v>
      </c>
      <c r="B282" s="291" t="s">
        <v>12699</v>
      </c>
      <c r="C282" s="286" t="s">
        <v>39</v>
      </c>
      <c r="D282" s="287">
        <v>46.24</v>
      </c>
    </row>
    <row r="283" spans="1:4" x14ac:dyDescent="0.25">
      <c r="A283" s="286" t="s">
        <v>12700</v>
      </c>
      <c r="B283" s="291" t="s">
        <v>12701</v>
      </c>
      <c r="C283" s="286" t="s">
        <v>39</v>
      </c>
      <c r="D283" s="287">
        <v>69.88</v>
      </c>
    </row>
    <row r="284" spans="1:4" x14ac:dyDescent="0.25">
      <c r="A284" s="286" t="s">
        <v>12702</v>
      </c>
      <c r="B284" s="291" t="s">
        <v>12703</v>
      </c>
      <c r="C284" s="286" t="s">
        <v>39</v>
      </c>
      <c r="D284" s="287">
        <v>93.53</v>
      </c>
    </row>
    <row r="285" spans="1:4" x14ac:dyDescent="0.25">
      <c r="A285" s="286" t="s">
        <v>12704</v>
      </c>
      <c r="B285" s="291" t="s">
        <v>12705</v>
      </c>
      <c r="C285" s="286" t="s">
        <v>39</v>
      </c>
      <c r="D285" s="287">
        <v>117.3</v>
      </c>
    </row>
    <row r="286" spans="1:4" x14ac:dyDescent="0.25">
      <c r="A286" s="286" t="s">
        <v>12706</v>
      </c>
      <c r="B286" s="291" t="s">
        <v>12707</v>
      </c>
      <c r="C286" s="286" t="s">
        <v>39</v>
      </c>
      <c r="D286" s="287">
        <v>6.66</v>
      </c>
    </row>
    <row r="287" spans="1:4" x14ac:dyDescent="0.25">
      <c r="A287" s="286" t="s">
        <v>12708</v>
      </c>
      <c r="B287" s="291" t="s">
        <v>12709</v>
      </c>
      <c r="C287" s="286" t="s">
        <v>39</v>
      </c>
      <c r="D287" s="287">
        <v>8.81</v>
      </c>
    </row>
    <row r="288" spans="1:4" x14ac:dyDescent="0.25">
      <c r="A288" s="286" t="s">
        <v>12710</v>
      </c>
      <c r="B288" s="291" t="s">
        <v>12711</v>
      </c>
      <c r="C288" s="286" t="s">
        <v>39</v>
      </c>
      <c r="D288" s="287">
        <v>13.01</v>
      </c>
    </row>
    <row r="289" spans="1:4" x14ac:dyDescent="0.25">
      <c r="A289" s="286" t="s">
        <v>12712</v>
      </c>
      <c r="B289" s="291" t="s">
        <v>12713</v>
      </c>
      <c r="C289" s="286" t="s">
        <v>39</v>
      </c>
      <c r="D289" s="287">
        <v>36.96</v>
      </c>
    </row>
    <row r="290" spans="1:4" x14ac:dyDescent="0.25">
      <c r="A290" s="286" t="s">
        <v>12714</v>
      </c>
      <c r="B290" s="291" t="s">
        <v>12715</v>
      </c>
      <c r="C290" s="286" t="s">
        <v>39</v>
      </c>
      <c r="D290" s="287">
        <v>15.43</v>
      </c>
    </row>
    <row r="291" spans="1:4" x14ac:dyDescent="0.25">
      <c r="A291" s="286" t="s">
        <v>12716</v>
      </c>
      <c r="B291" s="291" t="s">
        <v>12717</v>
      </c>
      <c r="C291" s="286" t="s">
        <v>39</v>
      </c>
      <c r="D291" s="287">
        <v>22.53</v>
      </c>
    </row>
    <row r="292" spans="1:4" x14ac:dyDescent="0.25">
      <c r="A292" s="286" t="s">
        <v>12718</v>
      </c>
      <c r="B292" s="291" t="s">
        <v>12719</v>
      </c>
      <c r="C292" s="286" t="s">
        <v>39</v>
      </c>
      <c r="D292" s="287">
        <v>31.24</v>
      </c>
    </row>
    <row r="293" spans="1:4" x14ac:dyDescent="0.25">
      <c r="A293" s="286" t="s">
        <v>12720</v>
      </c>
      <c r="B293" s="291" t="s">
        <v>12721</v>
      </c>
      <c r="C293" s="286" t="s">
        <v>39</v>
      </c>
      <c r="D293" s="287">
        <v>55.94</v>
      </c>
    </row>
    <row r="294" spans="1:4" x14ac:dyDescent="0.25">
      <c r="A294" s="286" t="s">
        <v>12722</v>
      </c>
      <c r="B294" s="291" t="s">
        <v>12723</v>
      </c>
      <c r="C294" s="286" t="s">
        <v>15</v>
      </c>
      <c r="D294" s="287">
        <v>1299.0899999999999</v>
      </c>
    </row>
    <row r="295" spans="1:4" x14ac:dyDescent="0.25">
      <c r="A295" s="286" t="s">
        <v>12724</v>
      </c>
      <c r="B295" s="291" t="s">
        <v>12725</v>
      </c>
      <c r="C295" s="286" t="s">
        <v>15</v>
      </c>
      <c r="D295" s="287">
        <v>1755.21</v>
      </c>
    </row>
    <row r="296" spans="1:4" x14ac:dyDescent="0.25">
      <c r="A296" s="286" t="s">
        <v>12726</v>
      </c>
      <c r="B296" s="291" t="s">
        <v>12727</v>
      </c>
      <c r="C296" s="286" t="s">
        <v>15</v>
      </c>
      <c r="D296" s="287">
        <v>2132.7199999999998</v>
      </c>
    </row>
    <row r="297" spans="1:4" x14ac:dyDescent="0.25">
      <c r="A297" s="286" t="s">
        <v>12728</v>
      </c>
      <c r="B297" s="291" t="s">
        <v>12729</v>
      </c>
      <c r="C297" s="286" t="s">
        <v>15</v>
      </c>
      <c r="D297" s="287">
        <v>3503.32</v>
      </c>
    </row>
    <row r="298" spans="1:4" x14ac:dyDescent="0.25">
      <c r="A298" s="286" t="s">
        <v>8774</v>
      </c>
      <c r="B298" s="291" t="s">
        <v>12730</v>
      </c>
      <c r="C298" s="286" t="s">
        <v>18</v>
      </c>
      <c r="D298" s="287">
        <v>22.46</v>
      </c>
    </row>
    <row r="299" spans="1:4" x14ac:dyDescent="0.25">
      <c r="A299" s="286" t="s">
        <v>12731</v>
      </c>
      <c r="B299" s="291" t="s">
        <v>12732</v>
      </c>
      <c r="C299" s="286" t="s">
        <v>39</v>
      </c>
      <c r="D299" s="287">
        <v>69.63</v>
      </c>
    </row>
    <row r="300" spans="1:4" ht="20.399999999999999" x14ac:dyDescent="0.25">
      <c r="A300" s="286" t="s">
        <v>12733</v>
      </c>
      <c r="B300" s="291" t="s">
        <v>12734</v>
      </c>
      <c r="C300" s="286" t="s">
        <v>39</v>
      </c>
      <c r="D300" s="287">
        <v>23.09</v>
      </c>
    </row>
    <row r="301" spans="1:4" x14ac:dyDescent="0.25">
      <c r="A301" s="286" t="s">
        <v>8374</v>
      </c>
      <c r="B301" s="291" t="s">
        <v>8375</v>
      </c>
      <c r="C301" s="286" t="s">
        <v>39</v>
      </c>
      <c r="D301" s="287">
        <v>73.06</v>
      </c>
    </row>
    <row r="302" spans="1:4" ht="20.399999999999999" x14ac:dyDescent="0.25">
      <c r="A302" s="286" t="s">
        <v>12735</v>
      </c>
      <c r="B302" s="291" t="s">
        <v>12736</v>
      </c>
      <c r="C302" s="286" t="s">
        <v>39</v>
      </c>
      <c r="D302" s="287">
        <v>26.51</v>
      </c>
    </row>
    <row r="303" spans="1:4" ht="22.5" customHeight="1" x14ac:dyDescent="0.25">
      <c r="A303" s="286" t="s">
        <v>12737</v>
      </c>
      <c r="B303" s="292" t="s">
        <v>12738</v>
      </c>
      <c r="C303" s="286" t="s">
        <v>39</v>
      </c>
      <c r="D303" s="293">
        <v>55.93</v>
      </c>
    </row>
    <row r="304" spans="1:4" x14ac:dyDescent="0.25">
      <c r="A304" s="286" t="s">
        <v>12739</v>
      </c>
      <c r="B304" s="291" t="s">
        <v>12740</v>
      </c>
      <c r="C304" s="286" t="s">
        <v>39</v>
      </c>
      <c r="D304" s="287">
        <v>3.13</v>
      </c>
    </row>
    <row r="305" spans="1:4" x14ac:dyDescent="0.25">
      <c r="A305" s="286" t="s">
        <v>12741</v>
      </c>
      <c r="B305" s="291" t="s">
        <v>12742</v>
      </c>
      <c r="C305" s="286" t="s">
        <v>39</v>
      </c>
      <c r="D305" s="287">
        <v>3.22</v>
      </c>
    </row>
    <row r="306" spans="1:4" x14ac:dyDescent="0.25">
      <c r="A306" s="286" t="s">
        <v>12743</v>
      </c>
      <c r="B306" s="291" t="s">
        <v>12744</v>
      </c>
      <c r="C306" s="286" t="s">
        <v>39</v>
      </c>
      <c r="D306" s="287">
        <v>3.4</v>
      </c>
    </row>
    <row r="307" spans="1:4" x14ac:dyDescent="0.25">
      <c r="A307" s="286" t="s">
        <v>12745</v>
      </c>
      <c r="B307" s="291" t="s">
        <v>12746</v>
      </c>
      <c r="C307" s="286" t="s">
        <v>39</v>
      </c>
      <c r="D307" s="287">
        <v>3.74</v>
      </c>
    </row>
    <row r="308" spans="1:4" x14ac:dyDescent="0.25">
      <c r="A308" s="286" t="s">
        <v>12747</v>
      </c>
      <c r="B308" s="291" t="s">
        <v>12748</v>
      </c>
      <c r="C308" s="286" t="s">
        <v>39</v>
      </c>
      <c r="D308" s="287">
        <v>3.82</v>
      </c>
    </row>
    <row r="309" spans="1:4" x14ac:dyDescent="0.25">
      <c r="A309" s="286" t="s">
        <v>12749</v>
      </c>
      <c r="B309" s="291" t="s">
        <v>12750</v>
      </c>
      <c r="C309" s="286" t="s">
        <v>39</v>
      </c>
      <c r="D309" s="287">
        <v>3.91</v>
      </c>
    </row>
    <row r="310" spans="1:4" x14ac:dyDescent="0.25">
      <c r="A310" s="286" t="s">
        <v>12751</v>
      </c>
      <c r="B310" s="291" t="s">
        <v>12752</v>
      </c>
      <c r="C310" s="286" t="s">
        <v>18</v>
      </c>
      <c r="D310" s="287">
        <v>1.48</v>
      </c>
    </row>
    <row r="311" spans="1:4" x14ac:dyDescent="0.25">
      <c r="A311" s="286" t="s">
        <v>12753</v>
      </c>
      <c r="B311" s="291" t="s">
        <v>12754</v>
      </c>
      <c r="C311" s="286" t="s">
        <v>18</v>
      </c>
      <c r="D311" s="287">
        <v>0.85</v>
      </c>
    </row>
    <row r="312" spans="1:4" x14ac:dyDescent="0.25">
      <c r="A312" s="286" t="s">
        <v>12755</v>
      </c>
      <c r="B312" s="291" t="s">
        <v>12756</v>
      </c>
      <c r="C312" s="286" t="s">
        <v>39</v>
      </c>
      <c r="D312" s="287">
        <v>7.1</v>
      </c>
    </row>
    <row r="313" spans="1:4" x14ac:dyDescent="0.25">
      <c r="A313" s="286" t="s">
        <v>12757</v>
      </c>
      <c r="B313" s="291" t="s">
        <v>12758</v>
      </c>
      <c r="C313" s="286" t="s">
        <v>39</v>
      </c>
      <c r="D313" s="287">
        <v>39.630000000000003</v>
      </c>
    </row>
    <row r="314" spans="1:4" x14ac:dyDescent="0.25">
      <c r="A314" s="286" t="s">
        <v>12759</v>
      </c>
      <c r="B314" s="291" t="s">
        <v>12760</v>
      </c>
      <c r="C314" s="286" t="s">
        <v>39</v>
      </c>
      <c r="D314" s="287">
        <v>8.06</v>
      </c>
    </row>
    <row r="315" spans="1:4" x14ac:dyDescent="0.25">
      <c r="A315" s="286" t="s">
        <v>12761</v>
      </c>
      <c r="B315" s="291" t="s">
        <v>12762</v>
      </c>
      <c r="C315" s="286" t="s">
        <v>39</v>
      </c>
      <c r="D315" s="287">
        <v>1.4</v>
      </c>
    </row>
    <row r="316" spans="1:4" ht="22.5" customHeight="1" x14ac:dyDescent="0.25">
      <c r="A316" s="286" t="s">
        <v>12763</v>
      </c>
      <c r="B316" s="292" t="s">
        <v>12764</v>
      </c>
      <c r="C316" s="286" t="s">
        <v>39</v>
      </c>
      <c r="D316" s="293">
        <v>50.6</v>
      </c>
    </row>
    <row r="317" spans="1:4" x14ac:dyDescent="0.25">
      <c r="A317" s="286" t="s">
        <v>7994</v>
      </c>
      <c r="B317" s="291" t="s">
        <v>7995</v>
      </c>
      <c r="C317" s="286" t="s">
        <v>39</v>
      </c>
      <c r="D317" s="287">
        <v>22.46</v>
      </c>
    </row>
    <row r="318" spans="1:4" x14ac:dyDescent="0.25">
      <c r="A318" s="286" t="s">
        <v>8117</v>
      </c>
      <c r="B318" s="291" t="s">
        <v>8118</v>
      </c>
      <c r="C318" s="286" t="s">
        <v>39</v>
      </c>
      <c r="D318" s="287">
        <v>19.03</v>
      </c>
    </row>
    <row r="319" spans="1:4" ht="20.399999999999999" x14ac:dyDescent="0.25">
      <c r="A319" s="286" t="s">
        <v>8440</v>
      </c>
      <c r="B319" s="291" t="s">
        <v>8441</v>
      </c>
      <c r="C319" s="286" t="s">
        <v>15</v>
      </c>
      <c r="D319" s="287">
        <v>1.02</v>
      </c>
    </row>
    <row r="320" spans="1:4" ht="20.399999999999999" x14ac:dyDescent="0.25">
      <c r="A320" s="286" t="s">
        <v>8446</v>
      </c>
      <c r="B320" s="291" t="s">
        <v>8447</v>
      </c>
      <c r="C320" s="286" t="s">
        <v>15</v>
      </c>
      <c r="D320" s="287">
        <v>1.44</v>
      </c>
    </row>
    <row r="321" spans="1:4" ht="20.399999999999999" x14ac:dyDescent="0.25">
      <c r="A321" s="286" t="s">
        <v>8444</v>
      </c>
      <c r="B321" s="291" t="s">
        <v>8445</v>
      </c>
      <c r="C321" s="286" t="s">
        <v>15</v>
      </c>
      <c r="D321" s="287">
        <v>2.0499999999999998</v>
      </c>
    </row>
    <row r="322" spans="1:4" ht="20.399999999999999" x14ac:dyDescent="0.25">
      <c r="A322" s="286" t="s">
        <v>8442</v>
      </c>
      <c r="B322" s="291" t="s">
        <v>8443</v>
      </c>
      <c r="C322" s="286" t="s">
        <v>15</v>
      </c>
      <c r="D322" s="287">
        <v>3.6</v>
      </c>
    </row>
    <row r="323" spans="1:4" ht="20.399999999999999" x14ac:dyDescent="0.25">
      <c r="A323" s="286" t="s">
        <v>8448</v>
      </c>
      <c r="B323" s="291" t="s">
        <v>8449</v>
      </c>
      <c r="C323" s="286" t="s">
        <v>15</v>
      </c>
      <c r="D323" s="287">
        <v>4.42</v>
      </c>
    </row>
    <row r="324" spans="1:4" ht="20.399999999999999" x14ac:dyDescent="0.25">
      <c r="A324" s="286" t="s">
        <v>8452</v>
      </c>
      <c r="B324" s="291" t="s">
        <v>8453</v>
      </c>
      <c r="C324" s="286" t="s">
        <v>15</v>
      </c>
      <c r="D324" s="287">
        <v>7.24</v>
      </c>
    </row>
    <row r="325" spans="1:4" ht="20.399999999999999" x14ac:dyDescent="0.25">
      <c r="A325" s="286" t="s">
        <v>8450</v>
      </c>
      <c r="B325" s="291" t="s">
        <v>8451</v>
      </c>
      <c r="C325" s="286" t="s">
        <v>15</v>
      </c>
      <c r="D325" s="287">
        <v>10.59</v>
      </c>
    </row>
    <row r="326" spans="1:4" ht="22.5" customHeight="1" x14ac:dyDescent="0.25">
      <c r="A326" s="286" t="s">
        <v>12765</v>
      </c>
      <c r="B326" s="292" t="s">
        <v>12766</v>
      </c>
      <c r="C326" s="286" t="s">
        <v>15</v>
      </c>
      <c r="D326" s="293">
        <v>30.31</v>
      </c>
    </row>
    <row r="327" spans="1:4" x14ac:dyDescent="0.25">
      <c r="A327" s="286" t="s">
        <v>8268</v>
      </c>
      <c r="B327" s="291" t="s">
        <v>8269</v>
      </c>
      <c r="C327" s="286" t="s">
        <v>1077</v>
      </c>
      <c r="D327" s="287">
        <v>51.76</v>
      </c>
    </row>
    <row r="328" spans="1:4" x14ac:dyDescent="0.25">
      <c r="A328" s="286" t="s">
        <v>7972</v>
      </c>
      <c r="B328" s="291" t="s">
        <v>7973</v>
      </c>
      <c r="C328" s="286" t="s">
        <v>1077</v>
      </c>
      <c r="D328" s="287">
        <v>38.82</v>
      </c>
    </row>
    <row r="329" spans="1:4" x14ac:dyDescent="0.25">
      <c r="A329" s="286" t="s">
        <v>8175</v>
      </c>
      <c r="B329" s="291" t="s">
        <v>8176</v>
      </c>
      <c r="C329" s="286" t="s">
        <v>1077</v>
      </c>
      <c r="D329" s="287">
        <v>45.29</v>
      </c>
    </row>
    <row r="330" spans="1:4" ht="20.399999999999999" x14ac:dyDescent="0.25">
      <c r="A330" s="286" t="s">
        <v>8318</v>
      </c>
      <c r="B330" s="291" t="s">
        <v>8319</v>
      </c>
      <c r="C330" s="286" t="s">
        <v>15</v>
      </c>
      <c r="D330" s="287">
        <v>0.27</v>
      </c>
    </row>
    <row r="331" spans="1:4" ht="20.399999999999999" x14ac:dyDescent="0.25">
      <c r="A331" s="286" t="s">
        <v>8328</v>
      </c>
      <c r="B331" s="291" t="s">
        <v>8329</v>
      </c>
      <c r="C331" s="286" t="s">
        <v>15</v>
      </c>
      <c r="D331" s="287">
        <v>0.41</v>
      </c>
    </row>
    <row r="332" spans="1:4" ht="20.399999999999999" x14ac:dyDescent="0.25">
      <c r="A332" s="286" t="s">
        <v>8326</v>
      </c>
      <c r="B332" s="291" t="s">
        <v>8327</v>
      </c>
      <c r="C332" s="286" t="s">
        <v>15</v>
      </c>
      <c r="D332" s="287">
        <v>0.45</v>
      </c>
    </row>
    <row r="333" spans="1:4" ht="20.399999999999999" x14ac:dyDescent="0.25">
      <c r="A333" s="286" t="s">
        <v>8322</v>
      </c>
      <c r="B333" s="291" t="s">
        <v>8323</v>
      </c>
      <c r="C333" s="286" t="s">
        <v>15</v>
      </c>
      <c r="D333" s="287">
        <v>0.69</v>
      </c>
    </row>
    <row r="334" spans="1:4" ht="20.399999999999999" x14ac:dyDescent="0.25">
      <c r="A334" s="286" t="s">
        <v>8324</v>
      </c>
      <c r="B334" s="291" t="s">
        <v>8325</v>
      </c>
      <c r="C334" s="286" t="s">
        <v>15</v>
      </c>
      <c r="D334" s="287">
        <v>0.91</v>
      </c>
    </row>
    <row r="335" spans="1:4" ht="20.399999999999999" x14ac:dyDescent="0.25">
      <c r="A335" s="286" t="s">
        <v>8434</v>
      </c>
      <c r="B335" s="291" t="s">
        <v>8435</v>
      </c>
      <c r="C335" s="286" t="s">
        <v>15</v>
      </c>
      <c r="D335" s="287">
        <v>1.1399999999999999</v>
      </c>
    </row>
    <row r="336" spans="1:4" ht="20.399999999999999" x14ac:dyDescent="0.25">
      <c r="A336" s="286" t="s">
        <v>8320</v>
      </c>
      <c r="B336" s="291" t="s">
        <v>8321</v>
      </c>
      <c r="C336" s="286" t="s">
        <v>15</v>
      </c>
      <c r="D336" s="287">
        <v>1.35</v>
      </c>
    </row>
    <row r="337" spans="1:4" ht="20.399999999999999" x14ac:dyDescent="0.25">
      <c r="A337" s="286" t="s">
        <v>8316</v>
      </c>
      <c r="B337" s="291" t="s">
        <v>8317</v>
      </c>
      <c r="C337" s="286" t="s">
        <v>15</v>
      </c>
      <c r="D337" s="287">
        <v>1.59</v>
      </c>
    </row>
    <row r="338" spans="1:4" ht="20.399999999999999" x14ac:dyDescent="0.25">
      <c r="A338" s="286" t="s">
        <v>8314</v>
      </c>
      <c r="B338" s="291" t="s">
        <v>8315</v>
      </c>
      <c r="C338" s="286" t="s">
        <v>15</v>
      </c>
      <c r="D338" s="287">
        <v>1.81</v>
      </c>
    </row>
    <row r="339" spans="1:4" ht="20.399999999999999" x14ac:dyDescent="0.25">
      <c r="A339" s="286" t="s">
        <v>8436</v>
      </c>
      <c r="B339" s="291" t="s">
        <v>8437</v>
      </c>
      <c r="C339" s="286" t="s">
        <v>15</v>
      </c>
      <c r="D339" s="287">
        <v>2.1</v>
      </c>
    </row>
    <row r="340" spans="1:4" ht="20.399999999999999" x14ac:dyDescent="0.25">
      <c r="A340" s="286" t="s">
        <v>8438</v>
      </c>
      <c r="B340" s="291" t="s">
        <v>8439</v>
      </c>
      <c r="C340" s="286" t="s">
        <v>15</v>
      </c>
      <c r="D340" s="287">
        <v>2.33</v>
      </c>
    </row>
    <row r="341" spans="1:4" x14ac:dyDescent="0.25">
      <c r="A341" s="286" t="s">
        <v>7974</v>
      </c>
      <c r="B341" s="291" t="s">
        <v>7975</v>
      </c>
      <c r="C341" s="286" t="s">
        <v>1077</v>
      </c>
      <c r="D341" s="287">
        <v>29.54</v>
      </c>
    </row>
    <row r="342" spans="1:4" x14ac:dyDescent="0.25">
      <c r="A342" s="286" t="s">
        <v>8147</v>
      </c>
      <c r="B342" s="291" t="s">
        <v>8148</v>
      </c>
      <c r="C342" s="286" t="s">
        <v>18</v>
      </c>
      <c r="D342" s="287">
        <v>0.33</v>
      </c>
    </row>
    <row r="343" spans="1:4" x14ac:dyDescent="0.25">
      <c r="A343" s="286" t="s">
        <v>12767</v>
      </c>
      <c r="B343" s="291" t="s">
        <v>12768</v>
      </c>
      <c r="C343" s="286" t="s">
        <v>18</v>
      </c>
      <c r="D343" s="287">
        <v>0.22</v>
      </c>
    </row>
    <row r="344" spans="1:4" x14ac:dyDescent="0.25">
      <c r="A344" s="286" t="s">
        <v>8149</v>
      </c>
      <c r="B344" s="291" t="s">
        <v>8150</v>
      </c>
      <c r="C344" s="286" t="s">
        <v>39</v>
      </c>
      <c r="D344" s="287">
        <v>3.83</v>
      </c>
    </row>
    <row r="345" spans="1:4" x14ac:dyDescent="0.25">
      <c r="A345" s="286" t="s">
        <v>8151</v>
      </c>
      <c r="B345" s="291" t="s">
        <v>8152</v>
      </c>
      <c r="C345" s="286" t="s">
        <v>39</v>
      </c>
      <c r="D345" s="287">
        <v>2.9</v>
      </c>
    </row>
    <row r="346" spans="1:4" x14ac:dyDescent="0.25">
      <c r="A346" s="286" t="s">
        <v>12769</v>
      </c>
      <c r="B346" s="291" t="s">
        <v>12770</v>
      </c>
      <c r="C346" s="286" t="s">
        <v>18</v>
      </c>
      <c r="D346" s="287">
        <v>5.09</v>
      </c>
    </row>
    <row r="347" spans="1:4" x14ac:dyDescent="0.25">
      <c r="A347" s="286" t="s">
        <v>12771</v>
      </c>
      <c r="B347" s="291" t="s">
        <v>12772</v>
      </c>
      <c r="C347" s="286" t="s">
        <v>18</v>
      </c>
      <c r="D347" s="287">
        <v>0.22</v>
      </c>
    </row>
    <row r="348" spans="1:4" x14ac:dyDescent="0.25">
      <c r="A348" s="286" t="s">
        <v>12773</v>
      </c>
      <c r="B348" s="291" t="s">
        <v>12774</v>
      </c>
      <c r="C348" s="286" t="s">
        <v>18</v>
      </c>
      <c r="D348" s="287">
        <v>9.48</v>
      </c>
    </row>
    <row r="349" spans="1:4" x14ac:dyDescent="0.25">
      <c r="A349" s="286" t="s">
        <v>12775</v>
      </c>
      <c r="B349" s="291" t="s">
        <v>12776</v>
      </c>
      <c r="C349" s="286" t="s">
        <v>46</v>
      </c>
      <c r="D349" s="287">
        <v>16.940000000000001</v>
      </c>
    </row>
    <row r="350" spans="1:4" x14ac:dyDescent="0.25">
      <c r="A350" s="286" t="s">
        <v>12777</v>
      </c>
      <c r="B350" s="291" t="s">
        <v>12778</v>
      </c>
      <c r="C350" s="286" t="s">
        <v>18</v>
      </c>
      <c r="D350" s="287">
        <v>3.12</v>
      </c>
    </row>
    <row r="351" spans="1:4" x14ac:dyDescent="0.25">
      <c r="A351" s="286" t="s">
        <v>12779</v>
      </c>
      <c r="B351" s="291" t="s">
        <v>12780</v>
      </c>
      <c r="C351" s="286" t="s">
        <v>18</v>
      </c>
      <c r="D351" s="287">
        <v>7.99</v>
      </c>
    </row>
    <row r="352" spans="1:4" x14ac:dyDescent="0.25">
      <c r="A352" s="286" t="s">
        <v>12781</v>
      </c>
      <c r="B352" s="291" t="s">
        <v>12782</v>
      </c>
      <c r="C352" s="286" t="s">
        <v>18</v>
      </c>
      <c r="D352" s="287">
        <v>7.55</v>
      </c>
    </row>
    <row r="353" spans="1:4" x14ac:dyDescent="0.25">
      <c r="A353" s="286" t="s">
        <v>12783</v>
      </c>
      <c r="B353" s="291" t="s">
        <v>12784</v>
      </c>
      <c r="C353" s="286" t="s">
        <v>18</v>
      </c>
      <c r="D353" s="287">
        <v>40.68</v>
      </c>
    </row>
    <row r="354" spans="1:4" x14ac:dyDescent="0.25">
      <c r="A354" s="286" t="s">
        <v>12785</v>
      </c>
      <c r="B354" s="291" t="s">
        <v>12786</v>
      </c>
      <c r="C354" s="286" t="s">
        <v>18</v>
      </c>
      <c r="D354" s="287">
        <v>40.369999999999997</v>
      </c>
    </row>
    <row r="355" spans="1:4" x14ac:dyDescent="0.25">
      <c r="A355" s="286" t="s">
        <v>12787</v>
      </c>
      <c r="B355" s="291" t="s">
        <v>12788</v>
      </c>
      <c r="C355" s="286" t="s">
        <v>15</v>
      </c>
      <c r="D355" s="287">
        <v>259.81</v>
      </c>
    </row>
    <row r="356" spans="1:4" x14ac:dyDescent="0.25">
      <c r="A356" s="286" t="s">
        <v>12789</v>
      </c>
      <c r="B356" s="291" t="s">
        <v>12790</v>
      </c>
      <c r="C356" s="286" t="s">
        <v>39</v>
      </c>
      <c r="D356" s="287">
        <v>35.549999999999997</v>
      </c>
    </row>
    <row r="357" spans="1:4" x14ac:dyDescent="0.25">
      <c r="A357" s="286" t="s">
        <v>12791</v>
      </c>
      <c r="B357" s="291" t="s">
        <v>12792</v>
      </c>
      <c r="C357" s="286" t="s">
        <v>18</v>
      </c>
      <c r="D357" s="287">
        <v>94.73</v>
      </c>
    </row>
    <row r="358" spans="1:4" x14ac:dyDescent="0.25">
      <c r="A358" s="286" t="s">
        <v>12793</v>
      </c>
      <c r="B358" s="291" t="s">
        <v>12794</v>
      </c>
      <c r="C358" s="286" t="s">
        <v>18</v>
      </c>
      <c r="D358" s="287">
        <v>243.2</v>
      </c>
    </row>
    <row r="359" spans="1:4" x14ac:dyDescent="0.25">
      <c r="A359" s="286" t="s">
        <v>12795</v>
      </c>
      <c r="B359" s="291" t="s">
        <v>12796</v>
      </c>
      <c r="C359" s="286" t="s">
        <v>46</v>
      </c>
      <c r="D359" s="287">
        <v>105.28</v>
      </c>
    </row>
    <row r="360" spans="1:4" x14ac:dyDescent="0.25">
      <c r="A360" s="286" t="s">
        <v>12797</v>
      </c>
      <c r="B360" s="291" t="s">
        <v>12798</v>
      </c>
      <c r="C360" s="286" t="s">
        <v>46</v>
      </c>
      <c r="D360" s="287">
        <v>484.88</v>
      </c>
    </row>
    <row r="361" spans="1:4" x14ac:dyDescent="0.25">
      <c r="A361" s="286" t="s">
        <v>8041</v>
      </c>
      <c r="B361" s="291" t="s">
        <v>8042</v>
      </c>
      <c r="C361" s="286" t="s">
        <v>39</v>
      </c>
      <c r="D361" s="287">
        <v>50.11</v>
      </c>
    </row>
    <row r="362" spans="1:4" x14ac:dyDescent="0.25">
      <c r="A362" s="286" t="s">
        <v>12799</v>
      </c>
      <c r="B362" s="291" t="s">
        <v>12800</v>
      </c>
      <c r="C362" s="286" t="s">
        <v>39</v>
      </c>
      <c r="D362" s="287">
        <v>32.369999999999997</v>
      </c>
    </row>
    <row r="363" spans="1:4" x14ac:dyDescent="0.25">
      <c r="A363" s="286" t="s">
        <v>12801</v>
      </c>
      <c r="B363" s="291" t="s">
        <v>12802</v>
      </c>
      <c r="C363" s="286" t="s">
        <v>18</v>
      </c>
      <c r="D363" s="287">
        <v>178.85</v>
      </c>
    </row>
    <row r="364" spans="1:4" ht="20.399999999999999" x14ac:dyDescent="0.25">
      <c r="A364" s="286" t="s">
        <v>12803</v>
      </c>
      <c r="B364" s="291" t="s">
        <v>12804</v>
      </c>
      <c r="C364" s="286" t="s">
        <v>18</v>
      </c>
      <c r="D364" s="287">
        <v>188.51</v>
      </c>
    </row>
    <row r="365" spans="1:4" x14ac:dyDescent="0.25">
      <c r="A365" s="286" t="s">
        <v>12805</v>
      </c>
      <c r="B365" s="291" t="s">
        <v>12806</v>
      </c>
      <c r="C365" s="286" t="s">
        <v>40</v>
      </c>
      <c r="D365" s="287">
        <v>11.88</v>
      </c>
    </row>
    <row r="366" spans="1:4" ht="22.5" customHeight="1" x14ac:dyDescent="0.25">
      <c r="A366" s="286" t="s">
        <v>12807</v>
      </c>
      <c r="B366" s="292" t="s">
        <v>8366</v>
      </c>
      <c r="C366" s="286" t="s">
        <v>8364</v>
      </c>
      <c r="D366" s="293">
        <v>13.5</v>
      </c>
    </row>
    <row r="367" spans="1:4" x14ac:dyDescent="0.25">
      <c r="A367" s="286" t="s">
        <v>12808</v>
      </c>
      <c r="B367" s="291" t="s">
        <v>12809</v>
      </c>
      <c r="C367" s="286" t="s">
        <v>39</v>
      </c>
      <c r="D367" s="287">
        <v>5.58</v>
      </c>
    </row>
    <row r="368" spans="1:4" x14ac:dyDescent="0.25">
      <c r="A368" s="286" t="s">
        <v>12810</v>
      </c>
      <c r="B368" s="291" t="s">
        <v>12811</v>
      </c>
      <c r="C368" s="286" t="s">
        <v>39</v>
      </c>
      <c r="D368" s="287">
        <v>21.2</v>
      </c>
    </row>
    <row r="369" spans="1:4" x14ac:dyDescent="0.25">
      <c r="A369" s="286" t="s">
        <v>12812</v>
      </c>
      <c r="B369" s="291" t="s">
        <v>12813</v>
      </c>
      <c r="C369" s="286" t="s">
        <v>18</v>
      </c>
      <c r="D369" s="287">
        <v>9.32</v>
      </c>
    </row>
    <row r="370" spans="1:4" x14ac:dyDescent="0.25">
      <c r="A370" s="286" t="s">
        <v>12814</v>
      </c>
      <c r="B370" s="291" t="s">
        <v>12815</v>
      </c>
      <c r="C370" s="286" t="s">
        <v>39</v>
      </c>
      <c r="D370" s="287">
        <v>11.25</v>
      </c>
    </row>
    <row r="371" spans="1:4" x14ac:dyDescent="0.25">
      <c r="A371" s="286" t="s">
        <v>12816</v>
      </c>
      <c r="B371" s="291" t="s">
        <v>12817</v>
      </c>
      <c r="C371" s="286" t="s">
        <v>39</v>
      </c>
      <c r="D371" s="287">
        <v>903.84</v>
      </c>
    </row>
    <row r="372" spans="1:4" ht="20.399999999999999" x14ac:dyDescent="0.25">
      <c r="A372" s="286" t="s">
        <v>12818</v>
      </c>
      <c r="B372" s="291" t="s">
        <v>12819</v>
      </c>
      <c r="C372" s="286" t="s">
        <v>8364</v>
      </c>
      <c r="D372" s="287">
        <v>14.4</v>
      </c>
    </row>
    <row r="373" spans="1:4" x14ac:dyDescent="0.25">
      <c r="A373" s="286" t="s">
        <v>12820</v>
      </c>
      <c r="B373" s="291" t="s">
        <v>12821</v>
      </c>
      <c r="C373" s="286" t="s">
        <v>40</v>
      </c>
      <c r="D373" s="287">
        <v>5.82</v>
      </c>
    </row>
    <row r="374" spans="1:4" ht="33.75" customHeight="1" x14ac:dyDescent="0.25">
      <c r="A374" s="286" t="s">
        <v>12822</v>
      </c>
      <c r="B374" s="292" t="s">
        <v>12823</v>
      </c>
      <c r="C374" s="286" t="s">
        <v>15</v>
      </c>
      <c r="D374" s="293">
        <v>3.06</v>
      </c>
    </row>
    <row r="375" spans="1:4" x14ac:dyDescent="0.25">
      <c r="A375" s="286" t="s">
        <v>12824</v>
      </c>
      <c r="B375" s="291" t="s">
        <v>12825</v>
      </c>
      <c r="C375" s="286" t="s">
        <v>18</v>
      </c>
      <c r="D375" s="287">
        <v>4.5999999999999996</v>
      </c>
    </row>
    <row r="376" spans="1:4" x14ac:dyDescent="0.25">
      <c r="A376" s="286" t="s">
        <v>12826</v>
      </c>
      <c r="B376" s="291" t="s">
        <v>12827</v>
      </c>
      <c r="C376" s="286" t="s">
        <v>18</v>
      </c>
      <c r="D376" s="287">
        <v>8.6199999999999992</v>
      </c>
    </row>
    <row r="377" spans="1:4" x14ac:dyDescent="0.25">
      <c r="A377" s="286" t="s">
        <v>12828</v>
      </c>
      <c r="B377" s="291" t="s">
        <v>12829</v>
      </c>
      <c r="C377" s="286" t="s">
        <v>39</v>
      </c>
      <c r="D377" s="287">
        <v>1736.81</v>
      </c>
    </row>
    <row r="378" spans="1:4" x14ac:dyDescent="0.25">
      <c r="A378" s="286" t="s">
        <v>12830</v>
      </c>
      <c r="B378" s="291" t="s">
        <v>12831</v>
      </c>
      <c r="C378" s="286" t="s">
        <v>40</v>
      </c>
      <c r="D378" s="287">
        <v>0.91</v>
      </c>
    </row>
    <row r="379" spans="1:4" x14ac:dyDescent="0.25">
      <c r="A379" s="286" t="s">
        <v>12832</v>
      </c>
      <c r="B379" s="291" t="s">
        <v>12833</v>
      </c>
      <c r="C379" s="286" t="s">
        <v>18</v>
      </c>
      <c r="D379" s="287">
        <v>89.98</v>
      </c>
    </row>
    <row r="380" spans="1:4" x14ac:dyDescent="0.25">
      <c r="A380" s="286" t="s">
        <v>12834</v>
      </c>
      <c r="B380" s="291" t="s">
        <v>12835</v>
      </c>
      <c r="C380" s="286" t="s">
        <v>18</v>
      </c>
      <c r="D380" s="287">
        <v>15.62</v>
      </c>
    </row>
    <row r="381" spans="1:4" x14ac:dyDescent="0.25">
      <c r="A381" s="286" t="s">
        <v>12836</v>
      </c>
      <c r="B381" s="291" t="s">
        <v>12837</v>
      </c>
      <c r="C381" s="286" t="s">
        <v>18</v>
      </c>
      <c r="D381" s="287">
        <v>74.47</v>
      </c>
    </row>
    <row r="382" spans="1:4" x14ac:dyDescent="0.25">
      <c r="A382" s="286" t="s">
        <v>12838</v>
      </c>
      <c r="B382" s="291" t="s">
        <v>12839</v>
      </c>
      <c r="C382" s="286" t="s">
        <v>18</v>
      </c>
      <c r="D382" s="287">
        <v>25.8</v>
      </c>
    </row>
    <row r="383" spans="1:4" x14ac:dyDescent="0.25">
      <c r="A383" s="286" t="s">
        <v>12840</v>
      </c>
      <c r="B383" s="291" t="s">
        <v>12841</v>
      </c>
      <c r="C383" s="286" t="s">
        <v>18</v>
      </c>
      <c r="D383" s="287">
        <v>23.14</v>
      </c>
    </row>
    <row r="384" spans="1:4" x14ac:dyDescent="0.25">
      <c r="A384" s="286" t="s">
        <v>12842</v>
      </c>
      <c r="B384" s="291" t="s">
        <v>12843</v>
      </c>
      <c r="C384" s="286" t="s">
        <v>18</v>
      </c>
      <c r="D384" s="287">
        <v>34.44</v>
      </c>
    </row>
    <row r="385" spans="1:4" x14ac:dyDescent="0.25">
      <c r="A385" s="286" t="s">
        <v>12844</v>
      </c>
      <c r="B385" s="291" t="s">
        <v>12845</v>
      </c>
      <c r="C385" s="286" t="s">
        <v>18</v>
      </c>
      <c r="D385" s="287">
        <v>42.79</v>
      </c>
    </row>
    <row r="386" spans="1:4" x14ac:dyDescent="0.25">
      <c r="A386" s="286" t="s">
        <v>12846</v>
      </c>
      <c r="B386" s="291" t="s">
        <v>12847</v>
      </c>
      <c r="C386" s="286" t="s">
        <v>18</v>
      </c>
      <c r="D386" s="287">
        <v>63.71</v>
      </c>
    </row>
    <row r="387" spans="1:4" x14ac:dyDescent="0.25">
      <c r="A387" s="286" t="s">
        <v>12848</v>
      </c>
      <c r="B387" s="291" t="s">
        <v>12849</v>
      </c>
      <c r="C387" s="286" t="s">
        <v>46</v>
      </c>
      <c r="D387" s="287">
        <v>3392.44</v>
      </c>
    </row>
    <row r="388" spans="1:4" x14ac:dyDescent="0.25">
      <c r="A388" s="286" t="s">
        <v>12850</v>
      </c>
      <c r="B388" s="291" t="s">
        <v>12851</v>
      </c>
      <c r="C388" s="286" t="s">
        <v>15</v>
      </c>
      <c r="D388" s="287">
        <v>322.62</v>
      </c>
    </row>
    <row r="389" spans="1:4" x14ac:dyDescent="0.25">
      <c r="A389" s="286" t="s">
        <v>8153</v>
      </c>
      <c r="B389" s="291" t="s">
        <v>8154</v>
      </c>
      <c r="C389" s="286" t="s">
        <v>39</v>
      </c>
      <c r="D389" s="287">
        <v>3.69</v>
      </c>
    </row>
    <row r="390" spans="1:4" x14ac:dyDescent="0.25">
      <c r="A390" s="286" t="s">
        <v>7966</v>
      </c>
      <c r="B390" s="291" t="s">
        <v>7967</v>
      </c>
      <c r="C390" s="286" t="s">
        <v>39</v>
      </c>
      <c r="D390" s="287">
        <v>7</v>
      </c>
    </row>
    <row r="391" spans="1:4" x14ac:dyDescent="0.25">
      <c r="A391" s="286" t="s">
        <v>8192</v>
      </c>
      <c r="B391" s="291" t="s">
        <v>8193</v>
      </c>
      <c r="C391" s="286" t="s">
        <v>39</v>
      </c>
      <c r="D391" s="287">
        <v>66.78</v>
      </c>
    </row>
    <row r="392" spans="1:4" x14ac:dyDescent="0.25">
      <c r="A392" s="286" t="s">
        <v>7968</v>
      </c>
      <c r="B392" s="291" t="s">
        <v>7969</v>
      </c>
      <c r="C392" s="286" t="s">
        <v>39</v>
      </c>
      <c r="D392" s="287">
        <v>78.58</v>
      </c>
    </row>
    <row r="393" spans="1:4" x14ac:dyDescent="0.25">
      <c r="A393" s="286" t="s">
        <v>8348</v>
      </c>
      <c r="B393" s="291" t="s">
        <v>8349</v>
      </c>
      <c r="C393" s="286" t="s">
        <v>39</v>
      </c>
      <c r="D393" s="287">
        <v>72.27</v>
      </c>
    </row>
    <row r="394" spans="1:4" x14ac:dyDescent="0.25">
      <c r="A394" s="286" t="s">
        <v>8068</v>
      </c>
      <c r="B394" s="291" t="s">
        <v>8069</v>
      </c>
      <c r="C394" s="286" t="s">
        <v>39</v>
      </c>
      <c r="D394" s="287">
        <v>30.45</v>
      </c>
    </row>
    <row r="395" spans="1:4" x14ac:dyDescent="0.25">
      <c r="A395" s="286" t="s">
        <v>8350</v>
      </c>
      <c r="B395" s="291" t="s">
        <v>8351</v>
      </c>
      <c r="C395" s="286" t="s">
        <v>39</v>
      </c>
      <c r="D395" s="287">
        <v>30.45</v>
      </c>
    </row>
    <row r="396" spans="1:4" x14ac:dyDescent="0.25">
      <c r="A396" s="286" t="s">
        <v>8219</v>
      </c>
      <c r="B396" s="291" t="s">
        <v>8220</v>
      </c>
      <c r="C396" s="286" t="s">
        <v>39</v>
      </c>
      <c r="D396" s="287">
        <v>80.42</v>
      </c>
    </row>
    <row r="397" spans="1:4" x14ac:dyDescent="0.25">
      <c r="A397" s="286" t="s">
        <v>8120</v>
      </c>
      <c r="B397" s="291" t="s">
        <v>8121</v>
      </c>
      <c r="C397" s="286" t="s">
        <v>39</v>
      </c>
      <c r="D397" s="287">
        <v>21.42</v>
      </c>
    </row>
    <row r="398" spans="1:4" x14ac:dyDescent="0.25">
      <c r="A398" s="286" t="s">
        <v>8123</v>
      </c>
      <c r="B398" s="291" t="s">
        <v>8124</v>
      </c>
      <c r="C398" s="286" t="s">
        <v>39</v>
      </c>
      <c r="D398" s="287">
        <v>114.68</v>
      </c>
    </row>
    <row r="399" spans="1:4" x14ac:dyDescent="0.25">
      <c r="A399" s="286" t="s">
        <v>12852</v>
      </c>
      <c r="B399" s="291" t="s">
        <v>12853</v>
      </c>
      <c r="C399" s="286" t="s">
        <v>39</v>
      </c>
      <c r="D399" s="287">
        <v>125.13</v>
      </c>
    </row>
    <row r="400" spans="1:4" x14ac:dyDescent="0.25">
      <c r="A400" s="286" t="s">
        <v>12854</v>
      </c>
      <c r="B400" s="291" t="s">
        <v>12855</v>
      </c>
      <c r="C400" s="286" t="s">
        <v>39</v>
      </c>
      <c r="D400" s="287">
        <v>105.31</v>
      </c>
    </row>
    <row r="401" spans="1:4" x14ac:dyDescent="0.25">
      <c r="A401" s="286" t="s">
        <v>12856</v>
      </c>
      <c r="B401" s="291" t="s">
        <v>12857</v>
      </c>
      <c r="C401" s="286" t="s">
        <v>18</v>
      </c>
      <c r="D401" s="287">
        <v>43.92</v>
      </c>
    </row>
    <row r="402" spans="1:4" x14ac:dyDescent="0.25">
      <c r="A402" s="286" t="s">
        <v>12858</v>
      </c>
      <c r="B402" s="291" t="s">
        <v>12859</v>
      </c>
      <c r="C402" s="286" t="s">
        <v>18</v>
      </c>
      <c r="D402" s="287">
        <v>62.74</v>
      </c>
    </row>
    <row r="403" spans="1:4" x14ac:dyDescent="0.25">
      <c r="A403" s="286" t="s">
        <v>8304</v>
      </c>
      <c r="B403" s="291" t="s">
        <v>8305</v>
      </c>
      <c r="C403" s="286" t="s">
        <v>39</v>
      </c>
      <c r="D403" s="287">
        <v>451.2</v>
      </c>
    </row>
    <row r="404" spans="1:4" x14ac:dyDescent="0.25">
      <c r="A404" s="286" t="s">
        <v>12860</v>
      </c>
      <c r="B404" s="291" t="s">
        <v>12861</v>
      </c>
      <c r="C404" s="286" t="s">
        <v>18</v>
      </c>
      <c r="D404" s="287">
        <v>32.5</v>
      </c>
    </row>
    <row r="405" spans="1:4" x14ac:dyDescent="0.25">
      <c r="A405" s="286" t="s">
        <v>12862</v>
      </c>
      <c r="B405" s="291" t="s">
        <v>12863</v>
      </c>
      <c r="C405" s="286" t="s">
        <v>39</v>
      </c>
      <c r="D405" s="287">
        <v>119.93</v>
      </c>
    </row>
    <row r="406" spans="1:4" x14ac:dyDescent="0.25">
      <c r="A406" s="286" t="s">
        <v>12864</v>
      </c>
      <c r="B406" s="291" t="s">
        <v>12865</v>
      </c>
      <c r="C406" s="286" t="s">
        <v>39</v>
      </c>
      <c r="D406" s="287">
        <v>61.84</v>
      </c>
    </row>
    <row r="407" spans="1:4" x14ac:dyDescent="0.25">
      <c r="A407" s="286" t="s">
        <v>8392</v>
      </c>
      <c r="B407" s="291" t="s">
        <v>8393</v>
      </c>
      <c r="C407" s="286" t="s">
        <v>39</v>
      </c>
      <c r="D407" s="287">
        <v>16.93</v>
      </c>
    </row>
    <row r="408" spans="1:4" x14ac:dyDescent="0.25">
      <c r="A408" s="286" t="s">
        <v>8390</v>
      </c>
      <c r="B408" s="291" t="s">
        <v>8391</v>
      </c>
      <c r="C408" s="286" t="s">
        <v>39</v>
      </c>
      <c r="D408" s="287">
        <v>50.54</v>
      </c>
    </row>
    <row r="409" spans="1:4" x14ac:dyDescent="0.25">
      <c r="A409" s="286" t="s">
        <v>8394</v>
      </c>
      <c r="B409" s="291" t="s">
        <v>8395</v>
      </c>
      <c r="C409" s="286" t="s">
        <v>39</v>
      </c>
      <c r="D409" s="287">
        <v>12.57</v>
      </c>
    </row>
    <row r="410" spans="1:4" x14ac:dyDescent="0.25">
      <c r="A410" s="286" t="s">
        <v>12866</v>
      </c>
      <c r="B410" s="291" t="s">
        <v>12867</v>
      </c>
      <c r="C410" s="286" t="s">
        <v>39</v>
      </c>
      <c r="D410" s="287">
        <v>17.04</v>
      </c>
    </row>
    <row r="411" spans="1:4" x14ac:dyDescent="0.25">
      <c r="A411" s="286" t="s">
        <v>12868</v>
      </c>
      <c r="B411" s="291" t="s">
        <v>12869</v>
      </c>
      <c r="C411" s="286" t="s">
        <v>39</v>
      </c>
      <c r="D411" s="287">
        <v>17.989999999999998</v>
      </c>
    </row>
    <row r="412" spans="1:4" x14ac:dyDescent="0.25">
      <c r="A412" s="286" t="s">
        <v>12870</v>
      </c>
      <c r="B412" s="291" t="s">
        <v>12871</v>
      </c>
      <c r="C412" s="286" t="s">
        <v>12872</v>
      </c>
      <c r="D412" s="287">
        <v>6.72</v>
      </c>
    </row>
    <row r="413" spans="1:4" x14ac:dyDescent="0.25">
      <c r="A413" s="286" t="s">
        <v>12873</v>
      </c>
      <c r="B413" s="291" t="s">
        <v>12874</v>
      </c>
      <c r="C413" s="286" t="s">
        <v>12872</v>
      </c>
      <c r="D413" s="287">
        <v>5.77</v>
      </c>
    </row>
    <row r="414" spans="1:4" x14ac:dyDescent="0.25">
      <c r="A414" s="286" t="s">
        <v>12875</v>
      </c>
      <c r="B414" s="291" t="s">
        <v>12876</v>
      </c>
      <c r="C414" s="286" t="s">
        <v>12872</v>
      </c>
      <c r="D414" s="287">
        <v>12.59</v>
      </c>
    </row>
    <row r="415" spans="1:4" x14ac:dyDescent="0.25">
      <c r="A415" s="286" t="s">
        <v>12877</v>
      </c>
      <c r="B415" s="291" t="s">
        <v>12878</v>
      </c>
      <c r="C415" s="286" t="s">
        <v>12872</v>
      </c>
      <c r="D415" s="287">
        <v>23.78</v>
      </c>
    </row>
    <row r="416" spans="1:4" x14ac:dyDescent="0.25">
      <c r="A416" s="286" t="s">
        <v>12879</v>
      </c>
      <c r="B416" s="291" t="s">
        <v>12880</v>
      </c>
      <c r="C416" s="286" t="s">
        <v>39</v>
      </c>
      <c r="D416" s="287">
        <v>0.04</v>
      </c>
    </row>
    <row r="417" spans="1:4" x14ac:dyDescent="0.25">
      <c r="A417" s="286" t="s">
        <v>12881</v>
      </c>
      <c r="B417" s="291" t="s">
        <v>12882</v>
      </c>
      <c r="C417" s="286" t="s">
        <v>39</v>
      </c>
      <c r="D417" s="287">
        <v>0.03</v>
      </c>
    </row>
    <row r="418" spans="1:4" x14ac:dyDescent="0.25">
      <c r="A418" s="286" t="s">
        <v>12883</v>
      </c>
      <c r="B418" s="291" t="s">
        <v>12884</v>
      </c>
      <c r="C418" s="286" t="s">
        <v>48</v>
      </c>
      <c r="D418" s="287">
        <v>4.45</v>
      </c>
    </row>
    <row r="419" spans="1:4" x14ac:dyDescent="0.25">
      <c r="A419" s="286" t="s">
        <v>12885</v>
      </c>
      <c r="B419" s="291" t="s">
        <v>12886</v>
      </c>
      <c r="C419" s="286" t="s">
        <v>48</v>
      </c>
      <c r="D419" s="287">
        <v>4.45</v>
      </c>
    </row>
    <row r="420" spans="1:4" x14ac:dyDescent="0.25">
      <c r="A420" s="286" t="s">
        <v>12887</v>
      </c>
      <c r="B420" s="291" t="s">
        <v>12888</v>
      </c>
      <c r="C420" s="286" t="s">
        <v>12889</v>
      </c>
      <c r="D420" s="287">
        <v>15.42</v>
      </c>
    </row>
    <row r="421" spans="1:4" x14ac:dyDescent="0.25">
      <c r="A421" s="286" t="s">
        <v>12890</v>
      </c>
      <c r="B421" s="291" t="s">
        <v>12891</v>
      </c>
      <c r="C421" s="286" t="s">
        <v>12889</v>
      </c>
      <c r="D421" s="287">
        <v>25.81</v>
      </c>
    </row>
    <row r="422" spans="1:4" x14ac:dyDescent="0.25">
      <c r="A422" s="286" t="s">
        <v>12892</v>
      </c>
      <c r="B422" s="291" t="s">
        <v>12893</v>
      </c>
      <c r="C422" s="286" t="s">
        <v>15</v>
      </c>
      <c r="D422" s="287">
        <v>28.57</v>
      </c>
    </row>
    <row r="423" spans="1:4" x14ac:dyDescent="0.25">
      <c r="A423" s="286" t="s">
        <v>12894</v>
      </c>
      <c r="B423" s="291" t="s">
        <v>12895</v>
      </c>
      <c r="C423" s="286" t="s">
        <v>15</v>
      </c>
      <c r="D423" s="287">
        <v>70.02</v>
      </c>
    </row>
    <row r="424" spans="1:4" x14ac:dyDescent="0.25">
      <c r="A424" s="286" t="s">
        <v>12896</v>
      </c>
      <c r="B424" s="291" t="s">
        <v>12897</v>
      </c>
      <c r="C424" s="286" t="s">
        <v>15</v>
      </c>
      <c r="D424" s="287">
        <v>90.63</v>
      </c>
    </row>
    <row r="425" spans="1:4" x14ac:dyDescent="0.25">
      <c r="A425" s="286" t="s">
        <v>12898</v>
      </c>
      <c r="B425" s="291" t="s">
        <v>12899</v>
      </c>
      <c r="C425" s="286" t="s">
        <v>15</v>
      </c>
      <c r="D425" s="287">
        <v>131.68</v>
      </c>
    </row>
    <row r="426" spans="1:4" x14ac:dyDescent="0.25">
      <c r="A426" s="286" t="s">
        <v>12900</v>
      </c>
      <c r="B426" s="291" t="s">
        <v>12901</v>
      </c>
      <c r="C426" s="286" t="s">
        <v>15</v>
      </c>
      <c r="D426" s="287">
        <v>239.32</v>
      </c>
    </row>
    <row r="427" spans="1:4" x14ac:dyDescent="0.25">
      <c r="A427" s="286" t="s">
        <v>8171</v>
      </c>
      <c r="B427" s="291" t="s">
        <v>8172</v>
      </c>
      <c r="C427" s="286" t="s">
        <v>15</v>
      </c>
      <c r="D427" s="287">
        <v>349.83</v>
      </c>
    </row>
    <row r="428" spans="1:4" ht="22.5" customHeight="1" x14ac:dyDescent="0.25">
      <c r="A428" s="286" t="s">
        <v>12902</v>
      </c>
      <c r="B428" s="292" t="s">
        <v>12903</v>
      </c>
      <c r="C428" s="286" t="s">
        <v>15</v>
      </c>
      <c r="D428" s="293">
        <v>595.08000000000004</v>
      </c>
    </row>
    <row r="429" spans="1:4" x14ac:dyDescent="0.25">
      <c r="A429" s="286" t="s">
        <v>12904</v>
      </c>
      <c r="B429" s="291" t="s">
        <v>12905</v>
      </c>
      <c r="C429" s="286" t="s">
        <v>15</v>
      </c>
      <c r="D429" s="287">
        <v>485.85</v>
      </c>
    </row>
    <row r="430" spans="1:4" x14ac:dyDescent="0.25">
      <c r="A430" s="286" t="s">
        <v>12906</v>
      </c>
      <c r="B430" s="291" t="s">
        <v>12907</v>
      </c>
      <c r="C430" s="286" t="s">
        <v>15</v>
      </c>
      <c r="D430" s="287">
        <v>720.04</v>
      </c>
    </row>
    <row r="431" spans="1:4" ht="22.5" customHeight="1" x14ac:dyDescent="0.25">
      <c r="A431" s="286" t="s">
        <v>12908</v>
      </c>
      <c r="B431" s="292" t="s">
        <v>12909</v>
      </c>
      <c r="C431" s="286" t="s">
        <v>15</v>
      </c>
      <c r="D431" s="293">
        <v>147</v>
      </c>
    </row>
    <row r="432" spans="1:4" ht="22.5" customHeight="1" x14ac:dyDescent="0.25">
      <c r="A432" s="286" t="s">
        <v>12910</v>
      </c>
      <c r="B432" s="292" t="s">
        <v>12911</v>
      </c>
      <c r="C432" s="286" t="s">
        <v>15</v>
      </c>
      <c r="D432" s="293">
        <v>217.5</v>
      </c>
    </row>
    <row r="433" spans="1:4" ht="22.5" customHeight="1" x14ac:dyDescent="0.25">
      <c r="A433" s="286" t="s">
        <v>12912</v>
      </c>
      <c r="B433" s="292" t="s">
        <v>12913</v>
      </c>
      <c r="C433" s="286" t="s">
        <v>15</v>
      </c>
      <c r="D433" s="293">
        <v>382.78</v>
      </c>
    </row>
    <row r="434" spans="1:4" ht="22.5" customHeight="1" x14ac:dyDescent="0.25">
      <c r="A434" s="286" t="s">
        <v>12914</v>
      </c>
      <c r="B434" s="292" t="s">
        <v>12915</v>
      </c>
      <c r="C434" s="286" t="s">
        <v>15</v>
      </c>
      <c r="D434" s="293">
        <v>568.98</v>
      </c>
    </row>
    <row r="435" spans="1:4" ht="22.5" customHeight="1" x14ac:dyDescent="0.25">
      <c r="A435" s="286" t="s">
        <v>12916</v>
      </c>
      <c r="B435" s="292" t="s">
        <v>12917</v>
      </c>
      <c r="C435" s="286" t="s">
        <v>15</v>
      </c>
      <c r="D435" s="293">
        <v>652.30999999999995</v>
      </c>
    </row>
    <row r="436" spans="1:4" ht="22.5" customHeight="1" x14ac:dyDescent="0.25">
      <c r="A436" s="286" t="s">
        <v>12918</v>
      </c>
      <c r="B436" s="292" t="s">
        <v>12919</v>
      </c>
      <c r="C436" s="286" t="s">
        <v>15</v>
      </c>
      <c r="D436" s="293">
        <v>923.04</v>
      </c>
    </row>
    <row r="437" spans="1:4" ht="22.5" customHeight="1" x14ac:dyDescent="0.25">
      <c r="A437" s="286" t="s">
        <v>12920</v>
      </c>
      <c r="B437" s="292" t="s">
        <v>12921</v>
      </c>
      <c r="C437" s="286" t="s">
        <v>15</v>
      </c>
      <c r="D437" s="293">
        <v>1262.56</v>
      </c>
    </row>
    <row r="438" spans="1:4" x14ac:dyDescent="0.25">
      <c r="A438" s="286" t="s">
        <v>12922</v>
      </c>
      <c r="B438" s="291" t="s">
        <v>12923</v>
      </c>
      <c r="C438" s="286" t="s">
        <v>46</v>
      </c>
      <c r="D438" s="287">
        <v>1284.42</v>
      </c>
    </row>
    <row r="439" spans="1:4" x14ac:dyDescent="0.25">
      <c r="A439" s="286" t="s">
        <v>12924</v>
      </c>
      <c r="B439" s="291" t="s">
        <v>12925</v>
      </c>
      <c r="C439" s="286" t="s">
        <v>46</v>
      </c>
      <c r="D439" s="287">
        <v>1698.38</v>
      </c>
    </row>
    <row r="440" spans="1:4" x14ac:dyDescent="0.25">
      <c r="A440" s="286" t="s">
        <v>12926</v>
      </c>
      <c r="B440" s="291" t="s">
        <v>12927</v>
      </c>
      <c r="C440" s="286" t="s">
        <v>46</v>
      </c>
      <c r="D440" s="287">
        <v>2115.92</v>
      </c>
    </row>
    <row r="441" spans="1:4" x14ac:dyDescent="0.25">
      <c r="A441" s="286" t="s">
        <v>12928</v>
      </c>
      <c r="B441" s="291" t="s">
        <v>12929</v>
      </c>
      <c r="C441" s="286" t="s">
        <v>46</v>
      </c>
      <c r="D441" s="287">
        <v>2663.37</v>
      </c>
    </row>
    <row r="442" spans="1:4" x14ac:dyDescent="0.25">
      <c r="A442" s="286" t="s">
        <v>12930</v>
      </c>
      <c r="B442" s="291" t="s">
        <v>12931</v>
      </c>
      <c r="C442" s="286" t="s">
        <v>46</v>
      </c>
      <c r="D442" s="287">
        <v>3628.36</v>
      </c>
    </row>
    <row r="443" spans="1:4" x14ac:dyDescent="0.25">
      <c r="A443" s="286" t="s">
        <v>12932</v>
      </c>
      <c r="B443" s="291" t="s">
        <v>12933</v>
      </c>
      <c r="C443" s="286" t="s">
        <v>46</v>
      </c>
      <c r="D443" s="287">
        <v>1482.5</v>
      </c>
    </row>
    <row r="444" spans="1:4" x14ac:dyDescent="0.25">
      <c r="A444" s="286" t="s">
        <v>12934</v>
      </c>
      <c r="B444" s="291" t="s">
        <v>12935</v>
      </c>
      <c r="C444" s="286" t="s">
        <v>46</v>
      </c>
      <c r="D444" s="287">
        <v>1797.12</v>
      </c>
    </row>
    <row r="445" spans="1:4" x14ac:dyDescent="0.25">
      <c r="A445" s="286" t="s">
        <v>12936</v>
      </c>
      <c r="B445" s="291" t="s">
        <v>12937</v>
      </c>
      <c r="C445" s="286" t="s">
        <v>46</v>
      </c>
      <c r="D445" s="287">
        <v>2601.83</v>
      </c>
    </row>
    <row r="446" spans="1:4" x14ac:dyDescent="0.25">
      <c r="A446" s="286" t="s">
        <v>12938</v>
      </c>
      <c r="B446" s="291" t="s">
        <v>12939</v>
      </c>
      <c r="C446" s="286" t="s">
        <v>46</v>
      </c>
      <c r="D446" s="287">
        <v>2064.35</v>
      </c>
    </row>
    <row r="447" spans="1:4" x14ac:dyDescent="0.25">
      <c r="A447" s="286" t="s">
        <v>12940</v>
      </c>
      <c r="B447" s="291" t="s">
        <v>12941</v>
      </c>
      <c r="C447" s="286" t="s">
        <v>46</v>
      </c>
      <c r="D447" s="287">
        <v>2872.34</v>
      </c>
    </row>
    <row r="448" spans="1:4" x14ac:dyDescent="0.25">
      <c r="A448" s="286" t="s">
        <v>12942</v>
      </c>
      <c r="B448" s="291" t="s">
        <v>12943</v>
      </c>
      <c r="C448" s="286" t="s">
        <v>46</v>
      </c>
      <c r="D448" s="287">
        <v>3849.25</v>
      </c>
    </row>
    <row r="449" spans="1:4" x14ac:dyDescent="0.25">
      <c r="A449" s="286" t="s">
        <v>12944</v>
      </c>
      <c r="B449" s="291" t="s">
        <v>12945</v>
      </c>
      <c r="C449" s="286" t="s">
        <v>46</v>
      </c>
      <c r="D449" s="287">
        <v>2328.64</v>
      </c>
    </row>
    <row r="450" spans="1:4" x14ac:dyDescent="0.25">
      <c r="A450" s="286" t="s">
        <v>12946</v>
      </c>
      <c r="B450" s="291" t="s">
        <v>12947</v>
      </c>
      <c r="C450" s="286" t="s">
        <v>46</v>
      </c>
      <c r="D450" s="287">
        <v>3183.37</v>
      </c>
    </row>
    <row r="451" spans="1:4" x14ac:dyDescent="0.25">
      <c r="A451" s="286" t="s">
        <v>12948</v>
      </c>
      <c r="B451" s="291" t="s">
        <v>12949</v>
      </c>
      <c r="C451" s="286" t="s">
        <v>46</v>
      </c>
      <c r="D451" s="287">
        <v>4318.33</v>
      </c>
    </row>
    <row r="452" spans="1:4" x14ac:dyDescent="0.25">
      <c r="A452" s="286" t="s">
        <v>12950</v>
      </c>
      <c r="B452" s="291" t="s">
        <v>12951</v>
      </c>
      <c r="C452" s="286" t="s">
        <v>46</v>
      </c>
      <c r="D452" s="287">
        <v>5528.52</v>
      </c>
    </row>
    <row r="453" spans="1:4" x14ac:dyDescent="0.25">
      <c r="A453" s="286" t="s">
        <v>12952</v>
      </c>
      <c r="B453" s="291" t="s">
        <v>12953</v>
      </c>
      <c r="C453" s="286" t="s">
        <v>46</v>
      </c>
      <c r="D453" s="287">
        <v>2598.08</v>
      </c>
    </row>
    <row r="454" spans="1:4" x14ac:dyDescent="0.25">
      <c r="A454" s="286" t="s">
        <v>12954</v>
      </c>
      <c r="B454" s="291" t="s">
        <v>12955</v>
      </c>
      <c r="C454" s="286" t="s">
        <v>46</v>
      </c>
      <c r="D454" s="287">
        <v>3646.27</v>
      </c>
    </row>
    <row r="455" spans="1:4" x14ac:dyDescent="0.25">
      <c r="A455" s="286" t="s">
        <v>12956</v>
      </c>
      <c r="B455" s="291" t="s">
        <v>12957</v>
      </c>
      <c r="C455" s="286" t="s">
        <v>46</v>
      </c>
      <c r="D455" s="287">
        <v>4741.09</v>
      </c>
    </row>
    <row r="456" spans="1:4" x14ac:dyDescent="0.25">
      <c r="A456" s="286" t="s">
        <v>12958</v>
      </c>
      <c r="B456" s="291" t="s">
        <v>12959</v>
      </c>
      <c r="C456" s="286" t="s">
        <v>46</v>
      </c>
      <c r="D456" s="287">
        <v>6006.68</v>
      </c>
    </row>
    <row r="457" spans="1:4" x14ac:dyDescent="0.25">
      <c r="A457" s="286" t="s">
        <v>12960</v>
      </c>
      <c r="B457" s="291" t="s">
        <v>12961</v>
      </c>
      <c r="C457" s="286" t="s">
        <v>46</v>
      </c>
      <c r="D457" s="287">
        <v>7443.05</v>
      </c>
    </row>
    <row r="458" spans="1:4" x14ac:dyDescent="0.25">
      <c r="A458" s="286" t="s">
        <v>12962</v>
      </c>
      <c r="B458" s="291" t="s">
        <v>12963</v>
      </c>
      <c r="C458" s="286" t="s">
        <v>46</v>
      </c>
      <c r="D458" s="287">
        <v>2117.67</v>
      </c>
    </row>
    <row r="459" spans="1:4" x14ac:dyDescent="0.25">
      <c r="A459" s="286" t="s">
        <v>12964</v>
      </c>
      <c r="B459" s="291" t="s">
        <v>12965</v>
      </c>
      <c r="C459" s="286" t="s">
        <v>46</v>
      </c>
      <c r="D459" s="287">
        <v>2685.86</v>
      </c>
    </row>
    <row r="460" spans="1:4" x14ac:dyDescent="0.25">
      <c r="A460" s="286" t="s">
        <v>12966</v>
      </c>
      <c r="B460" s="291" t="s">
        <v>12967</v>
      </c>
      <c r="C460" s="286" t="s">
        <v>46</v>
      </c>
      <c r="D460" s="287">
        <v>3696.74</v>
      </c>
    </row>
    <row r="461" spans="1:4" x14ac:dyDescent="0.25">
      <c r="A461" s="286" t="s">
        <v>12968</v>
      </c>
      <c r="B461" s="291" t="s">
        <v>12969</v>
      </c>
      <c r="C461" s="286" t="s">
        <v>46</v>
      </c>
      <c r="D461" s="287">
        <v>3186.43</v>
      </c>
    </row>
    <row r="462" spans="1:4" x14ac:dyDescent="0.25">
      <c r="A462" s="286" t="s">
        <v>12970</v>
      </c>
      <c r="B462" s="291" t="s">
        <v>12971</v>
      </c>
      <c r="C462" s="286" t="s">
        <v>46</v>
      </c>
      <c r="D462" s="287">
        <v>4209.1899999999996</v>
      </c>
    </row>
    <row r="463" spans="1:4" x14ac:dyDescent="0.25">
      <c r="A463" s="286" t="s">
        <v>12972</v>
      </c>
      <c r="B463" s="291" t="s">
        <v>12973</v>
      </c>
      <c r="C463" s="286" t="s">
        <v>46</v>
      </c>
      <c r="D463" s="287">
        <v>5403.56</v>
      </c>
    </row>
    <row r="464" spans="1:4" x14ac:dyDescent="0.25">
      <c r="A464" s="286" t="s">
        <v>12974</v>
      </c>
      <c r="B464" s="291" t="s">
        <v>12975</v>
      </c>
      <c r="C464" s="286" t="s">
        <v>46</v>
      </c>
      <c r="D464" s="287">
        <v>3667.92</v>
      </c>
    </row>
    <row r="465" spans="1:4" x14ac:dyDescent="0.25">
      <c r="A465" s="286" t="s">
        <v>12976</v>
      </c>
      <c r="B465" s="291" t="s">
        <v>12977</v>
      </c>
      <c r="C465" s="286" t="s">
        <v>46</v>
      </c>
      <c r="D465" s="287">
        <v>4773.91</v>
      </c>
    </row>
    <row r="466" spans="1:4" x14ac:dyDescent="0.25">
      <c r="A466" s="286" t="s">
        <v>12978</v>
      </c>
      <c r="B466" s="291" t="s">
        <v>12979</v>
      </c>
      <c r="C466" s="286" t="s">
        <v>46</v>
      </c>
      <c r="D466" s="287">
        <v>6232.41</v>
      </c>
    </row>
    <row r="467" spans="1:4" x14ac:dyDescent="0.25">
      <c r="A467" s="286" t="s">
        <v>12980</v>
      </c>
      <c r="B467" s="291" t="s">
        <v>12981</v>
      </c>
      <c r="C467" s="286" t="s">
        <v>46</v>
      </c>
      <c r="D467" s="287">
        <v>7705.74</v>
      </c>
    </row>
    <row r="468" spans="1:4" x14ac:dyDescent="0.25">
      <c r="A468" s="286" t="s">
        <v>12982</v>
      </c>
      <c r="B468" s="291" t="s">
        <v>12983</v>
      </c>
      <c r="C468" s="286" t="s">
        <v>46</v>
      </c>
      <c r="D468" s="287">
        <v>4161.68</v>
      </c>
    </row>
    <row r="469" spans="1:4" x14ac:dyDescent="0.25">
      <c r="A469" s="286" t="s">
        <v>12984</v>
      </c>
      <c r="B469" s="291" t="s">
        <v>12985</v>
      </c>
      <c r="C469" s="286" t="s">
        <v>46</v>
      </c>
      <c r="D469" s="287">
        <v>5588.27</v>
      </c>
    </row>
    <row r="470" spans="1:4" x14ac:dyDescent="0.25">
      <c r="A470" s="286" t="s">
        <v>12986</v>
      </c>
      <c r="B470" s="291" t="s">
        <v>12987</v>
      </c>
      <c r="C470" s="286" t="s">
        <v>46</v>
      </c>
      <c r="D470" s="287">
        <v>6986.33</v>
      </c>
    </row>
    <row r="471" spans="1:4" x14ac:dyDescent="0.25">
      <c r="A471" s="286" t="s">
        <v>12988</v>
      </c>
      <c r="B471" s="291" t="s">
        <v>12989</v>
      </c>
      <c r="C471" s="286" t="s">
        <v>46</v>
      </c>
      <c r="D471" s="287">
        <v>8555.16</v>
      </c>
    </row>
    <row r="472" spans="1:4" x14ac:dyDescent="0.25">
      <c r="A472" s="286" t="s">
        <v>12990</v>
      </c>
      <c r="B472" s="291" t="s">
        <v>12991</v>
      </c>
      <c r="C472" s="286" t="s">
        <v>46</v>
      </c>
      <c r="D472" s="287">
        <v>10294.76</v>
      </c>
    </row>
    <row r="473" spans="1:4" x14ac:dyDescent="0.25">
      <c r="A473" s="286" t="s">
        <v>12992</v>
      </c>
      <c r="B473" s="291" t="s">
        <v>12993</v>
      </c>
      <c r="C473" s="286" t="s">
        <v>46</v>
      </c>
      <c r="D473" s="287">
        <v>2752.63</v>
      </c>
    </row>
    <row r="474" spans="1:4" x14ac:dyDescent="0.25">
      <c r="A474" s="286" t="s">
        <v>12994</v>
      </c>
      <c r="B474" s="291" t="s">
        <v>12995</v>
      </c>
      <c r="C474" s="286" t="s">
        <v>46</v>
      </c>
      <c r="D474" s="287">
        <v>3574.6</v>
      </c>
    </row>
    <row r="475" spans="1:4" x14ac:dyDescent="0.25">
      <c r="A475" s="286" t="s">
        <v>12996</v>
      </c>
      <c r="B475" s="291" t="s">
        <v>12997</v>
      </c>
      <c r="C475" s="286" t="s">
        <v>46</v>
      </c>
      <c r="D475" s="287">
        <v>4791.8599999999997</v>
      </c>
    </row>
    <row r="476" spans="1:4" x14ac:dyDescent="0.25">
      <c r="A476" s="286" t="s">
        <v>12998</v>
      </c>
      <c r="B476" s="291" t="s">
        <v>12999</v>
      </c>
      <c r="C476" s="286" t="s">
        <v>46</v>
      </c>
      <c r="D476" s="287">
        <v>4306.6499999999996</v>
      </c>
    </row>
    <row r="477" spans="1:4" x14ac:dyDescent="0.25">
      <c r="A477" s="286" t="s">
        <v>13000</v>
      </c>
      <c r="B477" s="291" t="s">
        <v>13001</v>
      </c>
      <c r="C477" s="286" t="s">
        <v>46</v>
      </c>
      <c r="D477" s="287">
        <v>5006.8999999999996</v>
      </c>
    </row>
    <row r="478" spans="1:4" x14ac:dyDescent="0.25">
      <c r="A478" s="286" t="s">
        <v>13002</v>
      </c>
      <c r="B478" s="291" t="s">
        <v>13003</v>
      </c>
      <c r="C478" s="286" t="s">
        <v>46</v>
      </c>
      <c r="D478" s="287">
        <v>5546.87</v>
      </c>
    </row>
    <row r="479" spans="1:4" x14ac:dyDescent="0.25">
      <c r="A479" s="286" t="s">
        <v>13004</v>
      </c>
      <c r="B479" s="291" t="s">
        <v>13005</v>
      </c>
      <c r="C479" s="286" t="s">
        <v>46</v>
      </c>
      <c r="D479" s="287">
        <v>6957.56</v>
      </c>
    </row>
    <row r="480" spans="1:4" x14ac:dyDescent="0.25">
      <c r="A480" s="286" t="s">
        <v>13006</v>
      </c>
      <c r="B480" s="291" t="s">
        <v>13007</v>
      </c>
      <c r="C480" s="286" t="s">
        <v>46</v>
      </c>
      <c r="D480" s="287">
        <v>6364.98</v>
      </c>
    </row>
    <row r="481" spans="1:4" x14ac:dyDescent="0.25">
      <c r="A481" s="286" t="s">
        <v>13008</v>
      </c>
      <c r="B481" s="291" t="s">
        <v>13009</v>
      </c>
      <c r="C481" s="286" t="s">
        <v>46</v>
      </c>
      <c r="D481" s="287">
        <v>8146.69</v>
      </c>
    </row>
    <row r="482" spans="1:4" x14ac:dyDescent="0.25">
      <c r="A482" s="286" t="s">
        <v>13010</v>
      </c>
      <c r="B482" s="291" t="s">
        <v>13011</v>
      </c>
      <c r="C482" s="286" t="s">
        <v>46</v>
      </c>
      <c r="D482" s="287">
        <v>9882.43</v>
      </c>
    </row>
    <row r="483" spans="1:4" x14ac:dyDescent="0.25">
      <c r="A483" s="286" t="s">
        <v>13012</v>
      </c>
      <c r="B483" s="291" t="s">
        <v>13013</v>
      </c>
      <c r="C483" s="286" t="s">
        <v>46</v>
      </c>
      <c r="D483" s="287">
        <v>5725.29</v>
      </c>
    </row>
    <row r="484" spans="1:4" x14ac:dyDescent="0.25">
      <c r="A484" s="286" t="s">
        <v>13014</v>
      </c>
      <c r="B484" s="291" t="s">
        <v>13015</v>
      </c>
      <c r="C484" s="286" t="s">
        <v>46</v>
      </c>
      <c r="D484" s="287">
        <v>7529.76</v>
      </c>
    </row>
    <row r="485" spans="1:4" x14ac:dyDescent="0.25">
      <c r="A485" s="286" t="s">
        <v>13016</v>
      </c>
      <c r="B485" s="291" t="s">
        <v>13017</v>
      </c>
      <c r="C485" s="286" t="s">
        <v>46</v>
      </c>
      <c r="D485" s="287">
        <v>9231.0499999999993</v>
      </c>
    </row>
    <row r="486" spans="1:4" x14ac:dyDescent="0.25">
      <c r="A486" s="286" t="s">
        <v>13018</v>
      </c>
      <c r="B486" s="291" t="s">
        <v>13019</v>
      </c>
      <c r="C486" s="286" t="s">
        <v>46</v>
      </c>
      <c r="D486" s="287">
        <v>11103.11</v>
      </c>
    </row>
    <row r="487" spans="1:4" x14ac:dyDescent="0.25">
      <c r="A487" s="286" t="s">
        <v>13020</v>
      </c>
      <c r="B487" s="291" t="s">
        <v>13021</v>
      </c>
      <c r="C487" s="286" t="s">
        <v>46</v>
      </c>
      <c r="D487" s="287">
        <v>13145.95</v>
      </c>
    </row>
    <row r="488" spans="1:4" x14ac:dyDescent="0.25">
      <c r="A488" s="286" t="s">
        <v>13022</v>
      </c>
      <c r="B488" s="291" t="s">
        <v>13023</v>
      </c>
      <c r="C488" s="286" t="s">
        <v>15</v>
      </c>
      <c r="D488" s="287">
        <v>378.76</v>
      </c>
    </row>
    <row r="489" spans="1:4" x14ac:dyDescent="0.25">
      <c r="A489" s="286" t="s">
        <v>13024</v>
      </c>
      <c r="B489" s="291" t="s">
        <v>13025</v>
      </c>
      <c r="C489" s="286" t="s">
        <v>15</v>
      </c>
      <c r="D489" s="287">
        <v>538.21</v>
      </c>
    </row>
    <row r="490" spans="1:4" x14ac:dyDescent="0.25">
      <c r="A490" s="286" t="s">
        <v>13026</v>
      </c>
      <c r="B490" s="291" t="s">
        <v>13027</v>
      </c>
      <c r="C490" s="286" t="s">
        <v>15</v>
      </c>
      <c r="D490" s="287">
        <v>710.71</v>
      </c>
    </row>
    <row r="491" spans="1:4" x14ac:dyDescent="0.25">
      <c r="A491" s="286" t="s">
        <v>13028</v>
      </c>
      <c r="B491" s="291" t="s">
        <v>13029</v>
      </c>
      <c r="C491" s="286" t="s">
        <v>15</v>
      </c>
      <c r="D491" s="287">
        <v>1018.49</v>
      </c>
    </row>
    <row r="492" spans="1:4" x14ac:dyDescent="0.25">
      <c r="A492" s="286" t="s">
        <v>13030</v>
      </c>
      <c r="B492" s="291" t="s">
        <v>13031</v>
      </c>
      <c r="C492" s="286" t="s">
        <v>15</v>
      </c>
      <c r="D492" s="287">
        <v>1497.11</v>
      </c>
    </row>
    <row r="493" spans="1:4" x14ac:dyDescent="0.25">
      <c r="A493" s="286" t="s">
        <v>13032</v>
      </c>
      <c r="B493" s="291" t="s">
        <v>13033</v>
      </c>
      <c r="C493" s="286" t="s">
        <v>15</v>
      </c>
      <c r="D493" s="287">
        <v>1147.49</v>
      </c>
    </row>
    <row r="494" spans="1:4" x14ac:dyDescent="0.25">
      <c r="A494" s="286" t="s">
        <v>13034</v>
      </c>
      <c r="B494" s="291" t="s">
        <v>13035</v>
      </c>
      <c r="C494" s="286" t="s">
        <v>15</v>
      </c>
      <c r="D494" s="287">
        <v>1478.01</v>
      </c>
    </row>
    <row r="495" spans="1:4" x14ac:dyDescent="0.25">
      <c r="A495" s="286" t="s">
        <v>13036</v>
      </c>
      <c r="B495" s="291" t="s">
        <v>13037</v>
      </c>
      <c r="C495" s="286" t="s">
        <v>15</v>
      </c>
      <c r="D495" s="287">
        <v>1860.75</v>
      </c>
    </row>
    <row r="496" spans="1:4" x14ac:dyDescent="0.25">
      <c r="A496" s="286" t="s">
        <v>13038</v>
      </c>
      <c r="B496" s="291" t="s">
        <v>13039</v>
      </c>
      <c r="C496" s="286" t="s">
        <v>15</v>
      </c>
      <c r="D496" s="287">
        <v>1814.61</v>
      </c>
    </row>
    <row r="497" spans="1:4" x14ac:dyDescent="0.25">
      <c r="A497" s="286" t="s">
        <v>13040</v>
      </c>
      <c r="B497" s="291" t="s">
        <v>13041</v>
      </c>
      <c r="C497" s="286" t="s">
        <v>15</v>
      </c>
      <c r="D497" s="287">
        <v>2154.25</v>
      </c>
    </row>
    <row r="498" spans="1:4" x14ac:dyDescent="0.25">
      <c r="A498" s="286" t="s">
        <v>13042</v>
      </c>
      <c r="B498" s="291" t="s">
        <v>13043</v>
      </c>
      <c r="C498" s="286" t="s">
        <v>15</v>
      </c>
      <c r="D498" s="287">
        <v>2493.89</v>
      </c>
    </row>
    <row r="499" spans="1:4" x14ac:dyDescent="0.25">
      <c r="A499" s="286" t="s">
        <v>13044</v>
      </c>
      <c r="B499" s="291" t="s">
        <v>13045</v>
      </c>
      <c r="C499" s="286" t="s">
        <v>15</v>
      </c>
      <c r="D499" s="287">
        <v>2051.79</v>
      </c>
    </row>
    <row r="500" spans="1:4" x14ac:dyDescent="0.25">
      <c r="A500" s="286" t="s">
        <v>13046</v>
      </c>
      <c r="B500" s="291" t="s">
        <v>13047</v>
      </c>
      <c r="C500" s="286" t="s">
        <v>15</v>
      </c>
      <c r="D500" s="287">
        <v>2403.96</v>
      </c>
    </row>
    <row r="501" spans="1:4" x14ac:dyDescent="0.25">
      <c r="A501" s="286" t="s">
        <v>13048</v>
      </c>
      <c r="B501" s="291" t="s">
        <v>13049</v>
      </c>
      <c r="C501" s="286" t="s">
        <v>15</v>
      </c>
      <c r="D501" s="287">
        <v>3312.14</v>
      </c>
    </row>
    <row r="502" spans="1:4" x14ac:dyDescent="0.25">
      <c r="A502" s="286" t="s">
        <v>13050</v>
      </c>
      <c r="B502" s="291" t="s">
        <v>13051</v>
      </c>
      <c r="C502" s="286" t="s">
        <v>15</v>
      </c>
      <c r="D502" s="287">
        <v>2929.05</v>
      </c>
    </row>
    <row r="503" spans="1:4" x14ac:dyDescent="0.25">
      <c r="A503" s="286" t="s">
        <v>13052</v>
      </c>
      <c r="B503" s="291" t="s">
        <v>13053</v>
      </c>
      <c r="C503" s="286" t="s">
        <v>15</v>
      </c>
      <c r="D503" s="287">
        <v>2322.33</v>
      </c>
    </row>
    <row r="504" spans="1:4" x14ac:dyDescent="0.25">
      <c r="A504" s="286" t="s">
        <v>13054</v>
      </c>
      <c r="B504" s="291" t="s">
        <v>13055</v>
      </c>
      <c r="C504" s="286" t="s">
        <v>15</v>
      </c>
      <c r="D504" s="287">
        <v>2900.36</v>
      </c>
    </row>
    <row r="505" spans="1:4" x14ac:dyDescent="0.25">
      <c r="A505" s="286" t="s">
        <v>13056</v>
      </c>
      <c r="B505" s="291" t="s">
        <v>13057</v>
      </c>
      <c r="C505" s="286" t="s">
        <v>15</v>
      </c>
      <c r="D505" s="287">
        <v>3311.44</v>
      </c>
    </row>
    <row r="506" spans="1:4" x14ac:dyDescent="0.25">
      <c r="A506" s="286" t="s">
        <v>13058</v>
      </c>
      <c r="B506" s="291" t="s">
        <v>13059</v>
      </c>
      <c r="C506" s="286" t="s">
        <v>15</v>
      </c>
      <c r="D506" s="287">
        <v>3722.51</v>
      </c>
    </row>
    <row r="507" spans="1:4" x14ac:dyDescent="0.25">
      <c r="A507" s="286" t="s">
        <v>13060</v>
      </c>
      <c r="B507" s="291" t="s">
        <v>13061</v>
      </c>
      <c r="C507" s="286" t="s">
        <v>15</v>
      </c>
      <c r="D507" s="287">
        <v>4133.58</v>
      </c>
    </row>
    <row r="508" spans="1:4" x14ac:dyDescent="0.25">
      <c r="A508" s="286" t="s">
        <v>13062</v>
      </c>
      <c r="B508" s="291" t="s">
        <v>13063</v>
      </c>
      <c r="C508" s="286" t="s">
        <v>15</v>
      </c>
      <c r="D508" s="287">
        <v>1878.39</v>
      </c>
    </row>
    <row r="509" spans="1:4" x14ac:dyDescent="0.25">
      <c r="A509" s="286" t="s">
        <v>13064</v>
      </c>
      <c r="B509" s="291" t="s">
        <v>13065</v>
      </c>
      <c r="C509" s="286" t="s">
        <v>15</v>
      </c>
      <c r="D509" s="287">
        <v>2483.77</v>
      </c>
    </row>
    <row r="510" spans="1:4" x14ac:dyDescent="0.25">
      <c r="A510" s="286" t="s">
        <v>13066</v>
      </c>
      <c r="B510" s="291" t="s">
        <v>13067</v>
      </c>
      <c r="C510" s="286" t="s">
        <v>15</v>
      </c>
      <c r="D510" s="287">
        <v>3076.71</v>
      </c>
    </row>
    <row r="511" spans="1:4" x14ac:dyDescent="0.25">
      <c r="A511" s="286" t="s">
        <v>13068</v>
      </c>
      <c r="B511" s="291" t="s">
        <v>13069</v>
      </c>
      <c r="C511" s="286" t="s">
        <v>15</v>
      </c>
      <c r="D511" s="287">
        <v>3129.15</v>
      </c>
    </row>
    <row r="512" spans="1:4" x14ac:dyDescent="0.25">
      <c r="A512" s="286" t="s">
        <v>13070</v>
      </c>
      <c r="B512" s="291" t="s">
        <v>13071</v>
      </c>
      <c r="C512" s="286" t="s">
        <v>15</v>
      </c>
      <c r="D512" s="287">
        <v>3663.66</v>
      </c>
    </row>
    <row r="513" spans="1:4" x14ac:dyDescent="0.25">
      <c r="A513" s="286" t="s">
        <v>13072</v>
      </c>
      <c r="B513" s="291" t="s">
        <v>13073</v>
      </c>
      <c r="C513" s="286" t="s">
        <v>15</v>
      </c>
      <c r="D513" s="287">
        <v>4198.17</v>
      </c>
    </row>
    <row r="514" spans="1:4" x14ac:dyDescent="0.25">
      <c r="A514" s="286" t="s">
        <v>13074</v>
      </c>
      <c r="B514" s="291" t="s">
        <v>13075</v>
      </c>
      <c r="C514" s="286" t="s">
        <v>15</v>
      </c>
      <c r="D514" s="287">
        <v>3603.51</v>
      </c>
    </row>
    <row r="515" spans="1:4" x14ac:dyDescent="0.25">
      <c r="A515" s="286" t="s">
        <v>13076</v>
      </c>
      <c r="B515" s="291" t="s">
        <v>13077</v>
      </c>
      <c r="C515" s="286" t="s">
        <v>15</v>
      </c>
      <c r="D515" s="287">
        <v>4163.08</v>
      </c>
    </row>
    <row r="516" spans="1:4" x14ac:dyDescent="0.25">
      <c r="A516" s="286" t="s">
        <v>13078</v>
      </c>
      <c r="B516" s="291" t="s">
        <v>13079</v>
      </c>
      <c r="C516" s="286" t="s">
        <v>15</v>
      </c>
      <c r="D516" s="287">
        <v>4981.93</v>
      </c>
    </row>
    <row r="517" spans="1:4" x14ac:dyDescent="0.25">
      <c r="A517" s="286" t="s">
        <v>13080</v>
      </c>
      <c r="B517" s="291" t="s">
        <v>13081</v>
      </c>
      <c r="C517" s="286" t="s">
        <v>15</v>
      </c>
      <c r="D517" s="287">
        <v>5587.87</v>
      </c>
    </row>
    <row r="518" spans="1:4" x14ac:dyDescent="0.25">
      <c r="A518" s="286" t="s">
        <v>13082</v>
      </c>
      <c r="B518" s="291" t="s">
        <v>13083</v>
      </c>
      <c r="C518" s="286" t="s">
        <v>15</v>
      </c>
      <c r="D518" s="287">
        <v>4144.59</v>
      </c>
    </row>
    <row r="519" spans="1:4" x14ac:dyDescent="0.25">
      <c r="A519" s="286" t="s">
        <v>13084</v>
      </c>
      <c r="B519" s="291" t="s">
        <v>13085</v>
      </c>
      <c r="C519" s="286" t="s">
        <v>15</v>
      </c>
      <c r="D519" s="287">
        <v>5049.22</v>
      </c>
    </row>
    <row r="520" spans="1:4" x14ac:dyDescent="0.25">
      <c r="A520" s="286" t="s">
        <v>13086</v>
      </c>
      <c r="B520" s="291" t="s">
        <v>13087</v>
      </c>
      <c r="C520" s="286" t="s">
        <v>15</v>
      </c>
      <c r="D520" s="287">
        <v>5703.4</v>
      </c>
    </row>
    <row r="521" spans="1:4" x14ac:dyDescent="0.25">
      <c r="A521" s="286" t="s">
        <v>13088</v>
      </c>
      <c r="B521" s="291" t="s">
        <v>13089</v>
      </c>
      <c r="C521" s="286" t="s">
        <v>15</v>
      </c>
      <c r="D521" s="287">
        <v>6357.59</v>
      </c>
    </row>
    <row r="522" spans="1:4" x14ac:dyDescent="0.25">
      <c r="A522" s="286" t="s">
        <v>13090</v>
      </c>
      <c r="B522" s="291" t="s">
        <v>13091</v>
      </c>
      <c r="C522" s="286" t="s">
        <v>15</v>
      </c>
      <c r="D522" s="287">
        <v>7011.78</v>
      </c>
    </row>
    <row r="523" spans="1:4" x14ac:dyDescent="0.25">
      <c r="A523" s="286" t="s">
        <v>13092</v>
      </c>
      <c r="B523" s="291" t="s">
        <v>13093</v>
      </c>
      <c r="C523" s="286" t="s">
        <v>15</v>
      </c>
      <c r="D523" s="287">
        <v>2609.29</v>
      </c>
    </row>
    <row r="524" spans="1:4" x14ac:dyDescent="0.25">
      <c r="A524" s="286" t="s">
        <v>13094</v>
      </c>
      <c r="B524" s="291" t="s">
        <v>13095</v>
      </c>
      <c r="C524" s="286" t="s">
        <v>15</v>
      </c>
      <c r="D524" s="287">
        <v>4292.6400000000003</v>
      </c>
    </row>
    <row r="525" spans="1:4" x14ac:dyDescent="0.25">
      <c r="A525" s="286" t="s">
        <v>13096</v>
      </c>
      <c r="B525" s="291" t="s">
        <v>13097</v>
      </c>
      <c r="C525" s="286" t="s">
        <v>15</v>
      </c>
      <c r="D525" s="287">
        <v>3489.53</v>
      </c>
    </row>
    <row r="526" spans="1:4" x14ac:dyDescent="0.25">
      <c r="A526" s="286" t="s">
        <v>13098</v>
      </c>
      <c r="B526" s="291" t="s">
        <v>13099</v>
      </c>
      <c r="C526" s="286" t="s">
        <v>15</v>
      </c>
      <c r="D526" s="287">
        <v>5173.07</v>
      </c>
    </row>
    <row r="527" spans="1:4" x14ac:dyDescent="0.25">
      <c r="A527" s="286" t="s">
        <v>13100</v>
      </c>
      <c r="B527" s="291" t="s">
        <v>13101</v>
      </c>
      <c r="C527" s="286" t="s">
        <v>15</v>
      </c>
      <c r="D527" s="287">
        <v>4443.68</v>
      </c>
    </row>
    <row r="528" spans="1:4" x14ac:dyDescent="0.25">
      <c r="A528" s="286" t="s">
        <v>13102</v>
      </c>
      <c r="B528" s="291" t="s">
        <v>13103</v>
      </c>
      <c r="C528" s="286" t="s">
        <v>15</v>
      </c>
      <c r="D528" s="287">
        <v>5902.46</v>
      </c>
    </row>
    <row r="529" spans="1:4" x14ac:dyDescent="0.25">
      <c r="A529" s="286" t="s">
        <v>13104</v>
      </c>
      <c r="B529" s="291" t="s">
        <v>13105</v>
      </c>
      <c r="C529" s="286" t="s">
        <v>15</v>
      </c>
      <c r="D529" s="287">
        <v>5155.24</v>
      </c>
    </row>
    <row r="530" spans="1:4" x14ac:dyDescent="0.25">
      <c r="A530" s="286" t="s">
        <v>13106</v>
      </c>
      <c r="B530" s="291" t="s">
        <v>13107</v>
      </c>
      <c r="C530" s="286" t="s">
        <v>15</v>
      </c>
      <c r="D530" s="287">
        <v>5922.2</v>
      </c>
    </row>
    <row r="531" spans="1:4" x14ac:dyDescent="0.25">
      <c r="A531" s="286" t="s">
        <v>13108</v>
      </c>
      <c r="B531" s="291" t="s">
        <v>13109</v>
      </c>
      <c r="C531" s="286" t="s">
        <v>15</v>
      </c>
      <c r="D531" s="287">
        <v>7034.8</v>
      </c>
    </row>
    <row r="532" spans="1:4" x14ac:dyDescent="0.25">
      <c r="A532" s="286" t="s">
        <v>13110</v>
      </c>
      <c r="B532" s="291" t="s">
        <v>13111</v>
      </c>
      <c r="C532" s="286" t="s">
        <v>15</v>
      </c>
      <c r="D532" s="287">
        <v>7863.6</v>
      </c>
    </row>
    <row r="533" spans="1:4" x14ac:dyDescent="0.25">
      <c r="A533" s="286" t="s">
        <v>13112</v>
      </c>
      <c r="B533" s="291" t="s">
        <v>13113</v>
      </c>
      <c r="C533" s="286" t="s">
        <v>15</v>
      </c>
      <c r="D533" s="287">
        <v>5966.84</v>
      </c>
    </row>
    <row r="534" spans="1:4" x14ac:dyDescent="0.25">
      <c r="A534" s="286" t="s">
        <v>13114</v>
      </c>
      <c r="B534" s="291" t="s">
        <v>13115</v>
      </c>
      <c r="C534" s="286" t="s">
        <v>15</v>
      </c>
      <c r="D534" s="287">
        <v>7198.07</v>
      </c>
    </row>
    <row r="535" spans="1:4" x14ac:dyDescent="0.25">
      <c r="A535" s="286" t="s">
        <v>13116</v>
      </c>
      <c r="B535" s="291" t="s">
        <v>13117</v>
      </c>
      <c r="C535" s="286" t="s">
        <v>15</v>
      </c>
      <c r="D535" s="287">
        <v>8095.37</v>
      </c>
    </row>
    <row r="536" spans="1:4" x14ac:dyDescent="0.25">
      <c r="A536" s="286" t="s">
        <v>13118</v>
      </c>
      <c r="B536" s="291" t="s">
        <v>13119</v>
      </c>
      <c r="C536" s="286" t="s">
        <v>15</v>
      </c>
      <c r="D536" s="287">
        <v>8992.67</v>
      </c>
    </row>
    <row r="537" spans="1:4" x14ac:dyDescent="0.25">
      <c r="A537" s="286" t="s">
        <v>13120</v>
      </c>
      <c r="B537" s="291" t="s">
        <v>13121</v>
      </c>
      <c r="C537" s="286" t="s">
        <v>15</v>
      </c>
      <c r="D537" s="287">
        <v>9889.9699999999993</v>
      </c>
    </row>
    <row r="538" spans="1:4" ht="22.5" customHeight="1" x14ac:dyDescent="0.25">
      <c r="A538" s="286" t="s">
        <v>13122</v>
      </c>
      <c r="B538" s="292" t="s">
        <v>13123</v>
      </c>
      <c r="C538" s="286" t="s">
        <v>15</v>
      </c>
      <c r="D538" s="293">
        <v>1468.08</v>
      </c>
    </row>
    <row r="539" spans="1:4" ht="20.399999999999999" x14ac:dyDescent="0.25">
      <c r="A539" s="286" t="s">
        <v>13124</v>
      </c>
      <c r="B539" s="291" t="s">
        <v>13125</v>
      </c>
      <c r="C539" s="286" t="s">
        <v>15</v>
      </c>
      <c r="D539" s="287">
        <v>2866.57</v>
      </c>
    </row>
    <row r="540" spans="1:4" ht="20.399999999999999" x14ac:dyDescent="0.25">
      <c r="A540" s="286" t="s">
        <v>13126</v>
      </c>
      <c r="B540" s="291" t="s">
        <v>13127</v>
      </c>
      <c r="C540" s="286" t="s">
        <v>15</v>
      </c>
      <c r="D540" s="287">
        <v>4263.41</v>
      </c>
    </row>
    <row r="541" spans="1:4" x14ac:dyDescent="0.25">
      <c r="A541" s="286" t="s">
        <v>13128</v>
      </c>
      <c r="B541" s="291" t="s">
        <v>13129</v>
      </c>
      <c r="C541" s="286" t="s">
        <v>15</v>
      </c>
      <c r="D541" s="287">
        <v>152.15</v>
      </c>
    </row>
    <row r="542" spans="1:4" x14ac:dyDescent="0.25">
      <c r="A542" s="286" t="s">
        <v>13130</v>
      </c>
      <c r="B542" s="291" t="s">
        <v>13131</v>
      </c>
      <c r="C542" s="286" t="s">
        <v>15</v>
      </c>
      <c r="D542" s="287">
        <v>272.16000000000003</v>
      </c>
    </row>
    <row r="543" spans="1:4" x14ac:dyDescent="0.25">
      <c r="A543" s="286" t="s">
        <v>13132</v>
      </c>
      <c r="B543" s="291" t="s">
        <v>13133</v>
      </c>
      <c r="C543" s="286" t="s">
        <v>15</v>
      </c>
      <c r="D543" s="287">
        <v>380</v>
      </c>
    </row>
    <row r="544" spans="1:4" x14ac:dyDescent="0.25">
      <c r="A544" s="286" t="s">
        <v>13134</v>
      </c>
      <c r="B544" s="291" t="s">
        <v>13135</v>
      </c>
      <c r="C544" s="286" t="s">
        <v>15</v>
      </c>
      <c r="D544" s="287">
        <v>191.06</v>
      </c>
    </row>
    <row r="545" spans="1:4" x14ac:dyDescent="0.25">
      <c r="A545" s="286" t="s">
        <v>13136</v>
      </c>
      <c r="B545" s="291" t="s">
        <v>13137</v>
      </c>
      <c r="C545" s="286" t="s">
        <v>15</v>
      </c>
      <c r="D545" s="287">
        <v>432.1</v>
      </c>
    </row>
    <row r="546" spans="1:4" x14ac:dyDescent="0.25">
      <c r="A546" s="286" t="s">
        <v>13138</v>
      </c>
      <c r="B546" s="291" t="s">
        <v>13139</v>
      </c>
      <c r="C546" s="286" t="s">
        <v>15</v>
      </c>
      <c r="D546" s="287">
        <v>490.62</v>
      </c>
    </row>
    <row r="547" spans="1:4" x14ac:dyDescent="0.25">
      <c r="A547" s="286" t="s">
        <v>13140</v>
      </c>
      <c r="B547" s="291" t="s">
        <v>13141</v>
      </c>
      <c r="C547" s="286" t="s">
        <v>15</v>
      </c>
      <c r="D547" s="287">
        <v>701.97</v>
      </c>
    </row>
    <row r="548" spans="1:4" x14ac:dyDescent="0.25">
      <c r="A548" s="286" t="s">
        <v>13142</v>
      </c>
      <c r="B548" s="291" t="s">
        <v>13143</v>
      </c>
      <c r="C548" s="286" t="s">
        <v>15</v>
      </c>
      <c r="D548" s="287">
        <v>851.42</v>
      </c>
    </row>
    <row r="549" spans="1:4" x14ac:dyDescent="0.25">
      <c r="A549" s="286" t="s">
        <v>13144</v>
      </c>
      <c r="B549" s="291" t="s">
        <v>13145</v>
      </c>
      <c r="C549" s="286" t="s">
        <v>15</v>
      </c>
      <c r="D549" s="287">
        <v>126.76</v>
      </c>
    </row>
    <row r="550" spans="1:4" x14ac:dyDescent="0.25">
      <c r="A550" s="286" t="s">
        <v>13146</v>
      </c>
      <c r="B550" s="291" t="s">
        <v>13147</v>
      </c>
      <c r="C550" s="286" t="s">
        <v>15</v>
      </c>
      <c r="D550" s="287">
        <v>192.1</v>
      </c>
    </row>
    <row r="551" spans="1:4" x14ac:dyDescent="0.25">
      <c r="A551" s="286" t="s">
        <v>13148</v>
      </c>
      <c r="B551" s="291" t="s">
        <v>13149</v>
      </c>
      <c r="C551" s="286" t="s">
        <v>15</v>
      </c>
      <c r="D551" s="287">
        <v>347.1</v>
      </c>
    </row>
    <row r="552" spans="1:4" x14ac:dyDescent="0.25">
      <c r="A552" s="286" t="s">
        <v>13150</v>
      </c>
      <c r="B552" s="291" t="s">
        <v>13151</v>
      </c>
      <c r="C552" s="286" t="s">
        <v>15</v>
      </c>
      <c r="D552" s="287">
        <v>520.83000000000004</v>
      </c>
    </row>
    <row r="553" spans="1:4" x14ac:dyDescent="0.25">
      <c r="A553" s="286" t="s">
        <v>13152</v>
      </c>
      <c r="B553" s="291" t="s">
        <v>13153</v>
      </c>
      <c r="C553" s="286" t="s">
        <v>15</v>
      </c>
      <c r="D553" s="287">
        <v>592.96</v>
      </c>
    </row>
    <row r="554" spans="1:4" x14ac:dyDescent="0.25">
      <c r="A554" s="286" t="s">
        <v>13154</v>
      </c>
      <c r="B554" s="291" t="s">
        <v>13155</v>
      </c>
      <c r="C554" s="286" t="s">
        <v>15</v>
      </c>
      <c r="D554" s="287">
        <v>849.51</v>
      </c>
    </row>
    <row r="555" spans="1:4" x14ac:dyDescent="0.25">
      <c r="A555" s="286" t="s">
        <v>13156</v>
      </c>
      <c r="B555" s="291" t="s">
        <v>13157</v>
      </c>
      <c r="C555" s="286" t="s">
        <v>15</v>
      </c>
      <c r="D555" s="287">
        <v>1174.1099999999999</v>
      </c>
    </row>
    <row r="556" spans="1:4" x14ac:dyDescent="0.25">
      <c r="A556" s="286" t="s">
        <v>13158</v>
      </c>
      <c r="B556" s="291" t="s">
        <v>13159</v>
      </c>
      <c r="C556" s="286" t="s">
        <v>39</v>
      </c>
      <c r="D556" s="287">
        <v>77.599999999999994</v>
      </c>
    </row>
    <row r="557" spans="1:4" x14ac:dyDescent="0.25">
      <c r="A557" s="286" t="s">
        <v>13160</v>
      </c>
      <c r="B557" s="291" t="s">
        <v>13161</v>
      </c>
      <c r="C557" s="286" t="s">
        <v>15</v>
      </c>
      <c r="D557" s="287">
        <v>15.15</v>
      </c>
    </row>
    <row r="558" spans="1:4" x14ac:dyDescent="0.25">
      <c r="A558" s="286" t="s">
        <v>13162</v>
      </c>
      <c r="B558" s="291" t="s">
        <v>13163</v>
      </c>
      <c r="C558" s="286" t="s">
        <v>15</v>
      </c>
      <c r="D558" s="287">
        <v>20.5</v>
      </c>
    </row>
    <row r="559" spans="1:4" x14ac:dyDescent="0.25">
      <c r="A559" s="286" t="s">
        <v>13164</v>
      </c>
      <c r="B559" s="291" t="s">
        <v>13165</v>
      </c>
      <c r="C559" s="286" t="s">
        <v>15</v>
      </c>
      <c r="D559" s="287">
        <v>31.81</v>
      </c>
    </row>
    <row r="560" spans="1:4" x14ac:dyDescent="0.25">
      <c r="A560" s="286" t="s">
        <v>13166</v>
      </c>
      <c r="B560" s="291" t="s">
        <v>13167</v>
      </c>
      <c r="C560" s="286" t="s">
        <v>15</v>
      </c>
      <c r="D560" s="287">
        <v>28.17</v>
      </c>
    </row>
    <row r="561" spans="1:4" x14ac:dyDescent="0.25">
      <c r="A561" s="286" t="s">
        <v>13168</v>
      </c>
      <c r="B561" s="291" t="s">
        <v>13169</v>
      </c>
      <c r="C561" s="286" t="s">
        <v>15</v>
      </c>
      <c r="D561" s="287">
        <v>40.28</v>
      </c>
    </row>
    <row r="562" spans="1:4" x14ac:dyDescent="0.25">
      <c r="A562" s="286" t="s">
        <v>13170</v>
      </c>
      <c r="B562" s="291" t="s">
        <v>13171</v>
      </c>
      <c r="C562" s="286" t="s">
        <v>15</v>
      </c>
      <c r="D562" s="287">
        <v>53.68</v>
      </c>
    </row>
    <row r="563" spans="1:4" x14ac:dyDescent="0.25">
      <c r="A563" s="286" t="s">
        <v>13172</v>
      </c>
      <c r="B563" s="291" t="s">
        <v>13173</v>
      </c>
      <c r="C563" s="286" t="s">
        <v>15</v>
      </c>
      <c r="D563" s="287">
        <v>47.11</v>
      </c>
    </row>
    <row r="564" spans="1:4" x14ac:dyDescent="0.25">
      <c r="A564" s="286" t="s">
        <v>13174</v>
      </c>
      <c r="B564" s="291" t="s">
        <v>13175</v>
      </c>
      <c r="C564" s="286" t="s">
        <v>15</v>
      </c>
      <c r="D564" s="287">
        <v>62.01</v>
      </c>
    </row>
    <row r="565" spans="1:4" x14ac:dyDescent="0.25">
      <c r="A565" s="286" t="s">
        <v>13176</v>
      </c>
      <c r="B565" s="291" t="s">
        <v>13177</v>
      </c>
      <c r="C565" s="286" t="s">
        <v>15</v>
      </c>
      <c r="D565" s="287">
        <v>85.49</v>
      </c>
    </row>
    <row r="566" spans="1:4" x14ac:dyDescent="0.25">
      <c r="A566" s="286" t="s">
        <v>13178</v>
      </c>
      <c r="B566" s="291" t="s">
        <v>13179</v>
      </c>
      <c r="C566" s="286" t="s">
        <v>15</v>
      </c>
      <c r="D566" s="287">
        <v>10.220000000000001</v>
      </c>
    </row>
    <row r="567" spans="1:4" x14ac:dyDescent="0.25">
      <c r="A567" s="286" t="s">
        <v>13180</v>
      </c>
      <c r="B567" s="291" t="s">
        <v>13181</v>
      </c>
      <c r="C567" s="286" t="s">
        <v>15</v>
      </c>
      <c r="D567" s="287">
        <v>52.64</v>
      </c>
    </row>
    <row r="568" spans="1:4" x14ac:dyDescent="0.25">
      <c r="A568" s="286" t="s">
        <v>13182</v>
      </c>
      <c r="B568" s="291" t="s">
        <v>13183</v>
      </c>
      <c r="C568" s="286" t="s">
        <v>46</v>
      </c>
      <c r="D568" s="287">
        <v>485.08</v>
      </c>
    </row>
    <row r="569" spans="1:4" x14ac:dyDescent="0.25">
      <c r="A569" s="286" t="s">
        <v>13184</v>
      </c>
      <c r="B569" s="291" t="s">
        <v>13185</v>
      </c>
      <c r="C569" s="286" t="s">
        <v>15</v>
      </c>
      <c r="D569" s="287">
        <v>20.55</v>
      </c>
    </row>
    <row r="570" spans="1:4" x14ac:dyDescent="0.25">
      <c r="A570" s="286" t="s">
        <v>13186</v>
      </c>
      <c r="B570" s="291" t="s">
        <v>13187</v>
      </c>
      <c r="C570" s="286" t="s">
        <v>15</v>
      </c>
      <c r="D570" s="287">
        <v>43.76</v>
      </c>
    </row>
    <row r="571" spans="1:4" x14ac:dyDescent="0.25">
      <c r="A571" s="286" t="s">
        <v>13188</v>
      </c>
      <c r="B571" s="291" t="s">
        <v>13189</v>
      </c>
      <c r="C571" s="286" t="s">
        <v>15</v>
      </c>
      <c r="D571" s="287">
        <v>51.73</v>
      </c>
    </row>
    <row r="572" spans="1:4" ht="33.75" customHeight="1" x14ac:dyDescent="0.25">
      <c r="A572" s="286" t="s">
        <v>13190</v>
      </c>
      <c r="B572" s="292" t="s">
        <v>13191</v>
      </c>
      <c r="C572" s="286" t="s">
        <v>46</v>
      </c>
      <c r="D572" s="293">
        <v>4.1399999999999997</v>
      </c>
    </row>
    <row r="573" spans="1:4" ht="33.75" customHeight="1" x14ac:dyDescent="0.25">
      <c r="A573" s="286" t="s">
        <v>13192</v>
      </c>
      <c r="B573" s="292" t="s">
        <v>13193</v>
      </c>
      <c r="C573" s="286" t="s">
        <v>46</v>
      </c>
      <c r="D573" s="293">
        <v>5.39</v>
      </c>
    </row>
    <row r="574" spans="1:4" ht="33.75" customHeight="1" x14ac:dyDescent="0.25">
      <c r="A574" s="286" t="s">
        <v>13194</v>
      </c>
      <c r="B574" s="292" t="s">
        <v>13195</v>
      </c>
      <c r="C574" s="286" t="s">
        <v>46</v>
      </c>
      <c r="D574" s="293">
        <v>6.02</v>
      </c>
    </row>
    <row r="575" spans="1:4" x14ac:dyDescent="0.25">
      <c r="A575" s="286" t="s">
        <v>13196</v>
      </c>
      <c r="B575" s="291" t="s">
        <v>13197</v>
      </c>
      <c r="C575" s="286" t="s">
        <v>39</v>
      </c>
      <c r="D575" s="287">
        <v>12.02</v>
      </c>
    </row>
    <row r="576" spans="1:4" x14ac:dyDescent="0.25">
      <c r="A576" s="286" t="s">
        <v>13198</v>
      </c>
      <c r="B576" s="291" t="s">
        <v>13199</v>
      </c>
      <c r="C576" s="286" t="s">
        <v>39</v>
      </c>
      <c r="D576" s="287">
        <v>82.43</v>
      </c>
    </row>
    <row r="577" spans="1:4" x14ac:dyDescent="0.25">
      <c r="A577" s="286" t="s">
        <v>13200</v>
      </c>
      <c r="B577" s="291" t="s">
        <v>13201</v>
      </c>
      <c r="C577" s="286" t="s">
        <v>15</v>
      </c>
      <c r="D577" s="287">
        <v>18.489999999999998</v>
      </c>
    </row>
    <row r="578" spans="1:4" ht="33.75" customHeight="1" x14ac:dyDescent="0.25">
      <c r="A578" s="286" t="s">
        <v>13202</v>
      </c>
      <c r="B578" s="292" t="s">
        <v>13203</v>
      </c>
      <c r="C578" s="286" t="s">
        <v>15</v>
      </c>
      <c r="D578" s="293">
        <v>30</v>
      </c>
    </row>
    <row r="579" spans="1:4" x14ac:dyDescent="0.25">
      <c r="A579" s="286" t="s">
        <v>13204</v>
      </c>
      <c r="B579" s="291" t="s">
        <v>13205</v>
      </c>
      <c r="C579" s="286" t="s">
        <v>46</v>
      </c>
      <c r="D579" s="287">
        <v>177.59</v>
      </c>
    </row>
    <row r="580" spans="1:4" ht="22.5" customHeight="1" x14ac:dyDescent="0.25">
      <c r="A580" s="286" t="s">
        <v>13206</v>
      </c>
      <c r="B580" s="292" t="s">
        <v>13207</v>
      </c>
      <c r="C580" s="286" t="s">
        <v>18</v>
      </c>
      <c r="D580" s="293">
        <v>6.19</v>
      </c>
    </row>
    <row r="581" spans="1:4" ht="33.75" customHeight="1" x14ac:dyDescent="0.25">
      <c r="A581" s="286" t="s">
        <v>13208</v>
      </c>
      <c r="B581" s="292" t="s">
        <v>13209</v>
      </c>
      <c r="C581" s="286" t="s">
        <v>18</v>
      </c>
      <c r="D581" s="293">
        <v>28.39</v>
      </c>
    </row>
    <row r="582" spans="1:4" ht="22.5" customHeight="1" x14ac:dyDescent="0.25">
      <c r="A582" s="286" t="s">
        <v>13210</v>
      </c>
      <c r="B582" s="292" t="s">
        <v>8408</v>
      </c>
      <c r="C582" s="286" t="s">
        <v>18</v>
      </c>
      <c r="D582" s="293">
        <v>5.77</v>
      </c>
    </row>
    <row r="583" spans="1:4" ht="22.5" customHeight="1" x14ac:dyDescent="0.25">
      <c r="A583" s="286" t="s">
        <v>13211</v>
      </c>
      <c r="B583" s="292" t="s">
        <v>8396</v>
      </c>
      <c r="C583" s="286" t="s">
        <v>18</v>
      </c>
      <c r="D583" s="293">
        <v>6.32</v>
      </c>
    </row>
    <row r="584" spans="1:4" ht="22.5" customHeight="1" x14ac:dyDescent="0.25">
      <c r="A584" s="286" t="s">
        <v>13212</v>
      </c>
      <c r="B584" s="292" t="s">
        <v>8407</v>
      </c>
      <c r="C584" s="286" t="s">
        <v>18</v>
      </c>
      <c r="D584" s="293">
        <v>7.11</v>
      </c>
    </row>
    <row r="585" spans="1:4" ht="22.5" customHeight="1" x14ac:dyDescent="0.25">
      <c r="A585" s="286" t="s">
        <v>13213</v>
      </c>
      <c r="B585" s="292" t="s">
        <v>8410</v>
      </c>
      <c r="C585" s="286" t="s">
        <v>18</v>
      </c>
      <c r="D585" s="293">
        <v>7.76</v>
      </c>
    </row>
    <row r="586" spans="1:4" ht="22.5" customHeight="1" x14ac:dyDescent="0.25">
      <c r="A586" s="286" t="s">
        <v>13214</v>
      </c>
      <c r="B586" s="292" t="s">
        <v>8406</v>
      </c>
      <c r="C586" s="286" t="s">
        <v>18</v>
      </c>
      <c r="D586" s="293">
        <v>10.84</v>
      </c>
    </row>
    <row r="587" spans="1:4" ht="22.5" customHeight="1" x14ac:dyDescent="0.25">
      <c r="A587" s="286" t="s">
        <v>13215</v>
      </c>
      <c r="B587" s="292" t="s">
        <v>8405</v>
      </c>
      <c r="C587" s="286" t="s">
        <v>18</v>
      </c>
      <c r="D587" s="293">
        <v>12.39</v>
      </c>
    </row>
    <row r="588" spans="1:4" ht="22.5" customHeight="1" x14ac:dyDescent="0.25">
      <c r="A588" s="286" t="s">
        <v>13216</v>
      </c>
      <c r="B588" s="292" t="s">
        <v>8404</v>
      </c>
      <c r="C588" s="286" t="s">
        <v>18</v>
      </c>
      <c r="D588" s="293">
        <v>15.55</v>
      </c>
    </row>
    <row r="589" spans="1:4" ht="22.5" customHeight="1" x14ac:dyDescent="0.25">
      <c r="A589" s="286" t="s">
        <v>13217</v>
      </c>
      <c r="B589" s="292" t="s">
        <v>8403</v>
      </c>
      <c r="C589" s="286" t="s">
        <v>18</v>
      </c>
      <c r="D589" s="293">
        <v>20.23</v>
      </c>
    </row>
    <row r="590" spans="1:4" ht="22.5" customHeight="1" x14ac:dyDescent="0.25">
      <c r="A590" s="286" t="s">
        <v>13218</v>
      </c>
      <c r="B590" s="292" t="s">
        <v>8409</v>
      </c>
      <c r="C590" s="286" t="s">
        <v>18</v>
      </c>
      <c r="D590" s="293">
        <v>23.32</v>
      </c>
    </row>
    <row r="591" spans="1:4" ht="33.75" customHeight="1" x14ac:dyDescent="0.25">
      <c r="A591" s="286" t="s">
        <v>13219</v>
      </c>
      <c r="B591" s="292" t="s">
        <v>13220</v>
      </c>
      <c r="C591" s="286" t="s">
        <v>18</v>
      </c>
      <c r="D591" s="293">
        <v>9.43</v>
      </c>
    </row>
    <row r="592" spans="1:4" ht="22.5" customHeight="1" x14ac:dyDescent="0.25">
      <c r="A592" s="286" t="s">
        <v>13221</v>
      </c>
      <c r="B592" s="292" t="s">
        <v>13222</v>
      </c>
      <c r="C592" s="286" t="s">
        <v>15</v>
      </c>
      <c r="D592" s="293">
        <v>15.59</v>
      </c>
    </row>
    <row r="593" spans="1:4" x14ac:dyDescent="0.25">
      <c r="A593" s="286" t="s">
        <v>13223</v>
      </c>
      <c r="B593" s="291" t="s">
        <v>13224</v>
      </c>
      <c r="C593" s="286" t="s">
        <v>15</v>
      </c>
      <c r="D593" s="287">
        <v>20.350000000000001</v>
      </c>
    </row>
    <row r="594" spans="1:4" x14ac:dyDescent="0.25">
      <c r="A594" s="286" t="s">
        <v>13225</v>
      </c>
      <c r="B594" s="291" t="s">
        <v>13226</v>
      </c>
      <c r="C594" s="286" t="s">
        <v>15</v>
      </c>
      <c r="D594" s="287">
        <v>34.19</v>
      </c>
    </row>
    <row r="595" spans="1:4" x14ac:dyDescent="0.25">
      <c r="A595" s="286" t="s">
        <v>13227</v>
      </c>
      <c r="B595" s="291" t="s">
        <v>13228</v>
      </c>
      <c r="C595" s="286" t="s">
        <v>15</v>
      </c>
      <c r="D595" s="287">
        <v>43.65</v>
      </c>
    </row>
    <row r="596" spans="1:4" x14ac:dyDescent="0.25">
      <c r="A596" s="286" t="s">
        <v>13229</v>
      </c>
      <c r="B596" s="291" t="s">
        <v>13230</v>
      </c>
      <c r="C596" s="286" t="s">
        <v>15</v>
      </c>
      <c r="D596" s="287">
        <v>24.08</v>
      </c>
    </row>
    <row r="597" spans="1:4" x14ac:dyDescent="0.25">
      <c r="A597" s="286" t="s">
        <v>13231</v>
      </c>
      <c r="B597" s="291" t="s">
        <v>13232</v>
      </c>
      <c r="C597" s="286" t="s">
        <v>15</v>
      </c>
      <c r="D597" s="287">
        <v>144.49</v>
      </c>
    </row>
    <row r="598" spans="1:4" x14ac:dyDescent="0.25">
      <c r="A598" s="286" t="s">
        <v>13233</v>
      </c>
      <c r="B598" s="291" t="s">
        <v>13234</v>
      </c>
      <c r="C598" s="286" t="s">
        <v>15</v>
      </c>
      <c r="D598" s="287">
        <v>142.30000000000001</v>
      </c>
    </row>
    <row r="599" spans="1:4" x14ac:dyDescent="0.25">
      <c r="A599" s="286" t="s">
        <v>13235</v>
      </c>
      <c r="B599" s="291" t="s">
        <v>13236</v>
      </c>
      <c r="C599" s="286" t="s">
        <v>15</v>
      </c>
      <c r="D599" s="287">
        <v>54.26</v>
      </c>
    </row>
    <row r="600" spans="1:4" x14ac:dyDescent="0.25">
      <c r="A600" s="286" t="s">
        <v>13237</v>
      </c>
      <c r="B600" s="291" t="s">
        <v>13238</v>
      </c>
      <c r="C600" s="286" t="s">
        <v>15</v>
      </c>
      <c r="D600" s="287">
        <v>49.86</v>
      </c>
    </row>
    <row r="601" spans="1:4" ht="20.399999999999999" x14ac:dyDescent="0.25">
      <c r="A601" s="286" t="s">
        <v>13239</v>
      </c>
      <c r="B601" s="291" t="s">
        <v>13240</v>
      </c>
      <c r="C601" s="286" t="s">
        <v>15</v>
      </c>
      <c r="D601" s="287">
        <v>51.01</v>
      </c>
    </row>
    <row r="602" spans="1:4" x14ac:dyDescent="0.25">
      <c r="A602" s="286" t="s">
        <v>13241</v>
      </c>
      <c r="B602" s="291" t="s">
        <v>13242</v>
      </c>
      <c r="C602" s="286" t="s">
        <v>15</v>
      </c>
      <c r="D602" s="287">
        <v>16.78</v>
      </c>
    </row>
    <row r="603" spans="1:4" x14ac:dyDescent="0.25">
      <c r="A603" s="286" t="s">
        <v>13243</v>
      </c>
      <c r="B603" s="291" t="s">
        <v>13244</v>
      </c>
      <c r="C603" s="286" t="s">
        <v>15</v>
      </c>
      <c r="D603" s="287">
        <v>19.649999999999999</v>
      </c>
    </row>
    <row r="604" spans="1:4" ht="22.5" customHeight="1" x14ac:dyDescent="0.25">
      <c r="A604" s="286" t="s">
        <v>13245</v>
      </c>
      <c r="B604" s="292" t="s">
        <v>13246</v>
      </c>
      <c r="C604" s="286" t="s">
        <v>46</v>
      </c>
      <c r="D604" s="293">
        <v>4110.38</v>
      </c>
    </row>
    <row r="605" spans="1:4" ht="22.5" customHeight="1" x14ac:dyDescent="0.25">
      <c r="A605" s="286" t="s">
        <v>13247</v>
      </c>
      <c r="B605" s="292" t="s">
        <v>13248</v>
      </c>
      <c r="C605" s="286" t="s">
        <v>46</v>
      </c>
      <c r="D605" s="293">
        <v>6057.57</v>
      </c>
    </row>
    <row r="606" spans="1:4" ht="22.5" customHeight="1" x14ac:dyDescent="0.25">
      <c r="A606" s="286" t="s">
        <v>13249</v>
      </c>
      <c r="B606" s="292" t="s">
        <v>13250</v>
      </c>
      <c r="C606" s="286" t="s">
        <v>46</v>
      </c>
      <c r="D606" s="293">
        <v>8094.53</v>
      </c>
    </row>
    <row r="607" spans="1:4" x14ac:dyDescent="0.25">
      <c r="A607" s="286" t="s">
        <v>13251</v>
      </c>
      <c r="B607" s="291" t="s">
        <v>13252</v>
      </c>
      <c r="C607" s="286" t="s">
        <v>46</v>
      </c>
      <c r="D607" s="287">
        <v>202.46</v>
      </c>
    </row>
    <row r="608" spans="1:4" x14ac:dyDescent="0.25">
      <c r="A608" s="286" t="s">
        <v>13253</v>
      </c>
      <c r="B608" s="291" t="s">
        <v>13254</v>
      </c>
      <c r="C608" s="286" t="s">
        <v>15</v>
      </c>
      <c r="D608" s="287">
        <v>69.89</v>
      </c>
    </row>
    <row r="609" spans="1:4" x14ac:dyDescent="0.25">
      <c r="A609" s="286" t="s">
        <v>13255</v>
      </c>
      <c r="B609" s="291" t="s">
        <v>13256</v>
      </c>
      <c r="C609" s="286" t="s">
        <v>15</v>
      </c>
      <c r="D609" s="287">
        <v>127.67</v>
      </c>
    </row>
    <row r="610" spans="1:4" x14ac:dyDescent="0.25">
      <c r="A610" s="286" t="s">
        <v>13257</v>
      </c>
      <c r="B610" s="291" t="s">
        <v>13258</v>
      </c>
      <c r="C610" s="286" t="s">
        <v>15</v>
      </c>
      <c r="D610" s="287">
        <v>42.81</v>
      </c>
    </row>
    <row r="611" spans="1:4" x14ac:dyDescent="0.25">
      <c r="A611" s="286" t="s">
        <v>13259</v>
      </c>
      <c r="B611" s="291" t="s">
        <v>13260</v>
      </c>
      <c r="C611" s="286" t="s">
        <v>15</v>
      </c>
      <c r="D611" s="287">
        <v>52.42</v>
      </c>
    </row>
    <row r="612" spans="1:4" x14ac:dyDescent="0.25">
      <c r="A612" s="286" t="s">
        <v>13261</v>
      </c>
      <c r="B612" s="291" t="s">
        <v>13262</v>
      </c>
      <c r="C612" s="286" t="s">
        <v>46</v>
      </c>
      <c r="D612" s="287">
        <v>610.75</v>
      </c>
    </row>
    <row r="613" spans="1:4" x14ac:dyDescent="0.25">
      <c r="A613" s="286" t="s">
        <v>13263</v>
      </c>
      <c r="B613" s="291" t="s">
        <v>13264</v>
      </c>
      <c r="C613" s="286" t="s">
        <v>46</v>
      </c>
      <c r="D613" s="287">
        <v>38.299999999999997</v>
      </c>
    </row>
    <row r="614" spans="1:4" x14ac:dyDescent="0.25">
      <c r="A614" s="286" t="s">
        <v>13265</v>
      </c>
      <c r="B614" s="291" t="s">
        <v>13266</v>
      </c>
      <c r="C614" s="286" t="s">
        <v>39</v>
      </c>
      <c r="D614" s="287">
        <v>224.82</v>
      </c>
    </row>
    <row r="615" spans="1:4" x14ac:dyDescent="0.25">
      <c r="A615" s="286" t="s">
        <v>13267</v>
      </c>
      <c r="B615" s="291" t="s">
        <v>13268</v>
      </c>
      <c r="C615" s="286" t="s">
        <v>39</v>
      </c>
      <c r="D615" s="287">
        <v>383.34</v>
      </c>
    </row>
    <row r="616" spans="1:4" x14ac:dyDescent="0.25">
      <c r="A616" s="286" t="s">
        <v>13269</v>
      </c>
      <c r="B616" s="291" t="s">
        <v>13270</v>
      </c>
      <c r="C616" s="286" t="s">
        <v>39</v>
      </c>
      <c r="D616" s="287">
        <v>347.1</v>
      </c>
    </row>
    <row r="617" spans="1:4" x14ac:dyDescent="0.25">
      <c r="A617" s="286" t="s">
        <v>13271</v>
      </c>
      <c r="B617" s="291" t="s">
        <v>13272</v>
      </c>
      <c r="C617" s="286" t="s">
        <v>39</v>
      </c>
      <c r="D617" s="287">
        <v>316.83</v>
      </c>
    </row>
    <row r="618" spans="1:4" x14ac:dyDescent="0.25">
      <c r="A618" s="286" t="s">
        <v>13273</v>
      </c>
      <c r="B618" s="291" t="s">
        <v>13274</v>
      </c>
      <c r="C618" s="286" t="s">
        <v>39</v>
      </c>
      <c r="D618" s="287">
        <v>347.23</v>
      </c>
    </row>
    <row r="619" spans="1:4" x14ac:dyDescent="0.25">
      <c r="A619" s="286" t="s">
        <v>13275</v>
      </c>
      <c r="B619" s="291" t="s">
        <v>13276</v>
      </c>
      <c r="C619" s="286" t="s">
        <v>39</v>
      </c>
      <c r="D619" s="287">
        <v>347.35</v>
      </c>
    </row>
    <row r="620" spans="1:4" x14ac:dyDescent="0.25">
      <c r="A620" s="286" t="s">
        <v>13277</v>
      </c>
      <c r="B620" s="291" t="s">
        <v>13278</v>
      </c>
      <c r="C620" s="286" t="s">
        <v>39</v>
      </c>
      <c r="D620" s="287">
        <v>317.02</v>
      </c>
    </row>
    <row r="621" spans="1:4" x14ac:dyDescent="0.25">
      <c r="A621" s="286" t="s">
        <v>13279</v>
      </c>
      <c r="B621" s="291" t="s">
        <v>13280</v>
      </c>
      <c r="C621" s="286" t="s">
        <v>39</v>
      </c>
      <c r="D621" s="287">
        <v>300.55</v>
      </c>
    </row>
    <row r="622" spans="1:4" x14ac:dyDescent="0.25">
      <c r="A622" s="286" t="s">
        <v>13281</v>
      </c>
      <c r="B622" s="291" t="s">
        <v>13282</v>
      </c>
      <c r="C622" s="286" t="s">
        <v>39</v>
      </c>
      <c r="D622" s="287">
        <v>347.48</v>
      </c>
    </row>
    <row r="623" spans="1:4" x14ac:dyDescent="0.25">
      <c r="A623" s="286" t="s">
        <v>13283</v>
      </c>
      <c r="B623" s="291" t="s">
        <v>13284</v>
      </c>
      <c r="C623" s="286" t="s">
        <v>39</v>
      </c>
      <c r="D623" s="287">
        <v>347.62</v>
      </c>
    </row>
    <row r="624" spans="1:4" x14ac:dyDescent="0.25">
      <c r="A624" s="286" t="s">
        <v>13285</v>
      </c>
      <c r="B624" s="291" t="s">
        <v>13286</v>
      </c>
      <c r="C624" s="286" t="s">
        <v>39</v>
      </c>
      <c r="D624" s="287">
        <v>317.20999999999998</v>
      </c>
    </row>
    <row r="625" spans="1:4" x14ac:dyDescent="0.25">
      <c r="A625" s="286" t="s">
        <v>13287</v>
      </c>
      <c r="B625" s="291" t="s">
        <v>13288</v>
      </c>
      <c r="C625" s="286" t="s">
        <v>39</v>
      </c>
      <c r="D625" s="287">
        <v>300.70999999999998</v>
      </c>
    </row>
    <row r="626" spans="1:4" x14ac:dyDescent="0.25">
      <c r="A626" s="286" t="s">
        <v>13289</v>
      </c>
      <c r="B626" s="291" t="s">
        <v>13290</v>
      </c>
      <c r="C626" s="286" t="s">
        <v>39</v>
      </c>
      <c r="D626" s="287">
        <v>287.83</v>
      </c>
    </row>
    <row r="627" spans="1:4" x14ac:dyDescent="0.25">
      <c r="A627" s="286" t="s">
        <v>13291</v>
      </c>
      <c r="B627" s="291" t="s">
        <v>13292</v>
      </c>
      <c r="C627" s="286" t="s">
        <v>39</v>
      </c>
      <c r="D627" s="287">
        <v>317.39999999999998</v>
      </c>
    </row>
    <row r="628" spans="1:4" x14ac:dyDescent="0.25">
      <c r="A628" s="286" t="s">
        <v>13293</v>
      </c>
      <c r="B628" s="291" t="s">
        <v>13294</v>
      </c>
      <c r="C628" s="286" t="s">
        <v>39</v>
      </c>
      <c r="D628" s="287">
        <v>300.87</v>
      </c>
    </row>
    <row r="629" spans="1:4" x14ac:dyDescent="0.25">
      <c r="A629" s="286" t="s">
        <v>13295</v>
      </c>
      <c r="B629" s="291" t="s">
        <v>13296</v>
      </c>
      <c r="C629" s="286" t="s">
        <v>39</v>
      </c>
      <c r="D629" s="287">
        <v>287.97000000000003</v>
      </c>
    </row>
    <row r="630" spans="1:4" x14ac:dyDescent="0.25">
      <c r="A630" s="286" t="s">
        <v>13297</v>
      </c>
      <c r="B630" s="291" t="s">
        <v>13298</v>
      </c>
      <c r="C630" s="286" t="s">
        <v>39</v>
      </c>
      <c r="D630" s="287">
        <v>317.60000000000002</v>
      </c>
    </row>
    <row r="631" spans="1:4" x14ac:dyDescent="0.25">
      <c r="A631" s="286" t="s">
        <v>13299</v>
      </c>
      <c r="B631" s="291" t="s">
        <v>13300</v>
      </c>
      <c r="C631" s="286" t="s">
        <v>39</v>
      </c>
      <c r="D631" s="287">
        <v>301.02999999999997</v>
      </c>
    </row>
    <row r="632" spans="1:4" x14ac:dyDescent="0.25">
      <c r="A632" s="286" t="s">
        <v>13301</v>
      </c>
      <c r="B632" s="291" t="s">
        <v>13302</v>
      </c>
      <c r="C632" s="286" t="s">
        <v>39</v>
      </c>
      <c r="D632" s="287">
        <v>288.10000000000002</v>
      </c>
    </row>
    <row r="633" spans="1:4" x14ac:dyDescent="0.25">
      <c r="A633" s="286" t="s">
        <v>13303</v>
      </c>
      <c r="B633" s="291" t="s">
        <v>13304</v>
      </c>
      <c r="C633" s="286" t="s">
        <v>39</v>
      </c>
      <c r="D633" s="287">
        <v>301.19</v>
      </c>
    </row>
    <row r="634" spans="1:4" x14ac:dyDescent="0.25">
      <c r="A634" s="286" t="s">
        <v>13305</v>
      </c>
      <c r="B634" s="291" t="s">
        <v>13306</v>
      </c>
      <c r="C634" s="286" t="s">
        <v>39</v>
      </c>
      <c r="D634" s="287">
        <v>288.23</v>
      </c>
    </row>
    <row r="635" spans="1:4" x14ac:dyDescent="0.25">
      <c r="A635" s="286" t="s">
        <v>13307</v>
      </c>
      <c r="B635" s="291" t="s">
        <v>13308</v>
      </c>
      <c r="C635" s="286" t="s">
        <v>39</v>
      </c>
      <c r="D635" s="287">
        <v>288.37</v>
      </c>
    </row>
    <row r="636" spans="1:4" x14ac:dyDescent="0.25">
      <c r="A636" s="286" t="s">
        <v>13309</v>
      </c>
      <c r="B636" s="291" t="s">
        <v>13310</v>
      </c>
      <c r="C636" s="286" t="s">
        <v>39</v>
      </c>
      <c r="D636" s="287">
        <v>801.96</v>
      </c>
    </row>
    <row r="637" spans="1:4" ht="22.5" customHeight="1" x14ac:dyDescent="0.25">
      <c r="A637" s="286" t="s">
        <v>13311</v>
      </c>
      <c r="B637" s="292" t="s">
        <v>13312</v>
      </c>
      <c r="C637" s="286" t="s">
        <v>39</v>
      </c>
      <c r="D637" s="293">
        <v>263.12</v>
      </c>
    </row>
    <row r="638" spans="1:4" ht="22.5" customHeight="1" x14ac:dyDescent="0.25">
      <c r="A638" s="286" t="s">
        <v>13313</v>
      </c>
      <c r="B638" s="292" t="s">
        <v>13314</v>
      </c>
      <c r="C638" s="286" t="s">
        <v>39</v>
      </c>
      <c r="D638" s="293">
        <v>269.94</v>
      </c>
    </row>
    <row r="639" spans="1:4" ht="20.399999999999999" x14ac:dyDescent="0.25">
      <c r="A639" s="286" t="s">
        <v>13315</v>
      </c>
      <c r="B639" s="291" t="s">
        <v>13316</v>
      </c>
      <c r="C639" s="286" t="s">
        <v>39</v>
      </c>
      <c r="D639" s="287">
        <v>912.44</v>
      </c>
    </row>
    <row r="640" spans="1:4" ht="20.399999999999999" x14ac:dyDescent="0.25">
      <c r="A640" s="286" t="s">
        <v>13317</v>
      </c>
      <c r="B640" s="291" t="s">
        <v>13318</v>
      </c>
      <c r="C640" s="286" t="s">
        <v>39</v>
      </c>
      <c r="D640" s="287">
        <v>814.78</v>
      </c>
    </row>
    <row r="641" spans="1:4" x14ac:dyDescent="0.25">
      <c r="A641" s="286" t="s">
        <v>13319</v>
      </c>
      <c r="B641" s="291" t="s">
        <v>13320</v>
      </c>
      <c r="C641" s="286" t="s">
        <v>39</v>
      </c>
      <c r="D641" s="287">
        <v>743.66</v>
      </c>
    </row>
    <row r="642" spans="1:4" x14ac:dyDescent="0.25">
      <c r="A642" s="286" t="s">
        <v>8029</v>
      </c>
      <c r="B642" s="291" t="s">
        <v>8030</v>
      </c>
      <c r="C642" s="286" t="s">
        <v>39</v>
      </c>
      <c r="D642" s="287">
        <v>714.24</v>
      </c>
    </row>
    <row r="643" spans="1:4" x14ac:dyDescent="0.25">
      <c r="A643" s="286" t="s">
        <v>8423</v>
      </c>
      <c r="B643" s="291" t="s">
        <v>8424</v>
      </c>
      <c r="C643" s="286" t="s">
        <v>39</v>
      </c>
      <c r="D643" s="287">
        <v>658.58</v>
      </c>
    </row>
    <row r="644" spans="1:4" x14ac:dyDescent="0.25">
      <c r="A644" s="286" t="s">
        <v>8343</v>
      </c>
      <c r="B644" s="291" t="s">
        <v>8344</v>
      </c>
      <c r="C644" s="286" t="s">
        <v>39</v>
      </c>
      <c r="D644" s="287">
        <v>625</v>
      </c>
    </row>
    <row r="645" spans="1:4" x14ac:dyDescent="0.25">
      <c r="A645" s="286" t="s">
        <v>8411</v>
      </c>
      <c r="B645" s="291" t="s">
        <v>8412</v>
      </c>
      <c r="C645" s="286" t="s">
        <v>39</v>
      </c>
      <c r="D645" s="287">
        <v>602.46</v>
      </c>
    </row>
    <row r="646" spans="1:4" x14ac:dyDescent="0.25">
      <c r="A646" s="286" t="s">
        <v>8417</v>
      </c>
      <c r="B646" s="291" t="s">
        <v>8418</v>
      </c>
      <c r="C646" s="286" t="s">
        <v>39</v>
      </c>
      <c r="D646" s="287">
        <v>586.36</v>
      </c>
    </row>
    <row r="647" spans="1:4" x14ac:dyDescent="0.25">
      <c r="A647" s="286" t="s">
        <v>13321</v>
      </c>
      <c r="B647" s="291" t="s">
        <v>13322</v>
      </c>
      <c r="C647" s="286" t="s">
        <v>39</v>
      </c>
      <c r="D647" s="287">
        <v>638.70000000000005</v>
      </c>
    </row>
    <row r="648" spans="1:4" x14ac:dyDescent="0.25">
      <c r="A648" s="286" t="s">
        <v>13323</v>
      </c>
      <c r="B648" s="291" t="s">
        <v>13324</v>
      </c>
      <c r="C648" s="286" t="s">
        <v>39</v>
      </c>
      <c r="D648" s="287">
        <v>573.88</v>
      </c>
    </row>
    <row r="649" spans="1:4" x14ac:dyDescent="0.25">
      <c r="A649" s="286" t="s">
        <v>13325</v>
      </c>
      <c r="B649" s="291" t="s">
        <v>13326</v>
      </c>
      <c r="C649" s="286" t="s">
        <v>39</v>
      </c>
      <c r="D649" s="287">
        <v>518.22</v>
      </c>
    </row>
    <row r="650" spans="1:4" x14ac:dyDescent="0.25">
      <c r="A650" s="286" t="s">
        <v>13327</v>
      </c>
      <c r="B650" s="291" t="s">
        <v>13328</v>
      </c>
      <c r="C650" s="286" t="s">
        <v>39</v>
      </c>
      <c r="D650" s="287">
        <v>484.64</v>
      </c>
    </row>
    <row r="651" spans="1:4" x14ac:dyDescent="0.25">
      <c r="A651" s="286" t="s">
        <v>13329</v>
      </c>
      <c r="B651" s="291" t="s">
        <v>13330</v>
      </c>
      <c r="C651" s="286" t="s">
        <v>39</v>
      </c>
      <c r="D651" s="287">
        <v>590.38</v>
      </c>
    </row>
    <row r="652" spans="1:4" x14ac:dyDescent="0.25">
      <c r="A652" s="286" t="s">
        <v>13331</v>
      </c>
      <c r="B652" s="291" t="s">
        <v>13332</v>
      </c>
      <c r="C652" s="286" t="s">
        <v>39</v>
      </c>
      <c r="D652" s="287">
        <v>526.52</v>
      </c>
    </row>
    <row r="653" spans="1:4" x14ac:dyDescent="0.25">
      <c r="A653" s="286" t="s">
        <v>13333</v>
      </c>
      <c r="B653" s="291" t="s">
        <v>13334</v>
      </c>
      <c r="C653" s="286" t="s">
        <v>39</v>
      </c>
      <c r="D653" s="287">
        <v>482.5</v>
      </c>
    </row>
    <row r="654" spans="1:4" x14ac:dyDescent="0.25">
      <c r="A654" s="286" t="s">
        <v>13335</v>
      </c>
      <c r="B654" s="291" t="s">
        <v>13336</v>
      </c>
      <c r="C654" s="286" t="s">
        <v>39</v>
      </c>
      <c r="D654" s="287">
        <v>450.29</v>
      </c>
    </row>
    <row r="655" spans="1:4" x14ac:dyDescent="0.25">
      <c r="A655" s="286" t="s">
        <v>8019</v>
      </c>
      <c r="B655" s="291" t="s">
        <v>8020</v>
      </c>
      <c r="C655" s="286" t="s">
        <v>39</v>
      </c>
      <c r="D655" s="287">
        <v>417.68</v>
      </c>
    </row>
    <row r="656" spans="1:4" x14ac:dyDescent="0.25">
      <c r="A656" s="286" t="s">
        <v>8084</v>
      </c>
      <c r="B656" s="291" t="s">
        <v>8085</v>
      </c>
      <c r="C656" s="286" t="s">
        <v>39</v>
      </c>
      <c r="D656" s="287">
        <v>362.02</v>
      </c>
    </row>
    <row r="657" spans="1:4" x14ac:dyDescent="0.25">
      <c r="A657" s="286" t="s">
        <v>8419</v>
      </c>
      <c r="B657" s="291" t="s">
        <v>8420</v>
      </c>
      <c r="C657" s="286" t="s">
        <v>39</v>
      </c>
      <c r="D657" s="287">
        <v>328.44</v>
      </c>
    </row>
    <row r="658" spans="1:4" x14ac:dyDescent="0.25">
      <c r="A658" s="286" t="s">
        <v>8013</v>
      </c>
      <c r="B658" s="291" t="s">
        <v>8014</v>
      </c>
      <c r="C658" s="286" t="s">
        <v>39</v>
      </c>
      <c r="D658" s="287">
        <v>305.89999999999998</v>
      </c>
    </row>
    <row r="659" spans="1:4" x14ac:dyDescent="0.25">
      <c r="A659" s="286" t="s">
        <v>8388</v>
      </c>
      <c r="B659" s="291" t="s">
        <v>8389</v>
      </c>
      <c r="C659" s="286" t="s">
        <v>39</v>
      </c>
      <c r="D659" s="287">
        <v>289.8</v>
      </c>
    </row>
    <row r="660" spans="1:4" x14ac:dyDescent="0.25">
      <c r="A660" s="286" t="s">
        <v>8346</v>
      </c>
      <c r="B660" s="291" t="s">
        <v>8347</v>
      </c>
      <c r="C660" s="286" t="s">
        <v>39</v>
      </c>
      <c r="D660" s="287">
        <v>364.17</v>
      </c>
    </row>
    <row r="661" spans="1:4" x14ac:dyDescent="0.25">
      <c r="A661" s="286" t="s">
        <v>8057</v>
      </c>
      <c r="B661" s="291" t="s">
        <v>8058</v>
      </c>
      <c r="C661" s="286" t="s">
        <v>39</v>
      </c>
      <c r="D661" s="287">
        <v>308.51</v>
      </c>
    </row>
    <row r="662" spans="1:4" x14ac:dyDescent="0.25">
      <c r="A662" s="286" t="s">
        <v>13337</v>
      </c>
      <c r="B662" s="291" t="s">
        <v>13338</v>
      </c>
      <c r="C662" s="286" t="s">
        <v>39</v>
      </c>
      <c r="D662" s="287">
        <v>332.8</v>
      </c>
    </row>
    <row r="663" spans="1:4" x14ac:dyDescent="0.25">
      <c r="A663" s="286" t="s">
        <v>8074</v>
      </c>
      <c r="B663" s="291" t="s">
        <v>8075</v>
      </c>
      <c r="C663" s="286" t="s">
        <v>39</v>
      </c>
      <c r="D663" s="287">
        <v>285.58</v>
      </c>
    </row>
    <row r="664" spans="1:4" x14ac:dyDescent="0.25">
      <c r="A664" s="286" t="s">
        <v>8086</v>
      </c>
      <c r="B664" s="291" t="s">
        <v>8087</v>
      </c>
      <c r="C664" s="286" t="s">
        <v>39</v>
      </c>
      <c r="D664" s="287">
        <v>173.8</v>
      </c>
    </row>
    <row r="665" spans="1:4" ht="22.5" customHeight="1" x14ac:dyDescent="0.25">
      <c r="A665" s="286" t="s">
        <v>8421</v>
      </c>
      <c r="B665" s="292" t="s">
        <v>8422</v>
      </c>
      <c r="C665" s="286" t="s">
        <v>39</v>
      </c>
      <c r="D665" s="293">
        <v>446.27</v>
      </c>
    </row>
    <row r="666" spans="1:4" ht="20.399999999999999" x14ac:dyDescent="0.25">
      <c r="A666" s="286" t="s">
        <v>8292</v>
      </c>
      <c r="B666" s="291" t="s">
        <v>8293</v>
      </c>
      <c r="C666" s="286" t="s">
        <v>39</v>
      </c>
      <c r="D666" s="287">
        <v>507.42</v>
      </c>
    </row>
    <row r="667" spans="1:4" ht="20.399999999999999" x14ac:dyDescent="0.25">
      <c r="A667" s="286" t="s">
        <v>8045</v>
      </c>
      <c r="B667" s="291" t="s">
        <v>8046</v>
      </c>
      <c r="C667" s="286" t="s">
        <v>39</v>
      </c>
      <c r="D667" s="287">
        <v>440.32</v>
      </c>
    </row>
    <row r="668" spans="1:4" x14ac:dyDescent="0.25">
      <c r="A668" s="286" t="s">
        <v>8262</v>
      </c>
      <c r="B668" s="291" t="s">
        <v>8263</v>
      </c>
      <c r="C668" s="286" t="s">
        <v>39</v>
      </c>
      <c r="D668" s="287">
        <v>774.47</v>
      </c>
    </row>
    <row r="669" spans="1:4" x14ac:dyDescent="0.25">
      <c r="A669" s="286" t="s">
        <v>7964</v>
      </c>
      <c r="B669" s="291" t="s">
        <v>7965</v>
      </c>
      <c r="C669" s="286" t="s">
        <v>39</v>
      </c>
      <c r="D669" s="287">
        <v>562.22</v>
      </c>
    </row>
    <row r="670" spans="1:4" x14ac:dyDescent="0.25">
      <c r="A670" s="286" t="s">
        <v>8089</v>
      </c>
      <c r="B670" s="291" t="s">
        <v>8090</v>
      </c>
      <c r="C670" s="286" t="s">
        <v>39</v>
      </c>
      <c r="D670" s="287">
        <v>478.04</v>
      </c>
    </row>
    <row r="671" spans="1:4" x14ac:dyDescent="0.25">
      <c r="A671" s="286" t="s">
        <v>8330</v>
      </c>
      <c r="B671" s="291" t="s">
        <v>8331</v>
      </c>
      <c r="C671" s="286" t="s">
        <v>39</v>
      </c>
      <c r="D671" s="287">
        <v>446.84</v>
      </c>
    </row>
    <row r="672" spans="1:4" x14ac:dyDescent="0.25">
      <c r="A672" s="286" t="s">
        <v>13339</v>
      </c>
      <c r="B672" s="291" t="s">
        <v>13340</v>
      </c>
      <c r="C672" s="286" t="s">
        <v>39</v>
      </c>
      <c r="D672" s="287">
        <v>546.86</v>
      </c>
    </row>
    <row r="673" spans="1:4" x14ac:dyDescent="0.25">
      <c r="A673" s="286" t="s">
        <v>13341</v>
      </c>
      <c r="B673" s="291" t="s">
        <v>13342</v>
      </c>
      <c r="C673" s="286" t="s">
        <v>18</v>
      </c>
      <c r="D673" s="287">
        <v>4.1100000000000003</v>
      </c>
    </row>
    <row r="674" spans="1:4" x14ac:dyDescent="0.25">
      <c r="A674" s="286" t="s">
        <v>13343</v>
      </c>
      <c r="B674" s="291" t="s">
        <v>13344</v>
      </c>
      <c r="C674" s="286" t="s">
        <v>18</v>
      </c>
      <c r="D674" s="287">
        <v>4.1100000000000003</v>
      </c>
    </row>
    <row r="675" spans="1:4" x14ac:dyDescent="0.25">
      <c r="A675" s="286" t="s">
        <v>13345</v>
      </c>
      <c r="B675" s="291" t="s">
        <v>13346</v>
      </c>
      <c r="C675" s="286" t="s">
        <v>18</v>
      </c>
      <c r="D675" s="287">
        <v>10.29</v>
      </c>
    </row>
    <row r="676" spans="1:4" x14ac:dyDescent="0.25">
      <c r="A676" s="286" t="s">
        <v>13347</v>
      </c>
      <c r="B676" s="291" t="s">
        <v>13348</v>
      </c>
      <c r="C676" s="286" t="s">
        <v>40</v>
      </c>
      <c r="D676" s="287">
        <v>0.68</v>
      </c>
    </row>
    <row r="677" spans="1:4" x14ac:dyDescent="0.25">
      <c r="A677" s="286" t="s">
        <v>13349</v>
      </c>
      <c r="B677" s="291" t="s">
        <v>13350</v>
      </c>
      <c r="C677" s="286" t="s">
        <v>39</v>
      </c>
      <c r="D677" s="287">
        <v>1097.4100000000001</v>
      </c>
    </row>
    <row r="678" spans="1:4" x14ac:dyDescent="0.25">
      <c r="A678" s="286" t="s">
        <v>13351</v>
      </c>
      <c r="B678" s="291" t="s">
        <v>13352</v>
      </c>
      <c r="C678" s="286" t="s">
        <v>15</v>
      </c>
      <c r="D678" s="287">
        <v>1768.7</v>
      </c>
    </row>
    <row r="679" spans="1:4" x14ac:dyDescent="0.25">
      <c r="A679" s="286" t="s">
        <v>13353</v>
      </c>
      <c r="B679" s="291" t="s">
        <v>13354</v>
      </c>
      <c r="C679" s="286" t="s">
        <v>15</v>
      </c>
      <c r="D679" s="287">
        <v>2139.42</v>
      </c>
    </row>
    <row r="680" spans="1:4" x14ac:dyDescent="0.25">
      <c r="A680" s="286" t="s">
        <v>13355</v>
      </c>
      <c r="B680" s="291" t="s">
        <v>13356</v>
      </c>
      <c r="C680" s="286" t="s">
        <v>15</v>
      </c>
      <c r="D680" s="287">
        <v>2526.6999999999998</v>
      </c>
    </row>
    <row r="681" spans="1:4" x14ac:dyDescent="0.25">
      <c r="A681" s="286" t="s">
        <v>13357</v>
      </c>
      <c r="B681" s="291" t="s">
        <v>13358</v>
      </c>
      <c r="C681" s="286" t="s">
        <v>39</v>
      </c>
      <c r="D681" s="287">
        <v>443.21</v>
      </c>
    </row>
    <row r="682" spans="1:4" x14ac:dyDescent="0.25">
      <c r="A682" s="286" t="s">
        <v>13359</v>
      </c>
      <c r="B682" s="291" t="s">
        <v>13360</v>
      </c>
      <c r="C682" s="286" t="s">
        <v>39</v>
      </c>
      <c r="D682" s="287">
        <v>406.59</v>
      </c>
    </row>
    <row r="683" spans="1:4" x14ac:dyDescent="0.25">
      <c r="A683" s="286" t="s">
        <v>13361</v>
      </c>
      <c r="B683" s="291" t="s">
        <v>13362</v>
      </c>
      <c r="C683" s="286" t="s">
        <v>39</v>
      </c>
      <c r="D683" s="287">
        <v>448.25</v>
      </c>
    </row>
    <row r="684" spans="1:4" x14ac:dyDescent="0.25">
      <c r="A684" s="286" t="s">
        <v>13363</v>
      </c>
      <c r="B684" s="291" t="s">
        <v>13364</v>
      </c>
      <c r="C684" s="286" t="s">
        <v>39</v>
      </c>
      <c r="D684" s="287">
        <v>410.8</v>
      </c>
    </row>
    <row r="685" spans="1:4" x14ac:dyDescent="0.25">
      <c r="A685" s="286" t="s">
        <v>13365</v>
      </c>
      <c r="B685" s="291" t="s">
        <v>13366</v>
      </c>
      <c r="C685" s="286" t="s">
        <v>39</v>
      </c>
      <c r="D685" s="287">
        <v>458.3</v>
      </c>
    </row>
    <row r="686" spans="1:4" x14ac:dyDescent="0.25">
      <c r="A686" s="286" t="s">
        <v>13367</v>
      </c>
      <c r="B686" s="291" t="s">
        <v>13368</v>
      </c>
      <c r="C686" s="286" t="s">
        <v>39</v>
      </c>
      <c r="D686" s="287">
        <v>418.75</v>
      </c>
    </row>
    <row r="687" spans="1:4" x14ac:dyDescent="0.25">
      <c r="A687" s="286" t="s">
        <v>13369</v>
      </c>
      <c r="B687" s="291" t="s">
        <v>13370</v>
      </c>
      <c r="C687" s="286" t="s">
        <v>39</v>
      </c>
      <c r="D687" s="287">
        <v>361.76</v>
      </c>
    </row>
    <row r="688" spans="1:4" x14ac:dyDescent="0.25">
      <c r="A688" s="286" t="s">
        <v>13371</v>
      </c>
      <c r="B688" s="291" t="s">
        <v>13372</v>
      </c>
      <c r="C688" s="286" t="s">
        <v>39</v>
      </c>
      <c r="D688" s="287">
        <v>377.06</v>
      </c>
    </row>
    <row r="689" spans="1:4" x14ac:dyDescent="0.25">
      <c r="A689" s="286" t="s">
        <v>13373</v>
      </c>
      <c r="B689" s="291" t="s">
        <v>13374</v>
      </c>
      <c r="C689" s="286" t="s">
        <v>39</v>
      </c>
      <c r="D689" s="287">
        <v>1370.75</v>
      </c>
    </row>
    <row r="690" spans="1:4" x14ac:dyDescent="0.25">
      <c r="A690" s="286" t="s">
        <v>13375</v>
      </c>
      <c r="B690" s="291" t="s">
        <v>13376</v>
      </c>
      <c r="C690" s="286" t="s">
        <v>39</v>
      </c>
      <c r="D690" s="287">
        <v>1432.83</v>
      </c>
    </row>
    <row r="691" spans="1:4" ht="20.399999999999999" x14ac:dyDescent="0.25">
      <c r="A691" s="286" t="s">
        <v>13377</v>
      </c>
      <c r="B691" s="291" t="s">
        <v>13378</v>
      </c>
      <c r="C691" s="286" t="s">
        <v>15</v>
      </c>
      <c r="D691" s="287">
        <v>2064.3200000000002</v>
      </c>
    </row>
    <row r="692" spans="1:4" ht="20.399999999999999" x14ac:dyDescent="0.25">
      <c r="A692" s="286" t="s">
        <v>13379</v>
      </c>
      <c r="B692" s="291" t="s">
        <v>13380</v>
      </c>
      <c r="C692" s="286" t="s">
        <v>15</v>
      </c>
      <c r="D692" s="287">
        <v>2123.12</v>
      </c>
    </row>
    <row r="693" spans="1:4" ht="20.399999999999999" x14ac:dyDescent="0.25">
      <c r="A693" s="286" t="s">
        <v>13381</v>
      </c>
      <c r="B693" s="291" t="s">
        <v>13382</v>
      </c>
      <c r="C693" s="286" t="s">
        <v>15</v>
      </c>
      <c r="D693" s="287">
        <v>2506.5500000000002</v>
      </c>
    </row>
    <row r="694" spans="1:4" ht="20.399999999999999" x14ac:dyDescent="0.25">
      <c r="A694" s="286" t="s">
        <v>13383</v>
      </c>
      <c r="B694" s="291" t="s">
        <v>13384</v>
      </c>
      <c r="C694" s="286" t="s">
        <v>15</v>
      </c>
      <c r="D694" s="287">
        <v>2590.9499999999998</v>
      </c>
    </row>
    <row r="695" spans="1:4" ht="20.399999999999999" x14ac:dyDescent="0.25">
      <c r="A695" s="286" t="s">
        <v>13385</v>
      </c>
      <c r="B695" s="291" t="s">
        <v>13386</v>
      </c>
      <c r="C695" s="286" t="s">
        <v>15</v>
      </c>
      <c r="D695" s="287">
        <v>2931.16</v>
      </c>
    </row>
    <row r="696" spans="1:4" ht="20.399999999999999" x14ac:dyDescent="0.25">
      <c r="A696" s="286" t="s">
        <v>13387</v>
      </c>
      <c r="B696" s="291" t="s">
        <v>13388</v>
      </c>
      <c r="C696" s="286" t="s">
        <v>15</v>
      </c>
      <c r="D696" s="287">
        <v>3102.14</v>
      </c>
    </row>
    <row r="697" spans="1:4" x14ac:dyDescent="0.25">
      <c r="A697" s="286" t="s">
        <v>13389</v>
      </c>
      <c r="B697" s="291" t="s">
        <v>13390</v>
      </c>
      <c r="C697" s="286" t="s">
        <v>15</v>
      </c>
      <c r="D697" s="287">
        <v>1428.53</v>
      </c>
    </row>
    <row r="698" spans="1:4" x14ac:dyDescent="0.25">
      <c r="A698" s="286" t="s">
        <v>13391</v>
      </c>
      <c r="B698" s="291" t="s">
        <v>13392</v>
      </c>
      <c r="C698" s="286" t="s">
        <v>39</v>
      </c>
      <c r="D698" s="287">
        <v>838.87</v>
      </c>
    </row>
    <row r="699" spans="1:4" x14ac:dyDescent="0.25">
      <c r="A699" s="286" t="s">
        <v>13393</v>
      </c>
      <c r="B699" s="291" t="s">
        <v>13394</v>
      </c>
      <c r="C699" s="286" t="s">
        <v>46</v>
      </c>
      <c r="D699" s="287">
        <v>29.16</v>
      </c>
    </row>
    <row r="700" spans="1:4" x14ac:dyDescent="0.25">
      <c r="A700" s="286" t="s">
        <v>13395</v>
      </c>
      <c r="B700" s="291" t="s">
        <v>13396</v>
      </c>
      <c r="C700" s="286" t="s">
        <v>46</v>
      </c>
      <c r="D700" s="287">
        <v>34.979999999999997</v>
      </c>
    </row>
    <row r="701" spans="1:4" x14ac:dyDescent="0.25">
      <c r="A701" s="286" t="s">
        <v>13397</v>
      </c>
      <c r="B701" s="291" t="s">
        <v>13398</v>
      </c>
      <c r="C701" s="286" t="s">
        <v>46</v>
      </c>
      <c r="D701" s="287">
        <v>53.29</v>
      </c>
    </row>
    <row r="702" spans="1:4" x14ac:dyDescent="0.25">
      <c r="A702" s="286" t="s">
        <v>13399</v>
      </c>
      <c r="B702" s="291" t="s">
        <v>13400</v>
      </c>
      <c r="C702" s="286" t="s">
        <v>46</v>
      </c>
      <c r="D702" s="287">
        <v>63.7</v>
      </c>
    </row>
    <row r="703" spans="1:4" x14ac:dyDescent="0.25">
      <c r="A703" s="286" t="s">
        <v>13401</v>
      </c>
      <c r="B703" s="291" t="s">
        <v>13402</v>
      </c>
      <c r="C703" s="286" t="s">
        <v>15</v>
      </c>
      <c r="D703" s="287">
        <v>62.13</v>
      </c>
    </row>
    <row r="704" spans="1:4" x14ac:dyDescent="0.25">
      <c r="A704" s="286" t="s">
        <v>13403</v>
      </c>
      <c r="B704" s="291" t="s">
        <v>13404</v>
      </c>
      <c r="C704" s="286" t="s">
        <v>15</v>
      </c>
      <c r="D704" s="287">
        <v>77.86</v>
      </c>
    </row>
    <row r="705" spans="1:4" x14ac:dyDescent="0.25">
      <c r="A705" s="286" t="s">
        <v>13405</v>
      </c>
      <c r="B705" s="291" t="s">
        <v>13406</v>
      </c>
      <c r="C705" s="286" t="s">
        <v>15</v>
      </c>
      <c r="D705" s="287">
        <v>78.48</v>
      </c>
    </row>
    <row r="706" spans="1:4" x14ac:dyDescent="0.25">
      <c r="A706" s="286" t="s">
        <v>13407</v>
      </c>
      <c r="B706" s="291" t="s">
        <v>13408</v>
      </c>
      <c r="C706" s="286" t="s">
        <v>15</v>
      </c>
      <c r="D706" s="287">
        <v>94.22</v>
      </c>
    </row>
    <row r="707" spans="1:4" x14ac:dyDescent="0.25">
      <c r="A707" s="286" t="s">
        <v>13409</v>
      </c>
      <c r="B707" s="291" t="s">
        <v>13410</v>
      </c>
      <c r="C707" s="286" t="s">
        <v>15</v>
      </c>
      <c r="D707" s="287">
        <v>146.12</v>
      </c>
    </row>
    <row r="708" spans="1:4" x14ac:dyDescent="0.25">
      <c r="A708" s="286" t="s">
        <v>13411</v>
      </c>
      <c r="B708" s="291" t="s">
        <v>13412</v>
      </c>
      <c r="C708" s="286" t="s">
        <v>15</v>
      </c>
      <c r="D708" s="287">
        <v>184.7</v>
      </c>
    </row>
    <row r="709" spans="1:4" x14ac:dyDescent="0.25">
      <c r="A709" s="286" t="s">
        <v>13413</v>
      </c>
      <c r="B709" s="291" t="s">
        <v>13414</v>
      </c>
      <c r="C709" s="286" t="s">
        <v>15</v>
      </c>
      <c r="D709" s="287">
        <v>233.23</v>
      </c>
    </row>
    <row r="710" spans="1:4" x14ac:dyDescent="0.25">
      <c r="A710" s="286" t="s">
        <v>13415</v>
      </c>
      <c r="B710" s="291" t="s">
        <v>13416</v>
      </c>
      <c r="C710" s="286" t="s">
        <v>15</v>
      </c>
      <c r="D710" s="287">
        <v>272.61</v>
      </c>
    </row>
    <row r="711" spans="1:4" x14ac:dyDescent="0.25">
      <c r="A711" s="286" t="s">
        <v>13417</v>
      </c>
      <c r="B711" s="291" t="s">
        <v>13418</v>
      </c>
      <c r="C711" s="286" t="s">
        <v>15</v>
      </c>
      <c r="D711" s="287">
        <v>306.87</v>
      </c>
    </row>
    <row r="712" spans="1:4" x14ac:dyDescent="0.25">
      <c r="A712" s="286" t="s">
        <v>13419</v>
      </c>
      <c r="B712" s="291" t="s">
        <v>13420</v>
      </c>
      <c r="C712" s="286" t="s">
        <v>15</v>
      </c>
      <c r="D712" s="287">
        <v>395.55</v>
      </c>
    </row>
    <row r="713" spans="1:4" x14ac:dyDescent="0.25">
      <c r="A713" s="286" t="s">
        <v>13421</v>
      </c>
      <c r="B713" s="291" t="s">
        <v>13422</v>
      </c>
      <c r="C713" s="286" t="s">
        <v>15</v>
      </c>
      <c r="D713" s="287">
        <v>450.89</v>
      </c>
    </row>
    <row r="714" spans="1:4" x14ac:dyDescent="0.25">
      <c r="A714" s="286" t="s">
        <v>13423</v>
      </c>
      <c r="B714" s="291" t="s">
        <v>13424</v>
      </c>
      <c r="C714" s="286" t="s">
        <v>15</v>
      </c>
      <c r="D714" s="287">
        <v>473.83</v>
      </c>
    </row>
    <row r="715" spans="1:4" x14ac:dyDescent="0.25">
      <c r="A715" s="286" t="s">
        <v>13425</v>
      </c>
      <c r="B715" s="291" t="s">
        <v>13426</v>
      </c>
      <c r="C715" s="286" t="s">
        <v>40</v>
      </c>
      <c r="D715" s="287">
        <v>9.1</v>
      </c>
    </row>
    <row r="716" spans="1:4" x14ac:dyDescent="0.25">
      <c r="A716" s="286" t="s">
        <v>13427</v>
      </c>
      <c r="B716" s="291" t="s">
        <v>13428</v>
      </c>
      <c r="C716" s="286" t="s">
        <v>46</v>
      </c>
      <c r="D716" s="287">
        <v>267.52999999999997</v>
      </c>
    </row>
    <row r="717" spans="1:4" x14ac:dyDescent="0.25">
      <c r="A717" s="286" t="s">
        <v>13429</v>
      </c>
      <c r="B717" s="291" t="s">
        <v>13430</v>
      </c>
      <c r="C717" s="286" t="s">
        <v>15</v>
      </c>
      <c r="D717" s="287">
        <v>24.1</v>
      </c>
    </row>
    <row r="718" spans="1:4" x14ac:dyDescent="0.25">
      <c r="A718" s="286" t="s">
        <v>13431</v>
      </c>
      <c r="B718" s="291" t="s">
        <v>13432</v>
      </c>
      <c r="C718" s="286" t="s">
        <v>39</v>
      </c>
      <c r="D718" s="287">
        <v>368.38</v>
      </c>
    </row>
    <row r="719" spans="1:4" ht="22.5" customHeight="1" x14ac:dyDescent="0.25">
      <c r="A719" s="286" t="s">
        <v>8300</v>
      </c>
      <c r="B719" s="292" t="s">
        <v>8301</v>
      </c>
      <c r="C719" s="286" t="s">
        <v>39</v>
      </c>
      <c r="D719" s="293">
        <v>555.95000000000005</v>
      </c>
    </row>
    <row r="720" spans="1:4" ht="22.5" customHeight="1" x14ac:dyDescent="0.25">
      <c r="A720" s="286" t="s">
        <v>8252</v>
      </c>
      <c r="B720" s="292" t="s">
        <v>8253</v>
      </c>
      <c r="C720" s="286" t="s">
        <v>39</v>
      </c>
      <c r="D720" s="293">
        <v>431.62</v>
      </c>
    </row>
    <row r="721" spans="1:4" ht="22.5" customHeight="1" x14ac:dyDescent="0.25">
      <c r="A721" s="286" t="s">
        <v>13433</v>
      </c>
      <c r="B721" s="292" t="s">
        <v>13434</v>
      </c>
      <c r="C721" s="286" t="s">
        <v>39</v>
      </c>
      <c r="D721" s="293">
        <v>480.39</v>
      </c>
    </row>
    <row r="722" spans="1:4" x14ac:dyDescent="0.25">
      <c r="A722" s="286" t="s">
        <v>13435</v>
      </c>
      <c r="B722" s="291" t="s">
        <v>13436</v>
      </c>
      <c r="C722" s="286" t="s">
        <v>39</v>
      </c>
      <c r="D722" s="287">
        <v>534.57000000000005</v>
      </c>
    </row>
    <row r="723" spans="1:4" ht="22.5" customHeight="1" x14ac:dyDescent="0.25">
      <c r="A723" s="286" t="s">
        <v>13437</v>
      </c>
      <c r="B723" s="292" t="s">
        <v>13438</v>
      </c>
      <c r="C723" s="286" t="s">
        <v>15</v>
      </c>
      <c r="D723" s="293">
        <v>84.38</v>
      </c>
    </row>
    <row r="724" spans="1:4" ht="22.5" customHeight="1" x14ac:dyDescent="0.25">
      <c r="A724" s="286" t="s">
        <v>13439</v>
      </c>
      <c r="B724" s="292" t="s">
        <v>13440</v>
      </c>
      <c r="C724" s="286" t="s">
        <v>39</v>
      </c>
      <c r="D724" s="293">
        <v>310.08999999999997</v>
      </c>
    </row>
    <row r="725" spans="1:4" ht="33.75" customHeight="1" x14ac:dyDescent="0.25">
      <c r="A725" s="286" t="s">
        <v>8384</v>
      </c>
      <c r="B725" s="292" t="s">
        <v>8385</v>
      </c>
      <c r="C725" s="286" t="s">
        <v>18</v>
      </c>
      <c r="D725" s="293">
        <v>774.6</v>
      </c>
    </row>
    <row r="726" spans="1:4" ht="22.5" customHeight="1" x14ac:dyDescent="0.25">
      <c r="A726" s="286" t="s">
        <v>8372</v>
      </c>
      <c r="B726" s="292" t="s">
        <v>8373</v>
      </c>
      <c r="C726" s="286" t="s">
        <v>18</v>
      </c>
      <c r="D726" s="293">
        <v>694.39</v>
      </c>
    </row>
    <row r="727" spans="1:4" x14ac:dyDescent="0.25">
      <c r="A727" s="286" t="s">
        <v>13441</v>
      </c>
      <c r="B727" s="291" t="s">
        <v>13442</v>
      </c>
      <c r="C727" s="286" t="s">
        <v>18</v>
      </c>
      <c r="D727" s="287">
        <v>192</v>
      </c>
    </row>
    <row r="728" spans="1:4" x14ac:dyDescent="0.25">
      <c r="A728" s="286" t="s">
        <v>13443</v>
      </c>
      <c r="B728" s="291" t="s">
        <v>13444</v>
      </c>
      <c r="C728" s="286" t="s">
        <v>18</v>
      </c>
      <c r="D728" s="287">
        <v>195.02</v>
      </c>
    </row>
    <row r="729" spans="1:4" x14ac:dyDescent="0.25">
      <c r="A729" s="286" t="s">
        <v>13445</v>
      </c>
      <c r="B729" s="291" t="s">
        <v>13446</v>
      </c>
      <c r="C729" s="286" t="s">
        <v>18</v>
      </c>
      <c r="D729" s="287">
        <v>172.16</v>
      </c>
    </row>
    <row r="730" spans="1:4" x14ac:dyDescent="0.25">
      <c r="A730" s="286" t="s">
        <v>13447</v>
      </c>
      <c r="B730" s="291" t="s">
        <v>13448</v>
      </c>
      <c r="C730" s="286" t="s">
        <v>18</v>
      </c>
      <c r="D730" s="287">
        <v>174.58</v>
      </c>
    </row>
    <row r="731" spans="1:4" x14ac:dyDescent="0.25">
      <c r="A731" s="286" t="s">
        <v>8260</v>
      </c>
      <c r="B731" s="291" t="s">
        <v>8261</v>
      </c>
      <c r="C731" s="286" t="s">
        <v>18</v>
      </c>
      <c r="D731" s="287">
        <v>176.38</v>
      </c>
    </row>
    <row r="732" spans="1:4" ht="22.5" customHeight="1" x14ac:dyDescent="0.25">
      <c r="A732" s="286" t="s">
        <v>13449</v>
      </c>
      <c r="B732" s="292" t="s">
        <v>13450</v>
      </c>
      <c r="C732" s="286" t="s">
        <v>15</v>
      </c>
      <c r="D732" s="293">
        <v>156.75</v>
      </c>
    </row>
    <row r="733" spans="1:4" x14ac:dyDescent="0.25">
      <c r="A733" s="286" t="s">
        <v>8095</v>
      </c>
      <c r="B733" s="291" t="s">
        <v>8096</v>
      </c>
      <c r="C733" s="286" t="s">
        <v>18</v>
      </c>
      <c r="D733" s="287">
        <v>57.5</v>
      </c>
    </row>
    <row r="734" spans="1:4" x14ac:dyDescent="0.25">
      <c r="A734" s="286" t="s">
        <v>8137</v>
      </c>
      <c r="B734" s="291" t="s">
        <v>8138</v>
      </c>
      <c r="C734" s="286" t="s">
        <v>18</v>
      </c>
      <c r="D734" s="287">
        <v>131.68</v>
      </c>
    </row>
    <row r="735" spans="1:4" x14ac:dyDescent="0.25">
      <c r="A735" s="286" t="s">
        <v>13451</v>
      </c>
      <c r="B735" s="291" t="s">
        <v>13452</v>
      </c>
      <c r="C735" s="286" t="s">
        <v>18</v>
      </c>
      <c r="D735" s="287">
        <v>32.67</v>
      </c>
    </row>
    <row r="736" spans="1:4" x14ac:dyDescent="0.25">
      <c r="A736" s="286" t="s">
        <v>13453</v>
      </c>
      <c r="B736" s="291" t="s">
        <v>13454</v>
      </c>
      <c r="C736" s="286" t="s">
        <v>18</v>
      </c>
      <c r="D736" s="287">
        <v>136.47</v>
      </c>
    </row>
    <row r="737" spans="1:4" x14ac:dyDescent="0.25">
      <c r="A737" s="286" t="s">
        <v>8181</v>
      </c>
      <c r="B737" s="291" t="s">
        <v>8182</v>
      </c>
      <c r="C737" s="286" t="s">
        <v>18</v>
      </c>
      <c r="D737" s="287">
        <v>70.459999999999994</v>
      </c>
    </row>
    <row r="738" spans="1:4" x14ac:dyDescent="0.25">
      <c r="A738" s="286" t="s">
        <v>8179</v>
      </c>
      <c r="B738" s="291" t="s">
        <v>8180</v>
      </c>
      <c r="C738" s="286" t="s">
        <v>18</v>
      </c>
      <c r="D738" s="287">
        <v>167.17</v>
      </c>
    </row>
    <row r="739" spans="1:4" ht="22.5" customHeight="1" x14ac:dyDescent="0.25">
      <c r="A739" s="286" t="s">
        <v>8183</v>
      </c>
      <c r="B739" s="292" t="s">
        <v>13455</v>
      </c>
      <c r="C739" s="286" t="s">
        <v>18</v>
      </c>
      <c r="D739" s="293">
        <v>546.37</v>
      </c>
    </row>
    <row r="740" spans="1:4" ht="22.5" customHeight="1" x14ac:dyDescent="0.25">
      <c r="A740" s="286" t="s">
        <v>13456</v>
      </c>
      <c r="B740" s="292" t="s">
        <v>13457</v>
      </c>
      <c r="C740" s="286" t="s">
        <v>18</v>
      </c>
      <c r="D740" s="293">
        <v>476.9</v>
      </c>
    </row>
    <row r="741" spans="1:4" x14ac:dyDescent="0.25">
      <c r="A741" s="286" t="s">
        <v>13458</v>
      </c>
      <c r="B741" s="291" t="s">
        <v>13459</v>
      </c>
      <c r="C741" s="286" t="s">
        <v>18</v>
      </c>
      <c r="D741" s="287">
        <v>111.98</v>
      </c>
    </row>
    <row r="742" spans="1:4" x14ac:dyDescent="0.25">
      <c r="A742" s="286" t="s">
        <v>13460</v>
      </c>
      <c r="B742" s="291" t="s">
        <v>13461</v>
      </c>
      <c r="C742" s="286" t="s">
        <v>18</v>
      </c>
      <c r="D742" s="287">
        <v>43.57</v>
      </c>
    </row>
    <row r="743" spans="1:4" x14ac:dyDescent="0.25">
      <c r="A743" s="286" t="s">
        <v>8053</v>
      </c>
      <c r="B743" s="291" t="s">
        <v>8054</v>
      </c>
      <c r="C743" s="286" t="s">
        <v>18</v>
      </c>
      <c r="D743" s="287">
        <v>88.44</v>
      </c>
    </row>
    <row r="744" spans="1:4" x14ac:dyDescent="0.25">
      <c r="A744" s="286" t="s">
        <v>13462</v>
      </c>
      <c r="B744" s="291" t="s">
        <v>13463</v>
      </c>
      <c r="C744" s="286" t="s">
        <v>18</v>
      </c>
      <c r="D744" s="287">
        <v>90.41</v>
      </c>
    </row>
    <row r="745" spans="1:4" ht="22.5" customHeight="1" x14ac:dyDescent="0.25">
      <c r="A745" s="286" t="s">
        <v>8037</v>
      </c>
      <c r="B745" s="292" t="s">
        <v>8038</v>
      </c>
      <c r="C745" s="286" t="s">
        <v>18</v>
      </c>
      <c r="D745" s="293">
        <v>52.01</v>
      </c>
    </row>
    <row r="746" spans="1:4" x14ac:dyDescent="0.25">
      <c r="A746" s="286" t="s">
        <v>8092</v>
      </c>
      <c r="B746" s="291" t="s">
        <v>8093</v>
      </c>
      <c r="C746" s="286" t="s">
        <v>18</v>
      </c>
      <c r="D746" s="287">
        <v>106.63</v>
      </c>
    </row>
    <row r="747" spans="1:4" x14ac:dyDescent="0.25">
      <c r="A747" s="286" t="s">
        <v>8072</v>
      </c>
      <c r="B747" s="291" t="s">
        <v>8073</v>
      </c>
      <c r="C747" s="286" t="s">
        <v>18</v>
      </c>
      <c r="D747" s="287">
        <v>109.4</v>
      </c>
    </row>
    <row r="748" spans="1:4" ht="22.5" customHeight="1" x14ac:dyDescent="0.25">
      <c r="A748" s="286" t="s">
        <v>8380</v>
      </c>
      <c r="B748" s="292" t="s">
        <v>8381</v>
      </c>
      <c r="C748" s="286" t="s">
        <v>18</v>
      </c>
      <c r="D748" s="293">
        <v>59.82</v>
      </c>
    </row>
    <row r="749" spans="1:4" x14ac:dyDescent="0.25">
      <c r="A749" s="286" t="s">
        <v>13464</v>
      </c>
      <c r="B749" s="291" t="s">
        <v>13465</v>
      </c>
      <c r="C749" s="286" t="s">
        <v>18</v>
      </c>
      <c r="D749" s="287">
        <v>64.7</v>
      </c>
    </row>
    <row r="750" spans="1:4" ht="33.75" customHeight="1" x14ac:dyDescent="0.25">
      <c r="A750" s="286" t="s">
        <v>13466</v>
      </c>
      <c r="B750" s="292" t="s">
        <v>13467</v>
      </c>
      <c r="C750" s="286" t="s">
        <v>18</v>
      </c>
      <c r="D750" s="293">
        <v>18.87</v>
      </c>
    </row>
    <row r="751" spans="1:4" x14ac:dyDescent="0.25">
      <c r="A751" s="286" t="s">
        <v>13468</v>
      </c>
      <c r="B751" s="291" t="s">
        <v>13469</v>
      </c>
      <c r="C751" s="286" t="s">
        <v>46</v>
      </c>
      <c r="D751" s="287">
        <v>125</v>
      </c>
    </row>
    <row r="752" spans="1:4" x14ac:dyDescent="0.25">
      <c r="A752" s="286" t="s">
        <v>13470</v>
      </c>
      <c r="B752" s="291" t="s">
        <v>13471</v>
      </c>
      <c r="C752" s="286" t="s">
        <v>46</v>
      </c>
      <c r="D752" s="287">
        <v>209.7</v>
      </c>
    </row>
    <row r="753" spans="1:4" x14ac:dyDescent="0.25">
      <c r="A753" s="286" t="s">
        <v>13472</v>
      </c>
      <c r="B753" s="291" t="s">
        <v>8345</v>
      </c>
      <c r="C753" s="286" t="s">
        <v>46</v>
      </c>
      <c r="D753" s="287">
        <v>366.36</v>
      </c>
    </row>
    <row r="754" spans="1:4" x14ac:dyDescent="0.25">
      <c r="A754" s="286" t="s">
        <v>13473</v>
      </c>
      <c r="B754" s="291" t="s">
        <v>13474</v>
      </c>
      <c r="C754" s="286" t="s">
        <v>46</v>
      </c>
      <c r="D754" s="287">
        <v>568.97</v>
      </c>
    </row>
    <row r="755" spans="1:4" x14ac:dyDescent="0.25">
      <c r="A755" s="286" t="s">
        <v>13475</v>
      </c>
      <c r="B755" s="291" t="s">
        <v>13476</v>
      </c>
      <c r="C755" s="286" t="s">
        <v>46</v>
      </c>
      <c r="D755" s="287">
        <v>658.49</v>
      </c>
    </row>
    <row r="756" spans="1:4" x14ac:dyDescent="0.25">
      <c r="A756" s="286" t="s">
        <v>13477</v>
      </c>
      <c r="B756" s="291" t="s">
        <v>13478</v>
      </c>
      <c r="C756" s="286" t="s">
        <v>46</v>
      </c>
      <c r="D756" s="287">
        <v>1137.43</v>
      </c>
    </row>
    <row r="757" spans="1:4" x14ac:dyDescent="0.25">
      <c r="A757" s="286" t="s">
        <v>13479</v>
      </c>
      <c r="B757" s="291" t="s">
        <v>13480</v>
      </c>
      <c r="C757" s="286" t="s">
        <v>46</v>
      </c>
      <c r="D757" s="287">
        <v>56.43</v>
      </c>
    </row>
    <row r="758" spans="1:4" x14ac:dyDescent="0.25">
      <c r="A758" s="286" t="s">
        <v>13481</v>
      </c>
      <c r="B758" s="291" t="s">
        <v>13482</v>
      </c>
      <c r="C758" s="286" t="s">
        <v>46</v>
      </c>
      <c r="D758" s="287">
        <v>96.41</v>
      </c>
    </row>
    <row r="759" spans="1:4" x14ac:dyDescent="0.25">
      <c r="A759" s="286" t="s">
        <v>13483</v>
      </c>
      <c r="B759" s="291" t="s">
        <v>13484</v>
      </c>
      <c r="C759" s="286" t="s">
        <v>46</v>
      </c>
      <c r="D759" s="287">
        <v>155.76</v>
      </c>
    </row>
    <row r="760" spans="1:4" x14ac:dyDescent="0.25">
      <c r="A760" s="286" t="s">
        <v>13485</v>
      </c>
      <c r="B760" s="291" t="s">
        <v>13486</v>
      </c>
      <c r="C760" s="286" t="s">
        <v>46</v>
      </c>
      <c r="D760" s="287">
        <v>208.21</v>
      </c>
    </row>
    <row r="761" spans="1:4" x14ac:dyDescent="0.25">
      <c r="A761" s="286" t="s">
        <v>13487</v>
      </c>
      <c r="B761" s="291" t="s">
        <v>13488</v>
      </c>
      <c r="C761" s="286" t="s">
        <v>46</v>
      </c>
      <c r="D761" s="287">
        <v>229.52</v>
      </c>
    </row>
    <row r="762" spans="1:4" x14ac:dyDescent="0.25">
      <c r="A762" s="286" t="s">
        <v>13489</v>
      </c>
      <c r="B762" s="291" t="s">
        <v>13490</v>
      </c>
      <c r="C762" s="286" t="s">
        <v>46</v>
      </c>
      <c r="D762" s="287">
        <v>318.57</v>
      </c>
    </row>
    <row r="763" spans="1:4" x14ac:dyDescent="0.25">
      <c r="A763" s="286" t="s">
        <v>13491</v>
      </c>
      <c r="B763" s="291" t="s">
        <v>13492</v>
      </c>
      <c r="C763" s="286" t="s">
        <v>1077</v>
      </c>
      <c r="D763" s="287">
        <v>1057.67</v>
      </c>
    </row>
    <row r="764" spans="1:4" x14ac:dyDescent="0.25">
      <c r="A764" s="286" t="s">
        <v>13493</v>
      </c>
      <c r="B764" s="291" t="s">
        <v>13494</v>
      </c>
      <c r="C764" s="286" t="s">
        <v>40</v>
      </c>
      <c r="D764" s="287">
        <v>9.68</v>
      </c>
    </row>
    <row r="765" spans="1:4" x14ac:dyDescent="0.25">
      <c r="A765" s="286" t="s">
        <v>8352</v>
      </c>
      <c r="B765" s="291" t="s">
        <v>8353</v>
      </c>
      <c r="C765" s="286" t="s">
        <v>40</v>
      </c>
      <c r="D765" s="287">
        <v>8.91</v>
      </c>
    </row>
    <row r="766" spans="1:4" x14ac:dyDescent="0.25">
      <c r="A766" s="286" t="s">
        <v>13495</v>
      </c>
      <c r="B766" s="291" t="s">
        <v>13496</v>
      </c>
      <c r="C766" s="286" t="s">
        <v>40</v>
      </c>
      <c r="D766" s="287">
        <v>8.69</v>
      </c>
    </row>
    <row r="767" spans="1:4" x14ac:dyDescent="0.25">
      <c r="A767" s="286" t="s">
        <v>8021</v>
      </c>
      <c r="B767" s="291" t="s">
        <v>8022</v>
      </c>
      <c r="C767" s="286" t="s">
        <v>40</v>
      </c>
      <c r="D767" s="287">
        <v>7.92</v>
      </c>
    </row>
    <row r="768" spans="1:4" x14ac:dyDescent="0.25">
      <c r="A768" s="286" t="s">
        <v>8033</v>
      </c>
      <c r="B768" s="291" t="s">
        <v>8034</v>
      </c>
      <c r="C768" s="286" t="s">
        <v>40</v>
      </c>
      <c r="D768" s="287">
        <v>7.83</v>
      </c>
    </row>
    <row r="769" spans="1:4" x14ac:dyDescent="0.25">
      <c r="A769" s="286" t="s">
        <v>8043</v>
      </c>
      <c r="B769" s="291" t="s">
        <v>8044</v>
      </c>
      <c r="C769" s="286" t="s">
        <v>40</v>
      </c>
      <c r="D769" s="287">
        <v>8.15</v>
      </c>
    </row>
    <row r="770" spans="1:4" x14ac:dyDescent="0.25">
      <c r="A770" s="286" t="s">
        <v>8378</v>
      </c>
      <c r="B770" s="291" t="s">
        <v>8379</v>
      </c>
      <c r="C770" s="286" t="s">
        <v>40</v>
      </c>
      <c r="D770" s="287">
        <v>8.51</v>
      </c>
    </row>
    <row r="771" spans="1:4" x14ac:dyDescent="0.25">
      <c r="A771" s="286" t="s">
        <v>13497</v>
      </c>
      <c r="B771" s="291" t="s">
        <v>13498</v>
      </c>
      <c r="C771" s="286" t="s">
        <v>40</v>
      </c>
      <c r="D771" s="287">
        <v>16.850000000000001</v>
      </c>
    </row>
    <row r="772" spans="1:4" x14ac:dyDescent="0.25">
      <c r="A772" s="286" t="s">
        <v>8310</v>
      </c>
      <c r="B772" s="291" t="s">
        <v>8311</v>
      </c>
      <c r="C772" s="286" t="s">
        <v>18</v>
      </c>
      <c r="D772" s="287">
        <v>19.07</v>
      </c>
    </row>
    <row r="773" spans="1:4" x14ac:dyDescent="0.25">
      <c r="A773" s="286" t="s">
        <v>13499</v>
      </c>
      <c r="B773" s="291" t="s">
        <v>13500</v>
      </c>
      <c r="C773" s="286" t="s">
        <v>40</v>
      </c>
      <c r="D773" s="287">
        <v>18.989999999999998</v>
      </c>
    </row>
    <row r="774" spans="1:4" x14ac:dyDescent="0.25">
      <c r="A774" s="286" t="s">
        <v>13501</v>
      </c>
      <c r="B774" s="291" t="s">
        <v>13502</v>
      </c>
      <c r="C774" s="286" t="s">
        <v>18</v>
      </c>
      <c r="D774" s="287">
        <v>9.65</v>
      </c>
    </row>
    <row r="775" spans="1:4" x14ac:dyDescent="0.25">
      <c r="A775" s="286" t="s">
        <v>13503</v>
      </c>
      <c r="B775" s="291" t="s">
        <v>13504</v>
      </c>
      <c r="C775" s="286" t="s">
        <v>1077</v>
      </c>
      <c r="D775" s="287">
        <v>6794.92</v>
      </c>
    </row>
    <row r="776" spans="1:4" ht="20.399999999999999" x14ac:dyDescent="0.25">
      <c r="A776" s="286" t="s">
        <v>13505</v>
      </c>
      <c r="B776" s="291" t="s">
        <v>13506</v>
      </c>
      <c r="C776" s="286" t="s">
        <v>40</v>
      </c>
      <c r="D776" s="287">
        <v>30.09</v>
      </c>
    </row>
    <row r="777" spans="1:4" ht="20.399999999999999" x14ac:dyDescent="0.25">
      <c r="A777" s="286" t="s">
        <v>13507</v>
      </c>
      <c r="B777" s="291" t="s">
        <v>13508</v>
      </c>
      <c r="C777" s="286" t="s">
        <v>40</v>
      </c>
      <c r="D777" s="287">
        <v>19.96</v>
      </c>
    </row>
    <row r="778" spans="1:4" ht="20.399999999999999" x14ac:dyDescent="0.25">
      <c r="A778" s="286" t="s">
        <v>13509</v>
      </c>
      <c r="B778" s="291" t="s">
        <v>13510</v>
      </c>
      <c r="C778" s="286" t="s">
        <v>40</v>
      </c>
      <c r="D778" s="287">
        <v>15.95</v>
      </c>
    </row>
    <row r="779" spans="1:4" ht="20.399999999999999" x14ac:dyDescent="0.25">
      <c r="A779" s="286" t="s">
        <v>13511</v>
      </c>
      <c r="B779" s="291" t="s">
        <v>13512</v>
      </c>
      <c r="C779" s="286" t="s">
        <v>40</v>
      </c>
      <c r="D779" s="287">
        <v>13.27</v>
      </c>
    </row>
    <row r="780" spans="1:4" ht="22.5" customHeight="1" x14ac:dyDescent="0.25">
      <c r="A780" s="286" t="s">
        <v>13513</v>
      </c>
      <c r="B780" s="292" t="s">
        <v>13514</v>
      </c>
      <c r="C780" s="286" t="s">
        <v>40</v>
      </c>
      <c r="D780" s="293">
        <v>12.82</v>
      </c>
    </row>
    <row r="781" spans="1:4" ht="22.5" customHeight="1" x14ac:dyDescent="0.25">
      <c r="A781" s="286" t="s">
        <v>13515</v>
      </c>
      <c r="B781" s="292" t="s">
        <v>13516</v>
      </c>
      <c r="C781" s="286" t="s">
        <v>40</v>
      </c>
      <c r="D781" s="293">
        <v>12.03</v>
      </c>
    </row>
    <row r="782" spans="1:4" x14ac:dyDescent="0.25">
      <c r="A782" s="286" t="s">
        <v>13517</v>
      </c>
      <c r="B782" s="291" t="s">
        <v>13518</v>
      </c>
      <c r="C782" s="286" t="s">
        <v>40</v>
      </c>
      <c r="D782" s="287">
        <v>8.06</v>
      </c>
    </row>
    <row r="783" spans="1:4" x14ac:dyDescent="0.25">
      <c r="A783" s="286" t="s">
        <v>13519</v>
      </c>
      <c r="B783" s="291" t="s">
        <v>13520</v>
      </c>
      <c r="C783" s="286" t="s">
        <v>46</v>
      </c>
      <c r="D783" s="287">
        <v>6.83</v>
      </c>
    </row>
    <row r="784" spans="1:4" x14ac:dyDescent="0.25">
      <c r="A784" s="286" t="s">
        <v>13521</v>
      </c>
      <c r="B784" s="291" t="s">
        <v>13522</v>
      </c>
      <c r="C784" s="286" t="s">
        <v>18</v>
      </c>
      <c r="D784" s="287">
        <v>0.14000000000000001</v>
      </c>
    </row>
    <row r="785" spans="1:4" x14ac:dyDescent="0.25">
      <c r="A785" s="286" t="s">
        <v>13523</v>
      </c>
      <c r="B785" s="291" t="s">
        <v>13524</v>
      </c>
      <c r="C785" s="286" t="s">
        <v>18</v>
      </c>
      <c r="D785" s="287">
        <v>4.25</v>
      </c>
    </row>
    <row r="786" spans="1:4" ht="22.5" customHeight="1" x14ac:dyDescent="0.25">
      <c r="A786" s="286" t="s">
        <v>13525</v>
      </c>
      <c r="B786" s="292" t="s">
        <v>13526</v>
      </c>
      <c r="C786" s="286" t="s">
        <v>18</v>
      </c>
      <c r="D786" s="293">
        <v>3.28</v>
      </c>
    </row>
    <row r="787" spans="1:4" x14ac:dyDescent="0.25">
      <c r="A787" s="286" t="s">
        <v>8204</v>
      </c>
      <c r="B787" s="291" t="s">
        <v>8205</v>
      </c>
      <c r="C787" s="286" t="s">
        <v>39</v>
      </c>
      <c r="D787" s="287">
        <v>61.86</v>
      </c>
    </row>
    <row r="788" spans="1:4" x14ac:dyDescent="0.25">
      <c r="A788" s="286" t="s">
        <v>8371</v>
      </c>
      <c r="B788" s="291" t="s">
        <v>8131</v>
      </c>
      <c r="C788" s="286" t="s">
        <v>39</v>
      </c>
      <c r="D788" s="287">
        <v>35</v>
      </c>
    </row>
    <row r="789" spans="1:4" ht="20.399999999999999" x14ac:dyDescent="0.25">
      <c r="A789" s="286" t="s">
        <v>13527</v>
      </c>
      <c r="B789" s="291" t="s">
        <v>13528</v>
      </c>
      <c r="C789" s="286" t="s">
        <v>39</v>
      </c>
      <c r="D789" s="287">
        <v>377.21</v>
      </c>
    </row>
    <row r="790" spans="1:4" x14ac:dyDescent="0.25">
      <c r="A790" s="286" t="s">
        <v>8248</v>
      </c>
      <c r="B790" s="291" t="s">
        <v>8249</v>
      </c>
      <c r="C790" s="286" t="s">
        <v>39</v>
      </c>
      <c r="D790" s="287">
        <v>451.61</v>
      </c>
    </row>
    <row r="791" spans="1:4" ht="22.5" customHeight="1" x14ac:dyDescent="0.25">
      <c r="A791" s="286" t="s">
        <v>8173</v>
      </c>
      <c r="B791" s="292" t="s">
        <v>8174</v>
      </c>
      <c r="C791" s="286" t="s">
        <v>39</v>
      </c>
      <c r="D791" s="293">
        <v>507.92</v>
      </c>
    </row>
    <row r="792" spans="1:4" ht="22.5" customHeight="1" x14ac:dyDescent="0.25">
      <c r="A792" s="286" t="s">
        <v>13529</v>
      </c>
      <c r="B792" s="292" t="s">
        <v>13530</v>
      </c>
      <c r="C792" s="286" t="s">
        <v>39</v>
      </c>
      <c r="D792" s="293">
        <v>666.64</v>
      </c>
    </row>
    <row r="793" spans="1:4" x14ac:dyDescent="0.25">
      <c r="A793" s="286" t="s">
        <v>13531</v>
      </c>
      <c r="B793" s="291" t="s">
        <v>13532</v>
      </c>
      <c r="C793" s="286" t="s">
        <v>39</v>
      </c>
      <c r="D793" s="287">
        <v>6022</v>
      </c>
    </row>
    <row r="794" spans="1:4" ht="20.399999999999999" x14ac:dyDescent="0.25">
      <c r="A794" s="286" t="s">
        <v>8063</v>
      </c>
      <c r="B794" s="291" t="s">
        <v>8064</v>
      </c>
      <c r="C794" s="286" t="s">
        <v>39</v>
      </c>
      <c r="D794" s="287">
        <v>4542.37</v>
      </c>
    </row>
    <row r="795" spans="1:4" ht="22.5" customHeight="1" x14ac:dyDescent="0.25">
      <c r="A795" s="286" t="s">
        <v>13533</v>
      </c>
      <c r="B795" s="292" t="s">
        <v>13534</v>
      </c>
      <c r="C795" s="286" t="s">
        <v>39</v>
      </c>
      <c r="D795" s="293">
        <v>594.70000000000005</v>
      </c>
    </row>
    <row r="796" spans="1:4" ht="22.5" customHeight="1" x14ac:dyDescent="0.25">
      <c r="A796" s="286" t="s">
        <v>13535</v>
      </c>
      <c r="B796" s="292" t="s">
        <v>13536</v>
      </c>
      <c r="C796" s="286" t="s">
        <v>39</v>
      </c>
      <c r="D796" s="293">
        <v>867.23</v>
      </c>
    </row>
    <row r="797" spans="1:4" x14ac:dyDescent="0.25">
      <c r="A797" s="286" t="s">
        <v>8047</v>
      </c>
      <c r="B797" s="291" t="s">
        <v>8048</v>
      </c>
      <c r="C797" s="286" t="s">
        <v>39</v>
      </c>
      <c r="D797" s="287">
        <v>347.1</v>
      </c>
    </row>
    <row r="798" spans="1:4" x14ac:dyDescent="0.25">
      <c r="A798" s="286" t="s">
        <v>8070</v>
      </c>
      <c r="B798" s="291" t="s">
        <v>8071</v>
      </c>
      <c r="C798" s="286" t="s">
        <v>39</v>
      </c>
      <c r="D798" s="287">
        <v>286.17</v>
      </c>
    </row>
    <row r="799" spans="1:4" x14ac:dyDescent="0.25">
      <c r="A799" s="286" t="s">
        <v>8354</v>
      </c>
      <c r="B799" s="291" t="s">
        <v>8355</v>
      </c>
      <c r="C799" s="286" t="s">
        <v>39</v>
      </c>
      <c r="D799" s="287">
        <v>298.89</v>
      </c>
    </row>
    <row r="800" spans="1:4" x14ac:dyDescent="0.25">
      <c r="A800" s="286" t="s">
        <v>8039</v>
      </c>
      <c r="B800" s="291" t="s">
        <v>8040</v>
      </c>
      <c r="C800" s="286" t="s">
        <v>39</v>
      </c>
      <c r="D800" s="287">
        <v>304.33999999999997</v>
      </c>
    </row>
    <row r="801" spans="1:4" x14ac:dyDescent="0.25">
      <c r="A801" s="286" t="s">
        <v>8456</v>
      </c>
      <c r="B801" s="291" t="s">
        <v>8457</v>
      </c>
      <c r="C801" s="286" t="s">
        <v>39</v>
      </c>
      <c r="D801" s="287">
        <v>316.16000000000003</v>
      </c>
    </row>
    <row r="802" spans="1:4" x14ac:dyDescent="0.25">
      <c r="A802" s="286" t="s">
        <v>13537</v>
      </c>
      <c r="B802" s="291" t="s">
        <v>13538</v>
      </c>
      <c r="C802" s="286" t="s">
        <v>39</v>
      </c>
      <c r="D802" s="287">
        <v>323.42</v>
      </c>
    </row>
    <row r="803" spans="1:4" x14ac:dyDescent="0.25">
      <c r="A803" s="286" t="s">
        <v>13539</v>
      </c>
      <c r="B803" s="291" t="s">
        <v>13540</v>
      </c>
      <c r="C803" s="286" t="s">
        <v>39</v>
      </c>
      <c r="D803" s="287">
        <v>329.5</v>
      </c>
    </row>
    <row r="804" spans="1:4" x14ac:dyDescent="0.25">
      <c r="A804" s="286" t="s">
        <v>8413</v>
      </c>
      <c r="B804" s="291" t="s">
        <v>8414</v>
      </c>
      <c r="C804" s="286" t="s">
        <v>39</v>
      </c>
      <c r="D804" s="287">
        <v>351.55</v>
      </c>
    </row>
    <row r="805" spans="1:4" x14ac:dyDescent="0.25">
      <c r="A805" s="286" t="s">
        <v>13541</v>
      </c>
      <c r="B805" s="291" t="s">
        <v>13542</v>
      </c>
      <c r="C805" s="286" t="s">
        <v>39</v>
      </c>
      <c r="D805" s="287">
        <v>374.48</v>
      </c>
    </row>
    <row r="806" spans="1:4" x14ac:dyDescent="0.25">
      <c r="A806" s="286" t="s">
        <v>13543</v>
      </c>
      <c r="B806" s="291" t="s">
        <v>13544</v>
      </c>
      <c r="C806" s="286" t="s">
        <v>39</v>
      </c>
      <c r="D806" s="287">
        <v>401.28</v>
      </c>
    </row>
    <row r="807" spans="1:4" x14ac:dyDescent="0.25">
      <c r="A807" s="286" t="s">
        <v>8002</v>
      </c>
      <c r="B807" s="291" t="s">
        <v>8003</v>
      </c>
      <c r="C807" s="286" t="s">
        <v>39</v>
      </c>
      <c r="D807" s="287">
        <v>315.33999999999997</v>
      </c>
    </row>
    <row r="808" spans="1:4" x14ac:dyDescent="0.25">
      <c r="A808" s="286" t="s">
        <v>8023</v>
      </c>
      <c r="B808" s="291" t="s">
        <v>8024</v>
      </c>
      <c r="C808" s="286" t="s">
        <v>39</v>
      </c>
      <c r="D808" s="287">
        <v>327.07</v>
      </c>
    </row>
    <row r="809" spans="1:4" x14ac:dyDescent="0.25">
      <c r="A809" s="286" t="s">
        <v>8080</v>
      </c>
      <c r="B809" s="291" t="s">
        <v>8081</v>
      </c>
      <c r="C809" s="286" t="s">
        <v>39</v>
      </c>
      <c r="D809" s="287">
        <v>332.08</v>
      </c>
    </row>
    <row r="810" spans="1:4" x14ac:dyDescent="0.25">
      <c r="A810" s="286" t="s">
        <v>8165</v>
      </c>
      <c r="B810" s="291" t="s">
        <v>8166</v>
      </c>
      <c r="C810" s="286" t="s">
        <v>39</v>
      </c>
      <c r="D810" s="287">
        <v>343</v>
      </c>
    </row>
    <row r="811" spans="1:4" x14ac:dyDescent="0.25">
      <c r="A811" s="286" t="s">
        <v>8135</v>
      </c>
      <c r="B811" s="291" t="s">
        <v>8136</v>
      </c>
      <c r="C811" s="286" t="s">
        <v>39</v>
      </c>
      <c r="D811" s="287">
        <v>349.64</v>
      </c>
    </row>
    <row r="812" spans="1:4" x14ac:dyDescent="0.25">
      <c r="A812" s="286" t="s">
        <v>8509</v>
      </c>
      <c r="B812" s="291" t="s">
        <v>13545</v>
      </c>
      <c r="C812" s="286" t="s">
        <v>39</v>
      </c>
      <c r="D812" s="287">
        <v>360.74</v>
      </c>
    </row>
    <row r="813" spans="1:4" x14ac:dyDescent="0.25">
      <c r="A813" s="286" t="s">
        <v>8254</v>
      </c>
      <c r="B813" s="291" t="s">
        <v>8255</v>
      </c>
      <c r="C813" s="286" t="s">
        <v>39</v>
      </c>
      <c r="D813" s="287">
        <v>385.52</v>
      </c>
    </row>
    <row r="814" spans="1:4" x14ac:dyDescent="0.25">
      <c r="A814" s="286" t="s">
        <v>13546</v>
      </c>
      <c r="B814" s="291" t="s">
        <v>13547</v>
      </c>
      <c r="C814" s="286" t="s">
        <v>39</v>
      </c>
      <c r="D814" s="287">
        <v>402.19</v>
      </c>
    </row>
    <row r="815" spans="1:4" x14ac:dyDescent="0.25">
      <c r="A815" s="286" t="s">
        <v>13548</v>
      </c>
      <c r="B815" s="291" t="s">
        <v>13549</v>
      </c>
      <c r="C815" s="286" t="s">
        <v>39</v>
      </c>
      <c r="D815" s="287">
        <v>426.89</v>
      </c>
    </row>
    <row r="816" spans="1:4" x14ac:dyDescent="0.25">
      <c r="A816" s="286" t="s">
        <v>13550</v>
      </c>
      <c r="B816" s="291" t="s">
        <v>13551</v>
      </c>
      <c r="C816" s="286" t="s">
        <v>39</v>
      </c>
      <c r="D816" s="287">
        <v>619.07000000000005</v>
      </c>
    </row>
    <row r="817" spans="1:4" x14ac:dyDescent="0.25">
      <c r="A817" s="286" t="s">
        <v>13552</v>
      </c>
      <c r="B817" s="291" t="s">
        <v>13553</v>
      </c>
      <c r="C817" s="286" t="s">
        <v>39</v>
      </c>
      <c r="D817" s="287">
        <v>240.72</v>
      </c>
    </row>
    <row r="818" spans="1:4" x14ac:dyDescent="0.25">
      <c r="A818" s="286" t="s">
        <v>13554</v>
      </c>
      <c r="B818" s="291" t="s">
        <v>13555</v>
      </c>
      <c r="C818" s="286" t="s">
        <v>39</v>
      </c>
      <c r="D818" s="287">
        <v>246.84</v>
      </c>
    </row>
    <row r="819" spans="1:4" x14ac:dyDescent="0.25">
      <c r="A819" s="286" t="s">
        <v>13556</v>
      </c>
      <c r="B819" s="291" t="s">
        <v>13557</v>
      </c>
      <c r="C819" s="286" t="s">
        <v>39</v>
      </c>
      <c r="D819" s="287">
        <v>262.14</v>
      </c>
    </row>
    <row r="820" spans="1:4" x14ac:dyDescent="0.25">
      <c r="A820" s="286" t="s">
        <v>13558</v>
      </c>
      <c r="B820" s="291" t="s">
        <v>13559</v>
      </c>
      <c r="C820" s="286" t="s">
        <v>39</v>
      </c>
      <c r="D820" s="287">
        <v>270.3</v>
      </c>
    </row>
    <row r="821" spans="1:4" x14ac:dyDescent="0.25">
      <c r="A821" s="286" t="s">
        <v>13560</v>
      </c>
      <c r="B821" s="291" t="s">
        <v>13561</v>
      </c>
      <c r="C821" s="286" t="s">
        <v>39</v>
      </c>
      <c r="D821" s="287">
        <v>283.56</v>
      </c>
    </row>
    <row r="822" spans="1:4" x14ac:dyDescent="0.25">
      <c r="A822" s="286" t="s">
        <v>13562</v>
      </c>
      <c r="B822" s="291" t="s">
        <v>13563</v>
      </c>
      <c r="C822" s="286" t="s">
        <v>39</v>
      </c>
      <c r="D822" s="287">
        <v>295.45999999999998</v>
      </c>
    </row>
    <row r="823" spans="1:4" x14ac:dyDescent="0.25">
      <c r="A823" s="286" t="s">
        <v>13564</v>
      </c>
      <c r="B823" s="291" t="s">
        <v>13565</v>
      </c>
      <c r="C823" s="286" t="s">
        <v>39</v>
      </c>
      <c r="D823" s="287">
        <v>454.41</v>
      </c>
    </row>
    <row r="824" spans="1:4" x14ac:dyDescent="0.25">
      <c r="A824" s="286" t="s">
        <v>13566</v>
      </c>
      <c r="B824" s="291" t="s">
        <v>13567</v>
      </c>
      <c r="C824" s="286" t="s">
        <v>39</v>
      </c>
      <c r="D824" s="287">
        <v>324.7</v>
      </c>
    </row>
    <row r="825" spans="1:4" x14ac:dyDescent="0.25">
      <c r="A825" s="286" t="s">
        <v>13568</v>
      </c>
      <c r="B825" s="291" t="s">
        <v>13569</v>
      </c>
      <c r="C825" s="286" t="s">
        <v>39</v>
      </c>
      <c r="D825" s="287">
        <v>515.69000000000005</v>
      </c>
    </row>
    <row r="826" spans="1:4" ht="22.5" customHeight="1" x14ac:dyDescent="0.25">
      <c r="A826" s="286" t="s">
        <v>13570</v>
      </c>
      <c r="B826" s="292" t="s">
        <v>13571</v>
      </c>
      <c r="C826" s="286" t="s">
        <v>39</v>
      </c>
      <c r="D826" s="293">
        <v>597.16999999999996</v>
      </c>
    </row>
    <row r="827" spans="1:4" ht="22.5" customHeight="1" x14ac:dyDescent="0.25">
      <c r="A827" s="286" t="s">
        <v>13572</v>
      </c>
      <c r="B827" s="292" t="s">
        <v>13573</v>
      </c>
      <c r="C827" s="286" t="s">
        <v>46</v>
      </c>
      <c r="D827" s="293">
        <v>91.78</v>
      </c>
    </row>
    <row r="828" spans="1:4" x14ac:dyDescent="0.25">
      <c r="A828" s="286" t="s">
        <v>13574</v>
      </c>
      <c r="B828" s="291" t="s">
        <v>13575</v>
      </c>
      <c r="C828" s="286" t="s">
        <v>39</v>
      </c>
      <c r="D828" s="287">
        <v>1093.75</v>
      </c>
    </row>
    <row r="829" spans="1:4" x14ac:dyDescent="0.25">
      <c r="A829" s="286" t="s">
        <v>8185</v>
      </c>
      <c r="B829" s="291" t="s">
        <v>8186</v>
      </c>
      <c r="C829" s="286" t="s">
        <v>39</v>
      </c>
      <c r="D829" s="287">
        <v>30.43</v>
      </c>
    </row>
    <row r="830" spans="1:4" x14ac:dyDescent="0.25">
      <c r="A830" s="286" t="s">
        <v>8025</v>
      </c>
      <c r="B830" s="291" t="s">
        <v>8026</v>
      </c>
      <c r="C830" s="286" t="s">
        <v>39</v>
      </c>
      <c r="D830" s="287">
        <v>194.83</v>
      </c>
    </row>
    <row r="831" spans="1:4" x14ac:dyDescent="0.25">
      <c r="A831" s="286" t="s">
        <v>8004</v>
      </c>
      <c r="B831" s="291" t="s">
        <v>8005</v>
      </c>
      <c r="C831" s="286" t="s">
        <v>39</v>
      </c>
      <c r="D831" s="287">
        <v>114.92</v>
      </c>
    </row>
    <row r="832" spans="1:4" ht="20.399999999999999" x14ac:dyDescent="0.25">
      <c r="A832" s="286" t="s">
        <v>8076</v>
      </c>
      <c r="B832" s="291" t="s">
        <v>8077</v>
      </c>
      <c r="C832" s="286" t="s">
        <v>39</v>
      </c>
      <c r="D832" s="287">
        <v>247.81</v>
      </c>
    </row>
    <row r="833" spans="1:4" ht="22.5" customHeight="1" x14ac:dyDescent="0.25">
      <c r="A833" s="286" t="s">
        <v>8458</v>
      </c>
      <c r="B833" s="292" t="s">
        <v>8459</v>
      </c>
      <c r="C833" s="286" t="s">
        <v>15</v>
      </c>
      <c r="D833" s="293">
        <v>21.31</v>
      </c>
    </row>
    <row r="834" spans="1:4" ht="22.5" customHeight="1" x14ac:dyDescent="0.25">
      <c r="A834" s="286" t="s">
        <v>8460</v>
      </c>
      <c r="B834" s="292" t="s">
        <v>8461</v>
      </c>
      <c r="C834" s="286" t="s">
        <v>15</v>
      </c>
      <c r="D834" s="293">
        <v>30.92</v>
      </c>
    </row>
    <row r="835" spans="1:4" ht="22.5" customHeight="1" x14ac:dyDescent="0.25">
      <c r="A835" s="286" t="s">
        <v>13576</v>
      </c>
      <c r="B835" s="292" t="s">
        <v>13577</v>
      </c>
      <c r="C835" s="286" t="s">
        <v>15</v>
      </c>
      <c r="D835" s="293">
        <v>1674</v>
      </c>
    </row>
    <row r="836" spans="1:4" ht="22.5" customHeight="1" x14ac:dyDescent="0.25">
      <c r="A836" s="286" t="s">
        <v>13578</v>
      </c>
      <c r="B836" s="292" t="s">
        <v>13579</v>
      </c>
      <c r="C836" s="286" t="s">
        <v>46</v>
      </c>
      <c r="D836" s="293">
        <v>2340.64</v>
      </c>
    </row>
    <row r="837" spans="1:4" ht="22.5" customHeight="1" x14ac:dyDescent="0.25">
      <c r="A837" s="286" t="s">
        <v>13580</v>
      </c>
      <c r="B837" s="292" t="s">
        <v>13581</v>
      </c>
      <c r="C837" s="286" t="s">
        <v>46</v>
      </c>
      <c r="D837" s="293">
        <v>10227.15</v>
      </c>
    </row>
    <row r="838" spans="1:4" ht="22.5" customHeight="1" x14ac:dyDescent="0.25">
      <c r="A838" s="286" t="s">
        <v>13582</v>
      </c>
      <c r="B838" s="292" t="s">
        <v>13583</v>
      </c>
      <c r="C838" s="286" t="s">
        <v>15</v>
      </c>
      <c r="D838" s="293">
        <v>1471.05</v>
      </c>
    </row>
    <row r="839" spans="1:4" ht="22.5" customHeight="1" x14ac:dyDescent="0.25">
      <c r="A839" s="286" t="s">
        <v>13584</v>
      </c>
      <c r="B839" s="292" t="s">
        <v>13585</v>
      </c>
      <c r="C839" s="286" t="s">
        <v>15</v>
      </c>
      <c r="D839" s="293">
        <v>635.62</v>
      </c>
    </row>
    <row r="840" spans="1:4" x14ac:dyDescent="0.25">
      <c r="A840" s="286" t="s">
        <v>8099</v>
      </c>
      <c r="B840" s="291" t="s">
        <v>8100</v>
      </c>
      <c r="C840" s="286" t="s">
        <v>46</v>
      </c>
      <c r="D840" s="287">
        <v>25.99</v>
      </c>
    </row>
    <row r="841" spans="1:4" x14ac:dyDescent="0.25">
      <c r="A841" s="286" t="s">
        <v>13586</v>
      </c>
      <c r="B841" s="291" t="s">
        <v>13587</v>
      </c>
      <c r="C841" s="286" t="s">
        <v>18</v>
      </c>
      <c r="D841" s="287">
        <v>77.92</v>
      </c>
    </row>
    <row r="842" spans="1:4" x14ac:dyDescent="0.25">
      <c r="A842" s="286" t="s">
        <v>13588</v>
      </c>
      <c r="B842" s="291" t="s">
        <v>13589</v>
      </c>
      <c r="C842" s="286" t="s">
        <v>18</v>
      </c>
      <c r="D842" s="287">
        <v>85.78</v>
      </c>
    </row>
    <row r="843" spans="1:4" x14ac:dyDescent="0.25">
      <c r="A843" s="286" t="s">
        <v>13590</v>
      </c>
      <c r="B843" s="291" t="s">
        <v>13591</v>
      </c>
      <c r="C843" s="286" t="s">
        <v>18</v>
      </c>
      <c r="D843" s="287">
        <v>87.91</v>
      </c>
    </row>
    <row r="844" spans="1:4" x14ac:dyDescent="0.25">
      <c r="A844" s="286" t="s">
        <v>13592</v>
      </c>
      <c r="B844" s="291" t="s">
        <v>13593</v>
      </c>
      <c r="C844" s="286" t="s">
        <v>18</v>
      </c>
      <c r="D844" s="287">
        <v>89.76</v>
      </c>
    </row>
    <row r="845" spans="1:4" x14ac:dyDescent="0.25">
      <c r="A845" s="286" t="s">
        <v>13594</v>
      </c>
      <c r="B845" s="291" t="s">
        <v>13595</v>
      </c>
      <c r="C845" s="286" t="s">
        <v>18</v>
      </c>
      <c r="D845" s="287">
        <v>79.56</v>
      </c>
    </row>
    <row r="846" spans="1:4" x14ac:dyDescent="0.25">
      <c r="A846" s="286" t="s">
        <v>13596</v>
      </c>
      <c r="B846" s="291" t="s">
        <v>13597</v>
      </c>
      <c r="C846" s="286" t="s">
        <v>18</v>
      </c>
      <c r="D846" s="287">
        <v>88.75</v>
      </c>
    </row>
    <row r="847" spans="1:4" x14ac:dyDescent="0.25">
      <c r="A847" s="286" t="s">
        <v>13598</v>
      </c>
      <c r="B847" s="291" t="s">
        <v>13599</v>
      </c>
      <c r="C847" s="286" t="s">
        <v>18</v>
      </c>
      <c r="D847" s="287">
        <v>89.66</v>
      </c>
    </row>
    <row r="848" spans="1:4" x14ac:dyDescent="0.25">
      <c r="A848" s="286" t="s">
        <v>13600</v>
      </c>
      <c r="B848" s="291" t="s">
        <v>13601</v>
      </c>
      <c r="C848" s="286" t="s">
        <v>18</v>
      </c>
      <c r="D848" s="287">
        <v>92.43</v>
      </c>
    </row>
    <row r="849" spans="1:4" x14ac:dyDescent="0.25">
      <c r="A849" s="286" t="s">
        <v>13602</v>
      </c>
      <c r="B849" s="291" t="s">
        <v>13603</v>
      </c>
      <c r="C849" s="286" t="s">
        <v>18</v>
      </c>
      <c r="D849" s="287">
        <v>96.93</v>
      </c>
    </row>
    <row r="850" spans="1:4" x14ac:dyDescent="0.25">
      <c r="A850" s="286" t="s">
        <v>13604</v>
      </c>
      <c r="B850" s="291" t="s">
        <v>13605</v>
      </c>
      <c r="C850" s="286" t="s">
        <v>18</v>
      </c>
      <c r="D850" s="287">
        <v>98.93</v>
      </c>
    </row>
    <row r="851" spans="1:4" x14ac:dyDescent="0.25">
      <c r="A851" s="286" t="s">
        <v>13606</v>
      </c>
      <c r="B851" s="291" t="s">
        <v>13607</v>
      </c>
      <c r="C851" s="286" t="s">
        <v>18</v>
      </c>
      <c r="D851" s="287">
        <v>102.86</v>
      </c>
    </row>
    <row r="852" spans="1:4" x14ac:dyDescent="0.25">
      <c r="A852" s="286" t="s">
        <v>13608</v>
      </c>
      <c r="B852" s="291" t="s">
        <v>13609</v>
      </c>
      <c r="C852" s="286" t="s">
        <v>18</v>
      </c>
      <c r="D852" s="287">
        <v>114.88</v>
      </c>
    </row>
    <row r="853" spans="1:4" x14ac:dyDescent="0.25">
      <c r="A853" s="286" t="s">
        <v>13610</v>
      </c>
      <c r="B853" s="291" t="s">
        <v>13611</v>
      </c>
      <c r="C853" s="286" t="s">
        <v>18</v>
      </c>
      <c r="D853" s="287">
        <v>93.19</v>
      </c>
    </row>
    <row r="854" spans="1:4" x14ac:dyDescent="0.25">
      <c r="A854" s="286" t="s">
        <v>13612</v>
      </c>
      <c r="B854" s="291" t="s">
        <v>13613</v>
      </c>
      <c r="C854" s="286" t="s">
        <v>18</v>
      </c>
      <c r="D854" s="287">
        <v>102.63</v>
      </c>
    </row>
    <row r="855" spans="1:4" x14ac:dyDescent="0.25">
      <c r="A855" s="286" t="s">
        <v>13614</v>
      </c>
      <c r="B855" s="291" t="s">
        <v>13615</v>
      </c>
      <c r="C855" s="286" t="s">
        <v>18</v>
      </c>
      <c r="D855" s="287">
        <v>106.83</v>
      </c>
    </row>
    <row r="856" spans="1:4" x14ac:dyDescent="0.25">
      <c r="A856" s="286" t="s">
        <v>13616</v>
      </c>
      <c r="B856" s="291" t="s">
        <v>13617</v>
      </c>
      <c r="C856" s="286" t="s">
        <v>18</v>
      </c>
      <c r="D856" s="287">
        <v>108.26</v>
      </c>
    </row>
    <row r="857" spans="1:4" x14ac:dyDescent="0.25">
      <c r="A857" s="286" t="s">
        <v>13618</v>
      </c>
      <c r="B857" s="291" t="s">
        <v>13619</v>
      </c>
      <c r="C857" s="286" t="s">
        <v>18</v>
      </c>
      <c r="D857" s="287">
        <v>120.51</v>
      </c>
    </row>
    <row r="858" spans="1:4" x14ac:dyDescent="0.25">
      <c r="A858" s="286" t="s">
        <v>13620</v>
      </c>
      <c r="B858" s="291" t="s">
        <v>13621</v>
      </c>
      <c r="C858" s="286" t="s">
        <v>46</v>
      </c>
      <c r="D858" s="287">
        <v>6.74</v>
      </c>
    </row>
    <row r="859" spans="1:4" x14ac:dyDescent="0.25">
      <c r="A859" s="286" t="s">
        <v>13622</v>
      </c>
      <c r="B859" s="291" t="s">
        <v>13623</v>
      </c>
      <c r="C859" s="286" t="s">
        <v>46</v>
      </c>
      <c r="D859" s="287">
        <v>19.809999999999999</v>
      </c>
    </row>
    <row r="860" spans="1:4" ht="22.5" customHeight="1" x14ac:dyDescent="0.25">
      <c r="A860" s="286" t="s">
        <v>13624</v>
      </c>
      <c r="B860" s="292" t="s">
        <v>13625</v>
      </c>
      <c r="C860" s="286" t="s">
        <v>46</v>
      </c>
      <c r="D860" s="293">
        <v>26.92</v>
      </c>
    </row>
    <row r="861" spans="1:4" x14ac:dyDescent="0.25">
      <c r="A861" s="286" t="s">
        <v>13626</v>
      </c>
      <c r="B861" s="291" t="s">
        <v>13627</v>
      </c>
      <c r="C861" s="286" t="s">
        <v>46</v>
      </c>
      <c r="D861" s="287">
        <v>36.04</v>
      </c>
    </row>
    <row r="862" spans="1:4" ht="20.399999999999999" x14ac:dyDescent="0.25">
      <c r="A862" s="286" t="s">
        <v>13628</v>
      </c>
      <c r="B862" s="291" t="s">
        <v>13629</v>
      </c>
      <c r="C862" s="286" t="s">
        <v>46</v>
      </c>
      <c r="D862" s="287">
        <v>43.49</v>
      </c>
    </row>
    <row r="863" spans="1:4" x14ac:dyDescent="0.25">
      <c r="A863" s="286" t="s">
        <v>13630</v>
      </c>
      <c r="B863" s="291" t="s">
        <v>13631</v>
      </c>
      <c r="C863" s="286" t="s">
        <v>46</v>
      </c>
      <c r="D863" s="287">
        <v>21.84</v>
      </c>
    </row>
    <row r="864" spans="1:4" x14ac:dyDescent="0.25">
      <c r="A864" s="286" t="s">
        <v>13632</v>
      </c>
      <c r="B864" s="291" t="s">
        <v>13633</v>
      </c>
      <c r="C864" s="286" t="s">
        <v>46</v>
      </c>
      <c r="D864" s="287">
        <v>253.07</v>
      </c>
    </row>
    <row r="865" spans="1:4" x14ac:dyDescent="0.25">
      <c r="A865" s="286" t="s">
        <v>13634</v>
      </c>
      <c r="B865" s="291" t="s">
        <v>13635</v>
      </c>
      <c r="C865" s="286" t="s">
        <v>46</v>
      </c>
      <c r="D865" s="287">
        <v>4.26</v>
      </c>
    </row>
    <row r="866" spans="1:4" x14ac:dyDescent="0.25">
      <c r="A866" s="286" t="s">
        <v>13636</v>
      </c>
      <c r="B866" s="291" t="s">
        <v>13637</v>
      </c>
      <c r="C866" s="286" t="s">
        <v>46</v>
      </c>
      <c r="D866" s="287">
        <v>36.130000000000003</v>
      </c>
    </row>
    <row r="867" spans="1:4" x14ac:dyDescent="0.25">
      <c r="A867" s="286" t="s">
        <v>8101</v>
      </c>
      <c r="B867" s="291" t="s">
        <v>8102</v>
      </c>
      <c r="C867" s="286" t="s">
        <v>46</v>
      </c>
      <c r="D867" s="287">
        <v>59.3</v>
      </c>
    </row>
    <row r="868" spans="1:4" x14ac:dyDescent="0.25">
      <c r="A868" s="286" t="s">
        <v>13638</v>
      </c>
      <c r="B868" s="291" t="s">
        <v>13639</v>
      </c>
      <c r="C868" s="286" t="s">
        <v>18</v>
      </c>
      <c r="D868" s="287">
        <v>152.25</v>
      </c>
    </row>
    <row r="869" spans="1:4" x14ac:dyDescent="0.25">
      <c r="A869" s="286" t="s">
        <v>13640</v>
      </c>
      <c r="B869" s="291" t="s">
        <v>13641</v>
      </c>
      <c r="C869" s="286" t="s">
        <v>18</v>
      </c>
      <c r="D869" s="287">
        <v>186.64</v>
      </c>
    </row>
    <row r="870" spans="1:4" x14ac:dyDescent="0.25">
      <c r="A870" s="286" t="s">
        <v>13642</v>
      </c>
      <c r="B870" s="291" t="s">
        <v>13643</v>
      </c>
      <c r="C870" s="286" t="s">
        <v>18</v>
      </c>
      <c r="D870" s="287">
        <v>227.27</v>
      </c>
    </row>
    <row r="871" spans="1:4" x14ac:dyDescent="0.25">
      <c r="A871" s="286" t="s">
        <v>13644</v>
      </c>
      <c r="B871" s="291" t="s">
        <v>13645</v>
      </c>
      <c r="C871" s="286" t="s">
        <v>18</v>
      </c>
      <c r="D871" s="287">
        <v>232.79</v>
      </c>
    </row>
    <row r="872" spans="1:4" ht="22.5" customHeight="1" x14ac:dyDescent="0.25">
      <c r="A872" s="286" t="s">
        <v>13646</v>
      </c>
      <c r="B872" s="292" t="s">
        <v>13647</v>
      </c>
      <c r="C872" s="286" t="s">
        <v>18</v>
      </c>
      <c r="D872" s="293">
        <v>67.3</v>
      </c>
    </row>
    <row r="873" spans="1:4" ht="20.399999999999999" x14ac:dyDescent="0.25">
      <c r="A873" s="286" t="s">
        <v>13648</v>
      </c>
      <c r="B873" s="291" t="s">
        <v>13649</v>
      </c>
      <c r="C873" s="286" t="s">
        <v>18</v>
      </c>
      <c r="D873" s="287">
        <v>77.709999999999994</v>
      </c>
    </row>
    <row r="874" spans="1:4" x14ac:dyDescent="0.25">
      <c r="A874" s="286" t="s">
        <v>13650</v>
      </c>
      <c r="B874" s="291" t="s">
        <v>13651</v>
      </c>
      <c r="C874" s="286" t="s">
        <v>18</v>
      </c>
      <c r="D874" s="287">
        <v>256.94</v>
      </c>
    </row>
    <row r="875" spans="1:4" x14ac:dyDescent="0.25">
      <c r="A875" s="286" t="s">
        <v>13652</v>
      </c>
      <c r="B875" s="291" t="s">
        <v>13653</v>
      </c>
      <c r="C875" s="286" t="s">
        <v>18</v>
      </c>
      <c r="D875" s="287">
        <v>265.55</v>
      </c>
    </row>
    <row r="876" spans="1:4" x14ac:dyDescent="0.25">
      <c r="A876" s="286" t="s">
        <v>13654</v>
      </c>
      <c r="B876" s="291" t="s">
        <v>13655</v>
      </c>
      <c r="C876" s="286" t="s">
        <v>18</v>
      </c>
      <c r="D876" s="287">
        <v>268.83999999999997</v>
      </c>
    </row>
    <row r="877" spans="1:4" x14ac:dyDescent="0.25">
      <c r="A877" s="286" t="s">
        <v>13656</v>
      </c>
      <c r="B877" s="291" t="s">
        <v>13657</v>
      </c>
      <c r="C877" s="286" t="s">
        <v>18</v>
      </c>
      <c r="D877" s="287">
        <v>288.39</v>
      </c>
    </row>
    <row r="878" spans="1:4" x14ac:dyDescent="0.25">
      <c r="A878" s="286" t="s">
        <v>13658</v>
      </c>
      <c r="B878" s="291" t="s">
        <v>13659</v>
      </c>
      <c r="C878" s="286" t="s">
        <v>15</v>
      </c>
      <c r="D878" s="287">
        <v>73.98</v>
      </c>
    </row>
    <row r="879" spans="1:4" x14ac:dyDescent="0.25">
      <c r="A879" s="286" t="s">
        <v>13660</v>
      </c>
      <c r="B879" s="291" t="s">
        <v>13661</v>
      </c>
      <c r="C879" s="286" t="s">
        <v>15</v>
      </c>
      <c r="D879" s="287">
        <v>101.98</v>
      </c>
    </row>
    <row r="880" spans="1:4" x14ac:dyDescent="0.25">
      <c r="A880" s="286" t="s">
        <v>13662</v>
      </c>
      <c r="B880" s="291" t="s">
        <v>13663</v>
      </c>
      <c r="C880" s="286" t="s">
        <v>15</v>
      </c>
      <c r="D880" s="287">
        <v>131.47999999999999</v>
      </c>
    </row>
    <row r="881" spans="1:4" x14ac:dyDescent="0.25">
      <c r="A881" s="286" t="s">
        <v>13664</v>
      </c>
      <c r="B881" s="291" t="s">
        <v>13665</v>
      </c>
      <c r="C881" s="286" t="s">
        <v>15</v>
      </c>
      <c r="D881" s="287">
        <v>170.43</v>
      </c>
    </row>
    <row r="882" spans="1:4" ht="20.399999999999999" x14ac:dyDescent="0.25">
      <c r="A882" s="286" t="s">
        <v>13666</v>
      </c>
      <c r="B882" s="291" t="s">
        <v>13667</v>
      </c>
      <c r="C882" s="286" t="s">
        <v>15</v>
      </c>
      <c r="D882" s="287">
        <v>7.59</v>
      </c>
    </row>
    <row r="883" spans="1:4" x14ac:dyDescent="0.25">
      <c r="A883" s="286" t="s">
        <v>13668</v>
      </c>
      <c r="B883" s="291" t="s">
        <v>13669</v>
      </c>
      <c r="C883" s="286" t="s">
        <v>15</v>
      </c>
      <c r="D883" s="287">
        <v>34.57</v>
      </c>
    </row>
    <row r="884" spans="1:4" ht="20.399999999999999" x14ac:dyDescent="0.25">
      <c r="A884" s="286" t="s">
        <v>13670</v>
      </c>
      <c r="B884" s="291" t="s">
        <v>13671</v>
      </c>
      <c r="C884" s="286" t="s">
        <v>15</v>
      </c>
      <c r="D884" s="287">
        <v>11.63</v>
      </c>
    </row>
    <row r="885" spans="1:4" ht="33.75" customHeight="1" x14ac:dyDescent="0.25">
      <c r="A885" s="286" t="s">
        <v>13672</v>
      </c>
      <c r="B885" s="292" t="s">
        <v>13673</v>
      </c>
      <c r="C885" s="286" t="s">
        <v>15</v>
      </c>
      <c r="D885" s="293">
        <v>386.13</v>
      </c>
    </row>
    <row r="886" spans="1:4" ht="33.75" customHeight="1" x14ac:dyDescent="0.25">
      <c r="A886" s="286" t="s">
        <v>13674</v>
      </c>
      <c r="B886" s="292" t="s">
        <v>13675</v>
      </c>
      <c r="C886" s="286" t="s">
        <v>15</v>
      </c>
      <c r="D886" s="293">
        <v>582.95000000000005</v>
      </c>
    </row>
    <row r="887" spans="1:4" ht="22.5" customHeight="1" x14ac:dyDescent="0.25">
      <c r="A887" s="286" t="s">
        <v>13676</v>
      </c>
      <c r="B887" s="292" t="s">
        <v>13677</v>
      </c>
      <c r="C887" s="286" t="s">
        <v>15</v>
      </c>
      <c r="D887" s="293">
        <v>621.74</v>
      </c>
    </row>
    <row r="888" spans="1:4" ht="33.75" customHeight="1" x14ac:dyDescent="0.25">
      <c r="A888" s="286" t="s">
        <v>13678</v>
      </c>
      <c r="B888" s="292" t="s">
        <v>13679</v>
      </c>
      <c r="C888" s="286" t="s">
        <v>15</v>
      </c>
      <c r="D888" s="293">
        <v>743.43</v>
      </c>
    </row>
    <row r="889" spans="1:4" ht="22.5" customHeight="1" x14ac:dyDescent="0.25">
      <c r="A889" s="286" t="s">
        <v>13680</v>
      </c>
      <c r="B889" s="292" t="s">
        <v>8272</v>
      </c>
      <c r="C889" s="286" t="s">
        <v>15</v>
      </c>
      <c r="D889" s="293">
        <v>23.28</v>
      </c>
    </row>
    <row r="890" spans="1:4" x14ac:dyDescent="0.25">
      <c r="A890" s="286" t="s">
        <v>13681</v>
      </c>
      <c r="B890" s="291" t="s">
        <v>7963</v>
      </c>
      <c r="C890" s="286" t="s">
        <v>15</v>
      </c>
      <c r="D890" s="287">
        <v>44.33</v>
      </c>
    </row>
    <row r="891" spans="1:4" x14ac:dyDescent="0.25">
      <c r="A891" s="286" t="s">
        <v>13682</v>
      </c>
      <c r="B891" s="291" t="s">
        <v>13683</v>
      </c>
      <c r="C891" s="286" t="s">
        <v>15</v>
      </c>
      <c r="D891" s="287">
        <v>35.99</v>
      </c>
    </row>
    <row r="892" spans="1:4" x14ac:dyDescent="0.25">
      <c r="A892" s="286" t="s">
        <v>13684</v>
      </c>
      <c r="B892" s="291" t="s">
        <v>13685</v>
      </c>
      <c r="C892" s="286" t="s">
        <v>18</v>
      </c>
      <c r="D892" s="287">
        <v>55.18</v>
      </c>
    </row>
    <row r="893" spans="1:4" x14ac:dyDescent="0.25">
      <c r="A893" s="286" t="s">
        <v>13686</v>
      </c>
      <c r="B893" s="291" t="s">
        <v>13687</v>
      </c>
      <c r="C893" s="286" t="s">
        <v>18</v>
      </c>
      <c r="D893" s="287">
        <v>26.42</v>
      </c>
    </row>
    <row r="894" spans="1:4" x14ac:dyDescent="0.25">
      <c r="A894" s="286" t="s">
        <v>13688</v>
      </c>
      <c r="B894" s="291" t="s">
        <v>13689</v>
      </c>
      <c r="C894" s="286" t="s">
        <v>40</v>
      </c>
      <c r="D894" s="287">
        <v>94.53</v>
      </c>
    </row>
    <row r="895" spans="1:4" x14ac:dyDescent="0.25">
      <c r="A895" s="286" t="s">
        <v>13690</v>
      </c>
      <c r="B895" s="291" t="s">
        <v>13691</v>
      </c>
      <c r="C895" s="286" t="s">
        <v>46</v>
      </c>
      <c r="D895" s="287">
        <v>13.87</v>
      </c>
    </row>
    <row r="896" spans="1:4" x14ac:dyDescent="0.25">
      <c r="A896" s="286" t="s">
        <v>13692</v>
      </c>
      <c r="B896" s="291" t="s">
        <v>13693</v>
      </c>
      <c r="C896" s="286" t="s">
        <v>39</v>
      </c>
      <c r="D896" s="287">
        <v>1006.16</v>
      </c>
    </row>
    <row r="897" spans="1:4" x14ac:dyDescent="0.25">
      <c r="A897" s="286" t="s">
        <v>13694</v>
      </c>
      <c r="B897" s="291" t="s">
        <v>13695</v>
      </c>
      <c r="C897" s="286" t="s">
        <v>18</v>
      </c>
      <c r="D897" s="287">
        <v>26.42</v>
      </c>
    </row>
    <row r="898" spans="1:4" x14ac:dyDescent="0.25">
      <c r="A898" s="286" t="s">
        <v>13696</v>
      </c>
      <c r="B898" s="291" t="s">
        <v>13697</v>
      </c>
      <c r="C898" s="286" t="s">
        <v>46</v>
      </c>
      <c r="D898" s="287">
        <v>13.8</v>
      </c>
    </row>
    <row r="899" spans="1:4" x14ac:dyDescent="0.25">
      <c r="A899" s="286" t="s">
        <v>13698</v>
      </c>
      <c r="B899" s="291" t="s">
        <v>13699</v>
      </c>
      <c r="C899" s="286" t="s">
        <v>46</v>
      </c>
      <c r="D899" s="287">
        <v>19.59</v>
      </c>
    </row>
    <row r="900" spans="1:4" x14ac:dyDescent="0.25">
      <c r="A900" s="286" t="s">
        <v>13700</v>
      </c>
      <c r="B900" s="291" t="s">
        <v>8332</v>
      </c>
      <c r="C900" s="286" t="s">
        <v>15</v>
      </c>
      <c r="D900" s="287">
        <v>78.37</v>
      </c>
    </row>
    <row r="901" spans="1:4" x14ac:dyDescent="0.25">
      <c r="A901" s="286" t="s">
        <v>13701</v>
      </c>
      <c r="B901" s="291" t="s">
        <v>13702</v>
      </c>
      <c r="C901" s="286" t="s">
        <v>15</v>
      </c>
      <c r="D901" s="287">
        <v>8.85</v>
      </c>
    </row>
    <row r="902" spans="1:4" x14ac:dyDescent="0.25">
      <c r="A902" s="286" t="s">
        <v>13703</v>
      </c>
      <c r="B902" s="291" t="s">
        <v>13704</v>
      </c>
      <c r="C902" s="286" t="s">
        <v>46</v>
      </c>
      <c r="D902" s="287">
        <v>79.08</v>
      </c>
    </row>
    <row r="903" spans="1:4" x14ac:dyDescent="0.25">
      <c r="A903" s="286" t="s">
        <v>13705</v>
      </c>
      <c r="B903" s="291" t="s">
        <v>13706</v>
      </c>
      <c r="C903" s="286" t="s">
        <v>46</v>
      </c>
      <c r="D903" s="287">
        <v>3.9</v>
      </c>
    </row>
    <row r="904" spans="1:4" x14ac:dyDescent="0.25">
      <c r="A904" s="286" t="s">
        <v>13707</v>
      </c>
      <c r="B904" s="291" t="s">
        <v>13708</v>
      </c>
      <c r="C904" s="286" t="s">
        <v>18</v>
      </c>
      <c r="D904" s="287">
        <v>11.8</v>
      </c>
    </row>
    <row r="905" spans="1:4" x14ac:dyDescent="0.25">
      <c r="A905" s="286" t="s">
        <v>13709</v>
      </c>
      <c r="B905" s="291" t="s">
        <v>13710</v>
      </c>
      <c r="C905" s="286" t="s">
        <v>18</v>
      </c>
      <c r="D905" s="287">
        <v>10.42</v>
      </c>
    </row>
    <row r="906" spans="1:4" x14ac:dyDescent="0.25">
      <c r="A906" s="286" t="s">
        <v>13711</v>
      </c>
      <c r="B906" s="291" t="s">
        <v>13712</v>
      </c>
      <c r="C906" s="286" t="s">
        <v>18</v>
      </c>
      <c r="D906" s="287">
        <v>63.86</v>
      </c>
    </row>
    <row r="907" spans="1:4" x14ac:dyDescent="0.25">
      <c r="A907" s="286" t="s">
        <v>8082</v>
      </c>
      <c r="B907" s="291" t="s">
        <v>8083</v>
      </c>
      <c r="C907" s="286" t="s">
        <v>18</v>
      </c>
      <c r="D907" s="287">
        <v>5.28</v>
      </c>
    </row>
    <row r="908" spans="1:4" x14ac:dyDescent="0.25">
      <c r="A908" s="286" t="s">
        <v>13713</v>
      </c>
      <c r="B908" s="291" t="s">
        <v>13714</v>
      </c>
      <c r="C908" s="286" t="s">
        <v>18</v>
      </c>
      <c r="D908" s="287">
        <v>18.170000000000002</v>
      </c>
    </row>
    <row r="909" spans="1:4" ht="20.399999999999999" x14ac:dyDescent="0.25">
      <c r="A909" s="286" t="s">
        <v>13715</v>
      </c>
      <c r="B909" s="291" t="s">
        <v>13716</v>
      </c>
      <c r="C909" s="286" t="s">
        <v>18</v>
      </c>
      <c r="D909" s="287">
        <v>439.22</v>
      </c>
    </row>
    <row r="910" spans="1:4" ht="22.5" customHeight="1" x14ac:dyDescent="0.25">
      <c r="A910" s="286" t="s">
        <v>13717</v>
      </c>
      <c r="B910" s="292" t="s">
        <v>13718</v>
      </c>
      <c r="C910" s="286" t="s">
        <v>18</v>
      </c>
      <c r="D910" s="293">
        <v>1283.95</v>
      </c>
    </row>
    <row r="911" spans="1:4" ht="20.399999999999999" x14ac:dyDescent="0.25">
      <c r="A911" s="286" t="s">
        <v>13719</v>
      </c>
      <c r="B911" s="291" t="s">
        <v>13720</v>
      </c>
      <c r="C911" s="286" t="s">
        <v>18</v>
      </c>
      <c r="D911" s="287">
        <v>372.67</v>
      </c>
    </row>
    <row r="912" spans="1:4" ht="22.5" customHeight="1" x14ac:dyDescent="0.25">
      <c r="A912" s="286" t="s">
        <v>13721</v>
      </c>
      <c r="B912" s="292" t="s">
        <v>13722</v>
      </c>
      <c r="C912" s="286" t="s">
        <v>18</v>
      </c>
      <c r="D912" s="293">
        <v>263.64999999999998</v>
      </c>
    </row>
    <row r="913" spans="1:4" x14ac:dyDescent="0.25">
      <c r="A913" s="286" t="s">
        <v>13723</v>
      </c>
      <c r="B913" s="291" t="s">
        <v>13724</v>
      </c>
      <c r="C913" s="286" t="s">
        <v>18</v>
      </c>
      <c r="D913" s="287">
        <v>195.2</v>
      </c>
    </row>
    <row r="914" spans="1:4" x14ac:dyDescent="0.25">
      <c r="A914" s="286" t="s">
        <v>13725</v>
      </c>
      <c r="B914" s="291" t="s">
        <v>13726</v>
      </c>
      <c r="C914" s="286" t="s">
        <v>15</v>
      </c>
      <c r="D914" s="287">
        <v>226.02</v>
      </c>
    </row>
    <row r="915" spans="1:4" ht="22.5" customHeight="1" x14ac:dyDescent="0.25">
      <c r="A915" s="286" t="s">
        <v>13727</v>
      </c>
      <c r="B915" s="292" t="s">
        <v>13728</v>
      </c>
      <c r="C915" s="286" t="s">
        <v>40</v>
      </c>
      <c r="D915" s="293">
        <v>15.96</v>
      </c>
    </row>
    <row r="916" spans="1:4" x14ac:dyDescent="0.25">
      <c r="A916" s="286" t="s">
        <v>13729</v>
      </c>
      <c r="B916" s="291" t="s">
        <v>13730</v>
      </c>
      <c r="C916" s="286" t="s">
        <v>40</v>
      </c>
      <c r="D916" s="287">
        <v>113.07</v>
      </c>
    </row>
    <row r="917" spans="1:4" x14ac:dyDescent="0.25">
      <c r="A917" s="286" t="s">
        <v>13731</v>
      </c>
      <c r="B917" s="291" t="s">
        <v>13732</v>
      </c>
      <c r="C917" s="286" t="s">
        <v>15</v>
      </c>
      <c r="D917" s="287">
        <v>13.9</v>
      </c>
    </row>
    <row r="918" spans="1:4" x14ac:dyDescent="0.25">
      <c r="A918" s="286" t="s">
        <v>13733</v>
      </c>
      <c r="B918" s="291" t="s">
        <v>13734</v>
      </c>
      <c r="C918" s="286" t="s">
        <v>15</v>
      </c>
      <c r="D918" s="287">
        <v>21.65</v>
      </c>
    </row>
    <row r="919" spans="1:4" x14ac:dyDescent="0.25">
      <c r="A919" s="286" t="s">
        <v>13735</v>
      </c>
      <c r="B919" s="291" t="s">
        <v>13736</v>
      </c>
      <c r="C919" s="286" t="s">
        <v>15</v>
      </c>
      <c r="D919" s="287">
        <v>30.7</v>
      </c>
    </row>
    <row r="920" spans="1:4" x14ac:dyDescent="0.25">
      <c r="A920" s="286" t="s">
        <v>13737</v>
      </c>
      <c r="B920" s="291" t="s">
        <v>8462</v>
      </c>
      <c r="C920" s="286" t="s">
        <v>40</v>
      </c>
      <c r="D920" s="287">
        <v>55.13</v>
      </c>
    </row>
    <row r="921" spans="1:4" x14ac:dyDescent="0.25">
      <c r="A921" s="286" t="s">
        <v>13738</v>
      </c>
      <c r="B921" s="291" t="s">
        <v>13739</v>
      </c>
      <c r="C921" s="286" t="s">
        <v>39</v>
      </c>
      <c r="D921" s="287">
        <v>681.62</v>
      </c>
    </row>
    <row r="922" spans="1:4" x14ac:dyDescent="0.25">
      <c r="A922" s="286" t="s">
        <v>13740</v>
      </c>
      <c r="B922" s="291" t="s">
        <v>13741</v>
      </c>
      <c r="C922" s="286" t="s">
        <v>39</v>
      </c>
      <c r="D922" s="287">
        <v>545.36</v>
      </c>
    </row>
    <row r="923" spans="1:4" x14ac:dyDescent="0.25">
      <c r="A923" s="286" t="s">
        <v>13742</v>
      </c>
      <c r="B923" s="291" t="s">
        <v>13743</v>
      </c>
      <c r="C923" s="286" t="s">
        <v>39</v>
      </c>
      <c r="D923" s="287">
        <v>1198.32</v>
      </c>
    </row>
    <row r="924" spans="1:4" x14ac:dyDescent="0.25">
      <c r="A924" s="286" t="s">
        <v>13744</v>
      </c>
      <c r="B924" s="291" t="s">
        <v>13745</v>
      </c>
      <c r="C924" s="286" t="s">
        <v>39</v>
      </c>
      <c r="D924" s="287">
        <v>306.97000000000003</v>
      </c>
    </row>
    <row r="925" spans="1:4" x14ac:dyDescent="0.25">
      <c r="A925" s="286" t="s">
        <v>13746</v>
      </c>
      <c r="B925" s="291" t="s">
        <v>13747</v>
      </c>
      <c r="C925" s="286" t="s">
        <v>15</v>
      </c>
      <c r="D925" s="287">
        <v>169.89</v>
      </c>
    </row>
    <row r="926" spans="1:4" x14ac:dyDescent="0.25">
      <c r="A926" s="286" t="s">
        <v>13748</v>
      </c>
      <c r="B926" s="291" t="s">
        <v>13749</v>
      </c>
      <c r="C926" s="286" t="s">
        <v>46</v>
      </c>
      <c r="D926" s="287">
        <v>33.79</v>
      </c>
    </row>
    <row r="927" spans="1:4" x14ac:dyDescent="0.25">
      <c r="A927" s="286" t="s">
        <v>13750</v>
      </c>
      <c r="B927" s="291" t="s">
        <v>13751</v>
      </c>
      <c r="C927" s="286" t="s">
        <v>15</v>
      </c>
      <c r="D927" s="287">
        <v>114.65</v>
      </c>
    </row>
    <row r="928" spans="1:4" x14ac:dyDescent="0.25">
      <c r="A928" s="286" t="s">
        <v>13752</v>
      </c>
      <c r="B928" s="291" t="s">
        <v>13753</v>
      </c>
      <c r="C928" s="286" t="s">
        <v>46</v>
      </c>
      <c r="D928" s="287">
        <v>38.049999999999997</v>
      </c>
    </row>
    <row r="929" spans="1:4" x14ac:dyDescent="0.25">
      <c r="A929" s="286" t="s">
        <v>13754</v>
      </c>
      <c r="B929" s="291" t="s">
        <v>13755</v>
      </c>
      <c r="C929" s="286" t="s">
        <v>15</v>
      </c>
      <c r="D929" s="287">
        <v>86.02</v>
      </c>
    </row>
    <row r="930" spans="1:4" x14ac:dyDescent="0.25">
      <c r="A930" s="286" t="s">
        <v>13756</v>
      </c>
      <c r="B930" s="291" t="s">
        <v>13757</v>
      </c>
      <c r="C930" s="286" t="s">
        <v>40</v>
      </c>
      <c r="D930" s="287">
        <v>24.83</v>
      </c>
    </row>
    <row r="931" spans="1:4" x14ac:dyDescent="0.25">
      <c r="A931" s="286" t="s">
        <v>13758</v>
      </c>
      <c r="B931" s="291" t="s">
        <v>13759</v>
      </c>
      <c r="C931" s="286" t="s">
        <v>13760</v>
      </c>
      <c r="D931" s="287">
        <v>13.57</v>
      </c>
    </row>
    <row r="932" spans="1:4" x14ac:dyDescent="0.25">
      <c r="A932" s="286" t="s">
        <v>13761</v>
      </c>
      <c r="B932" s="291" t="s">
        <v>13762</v>
      </c>
      <c r="C932" s="286" t="s">
        <v>15</v>
      </c>
      <c r="D932" s="287">
        <v>291.98</v>
      </c>
    </row>
    <row r="933" spans="1:4" x14ac:dyDescent="0.25">
      <c r="A933" s="286" t="s">
        <v>13763</v>
      </c>
      <c r="B933" s="291" t="s">
        <v>13764</v>
      </c>
      <c r="C933" s="286" t="s">
        <v>15</v>
      </c>
      <c r="D933" s="287">
        <v>158.74</v>
      </c>
    </row>
    <row r="934" spans="1:4" x14ac:dyDescent="0.25">
      <c r="A934" s="286" t="s">
        <v>13765</v>
      </c>
      <c r="B934" s="291" t="s">
        <v>13766</v>
      </c>
      <c r="C934" s="286" t="s">
        <v>39</v>
      </c>
      <c r="D934" s="287">
        <v>84.35</v>
      </c>
    </row>
    <row r="935" spans="1:4" x14ac:dyDescent="0.25">
      <c r="A935" s="286" t="s">
        <v>13767</v>
      </c>
      <c r="B935" s="291" t="s">
        <v>13768</v>
      </c>
      <c r="C935" s="286" t="s">
        <v>39</v>
      </c>
      <c r="D935" s="287">
        <v>127.73</v>
      </c>
    </row>
    <row r="936" spans="1:4" x14ac:dyDescent="0.25">
      <c r="A936" s="286" t="s">
        <v>13769</v>
      </c>
      <c r="B936" s="291" t="s">
        <v>13770</v>
      </c>
      <c r="C936" s="286" t="s">
        <v>39</v>
      </c>
      <c r="D936" s="287">
        <v>112.21</v>
      </c>
    </row>
    <row r="937" spans="1:4" x14ac:dyDescent="0.25">
      <c r="A937" s="286" t="s">
        <v>13771</v>
      </c>
      <c r="B937" s="291" t="s">
        <v>13772</v>
      </c>
      <c r="C937" s="286" t="s">
        <v>39</v>
      </c>
      <c r="D937" s="287">
        <v>70.349999999999994</v>
      </c>
    </row>
    <row r="938" spans="1:4" ht="20.399999999999999" x14ac:dyDescent="0.25">
      <c r="A938" s="286" t="s">
        <v>13773</v>
      </c>
      <c r="B938" s="291" t="s">
        <v>13774</v>
      </c>
      <c r="C938" s="286" t="s">
        <v>39</v>
      </c>
      <c r="D938" s="287">
        <v>35.340000000000003</v>
      </c>
    </row>
    <row r="939" spans="1:4" x14ac:dyDescent="0.25">
      <c r="A939" s="286" t="s">
        <v>13775</v>
      </c>
      <c r="B939" s="291" t="s">
        <v>13776</v>
      </c>
      <c r="C939" s="286" t="s">
        <v>39</v>
      </c>
      <c r="D939" s="287">
        <v>75.010000000000005</v>
      </c>
    </row>
    <row r="940" spans="1:4" x14ac:dyDescent="0.25">
      <c r="A940" s="286" t="s">
        <v>13777</v>
      </c>
      <c r="B940" s="291" t="s">
        <v>13778</v>
      </c>
      <c r="C940" s="286" t="s">
        <v>18</v>
      </c>
      <c r="D940" s="287">
        <v>136.16</v>
      </c>
    </row>
    <row r="941" spans="1:4" x14ac:dyDescent="0.25">
      <c r="A941" s="286" t="s">
        <v>13779</v>
      </c>
      <c r="B941" s="291" t="s">
        <v>13780</v>
      </c>
      <c r="C941" s="286" t="s">
        <v>18</v>
      </c>
      <c r="D941" s="287">
        <v>340.1</v>
      </c>
    </row>
    <row r="942" spans="1:4" x14ac:dyDescent="0.25">
      <c r="A942" s="286" t="s">
        <v>13781</v>
      </c>
      <c r="B942" s="291" t="s">
        <v>13782</v>
      </c>
      <c r="C942" s="286" t="s">
        <v>18</v>
      </c>
      <c r="D942" s="287">
        <v>226.65</v>
      </c>
    </row>
    <row r="943" spans="1:4" ht="22.5" customHeight="1" x14ac:dyDescent="0.25">
      <c r="A943" s="286" t="s">
        <v>13783</v>
      </c>
      <c r="B943" s="292" t="s">
        <v>13784</v>
      </c>
      <c r="C943" s="286" t="s">
        <v>18</v>
      </c>
      <c r="D943" s="293">
        <v>344.02</v>
      </c>
    </row>
    <row r="944" spans="1:4" x14ac:dyDescent="0.25">
      <c r="A944" s="286" t="s">
        <v>13785</v>
      </c>
      <c r="B944" s="291" t="s">
        <v>13786</v>
      </c>
      <c r="C944" s="286" t="s">
        <v>15</v>
      </c>
      <c r="D944" s="287">
        <v>1123.81</v>
      </c>
    </row>
    <row r="945" spans="1:4" x14ac:dyDescent="0.25">
      <c r="A945" s="286" t="s">
        <v>13787</v>
      </c>
      <c r="B945" s="291" t="s">
        <v>13788</v>
      </c>
      <c r="C945" s="286" t="s">
        <v>15</v>
      </c>
      <c r="D945" s="287">
        <v>2831.61</v>
      </c>
    </row>
    <row r="946" spans="1:4" x14ac:dyDescent="0.25">
      <c r="A946" s="286" t="s">
        <v>13789</v>
      </c>
      <c r="B946" s="291" t="s">
        <v>13790</v>
      </c>
      <c r="C946" s="286" t="s">
        <v>39</v>
      </c>
      <c r="D946" s="287">
        <v>134.34</v>
      </c>
    </row>
    <row r="947" spans="1:4" x14ac:dyDescent="0.25">
      <c r="A947" s="286" t="s">
        <v>13791</v>
      </c>
      <c r="B947" s="291" t="s">
        <v>13792</v>
      </c>
      <c r="C947" s="286" t="s">
        <v>15</v>
      </c>
      <c r="D947" s="287">
        <v>833.2</v>
      </c>
    </row>
    <row r="948" spans="1:4" x14ac:dyDescent="0.25">
      <c r="A948" s="286" t="s">
        <v>13793</v>
      </c>
      <c r="B948" s="291" t="s">
        <v>13794</v>
      </c>
      <c r="C948" s="286" t="s">
        <v>18</v>
      </c>
      <c r="D948" s="287">
        <v>160.27000000000001</v>
      </c>
    </row>
    <row r="949" spans="1:4" x14ac:dyDescent="0.25">
      <c r="A949" s="286" t="s">
        <v>13795</v>
      </c>
      <c r="B949" s="291" t="s">
        <v>13796</v>
      </c>
      <c r="C949" s="286" t="s">
        <v>39</v>
      </c>
      <c r="D949" s="287">
        <v>435.47</v>
      </c>
    </row>
    <row r="950" spans="1:4" x14ac:dyDescent="0.25">
      <c r="A950" s="286" t="s">
        <v>13797</v>
      </c>
      <c r="B950" s="291" t="s">
        <v>13798</v>
      </c>
      <c r="C950" s="286" t="s">
        <v>39</v>
      </c>
      <c r="D950" s="287">
        <v>308.5</v>
      </c>
    </row>
    <row r="951" spans="1:4" x14ac:dyDescent="0.25">
      <c r="A951" s="286" t="s">
        <v>13799</v>
      </c>
      <c r="B951" s="291" t="s">
        <v>13800</v>
      </c>
      <c r="C951" s="286" t="s">
        <v>39</v>
      </c>
      <c r="D951" s="287">
        <v>250.49</v>
      </c>
    </row>
    <row r="952" spans="1:4" x14ac:dyDescent="0.25">
      <c r="A952" s="286" t="s">
        <v>13801</v>
      </c>
      <c r="B952" s="291" t="s">
        <v>13802</v>
      </c>
      <c r="C952" s="286" t="s">
        <v>18</v>
      </c>
      <c r="D952" s="287">
        <v>110.74</v>
      </c>
    </row>
    <row r="953" spans="1:4" x14ac:dyDescent="0.25">
      <c r="A953" s="286" t="s">
        <v>13803</v>
      </c>
      <c r="B953" s="291" t="s">
        <v>13804</v>
      </c>
      <c r="C953" s="286" t="s">
        <v>18</v>
      </c>
      <c r="D953" s="287">
        <v>114.08</v>
      </c>
    </row>
    <row r="954" spans="1:4" x14ac:dyDescent="0.25">
      <c r="A954" s="286" t="s">
        <v>13805</v>
      </c>
      <c r="B954" s="291" t="s">
        <v>13806</v>
      </c>
      <c r="C954" s="286" t="s">
        <v>18</v>
      </c>
      <c r="D954" s="287">
        <v>123.94</v>
      </c>
    </row>
    <row r="955" spans="1:4" ht="22.5" customHeight="1" x14ac:dyDescent="0.25">
      <c r="A955" s="286" t="s">
        <v>13807</v>
      </c>
      <c r="B955" s="292" t="s">
        <v>13808</v>
      </c>
      <c r="C955" s="286" t="s">
        <v>18</v>
      </c>
      <c r="D955" s="293">
        <v>26.78</v>
      </c>
    </row>
    <row r="956" spans="1:4" ht="22.5" customHeight="1" x14ac:dyDescent="0.25">
      <c r="A956" s="286" t="s">
        <v>13809</v>
      </c>
      <c r="B956" s="292" t="s">
        <v>13810</v>
      </c>
      <c r="C956" s="286" t="s">
        <v>18</v>
      </c>
      <c r="D956" s="293">
        <v>51.65</v>
      </c>
    </row>
    <row r="957" spans="1:4" ht="22.5" customHeight="1" x14ac:dyDescent="0.25">
      <c r="A957" s="286" t="s">
        <v>13811</v>
      </c>
      <c r="B957" s="292" t="s">
        <v>13812</v>
      </c>
      <c r="C957" s="286" t="s">
        <v>18</v>
      </c>
      <c r="D957" s="293">
        <v>64.12</v>
      </c>
    </row>
    <row r="958" spans="1:4" ht="22.5" customHeight="1" x14ac:dyDescent="0.25">
      <c r="A958" s="286" t="s">
        <v>13813</v>
      </c>
      <c r="B958" s="292" t="s">
        <v>13814</v>
      </c>
      <c r="C958" s="286" t="s">
        <v>18</v>
      </c>
      <c r="D958" s="293">
        <v>80.62</v>
      </c>
    </row>
    <row r="959" spans="1:4" ht="22.5" customHeight="1" x14ac:dyDescent="0.25">
      <c r="A959" s="286" t="s">
        <v>13815</v>
      </c>
      <c r="B959" s="292" t="s">
        <v>13816</v>
      </c>
      <c r="C959" s="286" t="s">
        <v>18</v>
      </c>
      <c r="D959" s="293">
        <v>42.72</v>
      </c>
    </row>
    <row r="960" spans="1:4" ht="22.5" customHeight="1" x14ac:dyDescent="0.25">
      <c r="A960" s="286" t="s">
        <v>13817</v>
      </c>
      <c r="B960" s="292" t="s">
        <v>13818</v>
      </c>
      <c r="C960" s="286" t="s">
        <v>18</v>
      </c>
      <c r="D960" s="293">
        <v>48.65</v>
      </c>
    </row>
    <row r="961" spans="1:4" ht="22.5" customHeight="1" x14ac:dyDescent="0.25">
      <c r="A961" s="286" t="s">
        <v>13819</v>
      </c>
      <c r="B961" s="292" t="s">
        <v>13820</v>
      </c>
      <c r="C961" s="286" t="s">
        <v>18</v>
      </c>
      <c r="D961" s="293">
        <v>58</v>
      </c>
    </row>
    <row r="962" spans="1:4" ht="22.5" customHeight="1" x14ac:dyDescent="0.25">
      <c r="A962" s="286" t="s">
        <v>13821</v>
      </c>
      <c r="B962" s="292" t="s">
        <v>13822</v>
      </c>
      <c r="C962" s="286" t="s">
        <v>18</v>
      </c>
      <c r="D962" s="293">
        <v>404.65</v>
      </c>
    </row>
    <row r="963" spans="1:4" ht="22.5" customHeight="1" x14ac:dyDescent="0.25">
      <c r="A963" s="286" t="s">
        <v>8107</v>
      </c>
      <c r="B963" s="292" t="s">
        <v>8108</v>
      </c>
      <c r="C963" s="286" t="s">
        <v>18</v>
      </c>
      <c r="D963" s="293">
        <v>47.29</v>
      </c>
    </row>
    <row r="964" spans="1:4" ht="22.5" customHeight="1" x14ac:dyDescent="0.25">
      <c r="A964" s="286" t="s">
        <v>8294</v>
      </c>
      <c r="B964" s="292" t="s">
        <v>8295</v>
      </c>
      <c r="C964" s="286" t="s">
        <v>18</v>
      </c>
      <c r="D964" s="293">
        <v>82.55</v>
      </c>
    </row>
    <row r="965" spans="1:4" ht="22.5" customHeight="1" x14ac:dyDescent="0.25">
      <c r="A965" s="286" t="s">
        <v>13823</v>
      </c>
      <c r="B965" s="292" t="s">
        <v>13824</v>
      </c>
      <c r="C965" s="286" t="s">
        <v>18</v>
      </c>
      <c r="D965" s="293">
        <v>120.41</v>
      </c>
    </row>
    <row r="966" spans="1:4" ht="22.5" customHeight="1" x14ac:dyDescent="0.25">
      <c r="A966" s="286" t="s">
        <v>13825</v>
      </c>
      <c r="B966" s="292" t="s">
        <v>13826</v>
      </c>
      <c r="C966" s="286" t="s">
        <v>18</v>
      </c>
      <c r="D966" s="293">
        <v>43.82</v>
      </c>
    </row>
    <row r="967" spans="1:4" ht="22.5" customHeight="1" x14ac:dyDescent="0.25">
      <c r="A967" s="286" t="s">
        <v>7996</v>
      </c>
      <c r="B967" s="292" t="s">
        <v>7997</v>
      </c>
      <c r="C967" s="286" t="s">
        <v>18</v>
      </c>
      <c r="D967" s="293">
        <v>83.45</v>
      </c>
    </row>
    <row r="968" spans="1:4" ht="22.5" customHeight="1" x14ac:dyDescent="0.25">
      <c r="A968" s="286" t="s">
        <v>8109</v>
      </c>
      <c r="B968" s="292" t="s">
        <v>8110</v>
      </c>
      <c r="C968" s="286" t="s">
        <v>18</v>
      </c>
      <c r="D968" s="293">
        <v>146.18</v>
      </c>
    </row>
    <row r="969" spans="1:4" ht="22.5" customHeight="1" x14ac:dyDescent="0.25">
      <c r="A969" s="286" t="s">
        <v>13827</v>
      </c>
      <c r="B969" s="292" t="s">
        <v>13828</v>
      </c>
      <c r="C969" s="286" t="s">
        <v>18</v>
      </c>
      <c r="D969" s="293">
        <v>200.71</v>
      </c>
    </row>
    <row r="970" spans="1:4" ht="22.5" customHeight="1" x14ac:dyDescent="0.25">
      <c r="A970" s="286" t="s">
        <v>13829</v>
      </c>
      <c r="B970" s="292" t="s">
        <v>13830</v>
      </c>
      <c r="C970" s="286" t="s">
        <v>18</v>
      </c>
      <c r="D970" s="293">
        <v>131.97999999999999</v>
      </c>
    </row>
    <row r="971" spans="1:4" ht="22.5" customHeight="1" x14ac:dyDescent="0.25">
      <c r="A971" s="286" t="s">
        <v>13831</v>
      </c>
      <c r="B971" s="292" t="s">
        <v>13832</v>
      </c>
      <c r="C971" s="286" t="s">
        <v>18</v>
      </c>
      <c r="D971" s="293">
        <v>233.84</v>
      </c>
    </row>
    <row r="972" spans="1:4" ht="20.399999999999999" x14ac:dyDescent="0.25">
      <c r="A972" s="286" t="s">
        <v>13833</v>
      </c>
      <c r="B972" s="291" t="s">
        <v>13834</v>
      </c>
      <c r="C972" s="286" t="s">
        <v>18</v>
      </c>
      <c r="D972" s="287">
        <v>229.51</v>
      </c>
    </row>
    <row r="973" spans="1:4" ht="20.399999999999999" x14ac:dyDescent="0.25">
      <c r="A973" s="286" t="s">
        <v>13835</v>
      </c>
      <c r="B973" s="291" t="s">
        <v>13836</v>
      </c>
      <c r="C973" s="286" t="s">
        <v>18</v>
      </c>
      <c r="D973" s="287">
        <v>422.29</v>
      </c>
    </row>
    <row r="974" spans="1:4" ht="22.5" customHeight="1" x14ac:dyDescent="0.25">
      <c r="A974" s="286" t="s">
        <v>13837</v>
      </c>
      <c r="B974" s="292" t="s">
        <v>13838</v>
      </c>
      <c r="C974" s="286" t="s">
        <v>18</v>
      </c>
      <c r="D974" s="293">
        <v>32.5</v>
      </c>
    </row>
    <row r="975" spans="1:4" ht="22.5" customHeight="1" x14ac:dyDescent="0.25">
      <c r="A975" s="286" t="s">
        <v>13839</v>
      </c>
      <c r="B975" s="292" t="s">
        <v>13840</v>
      </c>
      <c r="C975" s="286" t="s">
        <v>18</v>
      </c>
      <c r="D975" s="293">
        <v>55</v>
      </c>
    </row>
    <row r="976" spans="1:4" ht="22.5" customHeight="1" x14ac:dyDescent="0.25">
      <c r="A976" s="286" t="s">
        <v>13841</v>
      </c>
      <c r="B976" s="292" t="s">
        <v>13842</v>
      </c>
      <c r="C976" s="286" t="s">
        <v>18</v>
      </c>
      <c r="D976" s="293">
        <v>70</v>
      </c>
    </row>
    <row r="977" spans="1:4" ht="22.5" customHeight="1" x14ac:dyDescent="0.25">
      <c r="A977" s="286" t="s">
        <v>13843</v>
      </c>
      <c r="B977" s="292" t="s">
        <v>13844</v>
      </c>
      <c r="C977" s="286" t="s">
        <v>18</v>
      </c>
      <c r="D977" s="293">
        <v>60.39</v>
      </c>
    </row>
    <row r="978" spans="1:4" ht="22.5" customHeight="1" x14ac:dyDescent="0.25">
      <c r="A978" s="286" t="s">
        <v>13845</v>
      </c>
      <c r="B978" s="292" t="s">
        <v>13846</v>
      </c>
      <c r="C978" s="286" t="s">
        <v>18</v>
      </c>
      <c r="D978" s="293">
        <v>71.959999999999994</v>
      </c>
    </row>
    <row r="979" spans="1:4" x14ac:dyDescent="0.25">
      <c r="A979" s="286" t="s">
        <v>13847</v>
      </c>
      <c r="B979" s="291" t="s">
        <v>13848</v>
      </c>
      <c r="C979" s="286" t="s">
        <v>18</v>
      </c>
      <c r="D979" s="287">
        <v>30.01</v>
      </c>
    </row>
    <row r="980" spans="1:4" x14ac:dyDescent="0.25">
      <c r="A980" s="286" t="s">
        <v>13849</v>
      </c>
      <c r="B980" s="291" t="s">
        <v>13850</v>
      </c>
      <c r="C980" s="286" t="s">
        <v>18</v>
      </c>
      <c r="D980" s="287">
        <v>36.24</v>
      </c>
    </row>
    <row r="981" spans="1:4" ht="22.5" customHeight="1" x14ac:dyDescent="0.25">
      <c r="A981" s="286" t="s">
        <v>13851</v>
      </c>
      <c r="B981" s="292" t="s">
        <v>13852</v>
      </c>
      <c r="C981" s="286" t="s">
        <v>18</v>
      </c>
      <c r="D981" s="293">
        <v>45.04</v>
      </c>
    </row>
    <row r="982" spans="1:4" x14ac:dyDescent="0.25">
      <c r="A982" s="286" t="s">
        <v>13853</v>
      </c>
      <c r="B982" s="291" t="s">
        <v>13854</v>
      </c>
      <c r="C982" s="286" t="s">
        <v>18</v>
      </c>
      <c r="D982" s="287">
        <v>43.1</v>
      </c>
    </row>
    <row r="983" spans="1:4" ht="33.75" customHeight="1" x14ac:dyDescent="0.25">
      <c r="A983" s="286" t="s">
        <v>13855</v>
      </c>
      <c r="B983" s="292" t="s">
        <v>13856</v>
      </c>
      <c r="C983" s="286" t="s">
        <v>18</v>
      </c>
      <c r="D983" s="293">
        <v>51.56</v>
      </c>
    </row>
    <row r="984" spans="1:4" x14ac:dyDescent="0.25">
      <c r="A984" s="286" t="s">
        <v>13857</v>
      </c>
      <c r="B984" s="291" t="s">
        <v>13858</v>
      </c>
      <c r="C984" s="286" t="s">
        <v>46</v>
      </c>
      <c r="D984" s="287">
        <v>126.17</v>
      </c>
    </row>
    <row r="985" spans="1:4" ht="33.75" customHeight="1" x14ac:dyDescent="0.25">
      <c r="A985" s="286" t="s">
        <v>13859</v>
      </c>
      <c r="B985" s="292" t="s">
        <v>13860</v>
      </c>
      <c r="C985" s="286" t="s">
        <v>18</v>
      </c>
      <c r="D985" s="293">
        <v>279.89999999999998</v>
      </c>
    </row>
    <row r="986" spans="1:4" ht="22.5" customHeight="1" x14ac:dyDescent="0.25">
      <c r="A986" s="286" t="s">
        <v>13861</v>
      </c>
      <c r="B986" s="292" t="s">
        <v>13862</v>
      </c>
      <c r="C986" s="286" t="s">
        <v>18</v>
      </c>
      <c r="D986" s="293">
        <v>291.14999999999998</v>
      </c>
    </row>
    <row r="987" spans="1:4" ht="20.399999999999999" x14ac:dyDescent="0.25">
      <c r="A987" s="286" t="s">
        <v>13863</v>
      </c>
      <c r="B987" s="291" t="s">
        <v>13864</v>
      </c>
      <c r="C987" s="286" t="s">
        <v>39</v>
      </c>
      <c r="D987" s="287">
        <v>383.8</v>
      </c>
    </row>
    <row r="988" spans="1:4" ht="22.5" customHeight="1" x14ac:dyDescent="0.25">
      <c r="A988" s="286" t="s">
        <v>13865</v>
      </c>
      <c r="B988" s="292" t="s">
        <v>13866</v>
      </c>
      <c r="C988" s="286" t="s">
        <v>39</v>
      </c>
      <c r="D988" s="293">
        <v>325.89</v>
      </c>
    </row>
    <row r="989" spans="1:4" ht="20.399999999999999" x14ac:dyDescent="0.25">
      <c r="A989" s="286" t="s">
        <v>13867</v>
      </c>
      <c r="B989" s="291" t="s">
        <v>13868</v>
      </c>
      <c r="C989" s="286" t="s">
        <v>39</v>
      </c>
      <c r="D989" s="287">
        <v>367.1</v>
      </c>
    </row>
    <row r="990" spans="1:4" ht="22.5" customHeight="1" x14ac:dyDescent="0.25">
      <c r="A990" s="286" t="s">
        <v>8035</v>
      </c>
      <c r="B990" s="292" t="s">
        <v>8036</v>
      </c>
      <c r="C990" s="286" t="s">
        <v>39</v>
      </c>
      <c r="D990" s="293">
        <v>309.19</v>
      </c>
    </row>
    <row r="991" spans="1:4" ht="20.399999999999999" x14ac:dyDescent="0.25">
      <c r="A991" s="286" t="s">
        <v>13869</v>
      </c>
      <c r="B991" s="291" t="s">
        <v>13870</v>
      </c>
      <c r="C991" s="286" t="s">
        <v>39</v>
      </c>
      <c r="D991" s="287">
        <v>350.27</v>
      </c>
    </row>
    <row r="992" spans="1:4" ht="20.399999999999999" x14ac:dyDescent="0.25">
      <c r="A992" s="286" t="s">
        <v>8105</v>
      </c>
      <c r="B992" s="291" t="s">
        <v>8106</v>
      </c>
      <c r="C992" s="286" t="s">
        <v>39</v>
      </c>
      <c r="D992" s="287">
        <v>401.91</v>
      </c>
    </row>
    <row r="993" spans="1:4" ht="22.5" customHeight="1" x14ac:dyDescent="0.25">
      <c r="A993" s="286" t="s">
        <v>13871</v>
      </c>
      <c r="B993" s="292" t="s">
        <v>13872</v>
      </c>
      <c r="C993" s="286" t="s">
        <v>39</v>
      </c>
      <c r="D993" s="293">
        <v>218.17</v>
      </c>
    </row>
    <row r="994" spans="1:4" x14ac:dyDescent="0.25">
      <c r="A994" s="286" t="s">
        <v>13873</v>
      </c>
      <c r="B994" s="291" t="s">
        <v>13874</v>
      </c>
      <c r="C994" s="286" t="s">
        <v>15</v>
      </c>
      <c r="D994" s="287">
        <v>5.41</v>
      </c>
    </row>
    <row r="995" spans="1:4" x14ac:dyDescent="0.25">
      <c r="A995" s="286" t="s">
        <v>13875</v>
      </c>
      <c r="B995" s="291" t="s">
        <v>13876</v>
      </c>
      <c r="C995" s="286" t="s">
        <v>15</v>
      </c>
      <c r="D995" s="287">
        <v>8.48</v>
      </c>
    </row>
    <row r="996" spans="1:4" x14ac:dyDescent="0.25">
      <c r="A996" s="286" t="s">
        <v>13877</v>
      </c>
      <c r="B996" s="291" t="s">
        <v>13878</v>
      </c>
      <c r="C996" s="286" t="s">
        <v>15</v>
      </c>
      <c r="D996" s="287">
        <v>12.28</v>
      </c>
    </row>
    <row r="997" spans="1:4" ht="22.5" customHeight="1" x14ac:dyDescent="0.25">
      <c r="A997" s="286" t="s">
        <v>13879</v>
      </c>
      <c r="B997" s="292" t="s">
        <v>13880</v>
      </c>
      <c r="C997" s="286" t="s">
        <v>18</v>
      </c>
      <c r="D997" s="293">
        <v>85</v>
      </c>
    </row>
    <row r="998" spans="1:4" ht="22.5" customHeight="1" x14ac:dyDescent="0.25">
      <c r="A998" s="286" t="s">
        <v>13881</v>
      </c>
      <c r="B998" s="292" t="s">
        <v>13882</v>
      </c>
      <c r="C998" s="286" t="s">
        <v>18</v>
      </c>
      <c r="D998" s="293">
        <v>86.65</v>
      </c>
    </row>
    <row r="999" spans="1:4" x14ac:dyDescent="0.25">
      <c r="A999" s="286" t="s">
        <v>13883</v>
      </c>
      <c r="B999" s="291" t="s">
        <v>13884</v>
      </c>
      <c r="C999" s="286" t="s">
        <v>18</v>
      </c>
      <c r="D999" s="287">
        <v>212.3</v>
      </c>
    </row>
    <row r="1000" spans="1:4" x14ac:dyDescent="0.25">
      <c r="A1000" s="286" t="s">
        <v>13885</v>
      </c>
      <c r="B1000" s="291" t="s">
        <v>8170</v>
      </c>
      <c r="C1000" s="286" t="s">
        <v>18</v>
      </c>
      <c r="D1000" s="287">
        <v>399.44</v>
      </c>
    </row>
    <row r="1001" spans="1:4" x14ac:dyDescent="0.25">
      <c r="A1001" s="286" t="s">
        <v>13886</v>
      </c>
      <c r="B1001" s="291" t="s">
        <v>13887</v>
      </c>
      <c r="C1001" s="286" t="s">
        <v>18</v>
      </c>
      <c r="D1001" s="287">
        <v>427.77</v>
      </c>
    </row>
    <row r="1002" spans="1:4" x14ac:dyDescent="0.25">
      <c r="A1002" s="286" t="s">
        <v>13888</v>
      </c>
      <c r="B1002" s="291" t="s">
        <v>13889</v>
      </c>
      <c r="C1002" s="286" t="s">
        <v>18</v>
      </c>
      <c r="D1002" s="287">
        <v>116.64</v>
      </c>
    </row>
    <row r="1003" spans="1:4" ht="22.5" customHeight="1" x14ac:dyDescent="0.25">
      <c r="A1003" s="286" t="s">
        <v>13890</v>
      </c>
      <c r="B1003" s="292" t="s">
        <v>13891</v>
      </c>
      <c r="C1003" s="286" t="s">
        <v>18</v>
      </c>
      <c r="D1003" s="293">
        <v>75</v>
      </c>
    </row>
    <row r="1004" spans="1:4" ht="22.5" customHeight="1" x14ac:dyDescent="0.25">
      <c r="A1004" s="286" t="s">
        <v>13892</v>
      </c>
      <c r="B1004" s="292" t="s">
        <v>13893</v>
      </c>
      <c r="C1004" s="286" t="s">
        <v>18</v>
      </c>
      <c r="D1004" s="293">
        <v>81</v>
      </c>
    </row>
    <row r="1005" spans="1:4" ht="22.5" customHeight="1" x14ac:dyDescent="0.25">
      <c r="A1005" s="286" t="s">
        <v>13894</v>
      </c>
      <c r="B1005" s="292" t="s">
        <v>13895</v>
      </c>
      <c r="C1005" s="286" t="s">
        <v>18</v>
      </c>
      <c r="D1005" s="293">
        <v>88.14</v>
      </c>
    </row>
    <row r="1006" spans="1:4" ht="22.5" customHeight="1" x14ac:dyDescent="0.25">
      <c r="A1006" s="286" t="s">
        <v>13896</v>
      </c>
      <c r="B1006" s="292" t="s">
        <v>13897</v>
      </c>
      <c r="C1006" s="286" t="s">
        <v>18</v>
      </c>
      <c r="D1006" s="293">
        <v>98</v>
      </c>
    </row>
    <row r="1007" spans="1:4" ht="22.5" customHeight="1" x14ac:dyDescent="0.25">
      <c r="A1007" s="286" t="s">
        <v>13898</v>
      </c>
      <c r="B1007" s="292" t="s">
        <v>13899</v>
      </c>
      <c r="C1007" s="286" t="s">
        <v>18</v>
      </c>
      <c r="D1007" s="293">
        <v>137.22999999999999</v>
      </c>
    </row>
    <row r="1008" spans="1:4" ht="22.5" customHeight="1" x14ac:dyDescent="0.25">
      <c r="A1008" s="286" t="s">
        <v>13900</v>
      </c>
      <c r="B1008" s="292" t="s">
        <v>13901</v>
      </c>
      <c r="C1008" s="286" t="s">
        <v>18</v>
      </c>
      <c r="D1008" s="293">
        <v>154.19999999999999</v>
      </c>
    </row>
    <row r="1009" spans="1:4" ht="22.5" customHeight="1" x14ac:dyDescent="0.25">
      <c r="A1009" s="286" t="s">
        <v>13902</v>
      </c>
      <c r="B1009" s="292" t="s">
        <v>13903</v>
      </c>
      <c r="C1009" s="286" t="s">
        <v>18</v>
      </c>
      <c r="D1009" s="293">
        <v>141</v>
      </c>
    </row>
    <row r="1010" spans="1:4" ht="22.5" customHeight="1" x14ac:dyDescent="0.25">
      <c r="A1010" s="286" t="s">
        <v>13904</v>
      </c>
      <c r="B1010" s="292" t="s">
        <v>13905</v>
      </c>
      <c r="C1010" s="286" t="s">
        <v>18</v>
      </c>
      <c r="D1010" s="293">
        <v>207.03</v>
      </c>
    </row>
    <row r="1011" spans="1:4" ht="22.5" customHeight="1" x14ac:dyDescent="0.25">
      <c r="A1011" s="286" t="s">
        <v>13906</v>
      </c>
      <c r="B1011" s="292" t="s">
        <v>13907</v>
      </c>
      <c r="C1011" s="286" t="s">
        <v>18</v>
      </c>
      <c r="D1011" s="293">
        <v>128.19999999999999</v>
      </c>
    </row>
    <row r="1012" spans="1:4" ht="22.5" customHeight="1" x14ac:dyDescent="0.25">
      <c r="A1012" s="286" t="s">
        <v>13908</v>
      </c>
      <c r="B1012" s="292" t="s">
        <v>13909</v>
      </c>
      <c r="C1012" s="286" t="s">
        <v>18</v>
      </c>
      <c r="D1012" s="293">
        <v>155.9</v>
      </c>
    </row>
    <row r="1013" spans="1:4" x14ac:dyDescent="0.25">
      <c r="A1013" s="286" t="s">
        <v>13910</v>
      </c>
      <c r="B1013" s="291" t="s">
        <v>13911</v>
      </c>
      <c r="C1013" s="286" t="s">
        <v>18</v>
      </c>
      <c r="D1013" s="287">
        <v>15.41</v>
      </c>
    </row>
    <row r="1014" spans="1:4" ht="22.5" customHeight="1" x14ac:dyDescent="0.25">
      <c r="A1014" s="286" t="s">
        <v>13912</v>
      </c>
      <c r="B1014" s="292" t="s">
        <v>13913</v>
      </c>
      <c r="C1014" s="286" t="s">
        <v>46</v>
      </c>
      <c r="D1014" s="293">
        <v>193.03</v>
      </c>
    </row>
    <row r="1015" spans="1:4" ht="33.75" customHeight="1" x14ac:dyDescent="0.25">
      <c r="A1015" s="286" t="s">
        <v>13914</v>
      </c>
      <c r="B1015" s="292" t="s">
        <v>13915</v>
      </c>
      <c r="C1015" s="286" t="s">
        <v>46</v>
      </c>
      <c r="D1015" s="293">
        <v>207.56</v>
      </c>
    </row>
    <row r="1016" spans="1:4" ht="22.5" customHeight="1" x14ac:dyDescent="0.25">
      <c r="A1016" s="286" t="s">
        <v>13916</v>
      </c>
      <c r="B1016" s="292" t="s">
        <v>13917</v>
      </c>
      <c r="C1016" s="286" t="s">
        <v>18</v>
      </c>
      <c r="D1016" s="293">
        <v>126.66</v>
      </c>
    </row>
    <row r="1017" spans="1:4" x14ac:dyDescent="0.25">
      <c r="A1017" s="286" t="s">
        <v>13918</v>
      </c>
      <c r="B1017" s="291" t="s">
        <v>13919</v>
      </c>
      <c r="C1017" s="286" t="s">
        <v>18</v>
      </c>
      <c r="D1017" s="287">
        <v>373.93</v>
      </c>
    </row>
    <row r="1018" spans="1:4" ht="22.5" customHeight="1" x14ac:dyDescent="0.25">
      <c r="A1018" s="286" t="s">
        <v>13920</v>
      </c>
      <c r="B1018" s="292" t="s">
        <v>13921</v>
      </c>
      <c r="C1018" s="286" t="s">
        <v>18</v>
      </c>
      <c r="D1018" s="293">
        <v>131.13999999999999</v>
      </c>
    </row>
    <row r="1019" spans="1:4" ht="22.5" customHeight="1" x14ac:dyDescent="0.25">
      <c r="A1019" s="286" t="s">
        <v>13922</v>
      </c>
      <c r="B1019" s="292" t="s">
        <v>13923</v>
      </c>
      <c r="C1019" s="286" t="s">
        <v>18</v>
      </c>
      <c r="D1019" s="293">
        <v>214.76</v>
      </c>
    </row>
    <row r="1020" spans="1:4" ht="22.5" customHeight="1" x14ac:dyDescent="0.25">
      <c r="A1020" s="286" t="s">
        <v>13924</v>
      </c>
      <c r="B1020" s="292" t="s">
        <v>13925</v>
      </c>
      <c r="C1020" s="286" t="s">
        <v>18</v>
      </c>
      <c r="D1020" s="293">
        <v>176.11</v>
      </c>
    </row>
    <row r="1021" spans="1:4" ht="22.5" customHeight="1" x14ac:dyDescent="0.25">
      <c r="A1021" s="286" t="s">
        <v>13926</v>
      </c>
      <c r="B1021" s="292" t="s">
        <v>13927</v>
      </c>
      <c r="C1021" s="286" t="s">
        <v>18</v>
      </c>
      <c r="D1021" s="293">
        <v>94.82</v>
      </c>
    </row>
    <row r="1022" spans="1:4" ht="22.5" customHeight="1" x14ac:dyDescent="0.25">
      <c r="A1022" s="286" t="s">
        <v>13928</v>
      </c>
      <c r="B1022" s="292" t="s">
        <v>13929</v>
      </c>
      <c r="C1022" s="286" t="s">
        <v>18</v>
      </c>
      <c r="D1022" s="293">
        <v>49.09</v>
      </c>
    </row>
    <row r="1023" spans="1:4" x14ac:dyDescent="0.25">
      <c r="A1023" s="286" t="s">
        <v>13930</v>
      </c>
      <c r="B1023" s="291" t="s">
        <v>13931</v>
      </c>
      <c r="C1023" s="286" t="s">
        <v>18</v>
      </c>
      <c r="D1023" s="287">
        <v>72.23</v>
      </c>
    </row>
    <row r="1024" spans="1:4" x14ac:dyDescent="0.25">
      <c r="A1024" s="286" t="s">
        <v>13932</v>
      </c>
      <c r="B1024" s="291" t="s">
        <v>13933</v>
      </c>
      <c r="C1024" s="286" t="s">
        <v>18</v>
      </c>
      <c r="D1024" s="287">
        <v>102.85</v>
      </c>
    </row>
    <row r="1025" spans="1:4" ht="22.5" customHeight="1" x14ac:dyDescent="0.25">
      <c r="A1025" s="286" t="s">
        <v>13934</v>
      </c>
      <c r="B1025" s="292" t="s">
        <v>13935</v>
      </c>
      <c r="C1025" s="286" t="s">
        <v>18</v>
      </c>
      <c r="D1025" s="293">
        <v>55.76</v>
      </c>
    </row>
    <row r="1026" spans="1:4" x14ac:dyDescent="0.25">
      <c r="A1026" s="286" t="s">
        <v>13936</v>
      </c>
      <c r="B1026" s="291" t="s">
        <v>13937</v>
      </c>
      <c r="C1026" s="286" t="s">
        <v>18</v>
      </c>
      <c r="D1026" s="287">
        <v>763.69</v>
      </c>
    </row>
    <row r="1027" spans="1:4" x14ac:dyDescent="0.25">
      <c r="A1027" s="286" t="s">
        <v>13938</v>
      </c>
      <c r="B1027" s="291" t="s">
        <v>13939</v>
      </c>
      <c r="C1027" s="286" t="s">
        <v>18</v>
      </c>
      <c r="D1027" s="287">
        <v>56.08</v>
      </c>
    </row>
    <row r="1028" spans="1:4" x14ac:dyDescent="0.25">
      <c r="A1028" s="286" t="s">
        <v>13940</v>
      </c>
      <c r="B1028" s="291" t="s">
        <v>13941</v>
      </c>
      <c r="C1028" s="286" t="s">
        <v>18</v>
      </c>
      <c r="D1028" s="287">
        <v>310.66000000000003</v>
      </c>
    </row>
    <row r="1029" spans="1:4" x14ac:dyDescent="0.25">
      <c r="A1029" s="286" t="s">
        <v>13942</v>
      </c>
      <c r="B1029" s="291" t="s">
        <v>13943</v>
      </c>
      <c r="C1029" s="286" t="s">
        <v>18</v>
      </c>
      <c r="D1029" s="287">
        <v>86.44</v>
      </c>
    </row>
    <row r="1030" spans="1:4" x14ac:dyDescent="0.25">
      <c r="A1030" s="286" t="s">
        <v>13944</v>
      </c>
      <c r="B1030" s="291" t="s">
        <v>13945</v>
      </c>
      <c r="C1030" s="286" t="s">
        <v>39</v>
      </c>
      <c r="D1030" s="287">
        <v>910.21</v>
      </c>
    </row>
    <row r="1031" spans="1:4" x14ac:dyDescent="0.25">
      <c r="A1031" s="286" t="s">
        <v>13946</v>
      </c>
      <c r="B1031" s="291" t="s">
        <v>13947</v>
      </c>
      <c r="C1031" s="286" t="s">
        <v>15</v>
      </c>
      <c r="D1031" s="287">
        <v>65.849999999999994</v>
      </c>
    </row>
    <row r="1032" spans="1:4" x14ac:dyDescent="0.25">
      <c r="A1032" s="286" t="s">
        <v>13948</v>
      </c>
      <c r="B1032" s="291" t="s">
        <v>13949</v>
      </c>
      <c r="C1032" s="286" t="s">
        <v>39</v>
      </c>
      <c r="D1032" s="287">
        <v>1247.33</v>
      </c>
    </row>
    <row r="1033" spans="1:4" x14ac:dyDescent="0.25">
      <c r="A1033" s="286" t="s">
        <v>13950</v>
      </c>
      <c r="B1033" s="291" t="s">
        <v>13951</v>
      </c>
      <c r="C1033" s="286" t="s">
        <v>15</v>
      </c>
      <c r="D1033" s="287">
        <v>311.58</v>
      </c>
    </row>
    <row r="1034" spans="1:4" x14ac:dyDescent="0.25">
      <c r="A1034" s="286" t="s">
        <v>13952</v>
      </c>
      <c r="B1034" s="291" t="s">
        <v>13953</v>
      </c>
      <c r="C1034" s="286" t="s">
        <v>15</v>
      </c>
      <c r="D1034" s="287">
        <v>103.93</v>
      </c>
    </row>
    <row r="1035" spans="1:4" x14ac:dyDescent="0.25">
      <c r="A1035" s="286" t="s">
        <v>13954</v>
      </c>
      <c r="B1035" s="291" t="s">
        <v>13955</v>
      </c>
      <c r="C1035" s="286" t="s">
        <v>18</v>
      </c>
      <c r="D1035" s="287">
        <v>625.33000000000004</v>
      </c>
    </row>
    <row r="1036" spans="1:4" x14ac:dyDescent="0.25">
      <c r="A1036" s="286" t="s">
        <v>13956</v>
      </c>
      <c r="B1036" s="291" t="s">
        <v>13957</v>
      </c>
      <c r="C1036" s="286" t="s">
        <v>18</v>
      </c>
      <c r="D1036" s="287">
        <v>395.14</v>
      </c>
    </row>
    <row r="1037" spans="1:4" x14ac:dyDescent="0.25">
      <c r="A1037" s="286" t="s">
        <v>13958</v>
      </c>
      <c r="B1037" s="291" t="s">
        <v>13959</v>
      </c>
      <c r="C1037" s="286" t="s">
        <v>18</v>
      </c>
      <c r="D1037" s="287">
        <v>208.33</v>
      </c>
    </row>
    <row r="1038" spans="1:4" x14ac:dyDescent="0.25">
      <c r="A1038" s="286" t="s">
        <v>13960</v>
      </c>
      <c r="B1038" s="291" t="s">
        <v>13961</v>
      </c>
      <c r="C1038" s="286" t="s">
        <v>18</v>
      </c>
      <c r="D1038" s="287">
        <v>267.8</v>
      </c>
    </row>
    <row r="1039" spans="1:4" x14ac:dyDescent="0.25">
      <c r="A1039" s="286" t="s">
        <v>13962</v>
      </c>
      <c r="B1039" s="291" t="s">
        <v>13963</v>
      </c>
      <c r="C1039" s="286" t="s">
        <v>18</v>
      </c>
      <c r="D1039" s="287">
        <v>573.22</v>
      </c>
    </row>
    <row r="1040" spans="1:4" x14ac:dyDescent="0.25">
      <c r="A1040" s="286" t="s">
        <v>13964</v>
      </c>
      <c r="B1040" s="291" t="s">
        <v>13965</v>
      </c>
      <c r="C1040" s="286" t="s">
        <v>18</v>
      </c>
      <c r="D1040" s="287">
        <v>655.09</v>
      </c>
    </row>
    <row r="1041" spans="1:4" x14ac:dyDescent="0.25">
      <c r="A1041" s="286" t="s">
        <v>13966</v>
      </c>
      <c r="B1041" s="291" t="s">
        <v>13967</v>
      </c>
      <c r="C1041" s="286" t="s">
        <v>15</v>
      </c>
      <c r="D1041" s="287">
        <v>42.69</v>
      </c>
    </row>
    <row r="1042" spans="1:4" ht="20.399999999999999" x14ac:dyDescent="0.25">
      <c r="A1042" s="286" t="s">
        <v>13968</v>
      </c>
      <c r="B1042" s="291" t="s">
        <v>13969</v>
      </c>
      <c r="C1042" s="286" t="s">
        <v>46</v>
      </c>
      <c r="D1042" s="287">
        <v>372</v>
      </c>
    </row>
    <row r="1043" spans="1:4" ht="22.5" customHeight="1" x14ac:dyDescent="0.25">
      <c r="A1043" s="286" t="s">
        <v>13970</v>
      </c>
      <c r="B1043" s="292" t="s">
        <v>13971</v>
      </c>
      <c r="C1043" s="286" t="s">
        <v>18</v>
      </c>
      <c r="D1043" s="293">
        <v>261.49</v>
      </c>
    </row>
    <row r="1044" spans="1:4" x14ac:dyDescent="0.25">
      <c r="A1044" s="286" t="s">
        <v>13972</v>
      </c>
      <c r="B1044" s="291" t="s">
        <v>13973</v>
      </c>
      <c r="C1044" s="286" t="s">
        <v>18</v>
      </c>
      <c r="D1044" s="287">
        <v>129.75</v>
      </c>
    </row>
    <row r="1045" spans="1:4" x14ac:dyDescent="0.25">
      <c r="A1045" s="286" t="s">
        <v>13974</v>
      </c>
      <c r="B1045" s="291" t="s">
        <v>13975</v>
      </c>
      <c r="C1045" s="286" t="s">
        <v>18</v>
      </c>
      <c r="D1045" s="287">
        <v>182.37</v>
      </c>
    </row>
    <row r="1046" spans="1:4" x14ac:dyDescent="0.25">
      <c r="A1046" s="286" t="s">
        <v>13976</v>
      </c>
      <c r="B1046" s="291" t="s">
        <v>13977</v>
      </c>
      <c r="C1046" s="286" t="s">
        <v>18</v>
      </c>
      <c r="D1046" s="287">
        <v>200.41</v>
      </c>
    </row>
    <row r="1047" spans="1:4" x14ac:dyDescent="0.25">
      <c r="A1047" s="286" t="s">
        <v>13978</v>
      </c>
      <c r="B1047" s="291" t="s">
        <v>13979</v>
      </c>
      <c r="C1047" s="286" t="s">
        <v>18</v>
      </c>
      <c r="D1047" s="287">
        <v>123.05</v>
      </c>
    </row>
    <row r="1048" spans="1:4" x14ac:dyDescent="0.25">
      <c r="A1048" s="286" t="s">
        <v>13980</v>
      </c>
      <c r="B1048" s="291" t="s">
        <v>13981</v>
      </c>
      <c r="C1048" s="286" t="s">
        <v>18</v>
      </c>
      <c r="D1048" s="287">
        <v>138.47999999999999</v>
      </c>
    </row>
    <row r="1049" spans="1:4" ht="22.5" customHeight="1" x14ac:dyDescent="0.25">
      <c r="A1049" s="286" t="s">
        <v>13982</v>
      </c>
      <c r="B1049" s="292" t="s">
        <v>13983</v>
      </c>
      <c r="C1049" s="286" t="s">
        <v>18</v>
      </c>
      <c r="D1049" s="293">
        <v>288.83</v>
      </c>
    </row>
    <row r="1050" spans="1:4" ht="22.5" customHeight="1" x14ac:dyDescent="0.25">
      <c r="A1050" s="286" t="s">
        <v>13984</v>
      </c>
      <c r="B1050" s="292" t="s">
        <v>13985</v>
      </c>
      <c r="C1050" s="286" t="s">
        <v>46</v>
      </c>
      <c r="D1050" s="293">
        <v>9.99</v>
      </c>
    </row>
    <row r="1051" spans="1:4" x14ac:dyDescent="0.25">
      <c r="A1051" s="286" t="s">
        <v>13986</v>
      </c>
      <c r="B1051" s="291" t="s">
        <v>13987</v>
      </c>
      <c r="C1051" s="286" t="s">
        <v>18</v>
      </c>
      <c r="D1051" s="287">
        <v>172.02</v>
      </c>
    </row>
    <row r="1052" spans="1:4" x14ac:dyDescent="0.25">
      <c r="A1052" s="286" t="s">
        <v>13988</v>
      </c>
      <c r="B1052" s="291" t="s">
        <v>13989</v>
      </c>
      <c r="C1052" s="286" t="s">
        <v>18</v>
      </c>
      <c r="D1052" s="287">
        <v>357.97</v>
      </c>
    </row>
    <row r="1053" spans="1:4" ht="20.399999999999999" x14ac:dyDescent="0.25">
      <c r="A1053" s="286" t="s">
        <v>13990</v>
      </c>
      <c r="B1053" s="291" t="s">
        <v>13991</v>
      </c>
      <c r="C1053" s="286" t="s">
        <v>46</v>
      </c>
      <c r="D1053" s="287">
        <v>293.48</v>
      </c>
    </row>
    <row r="1054" spans="1:4" x14ac:dyDescent="0.25">
      <c r="A1054" s="286" t="s">
        <v>13992</v>
      </c>
      <c r="B1054" s="291" t="s">
        <v>13993</v>
      </c>
      <c r="C1054" s="286" t="s">
        <v>18</v>
      </c>
      <c r="D1054" s="287">
        <v>242.49</v>
      </c>
    </row>
    <row r="1055" spans="1:4" ht="20.399999999999999" x14ac:dyDescent="0.25">
      <c r="A1055" s="286" t="s">
        <v>13994</v>
      </c>
      <c r="B1055" s="291" t="s">
        <v>13995</v>
      </c>
      <c r="C1055" s="286" t="s">
        <v>46</v>
      </c>
      <c r="D1055" s="287">
        <v>220.53</v>
      </c>
    </row>
    <row r="1056" spans="1:4" ht="20.399999999999999" x14ac:dyDescent="0.25">
      <c r="A1056" s="286" t="s">
        <v>13996</v>
      </c>
      <c r="B1056" s="291" t="s">
        <v>13997</v>
      </c>
      <c r="C1056" s="286" t="s">
        <v>46</v>
      </c>
      <c r="D1056" s="287">
        <v>255.53</v>
      </c>
    </row>
    <row r="1057" spans="1:4" ht="22.5" customHeight="1" x14ac:dyDescent="0.25">
      <c r="A1057" s="286" t="s">
        <v>13998</v>
      </c>
      <c r="B1057" s="292" t="s">
        <v>13999</v>
      </c>
      <c r="C1057" s="286" t="s">
        <v>46</v>
      </c>
      <c r="D1057" s="293">
        <v>303.62</v>
      </c>
    </row>
    <row r="1058" spans="1:4" ht="22.5" customHeight="1" x14ac:dyDescent="0.25">
      <c r="A1058" s="286" t="s">
        <v>14000</v>
      </c>
      <c r="B1058" s="292" t="s">
        <v>14001</v>
      </c>
      <c r="C1058" s="286" t="s">
        <v>46</v>
      </c>
      <c r="D1058" s="293">
        <v>268.62</v>
      </c>
    </row>
    <row r="1059" spans="1:4" x14ac:dyDescent="0.25">
      <c r="A1059" s="286" t="s">
        <v>14002</v>
      </c>
      <c r="B1059" s="291" t="s">
        <v>14003</v>
      </c>
      <c r="C1059" s="286" t="s">
        <v>18</v>
      </c>
      <c r="D1059" s="287">
        <v>160.71</v>
      </c>
    </row>
    <row r="1060" spans="1:4" x14ac:dyDescent="0.25">
      <c r="A1060" s="286" t="s">
        <v>14004</v>
      </c>
      <c r="B1060" s="291" t="s">
        <v>14005</v>
      </c>
      <c r="C1060" s="286" t="s">
        <v>18</v>
      </c>
      <c r="D1060" s="287">
        <v>173.78</v>
      </c>
    </row>
    <row r="1061" spans="1:4" x14ac:dyDescent="0.25">
      <c r="A1061" s="286" t="s">
        <v>14006</v>
      </c>
      <c r="B1061" s="291" t="s">
        <v>14007</v>
      </c>
      <c r="C1061" s="286" t="s">
        <v>46</v>
      </c>
      <c r="D1061" s="287">
        <v>1899.8</v>
      </c>
    </row>
    <row r="1062" spans="1:4" x14ac:dyDescent="0.25">
      <c r="A1062" s="286" t="s">
        <v>14008</v>
      </c>
      <c r="B1062" s="291" t="s">
        <v>14009</v>
      </c>
      <c r="C1062" s="286" t="s">
        <v>46</v>
      </c>
      <c r="D1062" s="287">
        <v>2492.63</v>
      </c>
    </row>
    <row r="1063" spans="1:4" x14ac:dyDescent="0.25">
      <c r="A1063" s="286" t="s">
        <v>14010</v>
      </c>
      <c r="B1063" s="291" t="s">
        <v>14011</v>
      </c>
      <c r="C1063" s="286" t="s">
        <v>46</v>
      </c>
      <c r="D1063" s="287">
        <v>3678.29</v>
      </c>
    </row>
    <row r="1064" spans="1:4" x14ac:dyDescent="0.25">
      <c r="A1064" s="286" t="s">
        <v>14012</v>
      </c>
      <c r="B1064" s="291" t="s">
        <v>14013</v>
      </c>
      <c r="C1064" s="286" t="s">
        <v>46</v>
      </c>
      <c r="D1064" s="287">
        <v>659.05</v>
      </c>
    </row>
    <row r="1065" spans="1:4" x14ac:dyDescent="0.25">
      <c r="A1065" s="286" t="s">
        <v>14014</v>
      </c>
      <c r="B1065" s="291" t="s">
        <v>14015</v>
      </c>
      <c r="C1065" s="286" t="s">
        <v>46</v>
      </c>
      <c r="D1065" s="287">
        <v>682.04</v>
      </c>
    </row>
    <row r="1066" spans="1:4" x14ac:dyDescent="0.25">
      <c r="A1066" s="286" t="s">
        <v>14016</v>
      </c>
      <c r="B1066" s="291" t="s">
        <v>14017</v>
      </c>
      <c r="C1066" s="286" t="s">
        <v>46</v>
      </c>
      <c r="D1066" s="287">
        <v>706.24</v>
      </c>
    </row>
    <row r="1067" spans="1:4" x14ac:dyDescent="0.25">
      <c r="A1067" s="286" t="s">
        <v>14018</v>
      </c>
      <c r="B1067" s="291" t="s">
        <v>14019</v>
      </c>
      <c r="C1067" s="286" t="s">
        <v>46</v>
      </c>
      <c r="D1067" s="287">
        <v>640.24</v>
      </c>
    </row>
    <row r="1068" spans="1:4" x14ac:dyDescent="0.25">
      <c r="A1068" s="286" t="s">
        <v>14020</v>
      </c>
      <c r="B1068" s="291" t="s">
        <v>14021</v>
      </c>
      <c r="C1068" s="286" t="s">
        <v>46</v>
      </c>
      <c r="D1068" s="287">
        <v>664.44</v>
      </c>
    </row>
    <row r="1069" spans="1:4" x14ac:dyDescent="0.25">
      <c r="A1069" s="286" t="s">
        <v>14022</v>
      </c>
      <c r="B1069" s="291" t="s">
        <v>14023</v>
      </c>
      <c r="C1069" s="286" t="s">
        <v>46</v>
      </c>
      <c r="D1069" s="287">
        <v>688.64</v>
      </c>
    </row>
    <row r="1070" spans="1:4" x14ac:dyDescent="0.25">
      <c r="A1070" s="286" t="s">
        <v>14024</v>
      </c>
      <c r="B1070" s="291" t="s">
        <v>14025</v>
      </c>
      <c r="C1070" s="286" t="s">
        <v>46</v>
      </c>
      <c r="D1070" s="287">
        <v>711.63</v>
      </c>
    </row>
    <row r="1071" spans="1:4" x14ac:dyDescent="0.25">
      <c r="A1071" s="286" t="s">
        <v>14026</v>
      </c>
      <c r="B1071" s="291" t="s">
        <v>14027</v>
      </c>
      <c r="C1071" s="286" t="s">
        <v>46</v>
      </c>
      <c r="D1071" s="287">
        <v>735.83</v>
      </c>
    </row>
    <row r="1072" spans="1:4" x14ac:dyDescent="0.25">
      <c r="A1072" s="286" t="s">
        <v>14028</v>
      </c>
      <c r="B1072" s="291" t="s">
        <v>14029</v>
      </c>
      <c r="C1072" s="286" t="s">
        <v>46</v>
      </c>
      <c r="D1072" s="287">
        <v>1073.33</v>
      </c>
    </row>
    <row r="1073" spans="1:4" x14ac:dyDescent="0.25">
      <c r="A1073" s="286" t="s">
        <v>14030</v>
      </c>
      <c r="B1073" s="291" t="s">
        <v>14031</v>
      </c>
      <c r="C1073" s="286" t="s">
        <v>46</v>
      </c>
      <c r="D1073" s="287">
        <v>1119.31</v>
      </c>
    </row>
    <row r="1074" spans="1:4" x14ac:dyDescent="0.25">
      <c r="A1074" s="286" t="s">
        <v>14032</v>
      </c>
      <c r="B1074" s="291" t="s">
        <v>14033</v>
      </c>
      <c r="C1074" s="286" t="s">
        <v>46</v>
      </c>
      <c r="D1074" s="287">
        <v>1167.71</v>
      </c>
    </row>
    <row r="1075" spans="1:4" x14ac:dyDescent="0.25">
      <c r="A1075" s="286" t="s">
        <v>14034</v>
      </c>
      <c r="B1075" s="291" t="s">
        <v>14035</v>
      </c>
      <c r="C1075" s="286" t="s">
        <v>46</v>
      </c>
      <c r="D1075" s="287">
        <v>1002.67</v>
      </c>
    </row>
    <row r="1076" spans="1:4" x14ac:dyDescent="0.25">
      <c r="A1076" s="286" t="s">
        <v>14036</v>
      </c>
      <c r="B1076" s="291" t="s">
        <v>14037</v>
      </c>
      <c r="C1076" s="286" t="s">
        <v>46</v>
      </c>
      <c r="D1076" s="287">
        <v>1051.07</v>
      </c>
    </row>
    <row r="1077" spans="1:4" x14ac:dyDescent="0.25">
      <c r="A1077" s="286" t="s">
        <v>14038</v>
      </c>
      <c r="B1077" s="291" t="s">
        <v>14039</v>
      </c>
      <c r="C1077" s="286" t="s">
        <v>46</v>
      </c>
      <c r="D1077" s="287">
        <v>1099.47</v>
      </c>
    </row>
    <row r="1078" spans="1:4" x14ac:dyDescent="0.25">
      <c r="A1078" s="286" t="s">
        <v>14040</v>
      </c>
      <c r="B1078" s="291" t="s">
        <v>14041</v>
      </c>
      <c r="C1078" s="286" t="s">
        <v>46</v>
      </c>
      <c r="D1078" s="287">
        <v>1145.45</v>
      </c>
    </row>
    <row r="1079" spans="1:4" x14ac:dyDescent="0.25">
      <c r="A1079" s="286" t="s">
        <v>14042</v>
      </c>
      <c r="B1079" s="291" t="s">
        <v>14043</v>
      </c>
      <c r="C1079" s="286" t="s">
        <v>46</v>
      </c>
      <c r="D1079" s="287">
        <v>1193.8499999999999</v>
      </c>
    </row>
    <row r="1080" spans="1:4" x14ac:dyDescent="0.25">
      <c r="A1080" s="286" t="s">
        <v>14044</v>
      </c>
      <c r="B1080" s="291" t="s">
        <v>14045</v>
      </c>
      <c r="C1080" s="286" t="s">
        <v>46</v>
      </c>
      <c r="D1080" s="287">
        <v>901.25</v>
      </c>
    </row>
    <row r="1081" spans="1:4" x14ac:dyDescent="0.25">
      <c r="A1081" s="286" t="s">
        <v>14046</v>
      </c>
      <c r="B1081" s="291" t="s">
        <v>14047</v>
      </c>
      <c r="C1081" s="286" t="s">
        <v>46</v>
      </c>
      <c r="D1081" s="287">
        <v>213.08</v>
      </c>
    </row>
    <row r="1082" spans="1:4" x14ac:dyDescent="0.25">
      <c r="A1082" s="286" t="s">
        <v>14048</v>
      </c>
      <c r="B1082" s="291" t="s">
        <v>14049</v>
      </c>
      <c r="C1082" s="286" t="s">
        <v>46</v>
      </c>
      <c r="D1082" s="287">
        <v>318.94</v>
      </c>
    </row>
    <row r="1083" spans="1:4" ht="20.399999999999999" x14ac:dyDescent="0.25">
      <c r="A1083" s="286" t="s">
        <v>14050</v>
      </c>
      <c r="B1083" s="291" t="s">
        <v>14051</v>
      </c>
      <c r="C1083" s="286" t="s">
        <v>46</v>
      </c>
      <c r="D1083" s="287">
        <v>328.48</v>
      </c>
    </row>
    <row r="1084" spans="1:4" ht="22.5" customHeight="1" x14ac:dyDescent="0.25">
      <c r="A1084" s="286" t="s">
        <v>14052</v>
      </c>
      <c r="B1084" s="292" t="s">
        <v>14053</v>
      </c>
      <c r="C1084" s="286" t="s">
        <v>46</v>
      </c>
      <c r="D1084" s="293">
        <v>376.84</v>
      </c>
    </row>
    <row r="1085" spans="1:4" ht="22.5" customHeight="1" x14ac:dyDescent="0.25">
      <c r="A1085" s="286" t="s">
        <v>14054</v>
      </c>
      <c r="B1085" s="292" t="s">
        <v>14055</v>
      </c>
      <c r="C1085" s="286" t="s">
        <v>46</v>
      </c>
      <c r="D1085" s="293">
        <v>341.57</v>
      </c>
    </row>
    <row r="1086" spans="1:4" x14ac:dyDescent="0.25">
      <c r="A1086" s="286" t="s">
        <v>14056</v>
      </c>
      <c r="B1086" s="291" t="s">
        <v>14057</v>
      </c>
      <c r="C1086" s="286" t="s">
        <v>18</v>
      </c>
      <c r="D1086" s="287">
        <v>309.14</v>
      </c>
    </row>
    <row r="1087" spans="1:4" x14ac:dyDescent="0.25">
      <c r="A1087" s="286" t="s">
        <v>14058</v>
      </c>
      <c r="B1087" s="291" t="s">
        <v>14059</v>
      </c>
      <c r="C1087" s="286" t="s">
        <v>18</v>
      </c>
      <c r="D1087" s="287">
        <v>96.12</v>
      </c>
    </row>
    <row r="1088" spans="1:4" x14ac:dyDescent="0.25">
      <c r="A1088" s="286" t="s">
        <v>8339</v>
      </c>
      <c r="B1088" s="291" t="s">
        <v>8340</v>
      </c>
      <c r="C1088" s="286" t="s">
        <v>46</v>
      </c>
      <c r="D1088" s="287">
        <v>269.77999999999997</v>
      </c>
    </row>
    <row r="1089" spans="1:4" x14ac:dyDescent="0.25">
      <c r="A1089" s="286" t="s">
        <v>14060</v>
      </c>
      <c r="B1089" s="291" t="s">
        <v>14061</v>
      </c>
      <c r="C1089" s="286" t="s">
        <v>46</v>
      </c>
      <c r="D1089" s="287">
        <v>644.42999999999995</v>
      </c>
    </row>
    <row r="1090" spans="1:4" x14ac:dyDescent="0.25">
      <c r="A1090" s="286" t="s">
        <v>8341</v>
      </c>
      <c r="B1090" s="291" t="s">
        <v>8342</v>
      </c>
      <c r="C1090" s="286" t="s">
        <v>46</v>
      </c>
      <c r="D1090" s="287">
        <v>276.56</v>
      </c>
    </row>
    <row r="1091" spans="1:4" x14ac:dyDescent="0.25">
      <c r="A1091" s="286" t="s">
        <v>14062</v>
      </c>
      <c r="B1091" s="291" t="s">
        <v>14063</v>
      </c>
      <c r="C1091" s="286" t="s">
        <v>46</v>
      </c>
      <c r="D1091" s="287">
        <v>651.21</v>
      </c>
    </row>
    <row r="1092" spans="1:4" x14ac:dyDescent="0.25">
      <c r="A1092" s="286" t="s">
        <v>8337</v>
      </c>
      <c r="B1092" s="291" t="s">
        <v>8338</v>
      </c>
      <c r="C1092" s="286" t="s">
        <v>46</v>
      </c>
      <c r="D1092" s="287">
        <v>290.8</v>
      </c>
    </row>
    <row r="1093" spans="1:4" x14ac:dyDescent="0.25">
      <c r="A1093" s="286" t="s">
        <v>14064</v>
      </c>
      <c r="B1093" s="291" t="s">
        <v>14065</v>
      </c>
      <c r="C1093" s="286" t="s">
        <v>46</v>
      </c>
      <c r="D1093" s="287">
        <v>665.45</v>
      </c>
    </row>
    <row r="1094" spans="1:4" x14ac:dyDescent="0.25">
      <c r="A1094" s="286" t="s">
        <v>14066</v>
      </c>
      <c r="B1094" s="291" t="s">
        <v>14067</v>
      </c>
      <c r="C1094" s="286" t="s">
        <v>46</v>
      </c>
      <c r="D1094" s="287">
        <v>288.3</v>
      </c>
    </row>
    <row r="1095" spans="1:4" x14ac:dyDescent="0.25">
      <c r="A1095" s="286" t="s">
        <v>14068</v>
      </c>
      <c r="B1095" s="291" t="s">
        <v>14069</v>
      </c>
      <c r="C1095" s="286" t="s">
        <v>46</v>
      </c>
      <c r="D1095" s="287">
        <v>2563.64</v>
      </c>
    </row>
    <row r="1096" spans="1:4" x14ac:dyDescent="0.25">
      <c r="A1096" s="286" t="s">
        <v>14070</v>
      </c>
      <c r="B1096" s="291" t="s">
        <v>8282</v>
      </c>
      <c r="C1096" s="286" t="s">
        <v>18</v>
      </c>
      <c r="D1096" s="287">
        <v>200.56</v>
      </c>
    </row>
    <row r="1097" spans="1:4" x14ac:dyDescent="0.25">
      <c r="A1097" s="286" t="s">
        <v>14071</v>
      </c>
      <c r="B1097" s="291" t="s">
        <v>14072</v>
      </c>
      <c r="C1097" s="286" t="s">
        <v>18</v>
      </c>
      <c r="D1097" s="287">
        <v>194.08</v>
      </c>
    </row>
    <row r="1098" spans="1:4" x14ac:dyDescent="0.25">
      <c r="A1098" s="286" t="s">
        <v>14073</v>
      </c>
      <c r="B1098" s="291" t="s">
        <v>14074</v>
      </c>
      <c r="C1098" s="286" t="s">
        <v>18</v>
      </c>
      <c r="D1098" s="287">
        <v>324.02</v>
      </c>
    </row>
    <row r="1099" spans="1:4" ht="22.5" customHeight="1" x14ac:dyDescent="0.25">
      <c r="A1099" s="286" t="s">
        <v>14075</v>
      </c>
      <c r="B1099" s="292" t="s">
        <v>14076</v>
      </c>
      <c r="C1099" s="286" t="s">
        <v>18</v>
      </c>
      <c r="D1099" s="293">
        <v>691.08</v>
      </c>
    </row>
    <row r="1100" spans="1:4" x14ac:dyDescent="0.25">
      <c r="A1100" s="286" t="s">
        <v>14077</v>
      </c>
      <c r="B1100" s="291" t="s">
        <v>14078</v>
      </c>
      <c r="C1100" s="286" t="s">
        <v>18</v>
      </c>
      <c r="D1100" s="287">
        <v>163.82</v>
      </c>
    </row>
    <row r="1101" spans="1:4" ht="20.399999999999999" x14ac:dyDescent="0.25">
      <c r="A1101" s="286" t="s">
        <v>14079</v>
      </c>
      <c r="B1101" s="291" t="s">
        <v>14080</v>
      </c>
      <c r="C1101" s="286" t="s">
        <v>18</v>
      </c>
      <c r="D1101" s="287">
        <v>376.22</v>
      </c>
    </row>
    <row r="1102" spans="1:4" x14ac:dyDescent="0.25">
      <c r="A1102" s="286" t="s">
        <v>14081</v>
      </c>
      <c r="B1102" s="291" t="s">
        <v>14082</v>
      </c>
      <c r="C1102" s="286" t="s">
        <v>18</v>
      </c>
      <c r="D1102" s="287">
        <v>471.51</v>
      </c>
    </row>
    <row r="1103" spans="1:4" x14ac:dyDescent="0.25">
      <c r="A1103" s="286" t="s">
        <v>14083</v>
      </c>
      <c r="B1103" s="291" t="s">
        <v>14084</v>
      </c>
      <c r="C1103" s="286" t="s">
        <v>18</v>
      </c>
      <c r="D1103" s="287">
        <v>260.31</v>
      </c>
    </row>
    <row r="1104" spans="1:4" x14ac:dyDescent="0.25">
      <c r="A1104" s="286" t="s">
        <v>14085</v>
      </c>
      <c r="B1104" s="291" t="s">
        <v>14086</v>
      </c>
      <c r="C1104" s="286" t="s">
        <v>18</v>
      </c>
      <c r="D1104" s="287">
        <v>300.27</v>
      </c>
    </row>
    <row r="1105" spans="1:4" ht="22.5" customHeight="1" x14ac:dyDescent="0.25">
      <c r="A1105" s="286" t="s">
        <v>14087</v>
      </c>
      <c r="B1105" s="292" t="s">
        <v>14088</v>
      </c>
      <c r="C1105" s="286" t="s">
        <v>18</v>
      </c>
      <c r="D1105" s="293">
        <v>287.10000000000002</v>
      </c>
    </row>
    <row r="1106" spans="1:4" ht="22.5" customHeight="1" x14ac:dyDescent="0.25">
      <c r="A1106" s="286" t="s">
        <v>14089</v>
      </c>
      <c r="B1106" s="292" t="s">
        <v>14090</v>
      </c>
      <c r="C1106" s="286" t="s">
        <v>18</v>
      </c>
      <c r="D1106" s="293">
        <v>244.51</v>
      </c>
    </row>
    <row r="1107" spans="1:4" ht="22.5" customHeight="1" x14ac:dyDescent="0.25">
      <c r="A1107" s="286" t="s">
        <v>14091</v>
      </c>
      <c r="B1107" s="292" t="s">
        <v>14092</v>
      </c>
      <c r="C1107" s="286" t="s">
        <v>18</v>
      </c>
      <c r="D1107" s="293">
        <v>270.2</v>
      </c>
    </row>
    <row r="1108" spans="1:4" ht="22.5" customHeight="1" x14ac:dyDescent="0.25">
      <c r="A1108" s="286" t="s">
        <v>14093</v>
      </c>
      <c r="B1108" s="292" t="s">
        <v>14094</v>
      </c>
      <c r="C1108" s="286" t="s">
        <v>18</v>
      </c>
      <c r="D1108" s="293">
        <v>311.70999999999998</v>
      </c>
    </row>
    <row r="1109" spans="1:4" ht="20.399999999999999" x14ac:dyDescent="0.25">
      <c r="A1109" s="286" t="s">
        <v>14095</v>
      </c>
      <c r="B1109" s="291" t="s">
        <v>14096</v>
      </c>
      <c r="C1109" s="286" t="s">
        <v>18</v>
      </c>
      <c r="D1109" s="287">
        <v>289.88</v>
      </c>
    </row>
    <row r="1110" spans="1:4" x14ac:dyDescent="0.25">
      <c r="A1110" s="286" t="s">
        <v>14097</v>
      </c>
      <c r="B1110" s="291" t="s">
        <v>14098</v>
      </c>
      <c r="C1110" s="286" t="s">
        <v>46</v>
      </c>
      <c r="D1110" s="287">
        <v>960.91</v>
      </c>
    </row>
    <row r="1111" spans="1:4" ht="20.399999999999999" x14ac:dyDescent="0.25">
      <c r="A1111" s="286" t="s">
        <v>14099</v>
      </c>
      <c r="B1111" s="291" t="s">
        <v>14100</v>
      </c>
      <c r="C1111" s="286" t="s">
        <v>46</v>
      </c>
      <c r="D1111" s="287">
        <v>1075.56</v>
      </c>
    </row>
    <row r="1112" spans="1:4" x14ac:dyDescent="0.25">
      <c r="A1112" s="286" t="s">
        <v>14101</v>
      </c>
      <c r="B1112" s="291" t="s">
        <v>14102</v>
      </c>
      <c r="C1112" s="286" t="s">
        <v>18</v>
      </c>
      <c r="D1112" s="287">
        <v>1579.32</v>
      </c>
    </row>
    <row r="1113" spans="1:4" x14ac:dyDescent="0.25">
      <c r="A1113" s="286" t="s">
        <v>14103</v>
      </c>
      <c r="B1113" s="291" t="s">
        <v>14104</v>
      </c>
      <c r="C1113" s="286" t="s">
        <v>18</v>
      </c>
      <c r="D1113" s="287">
        <v>188.8</v>
      </c>
    </row>
    <row r="1114" spans="1:4" x14ac:dyDescent="0.25">
      <c r="A1114" s="286" t="s">
        <v>14105</v>
      </c>
      <c r="B1114" s="291" t="s">
        <v>14106</v>
      </c>
      <c r="C1114" s="286" t="s">
        <v>18</v>
      </c>
      <c r="D1114" s="287">
        <v>390.66</v>
      </c>
    </row>
    <row r="1115" spans="1:4" x14ac:dyDescent="0.25">
      <c r="A1115" s="286" t="s">
        <v>14107</v>
      </c>
      <c r="B1115" s="291" t="s">
        <v>14108</v>
      </c>
      <c r="C1115" s="286" t="s">
        <v>18</v>
      </c>
      <c r="D1115" s="287">
        <v>347.71</v>
      </c>
    </row>
    <row r="1116" spans="1:4" x14ac:dyDescent="0.25">
      <c r="A1116" s="286" t="s">
        <v>14109</v>
      </c>
      <c r="B1116" s="291" t="s">
        <v>14110</v>
      </c>
      <c r="C1116" s="286" t="s">
        <v>18</v>
      </c>
      <c r="D1116" s="287">
        <v>357.84</v>
      </c>
    </row>
    <row r="1117" spans="1:4" x14ac:dyDescent="0.25">
      <c r="A1117" s="286" t="s">
        <v>14111</v>
      </c>
      <c r="B1117" s="291" t="s">
        <v>14112</v>
      </c>
      <c r="C1117" s="286" t="s">
        <v>18</v>
      </c>
      <c r="D1117" s="287">
        <v>203.56</v>
      </c>
    </row>
    <row r="1118" spans="1:4" ht="22.5" customHeight="1" x14ac:dyDescent="0.25">
      <c r="A1118" s="286" t="s">
        <v>14113</v>
      </c>
      <c r="B1118" s="292" t="s">
        <v>14114</v>
      </c>
      <c r="C1118" s="286" t="s">
        <v>18</v>
      </c>
      <c r="D1118" s="293">
        <v>319.5</v>
      </c>
    </row>
    <row r="1119" spans="1:4" ht="22.5" customHeight="1" x14ac:dyDescent="0.25">
      <c r="A1119" s="286" t="s">
        <v>14115</v>
      </c>
      <c r="B1119" s="292" t="s">
        <v>14116</v>
      </c>
      <c r="C1119" s="286" t="s">
        <v>18</v>
      </c>
      <c r="D1119" s="293">
        <v>290</v>
      </c>
    </row>
    <row r="1120" spans="1:4" ht="22.5" customHeight="1" x14ac:dyDescent="0.25">
      <c r="A1120" s="286" t="s">
        <v>14117</v>
      </c>
      <c r="B1120" s="292" t="s">
        <v>14118</v>
      </c>
      <c r="C1120" s="286" t="s">
        <v>18</v>
      </c>
      <c r="D1120" s="293">
        <v>311.57</v>
      </c>
    </row>
    <row r="1121" spans="1:4" ht="22.5" customHeight="1" x14ac:dyDescent="0.25">
      <c r="A1121" s="286" t="s">
        <v>14119</v>
      </c>
      <c r="B1121" s="292" t="s">
        <v>14120</v>
      </c>
      <c r="C1121" s="286" t="s">
        <v>18</v>
      </c>
      <c r="D1121" s="293">
        <v>287.5</v>
      </c>
    </row>
    <row r="1122" spans="1:4" ht="22.5" customHeight="1" x14ac:dyDescent="0.25">
      <c r="A1122" s="286" t="s">
        <v>14121</v>
      </c>
      <c r="B1122" s="292" t="s">
        <v>14122</v>
      </c>
      <c r="C1122" s="286" t="s">
        <v>18</v>
      </c>
      <c r="D1122" s="293">
        <v>351.5</v>
      </c>
    </row>
    <row r="1123" spans="1:4" ht="22.5" customHeight="1" x14ac:dyDescent="0.25">
      <c r="A1123" s="286" t="s">
        <v>14123</v>
      </c>
      <c r="B1123" s="292" t="s">
        <v>14124</v>
      </c>
      <c r="C1123" s="286" t="s">
        <v>18</v>
      </c>
      <c r="D1123" s="293">
        <v>321.3</v>
      </c>
    </row>
    <row r="1124" spans="1:4" ht="22.5" customHeight="1" x14ac:dyDescent="0.25">
      <c r="A1124" s="286" t="s">
        <v>14125</v>
      </c>
      <c r="B1124" s="292" t="s">
        <v>14126</v>
      </c>
      <c r="C1124" s="286" t="s">
        <v>18</v>
      </c>
      <c r="D1124" s="293">
        <v>330.2</v>
      </c>
    </row>
    <row r="1125" spans="1:4" ht="22.5" customHeight="1" x14ac:dyDescent="0.25">
      <c r="A1125" s="286" t="s">
        <v>14127</v>
      </c>
      <c r="B1125" s="292" t="s">
        <v>14128</v>
      </c>
      <c r="C1125" s="286" t="s">
        <v>18</v>
      </c>
      <c r="D1125" s="293">
        <v>319.5</v>
      </c>
    </row>
    <row r="1126" spans="1:4" ht="22.5" customHeight="1" x14ac:dyDescent="0.25">
      <c r="A1126" s="286" t="s">
        <v>14129</v>
      </c>
      <c r="B1126" s="292" t="s">
        <v>14130</v>
      </c>
      <c r="C1126" s="286" t="s">
        <v>46</v>
      </c>
      <c r="D1126" s="293">
        <v>2464.42</v>
      </c>
    </row>
    <row r="1127" spans="1:4" x14ac:dyDescent="0.25">
      <c r="A1127" s="286" t="s">
        <v>14131</v>
      </c>
      <c r="B1127" s="291" t="s">
        <v>14132</v>
      </c>
      <c r="C1127" s="286" t="s">
        <v>18</v>
      </c>
      <c r="D1127" s="287">
        <v>275.92</v>
      </c>
    </row>
    <row r="1128" spans="1:4" ht="22.5" customHeight="1" x14ac:dyDescent="0.25">
      <c r="A1128" s="286" t="s">
        <v>14133</v>
      </c>
      <c r="B1128" s="292" t="s">
        <v>14134</v>
      </c>
      <c r="C1128" s="286" t="s">
        <v>46</v>
      </c>
      <c r="D1128" s="293">
        <v>1110.1099999999999</v>
      </c>
    </row>
    <row r="1129" spans="1:4" ht="22.5" customHeight="1" x14ac:dyDescent="0.25">
      <c r="A1129" s="286" t="s">
        <v>14135</v>
      </c>
      <c r="B1129" s="292" t="s">
        <v>14136</v>
      </c>
      <c r="C1129" s="286" t="s">
        <v>46</v>
      </c>
      <c r="D1129" s="293">
        <v>3301.7</v>
      </c>
    </row>
    <row r="1130" spans="1:4" ht="22.5" customHeight="1" x14ac:dyDescent="0.25">
      <c r="A1130" s="286" t="s">
        <v>14137</v>
      </c>
      <c r="B1130" s="292" t="s">
        <v>14138</v>
      </c>
      <c r="C1130" s="286" t="s">
        <v>18</v>
      </c>
      <c r="D1130" s="293">
        <v>344.85</v>
      </c>
    </row>
    <row r="1131" spans="1:4" x14ac:dyDescent="0.25">
      <c r="A1131" s="286" t="s">
        <v>14139</v>
      </c>
      <c r="B1131" s="291" t="s">
        <v>14140</v>
      </c>
      <c r="C1131" s="286" t="s">
        <v>18</v>
      </c>
      <c r="D1131" s="287">
        <v>319.10000000000002</v>
      </c>
    </row>
    <row r="1132" spans="1:4" x14ac:dyDescent="0.25">
      <c r="A1132" s="286" t="s">
        <v>14141</v>
      </c>
      <c r="B1132" s="291" t="s">
        <v>14142</v>
      </c>
      <c r="C1132" s="286" t="s">
        <v>18</v>
      </c>
      <c r="D1132" s="287">
        <v>177.32</v>
      </c>
    </row>
    <row r="1133" spans="1:4" ht="22.5" customHeight="1" x14ac:dyDescent="0.25">
      <c r="A1133" s="286" t="s">
        <v>14143</v>
      </c>
      <c r="B1133" s="292" t="s">
        <v>14144</v>
      </c>
      <c r="C1133" s="286" t="s">
        <v>18</v>
      </c>
      <c r="D1133" s="293">
        <v>379.95</v>
      </c>
    </row>
    <row r="1134" spans="1:4" ht="22.5" customHeight="1" x14ac:dyDescent="0.25">
      <c r="A1134" s="286" t="s">
        <v>14145</v>
      </c>
      <c r="B1134" s="292" t="s">
        <v>14146</v>
      </c>
      <c r="C1134" s="286" t="s">
        <v>46</v>
      </c>
      <c r="D1134" s="293">
        <v>860.67</v>
      </c>
    </row>
    <row r="1135" spans="1:4" ht="22.5" customHeight="1" x14ac:dyDescent="0.25">
      <c r="A1135" s="286" t="s">
        <v>14147</v>
      </c>
      <c r="B1135" s="292" t="s">
        <v>14148</v>
      </c>
      <c r="C1135" s="286" t="s">
        <v>46</v>
      </c>
      <c r="D1135" s="293">
        <v>2935.85</v>
      </c>
    </row>
    <row r="1136" spans="1:4" x14ac:dyDescent="0.25">
      <c r="A1136" s="286" t="s">
        <v>14149</v>
      </c>
      <c r="B1136" s="291" t="s">
        <v>14150</v>
      </c>
      <c r="C1136" s="286" t="s">
        <v>18</v>
      </c>
      <c r="D1136" s="287">
        <v>51.69</v>
      </c>
    </row>
    <row r="1137" spans="1:4" x14ac:dyDescent="0.25">
      <c r="A1137" s="286" t="s">
        <v>14151</v>
      </c>
      <c r="B1137" s="291" t="s">
        <v>14152</v>
      </c>
      <c r="C1137" s="286" t="s">
        <v>18</v>
      </c>
      <c r="D1137" s="287">
        <v>83.67</v>
      </c>
    </row>
    <row r="1138" spans="1:4" x14ac:dyDescent="0.25">
      <c r="A1138" s="286" t="s">
        <v>14153</v>
      </c>
      <c r="B1138" s="291" t="s">
        <v>14154</v>
      </c>
      <c r="C1138" s="286" t="s">
        <v>46</v>
      </c>
      <c r="D1138" s="287">
        <v>244.33</v>
      </c>
    </row>
    <row r="1139" spans="1:4" x14ac:dyDescent="0.25">
      <c r="A1139" s="286" t="s">
        <v>14155</v>
      </c>
      <c r="B1139" s="291" t="s">
        <v>14156</v>
      </c>
      <c r="C1139" s="286" t="s">
        <v>40</v>
      </c>
      <c r="D1139" s="287">
        <v>6.05</v>
      </c>
    </row>
    <row r="1140" spans="1:4" x14ac:dyDescent="0.25">
      <c r="A1140" s="286" t="s">
        <v>14157</v>
      </c>
      <c r="B1140" s="291" t="s">
        <v>14158</v>
      </c>
      <c r="C1140" s="286" t="s">
        <v>40</v>
      </c>
      <c r="D1140" s="287">
        <v>5.87</v>
      </c>
    </row>
    <row r="1141" spans="1:4" x14ac:dyDescent="0.25">
      <c r="A1141" s="286" t="s">
        <v>14159</v>
      </c>
      <c r="B1141" s="291" t="s">
        <v>14160</v>
      </c>
      <c r="C1141" s="286" t="s">
        <v>18</v>
      </c>
      <c r="D1141" s="287">
        <v>391.55</v>
      </c>
    </row>
    <row r="1142" spans="1:4" x14ac:dyDescent="0.25">
      <c r="A1142" s="286" t="s">
        <v>14161</v>
      </c>
      <c r="B1142" s="291" t="s">
        <v>14162</v>
      </c>
      <c r="C1142" s="286" t="s">
        <v>18</v>
      </c>
      <c r="D1142" s="287">
        <v>561.39</v>
      </c>
    </row>
    <row r="1143" spans="1:4" x14ac:dyDescent="0.25">
      <c r="A1143" s="286" t="s">
        <v>14163</v>
      </c>
      <c r="B1143" s="291" t="s">
        <v>14164</v>
      </c>
      <c r="C1143" s="286" t="s">
        <v>46</v>
      </c>
      <c r="D1143" s="287">
        <v>499</v>
      </c>
    </row>
    <row r="1144" spans="1:4" x14ac:dyDescent="0.25">
      <c r="A1144" s="286" t="s">
        <v>14165</v>
      </c>
      <c r="B1144" s="291" t="s">
        <v>14166</v>
      </c>
      <c r="C1144" s="286" t="s">
        <v>46</v>
      </c>
      <c r="D1144" s="287">
        <v>195.33</v>
      </c>
    </row>
    <row r="1145" spans="1:4" x14ac:dyDescent="0.25">
      <c r="A1145" s="286" t="s">
        <v>14167</v>
      </c>
      <c r="B1145" s="291" t="s">
        <v>14168</v>
      </c>
      <c r="C1145" s="286" t="s">
        <v>18</v>
      </c>
      <c r="D1145" s="287">
        <v>252.1</v>
      </c>
    </row>
    <row r="1146" spans="1:4" x14ac:dyDescent="0.25">
      <c r="A1146" s="286" t="s">
        <v>14169</v>
      </c>
      <c r="B1146" s="291" t="s">
        <v>14170</v>
      </c>
      <c r="C1146" s="286" t="s">
        <v>18</v>
      </c>
      <c r="D1146" s="287">
        <v>562.5</v>
      </c>
    </row>
    <row r="1147" spans="1:4" x14ac:dyDescent="0.25">
      <c r="A1147" s="286" t="s">
        <v>14171</v>
      </c>
      <c r="B1147" s="291" t="s">
        <v>14172</v>
      </c>
      <c r="C1147" s="286" t="s">
        <v>18</v>
      </c>
      <c r="D1147" s="287">
        <v>537.04999999999995</v>
      </c>
    </row>
    <row r="1148" spans="1:4" x14ac:dyDescent="0.25">
      <c r="A1148" s="286" t="s">
        <v>14173</v>
      </c>
      <c r="B1148" s="291" t="s">
        <v>14174</v>
      </c>
      <c r="C1148" s="286" t="s">
        <v>18</v>
      </c>
      <c r="D1148" s="287">
        <v>462.29</v>
      </c>
    </row>
    <row r="1149" spans="1:4" x14ac:dyDescent="0.25">
      <c r="A1149" s="286" t="s">
        <v>14175</v>
      </c>
      <c r="B1149" s="291" t="s">
        <v>14176</v>
      </c>
      <c r="C1149" s="286" t="s">
        <v>18</v>
      </c>
      <c r="D1149" s="287">
        <v>443.17</v>
      </c>
    </row>
    <row r="1150" spans="1:4" ht="20.399999999999999" x14ac:dyDescent="0.25">
      <c r="A1150" s="286" t="s">
        <v>14177</v>
      </c>
      <c r="B1150" s="291" t="s">
        <v>14178</v>
      </c>
      <c r="C1150" s="286" t="s">
        <v>46</v>
      </c>
      <c r="D1150" s="287">
        <v>207.05</v>
      </c>
    </row>
    <row r="1151" spans="1:4" x14ac:dyDescent="0.25">
      <c r="A1151" s="286" t="s">
        <v>14179</v>
      </c>
      <c r="B1151" s="291" t="s">
        <v>8472</v>
      </c>
      <c r="C1151" s="286" t="s">
        <v>46</v>
      </c>
      <c r="D1151" s="287">
        <v>149.94</v>
      </c>
    </row>
    <row r="1152" spans="1:4" x14ac:dyDescent="0.25">
      <c r="A1152" s="286" t="s">
        <v>14180</v>
      </c>
      <c r="B1152" s="291" t="s">
        <v>14181</v>
      </c>
      <c r="C1152" s="286" t="s">
        <v>15</v>
      </c>
      <c r="D1152" s="287">
        <v>6.87</v>
      </c>
    </row>
    <row r="1153" spans="1:4" x14ac:dyDescent="0.25">
      <c r="A1153" s="286" t="s">
        <v>8335</v>
      </c>
      <c r="B1153" s="291" t="s">
        <v>8336</v>
      </c>
      <c r="C1153" s="286" t="s">
        <v>297</v>
      </c>
      <c r="D1153" s="287">
        <v>30.18</v>
      </c>
    </row>
    <row r="1154" spans="1:4" x14ac:dyDescent="0.25">
      <c r="A1154" s="286" t="s">
        <v>14182</v>
      </c>
      <c r="B1154" s="291" t="s">
        <v>8291</v>
      </c>
      <c r="C1154" s="286" t="s">
        <v>46</v>
      </c>
      <c r="D1154" s="287">
        <v>30.4</v>
      </c>
    </row>
    <row r="1155" spans="1:4" x14ac:dyDescent="0.25">
      <c r="A1155" s="286" t="s">
        <v>14183</v>
      </c>
      <c r="B1155" s="291" t="s">
        <v>8067</v>
      </c>
      <c r="C1155" s="286" t="s">
        <v>46</v>
      </c>
      <c r="D1155" s="287">
        <v>21.06</v>
      </c>
    </row>
    <row r="1156" spans="1:4" ht="20.399999999999999" x14ac:dyDescent="0.25">
      <c r="A1156" s="286" t="s">
        <v>14184</v>
      </c>
      <c r="B1156" s="291" t="s">
        <v>14185</v>
      </c>
      <c r="C1156" s="286" t="s">
        <v>18</v>
      </c>
      <c r="D1156" s="287">
        <v>529.02</v>
      </c>
    </row>
    <row r="1157" spans="1:4" x14ac:dyDescent="0.25">
      <c r="A1157" s="286" t="s">
        <v>14186</v>
      </c>
      <c r="B1157" s="291" t="s">
        <v>14187</v>
      </c>
      <c r="C1157" s="286" t="s">
        <v>46</v>
      </c>
      <c r="D1157" s="287">
        <v>119.41</v>
      </c>
    </row>
    <row r="1158" spans="1:4" x14ac:dyDescent="0.25">
      <c r="A1158" s="286" t="s">
        <v>14188</v>
      </c>
      <c r="B1158" s="291" t="s">
        <v>14189</v>
      </c>
      <c r="C1158" s="286" t="s">
        <v>46</v>
      </c>
      <c r="D1158" s="287">
        <v>15.25</v>
      </c>
    </row>
    <row r="1159" spans="1:4" x14ac:dyDescent="0.25">
      <c r="A1159" s="286" t="s">
        <v>14190</v>
      </c>
      <c r="B1159" s="291" t="s">
        <v>8122</v>
      </c>
      <c r="C1159" s="286" t="s">
        <v>46</v>
      </c>
      <c r="D1159" s="287">
        <v>13.68</v>
      </c>
    </row>
    <row r="1160" spans="1:4" x14ac:dyDescent="0.25">
      <c r="A1160" s="286" t="s">
        <v>14191</v>
      </c>
      <c r="B1160" s="291" t="s">
        <v>14192</v>
      </c>
      <c r="C1160" s="286" t="s">
        <v>18</v>
      </c>
      <c r="D1160" s="287">
        <v>41.75</v>
      </c>
    </row>
    <row r="1161" spans="1:4" x14ac:dyDescent="0.25">
      <c r="A1161" s="286" t="s">
        <v>14193</v>
      </c>
      <c r="B1161" s="291" t="s">
        <v>14194</v>
      </c>
      <c r="C1161" s="286" t="s">
        <v>18</v>
      </c>
      <c r="D1161" s="287">
        <v>50.38</v>
      </c>
    </row>
    <row r="1162" spans="1:4" x14ac:dyDescent="0.25">
      <c r="A1162" s="286" t="s">
        <v>14195</v>
      </c>
      <c r="B1162" s="291" t="s">
        <v>14196</v>
      </c>
      <c r="C1162" s="286" t="s">
        <v>18</v>
      </c>
      <c r="D1162" s="287">
        <v>47.23</v>
      </c>
    </row>
    <row r="1163" spans="1:4" x14ac:dyDescent="0.25">
      <c r="A1163" s="286" t="s">
        <v>14197</v>
      </c>
      <c r="B1163" s="291" t="s">
        <v>14198</v>
      </c>
      <c r="C1163" s="286" t="s">
        <v>15</v>
      </c>
      <c r="D1163" s="287">
        <v>69.13</v>
      </c>
    </row>
    <row r="1164" spans="1:4" x14ac:dyDescent="0.25">
      <c r="A1164" s="286" t="s">
        <v>14199</v>
      </c>
      <c r="B1164" s="291" t="s">
        <v>14200</v>
      </c>
      <c r="C1164" s="286" t="s">
        <v>15</v>
      </c>
      <c r="D1164" s="287">
        <v>65.3</v>
      </c>
    </row>
    <row r="1165" spans="1:4" x14ac:dyDescent="0.25">
      <c r="A1165" s="286" t="s">
        <v>14201</v>
      </c>
      <c r="B1165" s="291" t="s">
        <v>14202</v>
      </c>
      <c r="C1165" s="286" t="s">
        <v>15</v>
      </c>
      <c r="D1165" s="287">
        <v>211.17</v>
      </c>
    </row>
    <row r="1166" spans="1:4" x14ac:dyDescent="0.25">
      <c r="A1166" s="286" t="s">
        <v>14203</v>
      </c>
      <c r="B1166" s="291" t="s">
        <v>14204</v>
      </c>
      <c r="C1166" s="286" t="s">
        <v>46</v>
      </c>
      <c r="D1166" s="287">
        <v>28.66</v>
      </c>
    </row>
    <row r="1167" spans="1:4" x14ac:dyDescent="0.25">
      <c r="A1167" s="286" t="s">
        <v>14205</v>
      </c>
      <c r="B1167" s="291" t="s">
        <v>14206</v>
      </c>
      <c r="C1167" s="286" t="s">
        <v>46</v>
      </c>
      <c r="D1167" s="287">
        <v>38.049999999999997</v>
      </c>
    </row>
    <row r="1168" spans="1:4" x14ac:dyDescent="0.25">
      <c r="A1168" s="286" t="s">
        <v>14207</v>
      </c>
      <c r="B1168" s="291" t="s">
        <v>14208</v>
      </c>
      <c r="C1168" s="286" t="s">
        <v>46</v>
      </c>
      <c r="D1168" s="287">
        <v>18.62</v>
      </c>
    </row>
    <row r="1169" spans="1:4" x14ac:dyDescent="0.25">
      <c r="A1169" s="286" t="s">
        <v>14209</v>
      </c>
      <c r="B1169" s="291" t="s">
        <v>14210</v>
      </c>
      <c r="C1169" s="286" t="s">
        <v>46</v>
      </c>
      <c r="D1169" s="287">
        <v>101.49</v>
      </c>
    </row>
    <row r="1170" spans="1:4" x14ac:dyDescent="0.25">
      <c r="A1170" s="286" t="s">
        <v>14211</v>
      </c>
      <c r="B1170" s="291" t="s">
        <v>14212</v>
      </c>
      <c r="C1170" s="286" t="s">
        <v>46</v>
      </c>
      <c r="D1170" s="287">
        <v>23.35</v>
      </c>
    </row>
    <row r="1171" spans="1:4" x14ac:dyDescent="0.25">
      <c r="A1171" s="286" t="s">
        <v>14213</v>
      </c>
      <c r="B1171" s="291" t="s">
        <v>8285</v>
      </c>
      <c r="C1171" s="286" t="s">
        <v>46</v>
      </c>
      <c r="D1171" s="287">
        <v>65.62</v>
      </c>
    </row>
    <row r="1172" spans="1:4" x14ac:dyDescent="0.25">
      <c r="A1172" s="286" t="s">
        <v>14214</v>
      </c>
      <c r="B1172" s="291" t="s">
        <v>8060</v>
      </c>
      <c r="C1172" s="286" t="s">
        <v>46</v>
      </c>
      <c r="D1172" s="287">
        <v>117.2</v>
      </c>
    </row>
    <row r="1173" spans="1:4" x14ac:dyDescent="0.25">
      <c r="A1173" s="286" t="s">
        <v>14215</v>
      </c>
      <c r="B1173" s="291" t="s">
        <v>8059</v>
      </c>
      <c r="C1173" s="286" t="s">
        <v>46</v>
      </c>
      <c r="D1173" s="287">
        <v>110.7</v>
      </c>
    </row>
    <row r="1174" spans="1:4" x14ac:dyDescent="0.25">
      <c r="A1174" s="286" t="s">
        <v>14216</v>
      </c>
      <c r="B1174" s="291" t="s">
        <v>14217</v>
      </c>
      <c r="C1174" s="286" t="s">
        <v>46</v>
      </c>
      <c r="D1174" s="287">
        <v>70.53</v>
      </c>
    </row>
    <row r="1175" spans="1:4" x14ac:dyDescent="0.25">
      <c r="A1175" s="286" t="s">
        <v>14218</v>
      </c>
      <c r="B1175" s="291" t="s">
        <v>8283</v>
      </c>
      <c r="C1175" s="286" t="s">
        <v>46</v>
      </c>
      <c r="D1175" s="287">
        <v>70.53</v>
      </c>
    </row>
    <row r="1176" spans="1:4" x14ac:dyDescent="0.25">
      <c r="A1176" s="286" t="s">
        <v>14219</v>
      </c>
      <c r="B1176" s="291" t="s">
        <v>14220</v>
      </c>
      <c r="C1176" s="286" t="s">
        <v>46</v>
      </c>
      <c r="D1176" s="287">
        <v>99.7</v>
      </c>
    </row>
    <row r="1177" spans="1:4" x14ac:dyDescent="0.25">
      <c r="A1177" s="286" t="s">
        <v>14221</v>
      </c>
      <c r="B1177" s="291" t="s">
        <v>8475</v>
      </c>
      <c r="C1177" s="286" t="s">
        <v>46</v>
      </c>
      <c r="D1177" s="287">
        <v>19.09</v>
      </c>
    </row>
    <row r="1178" spans="1:4" x14ac:dyDescent="0.25">
      <c r="A1178" s="286" t="s">
        <v>14222</v>
      </c>
      <c r="B1178" s="291" t="s">
        <v>14223</v>
      </c>
      <c r="C1178" s="286" t="s">
        <v>46</v>
      </c>
      <c r="D1178" s="287">
        <v>15.63</v>
      </c>
    </row>
    <row r="1179" spans="1:4" x14ac:dyDescent="0.25">
      <c r="A1179" s="286" t="s">
        <v>14224</v>
      </c>
      <c r="B1179" s="291" t="s">
        <v>8474</v>
      </c>
      <c r="C1179" s="286" t="s">
        <v>46</v>
      </c>
      <c r="D1179" s="287">
        <v>9.92</v>
      </c>
    </row>
    <row r="1180" spans="1:4" x14ac:dyDescent="0.25">
      <c r="A1180" s="286" t="s">
        <v>14225</v>
      </c>
      <c r="B1180" s="291" t="s">
        <v>14226</v>
      </c>
      <c r="C1180" s="286" t="s">
        <v>15</v>
      </c>
      <c r="D1180" s="287">
        <v>42.28</v>
      </c>
    </row>
    <row r="1181" spans="1:4" x14ac:dyDescent="0.25">
      <c r="A1181" s="286" t="s">
        <v>14227</v>
      </c>
      <c r="B1181" s="291" t="s">
        <v>14228</v>
      </c>
      <c r="C1181" s="286" t="s">
        <v>15</v>
      </c>
      <c r="D1181" s="287">
        <v>39.07</v>
      </c>
    </row>
    <row r="1182" spans="1:4" x14ac:dyDescent="0.25">
      <c r="A1182" s="286" t="s">
        <v>8333</v>
      </c>
      <c r="B1182" s="291" t="s">
        <v>8334</v>
      </c>
      <c r="C1182" s="286" t="s">
        <v>297</v>
      </c>
      <c r="D1182" s="287">
        <v>314.29000000000002</v>
      </c>
    </row>
    <row r="1183" spans="1:4" x14ac:dyDescent="0.25">
      <c r="A1183" s="286" t="s">
        <v>14229</v>
      </c>
      <c r="B1183" s="291" t="s">
        <v>14230</v>
      </c>
      <c r="C1183" s="286" t="s">
        <v>15</v>
      </c>
      <c r="D1183" s="287">
        <v>36.770000000000003</v>
      </c>
    </row>
    <row r="1184" spans="1:4" ht="20.399999999999999" x14ac:dyDescent="0.25">
      <c r="A1184" s="286" t="s">
        <v>14231</v>
      </c>
      <c r="B1184" s="291" t="s">
        <v>14232</v>
      </c>
      <c r="C1184" s="286" t="s">
        <v>18</v>
      </c>
      <c r="D1184" s="287">
        <v>175.6</v>
      </c>
    </row>
    <row r="1185" spans="1:4" x14ac:dyDescent="0.25">
      <c r="A1185" s="286" t="s">
        <v>14233</v>
      </c>
      <c r="B1185" s="291" t="s">
        <v>14234</v>
      </c>
      <c r="C1185" s="286" t="s">
        <v>15</v>
      </c>
      <c r="D1185" s="287">
        <v>71.69</v>
      </c>
    </row>
    <row r="1186" spans="1:4" x14ac:dyDescent="0.25">
      <c r="A1186" s="286" t="s">
        <v>14235</v>
      </c>
      <c r="B1186" s="291" t="s">
        <v>14236</v>
      </c>
      <c r="C1186" s="286" t="s">
        <v>15</v>
      </c>
      <c r="D1186" s="287">
        <v>75.010000000000005</v>
      </c>
    </row>
    <row r="1187" spans="1:4" x14ac:dyDescent="0.25">
      <c r="A1187" s="286" t="s">
        <v>14237</v>
      </c>
      <c r="B1187" s="291" t="s">
        <v>14238</v>
      </c>
      <c r="C1187" s="286" t="s">
        <v>15</v>
      </c>
      <c r="D1187" s="287">
        <v>197.32</v>
      </c>
    </row>
    <row r="1188" spans="1:4" x14ac:dyDescent="0.25">
      <c r="A1188" s="286" t="s">
        <v>14239</v>
      </c>
      <c r="B1188" s="291" t="s">
        <v>14240</v>
      </c>
      <c r="C1188" s="286" t="s">
        <v>46</v>
      </c>
      <c r="D1188" s="287">
        <v>611.88</v>
      </c>
    </row>
    <row r="1189" spans="1:4" ht="22.5" customHeight="1" x14ac:dyDescent="0.25">
      <c r="A1189" s="286" t="s">
        <v>14241</v>
      </c>
      <c r="B1189" s="292" t="s">
        <v>14242</v>
      </c>
      <c r="C1189" s="286" t="s">
        <v>46</v>
      </c>
      <c r="D1189" s="293">
        <v>227.56</v>
      </c>
    </row>
    <row r="1190" spans="1:4" x14ac:dyDescent="0.25">
      <c r="A1190" s="286" t="s">
        <v>14243</v>
      </c>
      <c r="B1190" s="291" t="s">
        <v>14244</v>
      </c>
      <c r="C1190" s="286" t="s">
        <v>46</v>
      </c>
      <c r="D1190" s="287">
        <v>146.87</v>
      </c>
    </row>
    <row r="1191" spans="1:4" x14ac:dyDescent="0.25">
      <c r="A1191" s="286" t="s">
        <v>14245</v>
      </c>
      <c r="B1191" s="291" t="s">
        <v>14246</v>
      </c>
      <c r="C1191" s="286" t="s">
        <v>46</v>
      </c>
      <c r="D1191" s="287">
        <v>17</v>
      </c>
    </row>
    <row r="1192" spans="1:4" x14ac:dyDescent="0.25">
      <c r="A1192" s="286" t="s">
        <v>14247</v>
      </c>
      <c r="B1192" s="291" t="s">
        <v>14248</v>
      </c>
      <c r="C1192" s="286" t="s">
        <v>46</v>
      </c>
      <c r="D1192" s="287">
        <v>29.6</v>
      </c>
    </row>
    <row r="1193" spans="1:4" x14ac:dyDescent="0.25">
      <c r="A1193" s="286" t="s">
        <v>14249</v>
      </c>
      <c r="B1193" s="291" t="s">
        <v>14250</v>
      </c>
      <c r="C1193" s="286" t="s">
        <v>15</v>
      </c>
      <c r="D1193" s="287">
        <v>98.81</v>
      </c>
    </row>
    <row r="1194" spans="1:4" ht="20.399999999999999" x14ac:dyDescent="0.25">
      <c r="A1194" s="286" t="s">
        <v>14251</v>
      </c>
      <c r="B1194" s="291" t="s">
        <v>14252</v>
      </c>
      <c r="C1194" s="286" t="s">
        <v>46</v>
      </c>
      <c r="D1194" s="287">
        <v>120</v>
      </c>
    </row>
    <row r="1195" spans="1:4" ht="45" customHeight="1" x14ac:dyDescent="0.25">
      <c r="A1195" s="286" t="s">
        <v>14253</v>
      </c>
      <c r="B1195" s="292" t="s">
        <v>14254</v>
      </c>
      <c r="C1195" s="286" t="s">
        <v>18</v>
      </c>
      <c r="D1195" s="293">
        <v>448.54</v>
      </c>
    </row>
    <row r="1196" spans="1:4" ht="56.25" customHeight="1" x14ac:dyDescent="0.25">
      <c r="A1196" s="286" t="s">
        <v>14255</v>
      </c>
      <c r="B1196" s="292" t="s">
        <v>14256</v>
      </c>
      <c r="C1196" s="286" t="s">
        <v>18</v>
      </c>
      <c r="D1196" s="293">
        <v>448.54</v>
      </c>
    </row>
    <row r="1197" spans="1:4" x14ac:dyDescent="0.25">
      <c r="A1197" s="286" t="s">
        <v>14257</v>
      </c>
      <c r="B1197" s="291" t="s">
        <v>8429</v>
      </c>
      <c r="C1197" s="286" t="s">
        <v>46</v>
      </c>
      <c r="D1197" s="287">
        <v>24.88</v>
      </c>
    </row>
    <row r="1198" spans="1:4" x14ac:dyDescent="0.25">
      <c r="A1198" s="286" t="s">
        <v>14258</v>
      </c>
      <c r="B1198" s="291" t="s">
        <v>14259</v>
      </c>
      <c r="C1198" s="286" t="s">
        <v>18</v>
      </c>
      <c r="D1198" s="287">
        <v>57.42</v>
      </c>
    </row>
    <row r="1199" spans="1:4" x14ac:dyDescent="0.25">
      <c r="A1199" s="286" t="s">
        <v>14260</v>
      </c>
      <c r="B1199" s="291" t="s">
        <v>14261</v>
      </c>
      <c r="C1199" s="286" t="s">
        <v>46</v>
      </c>
      <c r="D1199" s="287">
        <v>7.89</v>
      </c>
    </row>
    <row r="1200" spans="1:4" ht="22.5" customHeight="1" x14ac:dyDescent="0.25">
      <c r="A1200" s="286" t="s">
        <v>14262</v>
      </c>
      <c r="B1200" s="292" t="s">
        <v>14263</v>
      </c>
      <c r="C1200" s="286" t="s">
        <v>18</v>
      </c>
      <c r="D1200" s="293">
        <v>269.26</v>
      </c>
    </row>
    <row r="1201" spans="1:4" x14ac:dyDescent="0.25">
      <c r="A1201" s="286" t="s">
        <v>14264</v>
      </c>
      <c r="B1201" s="291" t="s">
        <v>14265</v>
      </c>
      <c r="C1201" s="286" t="s">
        <v>18</v>
      </c>
      <c r="D1201" s="287">
        <v>126.66</v>
      </c>
    </row>
    <row r="1202" spans="1:4" x14ac:dyDescent="0.25">
      <c r="A1202" s="286" t="s">
        <v>14266</v>
      </c>
      <c r="B1202" s="291" t="s">
        <v>14267</v>
      </c>
      <c r="C1202" s="286" t="s">
        <v>18</v>
      </c>
      <c r="D1202" s="287">
        <v>147.77000000000001</v>
      </c>
    </row>
    <row r="1203" spans="1:4" x14ac:dyDescent="0.25">
      <c r="A1203" s="286" t="s">
        <v>14268</v>
      </c>
      <c r="B1203" s="291" t="s">
        <v>14269</v>
      </c>
      <c r="C1203" s="286" t="s">
        <v>18</v>
      </c>
      <c r="D1203" s="287">
        <v>179.44</v>
      </c>
    </row>
    <row r="1204" spans="1:4" x14ac:dyDescent="0.25">
      <c r="A1204" s="286" t="s">
        <v>14270</v>
      </c>
      <c r="B1204" s="291" t="s">
        <v>14271</v>
      </c>
      <c r="C1204" s="286" t="s">
        <v>18</v>
      </c>
      <c r="D1204" s="287">
        <v>168.88</v>
      </c>
    </row>
    <row r="1205" spans="1:4" x14ac:dyDescent="0.25">
      <c r="A1205" s="286" t="s">
        <v>14272</v>
      </c>
      <c r="B1205" s="291" t="s">
        <v>14273</v>
      </c>
      <c r="C1205" s="286" t="s">
        <v>18</v>
      </c>
      <c r="D1205" s="287">
        <v>182.3</v>
      </c>
    </row>
    <row r="1206" spans="1:4" x14ac:dyDescent="0.25">
      <c r="A1206" s="286" t="s">
        <v>14274</v>
      </c>
      <c r="B1206" s="291" t="s">
        <v>14275</v>
      </c>
      <c r="C1206" s="286" t="s">
        <v>18</v>
      </c>
      <c r="D1206" s="287">
        <v>229.52</v>
      </c>
    </row>
    <row r="1207" spans="1:4" ht="22.5" customHeight="1" x14ac:dyDescent="0.25">
      <c r="A1207" s="286" t="s">
        <v>14276</v>
      </c>
      <c r="B1207" s="292" t="s">
        <v>14277</v>
      </c>
      <c r="C1207" s="286" t="s">
        <v>18</v>
      </c>
      <c r="D1207" s="293">
        <v>500</v>
      </c>
    </row>
    <row r="1208" spans="1:4" x14ac:dyDescent="0.25">
      <c r="A1208" s="286" t="s">
        <v>14278</v>
      </c>
      <c r="B1208" s="291" t="s">
        <v>14279</v>
      </c>
      <c r="C1208" s="286" t="s">
        <v>18</v>
      </c>
      <c r="D1208" s="287">
        <v>105.55</v>
      </c>
    </row>
    <row r="1209" spans="1:4" x14ac:dyDescent="0.25">
      <c r="A1209" s="286" t="s">
        <v>14280</v>
      </c>
      <c r="B1209" s="291" t="s">
        <v>14281</v>
      </c>
      <c r="C1209" s="286" t="s">
        <v>297</v>
      </c>
      <c r="D1209" s="287">
        <v>1748.14</v>
      </c>
    </row>
    <row r="1210" spans="1:4" ht="22.5" customHeight="1" x14ac:dyDescent="0.25">
      <c r="A1210" s="286" t="s">
        <v>14282</v>
      </c>
      <c r="B1210" s="292" t="s">
        <v>14283</v>
      </c>
      <c r="C1210" s="286" t="s">
        <v>297</v>
      </c>
      <c r="D1210" s="293">
        <v>2916.6</v>
      </c>
    </row>
    <row r="1211" spans="1:4" ht="22.5" customHeight="1" x14ac:dyDescent="0.25">
      <c r="A1211" s="286" t="s">
        <v>14284</v>
      </c>
      <c r="B1211" s="292" t="s">
        <v>14285</v>
      </c>
      <c r="C1211" s="286" t="s">
        <v>297</v>
      </c>
      <c r="D1211" s="293">
        <v>4477.3999999999996</v>
      </c>
    </row>
    <row r="1212" spans="1:4" ht="22.5" customHeight="1" x14ac:dyDescent="0.25">
      <c r="A1212" s="286" t="s">
        <v>14286</v>
      </c>
      <c r="B1212" s="292" t="s">
        <v>14287</v>
      </c>
      <c r="C1212" s="286" t="s">
        <v>297</v>
      </c>
      <c r="D1212" s="293">
        <v>2718.44</v>
      </c>
    </row>
    <row r="1213" spans="1:4" x14ac:dyDescent="0.25">
      <c r="A1213" s="286" t="s">
        <v>14288</v>
      </c>
      <c r="B1213" s="291" t="s">
        <v>14289</v>
      </c>
      <c r="C1213" s="286" t="s">
        <v>297</v>
      </c>
      <c r="D1213" s="287">
        <v>1391.86</v>
      </c>
    </row>
    <row r="1214" spans="1:4" x14ac:dyDescent="0.25">
      <c r="A1214" s="286" t="s">
        <v>14290</v>
      </c>
      <c r="B1214" s="291" t="s">
        <v>14291</v>
      </c>
      <c r="C1214" s="286" t="s">
        <v>297</v>
      </c>
      <c r="D1214" s="287">
        <v>826.01</v>
      </c>
    </row>
    <row r="1215" spans="1:4" x14ac:dyDescent="0.25">
      <c r="A1215" s="286" t="s">
        <v>14292</v>
      </c>
      <c r="B1215" s="291" t="s">
        <v>14293</v>
      </c>
      <c r="C1215" s="286" t="s">
        <v>297</v>
      </c>
      <c r="D1215" s="287">
        <v>1626.78</v>
      </c>
    </row>
    <row r="1216" spans="1:4" x14ac:dyDescent="0.25">
      <c r="A1216" s="286" t="s">
        <v>14294</v>
      </c>
      <c r="B1216" s="291" t="s">
        <v>14295</v>
      </c>
      <c r="C1216" s="286" t="s">
        <v>297</v>
      </c>
      <c r="D1216" s="287">
        <v>2427.56</v>
      </c>
    </row>
    <row r="1217" spans="1:4" x14ac:dyDescent="0.25">
      <c r="A1217" s="286" t="s">
        <v>14296</v>
      </c>
      <c r="B1217" s="291" t="s">
        <v>14297</v>
      </c>
      <c r="C1217" s="286" t="s">
        <v>297</v>
      </c>
      <c r="D1217" s="287">
        <v>888.75</v>
      </c>
    </row>
    <row r="1218" spans="1:4" ht="20.399999999999999" x14ac:dyDescent="0.25">
      <c r="A1218" s="286" t="s">
        <v>14298</v>
      </c>
      <c r="B1218" s="291" t="s">
        <v>14299</v>
      </c>
      <c r="C1218" s="286" t="s">
        <v>297</v>
      </c>
      <c r="D1218" s="287">
        <v>3944.2</v>
      </c>
    </row>
    <row r="1219" spans="1:4" ht="20.399999999999999" x14ac:dyDescent="0.25">
      <c r="A1219" s="286" t="s">
        <v>14300</v>
      </c>
      <c r="B1219" s="291" t="s">
        <v>14301</v>
      </c>
      <c r="C1219" s="286" t="s">
        <v>297</v>
      </c>
      <c r="D1219" s="287">
        <v>4333.6099999999997</v>
      </c>
    </row>
    <row r="1220" spans="1:4" ht="22.5" customHeight="1" x14ac:dyDescent="0.25">
      <c r="A1220" s="286" t="s">
        <v>14302</v>
      </c>
      <c r="B1220" s="292" t="s">
        <v>14303</v>
      </c>
      <c r="C1220" s="286" t="s">
        <v>297</v>
      </c>
      <c r="D1220" s="293">
        <v>6083.37</v>
      </c>
    </row>
    <row r="1221" spans="1:4" ht="22.5" customHeight="1" x14ac:dyDescent="0.25">
      <c r="A1221" s="286" t="s">
        <v>14304</v>
      </c>
      <c r="B1221" s="292" t="s">
        <v>14305</v>
      </c>
      <c r="C1221" s="286" t="s">
        <v>297</v>
      </c>
      <c r="D1221" s="293">
        <v>7447.24</v>
      </c>
    </row>
    <row r="1222" spans="1:4" x14ac:dyDescent="0.25">
      <c r="A1222" s="286" t="s">
        <v>14306</v>
      </c>
      <c r="B1222" s="291" t="s">
        <v>14307</v>
      </c>
      <c r="C1222" s="286" t="s">
        <v>297</v>
      </c>
      <c r="D1222" s="287">
        <v>2029.69</v>
      </c>
    </row>
    <row r="1223" spans="1:4" x14ac:dyDescent="0.25">
      <c r="A1223" s="286" t="s">
        <v>14308</v>
      </c>
      <c r="B1223" s="291" t="s">
        <v>14309</v>
      </c>
      <c r="C1223" s="286" t="s">
        <v>297</v>
      </c>
      <c r="D1223" s="287">
        <v>2224.4</v>
      </c>
    </row>
    <row r="1224" spans="1:4" x14ac:dyDescent="0.25">
      <c r="A1224" s="286" t="s">
        <v>14310</v>
      </c>
      <c r="B1224" s="291" t="s">
        <v>14311</v>
      </c>
      <c r="C1224" s="286" t="s">
        <v>297</v>
      </c>
      <c r="D1224" s="287">
        <v>1644.06</v>
      </c>
    </row>
    <row r="1225" spans="1:4" x14ac:dyDescent="0.25">
      <c r="A1225" s="286" t="s">
        <v>14312</v>
      </c>
      <c r="B1225" s="291" t="s">
        <v>14313</v>
      </c>
      <c r="C1225" s="286" t="s">
        <v>297</v>
      </c>
      <c r="D1225" s="287">
        <v>3284.78</v>
      </c>
    </row>
    <row r="1226" spans="1:4" x14ac:dyDescent="0.25">
      <c r="A1226" s="286" t="s">
        <v>14314</v>
      </c>
      <c r="B1226" s="291" t="s">
        <v>14315</v>
      </c>
      <c r="C1226" s="286" t="s">
        <v>18</v>
      </c>
      <c r="D1226" s="287">
        <v>245.1</v>
      </c>
    </row>
    <row r="1227" spans="1:4" x14ac:dyDescent="0.25">
      <c r="A1227" s="286" t="s">
        <v>14316</v>
      </c>
      <c r="B1227" s="291" t="s">
        <v>14317</v>
      </c>
      <c r="C1227" s="286" t="s">
        <v>18</v>
      </c>
      <c r="D1227" s="287">
        <v>256.14</v>
      </c>
    </row>
    <row r="1228" spans="1:4" x14ac:dyDescent="0.25">
      <c r="A1228" s="286" t="s">
        <v>14318</v>
      </c>
      <c r="B1228" s="291" t="s">
        <v>14319</v>
      </c>
      <c r="C1228" s="286" t="s">
        <v>18</v>
      </c>
      <c r="D1228" s="287">
        <v>305.61</v>
      </c>
    </row>
    <row r="1229" spans="1:4" x14ac:dyDescent="0.25">
      <c r="A1229" s="286" t="s">
        <v>14320</v>
      </c>
      <c r="B1229" s="291" t="s">
        <v>14321</v>
      </c>
      <c r="C1229" s="286" t="s">
        <v>18</v>
      </c>
      <c r="D1229" s="287">
        <v>413.22</v>
      </c>
    </row>
    <row r="1230" spans="1:4" x14ac:dyDescent="0.25">
      <c r="A1230" s="286" t="s">
        <v>14322</v>
      </c>
      <c r="B1230" s="291" t="s">
        <v>14323</v>
      </c>
      <c r="C1230" s="286" t="s">
        <v>18</v>
      </c>
      <c r="D1230" s="287">
        <v>484.76</v>
      </c>
    </row>
    <row r="1231" spans="1:4" x14ac:dyDescent="0.25">
      <c r="A1231" s="286" t="s">
        <v>14324</v>
      </c>
      <c r="B1231" s="291" t="s">
        <v>14325</v>
      </c>
      <c r="C1231" s="286" t="s">
        <v>18</v>
      </c>
      <c r="D1231" s="287">
        <v>43.78</v>
      </c>
    </row>
    <row r="1232" spans="1:4" x14ac:dyDescent="0.25">
      <c r="A1232" s="286" t="s">
        <v>14326</v>
      </c>
      <c r="B1232" s="291" t="s">
        <v>14327</v>
      </c>
      <c r="C1232" s="286" t="s">
        <v>18</v>
      </c>
      <c r="D1232" s="287">
        <v>84.89</v>
      </c>
    </row>
    <row r="1233" spans="1:4" x14ac:dyDescent="0.25">
      <c r="A1233" s="286" t="s">
        <v>14328</v>
      </c>
      <c r="B1233" s="291" t="s">
        <v>14329</v>
      </c>
      <c r="C1233" s="286" t="s">
        <v>18</v>
      </c>
      <c r="D1233" s="287">
        <v>372.57</v>
      </c>
    </row>
    <row r="1234" spans="1:4" x14ac:dyDescent="0.25">
      <c r="A1234" s="286" t="s">
        <v>14330</v>
      </c>
      <c r="B1234" s="291" t="s">
        <v>14331</v>
      </c>
      <c r="C1234" s="286" t="s">
        <v>18</v>
      </c>
      <c r="D1234" s="287">
        <v>325</v>
      </c>
    </row>
    <row r="1235" spans="1:4" x14ac:dyDescent="0.25">
      <c r="A1235" s="286" t="s">
        <v>14332</v>
      </c>
      <c r="B1235" s="291" t="s">
        <v>14333</v>
      </c>
      <c r="C1235" s="286" t="s">
        <v>18</v>
      </c>
      <c r="D1235" s="287">
        <v>342.6</v>
      </c>
    </row>
    <row r="1236" spans="1:4" x14ac:dyDescent="0.25">
      <c r="A1236" s="286" t="s">
        <v>14334</v>
      </c>
      <c r="B1236" s="291" t="s">
        <v>14335</v>
      </c>
      <c r="C1236" s="286" t="s">
        <v>18</v>
      </c>
      <c r="D1236" s="287">
        <v>88.51</v>
      </c>
    </row>
    <row r="1237" spans="1:4" ht="22.5" customHeight="1" x14ac:dyDescent="0.25">
      <c r="A1237" s="286" t="s">
        <v>14336</v>
      </c>
      <c r="B1237" s="292" t="s">
        <v>14337</v>
      </c>
      <c r="C1237" s="286" t="s">
        <v>18</v>
      </c>
      <c r="D1237" s="293">
        <v>115.2</v>
      </c>
    </row>
    <row r="1238" spans="1:4" ht="22.5" customHeight="1" x14ac:dyDescent="0.25">
      <c r="A1238" s="286" t="s">
        <v>14338</v>
      </c>
      <c r="B1238" s="292" t="s">
        <v>14339</v>
      </c>
      <c r="C1238" s="286" t="s">
        <v>18</v>
      </c>
      <c r="D1238" s="293">
        <v>128.38</v>
      </c>
    </row>
    <row r="1239" spans="1:4" ht="22.5" customHeight="1" x14ac:dyDescent="0.25">
      <c r="A1239" s="286" t="s">
        <v>14340</v>
      </c>
      <c r="B1239" s="292" t="s">
        <v>14341</v>
      </c>
      <c r="C1239" s="286" t="s">
        <v>18</v>
      </c>
      <c r="D1239" s="293">
        <v>144.25</v>
      </c>
    </row>
    <row r="1240" spans="1:4" ht="22.5" customHeight="1" x14ac:dyDescent="0.25">
      <c r="A1240" s="286" t="s">
        <v>14342</v>
      </c>
      <c r="B1240" s="292" t="s">
        <v>14343</v>
      </c>
      <c r="C1240" s="286" t="s">
        <v>18</v>
      </c>
      <c r="D1240" s="293">
        <v>85.67</v>
      </c>
    </row>
    <row r="1241" spans="1:4" ht="22.5" customHeight="1" x14ac:dyDescent="0.25">
      <c r="A1241" s="286" t="s">
        <v>14344</v>
      </c>
      <c r="B1241" s="292" t="s">
        <v>14345</v>
      </c>
      <c r="C1241" s="286" t="s">
        <v>18</v>
      </c>
      <c r="D1241" s="293">
        <v>101.13</v>
      </c>
    </row>
    <row r="1242" spans="1:4" ht="22.5" customHeight="1" x14ac:dyDescent="0.25">
      <c r="A1242" s="286" t="s">
        <v>14346</v>
      </c>
      <c r="B1242" s="292" t="s">
        <v>14347</v>
      </c>
      <c r="C1242" s="286" t="s">
        <v>18</v>
      </c>
      <c r="D1242" s="293">
        <v>122.66</v>
      </c>
    </row>
    <row r="1243" spans="1:4" ht="33.75" customHeight="1" x14ac:dyDescent="0.25">
      <c r="A1243" s="286" t="s">
        <v>14348</v>
      </c>
      <c r="B1243" s="292" t="s">
        <v>14349</v>
      </c>
      <c r="C1243" s="286" t="s">
        <v>18</v>
      </c>
      <c r="D1243" s="293">
        <v>60.28</v>
      </c>
    </row>
    <row r="1244" spans="1:4" ht="22.5" customHeight="1" x14ac:dyDescent="0.25">
      <c r="A1244" s="286" t="s">
        <v>14350</v>
      </c>
      <c r="B1244" s="292" t="s">
        <v>14351</v>
      </c>
      <c r="C1244" s="286" t="s">
        <v>18</v>
      </c>
      <c r="D1244" s="293">
        <v>33.840000000000003</v>
      </c>
    </row>
    <row r="1245" spans="1:4" x14ac:dyDescent="0.25">
      <c r="A1245" s="286" t="s">
        <v>14352</v>
      </c>
      <c r="B1245" s="291" t="s">
        <v>14353</v>
      </c>
      <c r="C1245" s="286" t="s">
        <v>18</v>
      </c>
      <c r="D1245" s="287">
        <v>33.700000000000003</v>
      </c>
    </row>
    <row r="1246" spans="1:4" x14ac:dyDescent="0.25">
      <c r="A1246" s="286" t="s">
        <v>14354</v>
      </c>
      <c r="B1246" s="291" t="s">
        <v>14355</v>
      </c>
      <c r="C1246" s="286" t="s">
        <v>18</v>
      </c>
      <c r="D1246" s="287">
        <v>43.58</v>
      </c>
    </row>
    <row r="1247" spans="1:4" x14ac:dyDescent="0.25">
      <c r="A1247" s="286" t="s">
        <v>14356</v>
      </c>
      <c r="B1247" s="291" t="s">
        <v>14357</v>
      </c>
      <c r="C1247" s="286" t="s">
        <v>18</v>
      </c>
      <c r="D1247" s="287">
        <v>75.400000000000006</v>
      </c>
    </row>
    <row r="1248" spans="1:4" ht="20.399999999999999" x14ac:dyDescent="0.25">
      <c r="A1248" s="286" t="s">
        <v>14358</v>
      </c>
      <c r="B1248" s="291" t="s">
        <v>14359</v>
      </c>
      <c r="C1248" s="286" t="s">
        <v>18</v>
      </c>
      <c r="D1248" s="287">
        <v>52.47</v>
      </c>
    </row>
    <row r="1249" spans="1:4" x14ac:dyDescent="0.25">
      <c r="A1249" s="286" t="s">
        <v>14360</v>
      </c>
      <c r="B1249" s="291" t="s">
        <v>14361</v>
      </c>
      <c r="C1249" s="286" t="s">
        <v>18</v>
      </c>
      <c r="D1249" s="287">
        <v>33.479999999999997</v>
      </c>
    </row>
    <row r="1250" spans="1:4" x14ac:dyDescent="0.25">
      <c r="A1250" s="286" t="s">
        <v>14362</v>
      </c>
      <c r="B1250" s="291" t="s">
        <v>14363</v>
      </c>
      <c r="C1250" s="286" t="s">
        <v>15</v>
      </c>
      <c r="D1250" s="287">
        <v>17.7</v>
      </c>
    </row>
    <row r="1251" spans="1:4" x14ac:dyDescent="0.25">
      <c r="A1251" s="286" t="s">
        <v>14364</v>
      </c>
      <c r="B1251" s="291" t="s">
        <v>14365</v>
      </c>
      <c r="C1251" s="286" t="s">
        <v>15</v>
      </c>
      <c r="D1251" s="287">
        <v>104.23</v>
      </c>
    </row>
    <row r="1252" spans="1:4" x14ac:dyDescent="0.25">
      <c r="A1252" s="286" t="s">
        <v>14366</v>
      </c>
      <c r="B1252" s="291" t="s">
        <v>14367</v>
      </c>
      <c r="C1252" s="286" t="s">
        <v>15</v>
      </c>
      <c r="D1252" s="287">
        <v>51.94</v>
      </c>
    </row>
    <row r="1253" spans="1:4" x14ac:dyDescent="0.25">
      <c r="A1253" s="286" t="s">
        <v>14368</v>
      </c>
      <c r="B1253" s="291" t="s">
        <v>14369</v>
      </c>
      <c r="C1253" s="286" t="s">
        <v>15</v>
      </c>
      <c r="D1253" s="287">
        <v>124.97</v>
      </c>
    </row>
    <row r="1254" spans="1:4" x14ac:dyDescent="0.25">
      <c r="A1254" s="286" t="s">
        <v>14370</v>
      </c>
      <c r="B1254" s="291" t="s">
        <v>14371</v>
      </c>
      <c r="C1254" s="286" t="s">
        <v>18</v>
      </c>
      <c r="D1254" s="287">
        <v>46.32</v>
      </c>
    </row>
    <row r="1255" spans="1:4" x14ac:dyDescent="0.25">
      <c r="A1255" s="286" t="s">
        <v>14372</v>
      </c>
      <c r="B1255" s="291" t="s">
        <v>14373</v>
      </c>
      <c r="C1255" s="286" t="s">
        <v>18</v>
      </c>
      <c r="D1255" s="287">
        <v>52.35</v>
      </c>
    </row>
    <row r="1256" spans="1:4" x14ac:dyDescent="0.25">
      <c r="A1256" s="286" t="s">
        <v>14374</v>
      </c>
      <c r="B1256" s="291" t="s">
        <v>14375</v>
      </c>
      <c r="C1256" s="286" t="s">
        <v>18</v>
      </c>
      <c r="D1256" s="287">
        <v>57.88</v>
      </c>
    </row>
    <row r="1257" spans="1:4" x14ac:dyDescent="0.25">
      <c r="A1257" s="286" t="s">
        <v>14376</v>
      </c>
      <c r="B1257" s="291" t="s">
        <v>14377</v>
      </c>
      <c r="C1257" s="286" t="s">
        <v>18</v>
      </c>
      <c r="D1257" s="287">
        <v>105.81</v>
      </c>
    </row>
    <row r="1258" spans="1:4" x14ac:dyDescent="0.25">
      <c r="A1258" s="286" t="s">
        <v>14378</v>
      </c>
      <c r="B1258" s="291" t="s">
        <v>14379</v>
      </c>
      <c r="C1258" s="286" t="s">
        <v>18</v>
      </c>
      <c r="D1258" s="287">
        <v>109.26</v>
      </c>
    </row>
    <row r="1259" spans="1:4" x14ac:dyDescent="0.25">
      <c r="A1259" s="286" t="s">
        <v>14380</v>
      </c>
      <c r="B1259" s="291" t="s">
        <v>14381</v>
      </c>
      <c r="C1259" s="286" t="s">
        <v>18</v>
      </c>
      <c r="D1259" s="287">
        <v>117.82</v>
      </c>
    </row>
    <row r="1260" spans="1:4" x14ac:dyDescent="0.25">
      <c r="A1260" s="286" t="s">
        <v>14382</v>
      </c>
      <c r="B1260" s="291" t="s">
        <v>14383</v>
      </c>
      <c r="C1260" s="286" t="s">
        <v>18</v>
      </c>
      <c r="D1260" s="287">
        <v>146.78</v>
      </c>
    </row>
    <row r="1261" spans="1:4" x14ac:dyDescent="0.25">
      <c r="A1261" s="286" t="s">
        <v>14384</v>
      </c>
      <c r="B1261" s="291" t="s">
        <v>14385</v>
      </c>
      <c r="C1261" s="286" t="s">
        <v>18</v>
      </c>
      <c r="D1261" s="287">
        <v>152.47999999999999</v>
      </c>
    </row>
    <row r="1262" spans="1:4" x14ac:dyDescent="0.25">
      <c r="A1262" s="286" t="s">
        <v>14386</v>
      </c>
      <c r="B1262" s="291" t="s">
        <v>14387</v>
      </c>
      <c r="C1262" s="286" t="s">
        <v>18</v>
      </c>
      <c r="D1262" s="287">
        <v>157.97999999999999</v>
      </c>
    </row>
    <row r="1263" spans="1:4" x14ac:dyDescent="0.25">
      <c r="A1263" s="286" t="s">
        <v>14388</v>
      </c>
      <c r="B1263" s="291" t="s">
        <v>14389</v>
      </c>
      <c r="C1263" s="286" t="s">
        <v>18</v>
      </c>
      <c r="D1263" s="287">
        <v>116</v>
      </c>
    </row>
    <row r="1264" spans="1:4" x14ac:dyDescent="0.25">
      <c r="A1264" s="286" t="s">
        <v>14390</v>
      </c>
      <c r="B1264" s="291" t="s">
        <v>14391</v>
      </c>
      <c r="C1264" s="286" t="s">
        <v>18</v>
      </c>
      <c r="D1264" s="287">
        <v>121.85</v>
      </c>
    </row>
    <row r="1265" spans="1:4" x14ac:dyDescent="0.25">
      <c r="A1265" s="286" t="s">
        <v>14392</v>
      </c>
      <c r="B1265" s="291" t="s">
        <v>14393</v>
      </c>
      <c r="C1265" s="286" t="s">
        <v>18</v>
      </c>
      <c r="D1265" s="287">
        <v>126.67</v>
      </c>
    </row>
    <row r="1266" spans="1:4" x14ac:dyDescent="0.25">
      <c r="A1266" s="286" t="s">
        <v>14394</v>
      </c>
      <c r="B1266" s="291" t="s">
        <v>14395</v>
      </c>
      <c r="C1266" s="286" t="s">
        <v>18</v>
      </c>
      <c r="D1266" s="287">
        <v>168.03</v>
      </c>
    </row>
    <row r="1267" spans="1:4" x14ac:dyDescent="0.25">
      <c r="A1267" s="286" t="s">
        <v>14396</v>
      </c>
      <c r="B1267" s="291" t="s">
        <v>14397</v>
      </c>
      <c r="C1267" s="286" t="s">
        <v>18</v>
      </c>
      <c r="D1267" s="287">
        <v>188.91</v>
      </c>
    </row>
    <row r="1268" spans="1:4" x14ac:dyDescent="0.25">
      <c r="A1268" s="286" t="s">
        <v>14398</v>
      </c>
      <c r="B1268" s="291" t="s">
        <v>14399</v>
      </c>
      <c r="C1268" s="286" t="s">
        <v>18</v>
      </c>
      <c r="D1268" s="287">
        <v>209.79</v>
      </c>
    </row>
    <row r="1269" spans="1:4" x14ac:dyDescent="0.25">
      <c r="A1269" s="286" t="s">
        <v>14400</v>
      </c>
      <c r="B1269" s="291" t="s">
        <v>14401</v>
      </c>
      <c r="C1269" s="286" t="s">
        <v>18</v>
      </c>
      <c r="D1269" s="287">
        <v>177.31</v>
      </c>
    </row>
    <row r="1270" spans="1:4" x14ac:dyDescent="0.25">
      <c r="A1270" s="286" t="s">
        <v>14402</v>
      </c>
      <c r="B1270" s="291" t="s">
        <v>14403</v>
      </c>
      <c r="C1270" s="286" t="s">
        <v>18</v>
      </c>
      <c r="D1270" s="287">
        <v>191.23</v>
      </c>
    </row>
    <row r="1271" spans="1:4" x14ac:dyDescent="0.25">
      <c r="A1271" s="286" t="s">
        <v>14404</v>
      </c>
      <c r="B1271" s="291" t="s">
        <v>14405</v>
      </c>
      <c r="C1271" s="286" t="s">
        <v>18</v>
      </c>
      <c r="D1271" s="287">
        <v>205.15</v>
      </c>
    </row>
    <row r="1272" spans="1:4" x14ac:dyDescent="0.25">
      <c r="A1272" s="286" t="s">
        <v>14406</v>
      </c>
      <c r="B1272" s="291" t="s">
        <v>14407</v>
      </c>
      <c r="C1272" s="286" t="s">
        <v>18</v>
      </c>
      <c r="D1272" s="287">
        <v>228.35</v>
      </c>
    </row>
    <row r="1273" spans="1:4" x14ac:dyDescent="0.25">
      <c r="A1273" s="286" t="s">
        <v>14408</v>
      </c>
      <c r="B1273" s="291" t="s">
        <v>14409</v>
      </c>
      <c r="C1273" s="286" t="s">
        <v>18</v>
      </c>
      <c r="D1273" s="287">
        <v>230.67</v>
      </c>
    </row>
    <row r="1274" spans="1:4" x14ac:dyDescent="0.25">
      <c r="A1274" s="286" t="s">
        <v>14410</v>
      </c>
      <c r="B1274" s="291" t="s">
        <v>14411</v>
      </c>
      <c r="C1274" s="286" t="s">
        <v>18</v>
      </c>
      <c r="D1274" s="287">
        <v>178.41</v>
      </c>
    </row>
    <row r="1275" spans="1:4" x14ac:dyDescent="0.25">
      <c r="A1275" s="286" t="s">
        <v>14412</v>
      </c>
      <c r="B1275" s="291" t="s">
        <v>14413</v>
      </c>
      <c r="C1275" s="286" t="s">
        <v>18</v>
      </c>
      <c r="D1275" s="287">
        <v>208.57</v>
      </c>
    </row>
    <row r="1276" spans="1:4" x14ac:dyDescent="0.25">
      <c r="A1276" s="286" t="s">
        <v>14414</v>
      </c>
      <c r="B1276" s="291" t="s">
        <v>14415</v>
      </c>
      <c r="C1276" s="286" t="s">
        <v>18</v>
      </c>
      <c r="D1276" s="287">
        <v>236.41</v>
      </c>
    </row>
    <row r="1277" spans="1:4" x14ac:dyDescent="0.25">
      <c r="A1277" s="286" t="s">
        <v>14416</v>
      </c>
      <c r="B1277" s="291" t="s">
        <v>14417</v>
      </c>
      <c r="C1277" s="286" t="s">
        <v>18</v>
      </c>
      <c r="D1277" s="287">
        <v>264.25</v>
      </c>
    </row>
    <row r="1278" spans="1:4" x14ac:dyDescent="0.25">
      <c r="A1278" s="286" t="s">
        <v>14418</v>
      </c>
      <c r="B1278" s="291" t="s">
        <v>14419</v>
      </c>
      <c r="C1278" s="286" t="s">
        <v>18</v>
      </c>
      <c r="D1278" s="287">
        <v>292.08999999999997</v>
      </c>
    </row>
    <row r="1279" spans="1:4" x14ac:dyDescent="0.25">
      <c r="A1279" s="286" t="s">
        <v>14420</v>
      </c>
      <c r="B1279" s="291" t="s">
        <v>14421</v>
      </c>
      <c r="C1279" s="286" t="s">
        <v>15</v>
      </c>
      <c r="D1279" s="287">
        <v>364.72</v>
      </c>
    </row>
    <row r="1280" spans="1:4" x14ac:dyDescent="0.25">
      <c r="A1280" s="286" t="s">
        <v>14422</v>
      </c>
      <c r="B1280" s="291" t="s">
        <v>14423</v>
      </c>
      <c r="C1280" s="286" t="s">
        <v>18</v>
      </c>
      <c r="D1280" s="287">
        <v>153.44</v>
      </c>
    </row>
    <row r="1281" spans="1:4" x14ac:dyDescent="0.25">
      <c r="A1281" s="286" t="s">
        <v>14424</v>
      </c>
      <c r="B1281" s="291" t="s">
        <v>14425</v>
      </c>
      <c r="C1281" s="286" t="s">
        <v>18</v>
      </c>
      <c r="D1281" s="287">
        <v>19.75</v>
      </c>
    </row>
    <row r="1282" spans="1:4" x14ac:dyDescent="0.25">
      <c r="A1282" s="286" t="s">
        <v>14426</v>
      </c>
      <c r="B1282" s="291" t="s">
        <v>14427</v>
      </c>
      <c r="C1282" s="286" t="s">
        <v>18</v>
      </c>
      <c r="D1282" s="287">
        <v>25.46</v>
      </c>
    </row>
    <row r="1283" spans="1:4" x14ac:dyDescent="0.25">
      <c r="A1283" s="286" t="s">
        <v>14428</v>
      </c>
      <c r="B1283" s="291" t="s">
        <v>14429</v>
      </c>
      <c r="C1283" s="286" t="s">
        <v>18</v>
      </c>
      <c r="D1283" s="287">
        <v>32.69</v>
      </c>
    </row>
    <row r="1284" spans="1:4" x14ac:dyDescent="0.25">
      <c r="A1284" s="286" t="s">
        <v>14430</v>
      </c>
      <c r="B1284" s="291" t="s">
        <v>14431</v>
      </c>
      <c r="C1284" s="286" t="s">
        <v>18</v>
      </c>
      <c r="D1284" s="287">
        <v>34.479999999999997</v>
      </c>
    </row>
    <row r="1285" spans="1:4" x14ac:dyDescent="0.25">
      <c r="A1285" s="286" t="s">
        <v>14432</v>
      </c>
      <c r="B1285" s="291" t="s">
        <v>14433</v>
      </c>
      <c r="C1285" s="286" t="s">
        <v>18</v>
      </c>
      <c r="D1285" s="287">
        <v>40.33</v>
      </c>
    </row>
    <row r="1286" spans="1:4" x14ac:dyDescent="0.25">
      <c r="A1286" s="286" t="s">
        <v>14434</v>
      </c>
      <c r="B1286" s="291" t="s">
        <v>14435</v>
      </c>
      <c r="C1286" s="286" t="s">
        <v>18</v>
      </c>
      <c r="D1286" s="287">
        <v>45.86</v>
      </c>
    </row>
    <row r="1287" spans="1:4" x14ac:dyDescent="0.25">
      <c r="A1287" s="286" t="s">
        <v>14436</v>
      </c>
      <c r="B1287" s="291" t="s">
        <v>14437</v>
      </c>
      <c r="C1287" s="286" t="s">
        <v>15</v>
      </c>
      <c r="D1287" s="287">
        <v>292.43</v>
      </c>
    </row>
    <row r="1288" spans="1:4" x14ac:dyDescent="0.25">
      <c r="A1288" s="286" t="s">
        <v>14438</v>
      </c>
      <c r="B1288" s="291" t="s">
        <v>14439</v>
      </c>
      <c r="C1288" s="286" t="s">
        <v>15</v>
      </c>
      <c r="D1288" s="287">
        <v>536.78</v>
      </c>
    </row>
    <row r="1289" spans="1:4" x14ac:dyDescent="0.25">
      <c r="A1289" s="286" t="s">
        <v>14440</v>
      </c>
      <c r="B1289" s="291" t="s">
        <v>14441</v>
      </c>
      <c r="C1289" s="286" t="s">
        <v>15</v>
      </c>
      <c r="D1289" s="287">
        <v>691.51</v>
      </c>
    </row>
    <row r="1290" spans="1:4" x14ac:dyDescent="0.25">
      <c r="A1290" s="286" t="s">
        <v>14442</v>
      </c>
      <c r="B1290" s="291" t="s">
        <v>14443</v>
      </c>
      <c r="C1290" s="286" t="s">
        <v>15</v>
      </c>
      <c r="D1290" s="287">
        <v>938.14</v>
      </c>
    </row>
    <row r="1291" spans="1:4" x14ac:dyDescent="0.25">
      <c r="A1291" s="286" t="s">
        <v>14444</v>
      </c>
      <c r="B1291" s="291" t="s">
        <v>14445</v>
      </c>
      <c r="C1291" s="286" t="s">
        <v>15</v>
      </c>
      <c r="D1291" s="287">
        <v>23.16</v>
      </c>
    </row>
    <row r="1292" spans="1:4" x14ac:dyDescent="0.25">
      <c r="A1292" s="286" t="s">
        <v>14446</v>
      </c>
      <c r="B1292" s="291" t="s">
        <v>14447</v>
      </c>
      <c r="C1292" s="286" t="s">
        <v>15</v>
      </c>
      <c r="D1292" s="287">
        <v>20.440000000000001</v>
      </c>
    </row>
    <row r="1293" spans="1:4" x14ac:dyDescent="0.25">
      <c r="A1293" s="286" t="s">
        <v>14448</v>
      </c>
      <c r="B1293" s="291" t="s">
        <v>14449</v>
      </c>
      <c r="C1293" s="286" t="s">
        <v>15</v>
      </c>
      <c r="D1293" s="287">
        <v>10.220000000000001</v>
      </c>
    </row>
    <row r="1294" spans="1:4" x14ac:dyDescent="0.25">
      <c r="A1294" s="286" t="s">
        <v>14450</v>
      </c>
      <c r="B1294" s="291" t="s">
        <v>14451</v>
      </c>
      <c r="C1294" s="286" t="s">
        <v>15</v>
      </c>
      <c r="D1294" s="287">
        <v>43.95</v>
      </c>
    </row>
    <row r="1295" spans="1:4" x14ac:dyDescent="0.25">
      <c r="A1295" s="286" t="s">
        <v>14452</v>
      </c>
      <c r="B1295" s="291" t="s">
        <v>14453</v>
      </c>
      <c r="C1295" s="286" t="s">
        <v>18</v>
      </c>
      <c r="D1295" s="287">
        <v>77.88</v>
      </c>
    </row>
    <row r="1296" spans="1:4" x14ac:dyDescent="0.25">
      <c r="A1296" s="286" t="s">
        <v>14454</v>
      </c>
      <c r="B1296" s="291" t="s">
        <v>14455</v>
      </c>
      <c r="C1296" s="286" t="s">
        <v>18</v>
      </c>
      <c r="D1296" s="287">
        <v>56.65</v>
      </c>
    </row>
    <row r="1297" spans="1:4" x14ac:dyDescent="0.25">
      <c r="A1297" s="286" t="s">
        <v>14456</v>
      </c>
      <c r="B1297" s="291" t="s">
        <v>14457</v>
      </c>
      <c r="C1297" s="286" t="s">
        <v>15</v>
      </c>
      <c r="D1297" s="287">
        <v>61.1</v>
      </c>
    </row>
    <row r="1298" spans="1:4" x14ac:dyDescent="0.25">
      <c r="A1298" s="286" t="s">
        <v>14458</v>
      </c>
      <c r="B1298" s="291" t="s">
        <v>14459</v>
      </c>
      <c r="C1298" s="286" t="s">
        <v>15</v>
      </c>
      <c r="D1298" s="287">
        <v>41.79</v>
      </c>
    </row>
    <row r="1299" spans="1:4" x14ac:dyDescent="0.25">
      <c r="A1299" s="286" t="s">
        <v>14460</v>
      </c>
      <c r="B1299" s="291" t="s">
        <v>14461</v>
      </c>
      <c r="C1299" s="286" t="s">
        <v>15</v>
      </c>
      <c r="D1299" s="287">
        <v>22.32</v>
      </c>
    </row>
    <row r="1300" spans="1:4" x14ac:dyDescent="0.25">
      <c r="A1300" s="286" t="s">
        <v>14462</v>
      </c>
      <c r="B1300" s="291" t="s">
        <v>14463</v>
      </c>
      <c r="C1300" s="286" t="s">
        <v>15</v>
      </c>
      <c r="D1300" s="287">
        <v>22.02</v>
      </c>
    </row>
    <row r="1301" spans="1:4" x14ac:dyDescent="0.25">
      <c r="A1301" s="286" t="s">
        <v>14464</v>
      </c>
      <c r="B1301" s="291" t="s">
        <v>14465</v>
      </c>
      <c r="C1301" s="286" t="s">
        <v>15</v>
      </c>
      <c r="D1301" s="287">
        <v>50.46</v>
      </c>
    </row>
    <row r="1302" spans="1:4" x14ac:dyDescent="0.25">
      <c r="A1302" s="286" t="s">
        <v>14466</v>
      </c>
      <c r="B1302" s="291" t="s">
        <v>14467</v>
      </c>
      <c r="C1302" s="286" t="s">
        <v>15</v>
      </c>
      <c r="D1302" s="287">
        <v>78.69</v>
      </c>
    </row>
    <row r="1303" spans="1:4" x14ac:dyDescent="0.25">
      <c r="A1303" s="286" t="s">
        <v>14468</v>
      </c>
      <c r="B1303" s="291" t="s">
        <v>14469</v>
      </c>
      <c r="C1303" s="286" t="s">
        <v>15</v>
      </c>
      <c r="D1303" s="287">
        <v>116.73</v>
      </c>
    </row>
    <row r="1304" spans="1:4" x14ac:dyDescent="0.25">
      <c r="A1304" s="286" t="s">
        <v>14470</v>
      </c>
      <c r="B1304" s="291" t="s">
        <v>14471</v>
      </c>
      <c r="C1304" s="286" t="s">
        <v>15</v>
      </c>
      <c r="D1304" s="287">
        <v>125.4</v>
      </c>
    </row>
    <row r="1305" spans="1:4" x14ac:dyDescent="0.25">
      <c r="A1305" s="286" t="s">
        <v>14472</v>
      </c>
      <c r="B1305" s="291" t="s">
        <v>14473</v>
      </c>
      <c r="C1305" s="286" t="s">
        <v>15</v>
      </c>
      <c r="D1305" s="287">
        <v>99.43</v>
      </c>
    </row>
    <row r="1306" spans="1:4" x14ac:dyDescent="0.25">
      <c r="A1306" s="286" t="s">
        <v>14474</v>
      </c>
      <c r="B1306" s="291" t="s">
        <v>14475</v>
      </c>
      <c r="C1306" s="286" t="s">
        <v>15</v>
      </c>
      <c r="D1306" s="287">
        <v>124.14</v>
      </c>
    </row>
    <row r="1307" spans="1:4" x14ac:dyDescent="0.25">
      <c r="A1307" s="286" t="s">
        <v>14476</v>
      </c>
      <c r="B1307" s="291" t="s">
        <v>14477</v>
      </c>
      <c r="C1307" s="286" t="s">
        <v>15</v>
      </c>
      <c r="D1307" s="287">
        <v>73.760000000000005</v>
      </c>
    </row>
    <row r="1308" spans="1:4" x14ac:dyDescent="0.25">
      <c r="A1308" s="286" t="s">
        <v>14478</v>
      </c>
      <c r="B1308" s="291" t="s">
        <v>14479</v>
      </c>
      <c r="C1308" s="286" t="s">
        <v>15</v>
      </c>
      <c r="D1308" s="287">
        <v>33.93</v>
      </c>
    </row>
    <row r="1309" spans="1:4" x14ac:dyDescent="0.25">
      <c r="A1309" s="286" t="s">
        <v>14480</v>
      </c>
      <c r="B1309" s="291" t="s">
        <v>14481</v>
      </c>
      <c r="C1309" s="286" t="s">
        <v>15</v>
      </c>
      <c r="D1309" s="287">
        <v>18.850000000000001</v>
      </c>
    </row>
    <row r="1310" spans="1:4" x14ac:dyDescent="0.25">
      <c r="A1310" s="286" t="s">
        <v>14482</v>
      </c>
      <c r="B1310" s="291" t="s">
        <v>14483</v>
      </c>
      <c r="C1310" s="286" t="s">
        <v>15</v>
      </c>
      <c r="D1310" s="287">
        <v>20.43</v>
      </c>
    </row>
    <row r="1311" spans="1:4" x14ac:dyDescent="0.25">
      <c r="A1311" s="286" t="s">
        <v>14484</v>
      </c>
      <c r="B1311" s="291" t="s">
        <v>14485</v>
      </c>
      <c r="C1311" s="286" t="s">
        <v>15</v>
      </c>
      <c r="D1311" s="287">
        <v>60.74</v>
      </c>
    </row>
    <row r="1312" spans="1:4" x14ac:dyDescent="0.25">
      <c r="A1312" s="286" t="s">
        <v>14486</v>
      </c>
      <c r="B1312" s="291" t="s">
        <v>14487</v>
      </c>
      <c r="C1312" s="286" t="s">
        <v>15</v>
      </c>
      <c r="D1312" s="287">
        <v>42.42</v>
      </c>
    </row>
    <row r="1313" spans="1:4" x14ac:dyDescent="0.25">
      <c r="A1313" s="286" t="s">
        <v>14488</v>
      </c>
      <c r="B1313" s="291" t="s">
        <v>14489</v>
      </c>
      <c r="C1313" s="286" t="s">
        <v>15</v>
      </c>
      <c r="D1313" s="287">
        <v>55.72</v>
      </c>
    </row>
    <row r="1314" spans="1:4" x14ac:dyDescent="0.25">
      <c r="A1314" s="286" t="s">
        <v>14490</v>
      </c>
      <c r="B1314" s="291" t="s">
        <v>14491</v>
      </c>
      <c r="C1314" s="286" t="s">
        <v>15</v>
      </c>
      <c r="D1314" s="287">
        <v>49.61</v>
      </c>
    </row>
    <row r="1315" spans="1:4" x14ac:dyDescent="0.25">
      <c r="A1315" s="286" t="s">
        <v>14492</v>
      </c>
      <c r="B1315" s="291" t="s">
        <v>14493</v>
      </c>
      <c r="C1315" s="286" t="s">
        <v>15</v>
      </c>
      <c r="D1315" s="287">
        <v>39.200000000000003</v>
      </c>
    </row>
    <row r="1316" spans="1:4" x14ac:dyDescent="0.25">
      <c r="A1316" s="286" t="s">
        <v>14494</v>
      </c>
      <c r="B1316" s="291" t="s">
        <v>14495</v>
      </c>
      <c r="C1316" s="286" t="s">
        <v>18</v>
      </c>
      <c r="D1316" s="287">
        <v>7.45</v>
      </c>
    </row>
    <row r="1317" spans="1:4" x14ac:dyDescent="0.25">
      <c r="A1317" s="286" t="s">
        <v>14496</v>
      </c>
      <c r="B1317" s="291" t="s">
        <v>14497</v>
      </c>
      <c r="C1317" s="286" t="s">
        <v>15</v>
      </c>
      <c r="D1317" s="287">
        <v>10.210000000000001</v>
      </c>
    </row>
    <row r="1318" spans="1:4" x14ac:dyDescent="0.25">
      <c r="A1318" s="286" t="s">
        <v>14498</v>
      </c>
      <c r="B1318" s="291" t="s">
        <v>14499</v>
      </c>
      <c r="C1318" s="286" t="s">
        <v>18</v>
      </c>
      <c r="D1318" s="287">
        <v>39.840000000000003</v>
      </c>
    </row>
    <row r="1319" spans="1:4" x14ac:dyDescent="0.25">
      <c r="A1319" s="286" t="s">
        <v>14500</v>
      </c>
      <c r="B1319" s="291" t="s">
        <v>14501</v>
      </c>
      <c r="C1319" s="286" t="s">
        <v>46</v>
      </c>
      <c r="D1319" s="287">
        <v>183.81</v>
      </c>
    </row>
    <row r="1320" spans="1:4" x14ac:dyDescent="0.25">
      <c r="A1320" s="286" t="s">
        <v>14502</v>
      </c>
      <c r="B1320" s="291" t="s">
        <v>14503</v>
      </c>
      <c r="C1320" s="286" t="s">
        <v>46</v>
      </c>
      <c r="D1320" s="287">
        <v>109.27</v>
      </c>
    </row>
    <row r="1321" spans="1:4" x14ac:dyDescent="0.25">
      <c r="A1321" s="286" t="s">
        <v>14504</v>
      </c>
      <c r="B1321" s="291" t="s">
        <v>14505</v>
      </c>
      <c r="C1321" s="286" t="s">
        <v>18</v>
      </c>
      <c r="D1321" s="287">
        <v>9.31</v>
      </c>
    </row>
    <row r="1322" spans="1:4" x14ac:dyDescent="0.25">
      <c r="A1322" s="286" t="s">
        <v>14506</v>
      </c>
      <c r="B1322" s="291" t="s">
        <v>14507</v>
      </c>
      <c r="C1322" s="286" t="s">
        <v>18</v>
      </c>
      <c r="D1322" s="287">
        <v>37.07</v>
      </c>
    </row>
    <row r="1323" spans="1:4" x14ac:dyDescent="0.25">
      <c r="A1323" s="286" t="s">
        <v>14508</v>
      </c>
      <c r="B1323" s="291" t="s">
        <v>14509</v>
      </c>
      <c r="C1323" s="286" t="s">
        <v>18</v>
      </c>
      <c r="D1323" s="287">
        <v>37.200000000000003</v>
      </c>
    </row>
    <row r="1324" spans="1:4" x14ac:dyDescent="0.25">
      <c r="A1324" s="286" t="s">
        <v>14510</v>
      </c>
      <c r="B1324" s="291" t="s">
        <v>14511</v>
      </c>
      <c r="C1324" s="286" t="s">
        <v>18</v>
      </c>
      <c r="D1324" s="287">
        <v>41.79</v>
      </c>
    </row>
    <row r="1325" spans="1:4" x14ac:dyDescent="0.25">
      <c r="A1325" s="286" t="s">
        <v>14512</v>
      </c>
      <c r="B1325" s="291" t="s">
        <v>14513</v>
      </c>
      <c r="C1325" s="286" t="s">
        <v>18</v>
      </c>
      <c r="D1325" s="287">
        <v>30.6</v>
      </c>
    </row>
    <row r="1326" spans="1:4" x14ac:dyDescent="0.25">
      <c r="A1326" s="286" t="s">
        <v>14514</v>
      </c>
      <c r="B1326" s="291" t="s">
        <v>14515</v>
      </c>
      <c r="C1326" s="286" t="s">
        <v>15</v>
      </c>
      <c r="D1326" s="287">
        <v>47.2</v>
      </c>
    </row>
    <row r="1327" spans="1:4" x14ac:dyDescent="0.25">
      <c r="A1327" s="286" t="s">
        <v>14516</v>
      </c>
      <c r="B1327" s="291" t="s">
        <v>14517</v>
      </c>
      <c r="C1327" s="286" t="s">
        <v>15</v>
      </c>
      <c r="D1327" s="287">
        <v>28.68</v>
      </c>
    </row>
    <row r="1328" spans="1:4" x14ac:dyDescent="0.25">
      <c r="A1328" s="286" t="s">
        <v>14518</v>
      </c>
      <c r="B1328" s="291" t="s">
        <v>14519</v>
      </c>
      <c r="C1328" s="286" t="s">
        <v>15</v>
      </c>
      <c r="D1328" s="287">
        <v>85.17</v>
      </c>
    </row>
    <row r="1329" spans="1:4" x14ac:dyDescent="0.25">
      <c r="A1329" s="286" t="s">
        <v>14520</v>
      </c>
      <c r="B1329" s="291" t="s">
        <v>14521</v>
      </c>
      <c r="C1329" s="286" t="s">
        <v>18</v>
      </c>
      <c r="D1329" s="287">
        <v>50.97</v>
      </c>
    </row>
    <row r="1330" spans="1:4" x14ac:dyDescent="0.25">
      <c r="A1330" s="286" t="s">
        <v>14522</v>
      </c>
      <c r="B1330" s="291" t="s">
        <v>14523</v>
      </c>
      <c r="C1330" s="286" t="s">
        <v>18</v>
      </c>
      <c r="D1330" s="287">
        <v>88.95</v>
      </c>
    </row>
    <row r="1331" spans="1:4" x14ac:dyDescent="0.25">
      <c r="A1331" s="286" t="s">
        <v>14524</v>
      </c>
      <c r="B1331" s="291" t="s">
        <v>14525</v>
      </c>
      <c r="C1331" s="286" t="s">
        <v>18</v>
      </c>
      <c r="D1331" s="287">
        <v>85.95</v>
      </c>
    </row>
    <row r="1332" spans="1:4" x14ac:dyDescent="0.25">
      <c r="A1332" s="286" t="s">
        <v>14526</v>
      </c>
      <c r="B1332" s="291" t="s">
        <v>14527</v>
      </c>
      <c r="C1332" s="286" t="s">
        <v>18</v>
      </c>
      <c r="D1332" s="287">
        <v>95.17</v>
      </c>
    </row>
    <row r="1333" spans="1:4" x14ac:dyDescent="0.25">
      <c r="A1333" s="286" t="s">
        <v>14528</v>
      </c>
      <c r="B1333" s="291" t="s">
        <v>14529</v>
      </c>
      <c r="C1333" s="286" t="s">
        <v>18</v>
      </c>
      <c r="D1333" s="287">
        <v>95.17</v>
      </c>
    </row>
    <row r="1334" spans="1:4" x14ac:dyDescent="0.25">
      <c r="A1334" s="286" t="s">
        <v>14530</v>
      </c>
      <c r="B1334" s="291" t="s">
        <v>14531</v>
      </c>
      <c r="C1334" s="286" t="s">
        <v>18</v>
      </c>
      <c r="D1334" s="287">
        <v>153.87</v>
      </c>
    </row>
    <row r="1335" spans="1:4" x14ac:dyDescent="0.25">
      <c r="A1335" s="286" t="s">
        <v>14532</v>
      </c>
      <c r="B1335" s="291" t="s">
        <v>14533</v>
      </c>
      <c r="C1335" s="286" t="s">
        <v>18</v>
      </c>
      <c r="D1335" s="287">
        <v>167.9</v>
      </c>
    </row>
    <row r="1336" spans="1:4" x14ac:dyDescent="0.25">
      <c r="A1336" s="286" t="s">
        <v>14534</v>
      </c>
      <c r="B1336" s="291" t="s">
        <v>14535</v>
      </c>
      <c r="C1336" s="286" t="s">
        <v>18</v>
      </c>
      <c r="D1336" s="287">
        <v>193.67</v>
      </c>
    </row>
    <row r="1337" spans="1:4" x14ac:dyDescent="0.25">
      <c r="A1337" s="286" t="s">
        <v>14536</v>
      </c>
      <c r="B1337" s="291" t="s">
        <v>14537</v>
      </c>
      <c r="C1337" s="286" t="s">
        <v>18</v>
      </c>
      <c r="D1337" s="287">
        <v>114.56</v>
      </c>
    </row>
    <row r="1338" spans="1:4" x14ac:dyDescent="0.25">
      <c r="A1338" s="286" t="s">
        <v>14538</v>
      </c>
      <c r="B1338" s="291" t="s">
        <v>14539</v>
      </c>
      <c r="C1338" s="286" t="s">
        <v>18</v>
      </c>
      <c r="D1338" s="287">
        <v>114.56</v>
      </c>
    </row>
    <row r="1339" spans="1:4" x14ac:dyDescent="0.25">
      <c r="A1339" s="286" t="s">
        <v>14540</v>
      </c>
      <c r="B1339" s="291" t="s">
        <v>14541</v>
      </c>
      <c r="C1339" s="286" t="s">
        <v>18</v>
      </c>
      <c r="D1339" s="287">
        <v>55.49</v>
      </c>
    </row>
    <row r="1340" spans="1:4" x14ac:dyDescent="0.25">
      <c r="A1340" s="286" t="s">
        <v>14542</v>
      </c>
      <c r="B1340" s="291" t="s">
        <v>8284</v>
      </c>
      <c r="C1340" s="286" t="s">
        <v>18</v>
      </c>
      <c r="D1340" s="287">
        <v>49.06</v>
      </c>
    </row>
    <row r="1341" spans="1:4" x14ac:dyDescent="0.25">
      <c r="A1341" s="286" t="s">
        <v>14543</v>
      </c>
      <c r="B1341" s="291" t="s">
        <v>14544</v>
      </c>
      <c r="C1341" s="286" t="s">
        <v>18</v>
      </c>
      <c r="D1341" s="287">
        <v>42.28</v>
      </c>
    </row>
    <row r="1342" spans="1:4" x14ac:dyDescent="0.25">
      <c r="A1342" s="286" t="s">
        <v>14545</v>
      </c>
      <c r="B1342" s="291" t="s">
        <v>14546</v>
      </c>
      <c r="C1342" s="286" t="s">
        <v>18</v>
      </c>
      <c r="D1342" s="287">
        <v>101.08</v>
      </c>
    </row>
    <row r="1343" spans="1:4" x14ac:dyDescent="0.25">
      <c r="A1343" s="286" t="s">
        <v>14547</v>
      </c>
      <c r="B1343" s="291" t="s">
        <v>14548</v>
      </c>
      <c r="C1343" s="286" t="s">
        <v>18</v>
      </c>
      <c r="D1343" s="287">
        <v>128.03</v>
      </c>
    </row>
    <row r="1344" spans="1:4" x14ac:dyDescent="0.25">
      <c r="A1344" s="286" t="s">
        <v>14549</v>
      </c>
      <c r="B1344" s="291" t="s">
        <v>14550</v>
      </c>
      <c r="C1344" s="286" t="s">
        <v>18</v>
      </c>
      <c r="D1344" s="287">
        <v>129.97</v>
      </c>
    </row>
    <row r="1345" spans="1:4" x14ac:dyDescent="0.25">
      <c r="A1345" s="286" t="s">
        <v>14551</v>
      </c>
      <c r="B1345" s="291" t="s">
        <v>14552</v>
      </c>
      <c r="C1345" s="286" t="s">
        <v>18</v>
      </c>
      <c r="D1345" s="287">
        <v>121.48</v>
      </c>
    </row>
    <row r="1346" spans="1:4" x14ac:dyDescent="0.25">
      <c r="A1346" s="286" t="s">
        <v>14553</v>
      </c>
      <c r="B1346" s="291" t="s">
        <v>14554</v>
      </c>
      <c r="C1346" s="286" t="s">
        <v>18</v>
      </c>
      <c r="D1346" s="287">
        <v>109.15</v>
      </c>
    </row>
    <row r="1347" spans="1:4" x14ac:dyDescent="0.25">
      <c r="A1347" s="286" t="s">
        <v>14555</v>
      </c>
      <c r="B1347" s="291" t="s">
        <v>14556</v>
      </c>
      <c r="C1347" s="286" t="s">
        <v>18</v>
      </c>
      <c r="D1347" s="287">
        <v>110.17</v>
      </c>
    </row>
    <row r="1348" spans="1:4" x14ac:dyDescent="0.25">
      <c r="A1348" s="286" t="s">
        <v>14557</v>
      </c>
      <c r="B1348" s="291" t="s">
        <v>14558</v>
      </c>
      <c r="C1348" s="286" t="s">
        <v>18</v>
      </c>
      <c r="D1348" s="287">
        <v>22.81</v>
      </c>
    </row>
    <row r="1349" spans="1:4" x14ac:dyDescent="0.25">
      <c r="A1349" s="286" t="s">
        <v>14559</v>
      </c>
      <c r="B1349" s="291" t="s">
        <v>14560</v>
      </c>
      <c r="C1349" s="286" t="s">
        <v>18</v>
      </c>
      <c r="D1349" s="287">
        <v>133.58000000000001</v>
      </c>
    </row>
    <row r="1350" spans="1:4" x14ac:dyDescent="0.25">
      <c r="A1350" s="286" t="s">
        <v>14561</v>
      </c>
      <c r="B1350" s="291" t="s">
        <v>14562</v>
      </c>
      <c r="C1350" s="286" t="s">
        <v>18</v>
      </c>
      <c r="D1350" s="287">
        <v>41.89</v>
      </c>
    </row>
    <row r="1351" spans="1:4" x14ac:dyDescent="0.25">
      <c r="A1351" s="286" t="s">
        <v>14563</v>
      </c>
      <c r="B1351" s="291" t="s">
        <v>14564</v>
      </c>
      <c r="C1351" s="286" t="s">
        <v>18</v>
      </c>
      <c r="D1351" s="287">
        <v>39.409999999999997</v>
      </c>
    </row>
    <row r="1352" spans="1:4" x14ac:dyDescent="0.25">
      <c r="A1352" s="286" t="s">
        <v>14565</v>
      </c>
      <c r="B1352" s="291" t="s">
        <v>14566</v>
      </c>
      <c r="C1352" s="286" t="s">
        <v>18</v>
      </c>
      <c r="D1352" s="287">
        <v>51</v>
      </c>
    </row>
    <row r="1353" spans="1:4" x14ac:dyDescent="0.25">
      <c r="A1353" s="286" t="s">
        <v>14567</v>
      </c>
      <c r="B1353" s="291" t="s">
        <v>14568</v>
      </c>
      <c r="C1353" s="286" t="s">
        <v>18</v>
      </c>
      <c r="D1353" s="287">
        <v>14.92</v>
      </c>
    </row>
    <row r="1354" spans="1:4" x14ac:dyDescent="0.25">
      <c r="A1354" s="286" t="s">
        <v>14569</v>
      </c>
      <c r="B1354" s="291" t="s">
        <v>14570</v>
      </c>
      <c r="C1354" s="286" t="s">
        <v>18</v>
      </c>
      <c r="D1354" s="287">
        <v>18.48</v>
      </c>
    </row>
    <row r="1355" spans="1:4" x14ac:dyDescent="0.25">
      <c r="A1355" s="286" t="s">
        <v>14571</v>
      </c>
      <c r="B1355" s="291" t="s">
        <v>14572</v>
      </c>
      <c r="C1355" s="286" t="s">
        <v>18</v>
      </c>
      <c r="D1355" s="287">
        <v>29.45</v>
      </c>
    </row>
    <row r="1356" spans="1:4" x14ac:dyDescent="0.25">
      <c r="A1356" s="286" t="s">
        <v>14573</v>
      </c>
      <c r="B1356" s="291" t="s">
        <v>14574</v>
      </c>
      <c r="C1356" s="286" t="s">
        <v>18</v>
      </c>
      <c r="D1356" s="287">
        <v>117.43</v>
      </c>
    </row>
    <row r="1357" spans="1:4" x14ac:dyDescent="0.25">
      <c r="A1357" s="286" t="s">
        <v>14575</v>
      </c>
      <c r="B1357" s="291" t="s">
        <v>14576</v>
      </c>
      <c r="C1357" s="286" t="s">
        <v>18</v>
      </c>
      <c r="D1357" s="287">
        <v>36.729999999999997</v>
      </c>
    </row>
    <row r="1358" spans="1:4" x14ac:dyDescent="0.25">
      <c r="A1358" s="286" t="s">
        <v>14577</v>
      </c>
      <c r="B1358" s="291" t="s">
        <v>14578</v>
      </c>
      <c r="C1358" s="286" t="s">
        <v>18</v>
      </c>
      <c r="D1358" s="287">
        <v>63.33</v>
      </c>
    </row>
    <row r="1359" spans="1:4" x14ac:dyDescent="0.25">
      <c r="A1359" s="286" t="s">
        <v>14579</v>
      </c>
      <c r="B1359" s="291" t="s">
        <v>8431</v>
      </c>
      <c r="C1359" s="286" t="s">
        <v>18</v>
      </c>
      <c r="D1359" s="287">
        <v>53.41</v>
      </c>
    </row>
    <row r="1360" spans="1:4" ht="20.399999999999999" x14ac:dyDescent="0.25">
      <c r="A1360" s="286" t="s">
        <v>14580</v>
      </c>
      <c r="B1360" s="291" t="s">
        <v>14581</v>
      </c>
      <c r="C1360" s="286" t="s">
        <v>18</v>
      </c>
      <c r="D1360" s="287">
        <v>137.66</v>
      </c>
    </row>
    <row r="1361" spans="1:4" ht="20.399999999999999" x14ac:dyDescent="0.25">
      <c r="A1361" s="286" t="s">
        <v>14582</v>
      </c>
      <c r="B1361" s="291" t="s">
        <v>14583</v>
      </c>
      <c r="C1361" s="286" t="s">
        <v>18</v>
      </c>
      <c r="D1361" s="287">
        <v>149</v>
      </c>
    </row>
    <row r="1362" spans="1:4" ht="20.399999999999999" x14ac:dyDescent="0.25">
      <c r="A1362" s="286" t="s">
        <v>14584</v>
      </c>
      <c r="B1362" s="291" t="s">
        <v>14585</v>
      </c>
      <c r="C1362" s="286" t="s">
        <v>18</v>
      </c>
      <c r="D1362" s="287">
        <v>120.15</v>
      </c>
    </row>
    <row r="1363" spans="1:4" x14ac:dyDescent="0.25">
      <c r="A1363" s="286" t="s">
        <v>14586</v>
      </c>
      <c r="B1363" s="291" t="s">
        <v>14587</v>
      </c>
      <c r="C1363" s="286" t="s">
        <v>18</v>
      </c>
      <c r="D1363" s="287">
        <v>94.56</v>
      </c>
    </row>
    <row r="1364" spans="1:4" x14ac:dyDescent="0.25">
      <c r="A1364" s="286" t="s">
        <v>14588</v>
      </c>
      <c r="B1364" s="291" t="s">
        <v>14589</v>
      </c>
      <c r="C1364" s="286" t="s">
        <v>18</v>
      </c>
      <c r="D1364" s="287">
        <v>126.38</v>
      </c>
    </row>
    <row r="1365" spans="1:4" x14ac:dyDescent="0.25">
      <c r="A1365" s="286" t="s">
        <v>14590</v>
      </c>
      <c r="B1365" s="291" t="s">
        <v>14591</v>
      </c>
      <c r="C1365" s="286" t="s">
        <v>18</v>
      </c>
      <c r="D1365" s="287">
        <v>622.20000000000005</v>
      </c>
    </row>
    <row r="1366" spans="1:4" x14ac:dyDescent="0.25">
      <c r="A1366" s="286" t="s">
        <v>14592</v>
      </c>
      <c r="B1366" s="291" t="s">
        <v>14593</v>
      </c>
      <c r="C1366" s="286" t="s">
        <v>18</v>
      </c>
      <c r="D1366" s="287">
        <v>131.18</v>
      </c>
    </row>
    <row r="1367" spans="1:4" x14ac:dyDescent="0.25">
      <c r="A1367" s="286" t="s">
        <v>14594</v>
      </c>
      <c r="B1367" s="291" t="s">
        <v>14595</v>
      </c>
      <c r="C1367" s="286" t="s">
        <v>18</v>
      </c>
      <c r="D1367" s="287">
        <v>396.84</v>
      </c>
    </row>
    <row r="1368" spans="1:4" x14ac:dyDescent="0.25">
      <c r="A1368" s="286" t="s">
        <v>14596</v>
      </c>
      <c r="B1368" s="291" t="s">
        <v>14597</v>
      </c>
      <c r="C1368" s="286" t="s">
        <v>18</v>
      </c>
      <c r="D1368" s="287">
        <v>75.739999999999995</v>
      </c>
    </row>
    <row r="1369" spans="1:4" x14ac:dyDescent="0.25">
      <c r="A1369" s="286" t="s">
        <v>14598</v>
      </c>
      <c r="B1369" s="291" t="s">
        <v>14599</v>
      </c>
      <c r="C1369" s="286" t="s">
        <v>18</v>
      </c>
      <c r="D1369" s="287">
        <v>723.94</v>
      </c>
    </row>
    <row r="1370" spans="1:4" x14ac:dyDescent="0.25">
      <c r="A1370" s="286" t="s">
        <v>14600</v>
      </c>
      <c r="B1370" s="291" t="s">
        <v>14601</v>
      </c>
      <c r="C1370" s="286" t="s">
        <v>18</v>
      </c>
      <c r="D1370" s="287">
        <v>484.67</v>
      </c>
    </row>
    <row r="1371" spans="1:4" x14ac:dyDescent="0.25">
      <c r="A1371" s="286" t="s">
        <v>14602</v>
      </c>
      <c r="B1371" s="291" t="s">
        <v>14603</v>
      </c>
      <c r="C1371" s="286" t="s">
        <v>18</v>
      </c>
      <c r="D1371" s="287">
        <v>412.82</v>
      </c>
    </row>
    <row r="1372" spans="1:4" x14ac:dyDescent="0.25">
      <c r="A1372" s="286" t="s">
        <v>14604</v>
      </c>
      <c r="B1372" s="291" t="s">
        <v>14605</v>
      </c>
      <c r="C1372" s="286" t="s">
        <v>18</v>
      </c>
      <c r="D1372" s="287">
        <v>568.63</v>
      </c>
    </row>
    <row r="1373" spans="1:4" x14ac:dyDescent="0.25">
      <c r="A1373" s="286" t="s">
        <v>14606</v>
      </c>
      <c r="B1373" s="291" t="s">
        <v>14607</v>
      </c>
      <c r="C1373" s="286" t="s">
        <v>18</v>
      </c>
      <c r="D1373" s="287">
        <v>631.80999999999995</v>
      </c>
    </row>
    <row r="1374" spans="1:4" x14ac:dyDescent="0.25">
      <c r="A1374" s="286" t="s">
        <v>14608</v>
      </c>
      <c r="B1374" s="291" t="s">
        <v>14609</v>
      </c>
      <c r="C1374" s="286" t="s">
        <v>15</v>
      </c>
      <c r="D1374" s="287">
        <v>24.07</v>
      </c>
    </row>
    <row r="1375" spans="1:4" x14ac:dyDescent="0.25">
      <c r="A1375" s="286" t="s">
        <v>14610</v>
      </c>
      <c r="B1375" s="291" t="s">
        <v>14611</v>
      </c>
      <c r="C1375" s="286" t="s">
        <v>15</v>
      </c>
      <c r="D1375" s="287">
        <v>23.92</v>
      </c>
    </row>
    <row r="1376" spans="1:4" x14ac:dyDescent="0.25">
      <c r="A1376" s="286" t="s">
        <v>14612</v>
      </c>
      <c r="B1376" s="291" t="s">
        <v>14613</v>
      </c>
      <c r="C1376" s="286" t="s">
        <v>15</v>
      </c>
      <c r="D1376" s="287">
        <v>50.34</v>
      </c>
    </row>
    <row r="1377" spans="1:4" x14ac:dyDescent="0.25">
      <c r="A1377" s="286" t="s">
        <v>14614</v>
      </c>
      <c r="B1377" s="291" t="s">
        <v>14615</v>
      </c>
      <c r="C1377" s="286" t="s">
        <v>15</v>
      </c>
      <c r="D1377" s="287">
        <v>101.42</v>
      </c>
    </row>
    <row r="1378" spans="1:4" x14ac:dyDescent="0.25">
      <c r="A1378" s="286" t="s">
        <v>14616</v>
      </c>
      <c r="B1378" s="291" t="s">
        <v>14617</v>
      </c>
      <c r="C1378" s="286" t="s">
        <v>15</v>
      </c>
      <c r="D1378" s="287">
        <v>128.78</v>
      </c>
    </row>
    <row r="1379" spans="1:4" x14ac:dyDescent="0.25">
      <c r="A1379" s="286" t="s">
        <v>14618</v>
      </c>
      <c r="B1379" s="291" t="s">
        <v>14619</v>
      </c>
      <c r="C1379" s="286" t="s">
        <v>15</v>
      </c>
      <c r="D1379" s="287">
        <v>52.6</v>
      </c>
    </row>
    <row r="1380" spans="1:4" x14ac:dyDescent="0.25">
      <c r="A1380" s="286" t="s">
        <v>14620</v>
      </c>
      <c r="B1380" s="291" t="s">
        <v>14621</v>
      </c>
      <c r="C1380" s="286" t="s">
        <v>15</v>
      </c>
      <c r="D1380" s="287">
        <v>77.11</v>
      </c>
    </row>
    <row r="1381" spans="1:4" x14ac:dyDescent="0.25">
      <c r="A1381" s="286" t="s">
        <v>14622</v>
      </c>
      <c r="B1381" s="291" t="s">
        <v>14623</v>
      </c>
      <c r="C1381" s="286" t="s">
        <v>15</v>
      </c>
      <c r="D1381" s="287">
        <v>32.42</v>
      </c>
    </row>
    <row r="1382" spans="1:4" ht="22.5" customHeight="1" x14ac:dyDescent="0.25">
      <c r="A1382" s="286" t="s">
        <v>14624</v>
      </c>
      <c r="B1382" s="292" t="s">
        <v>14625</v>
      </c>
      <c r="C1382" s="286" t="s">
        <v>18</v>
      </c>
      <c r="D1382" s="293">
        <v>137.28</v>
      </c>
    </row>
    <row r="1383" spans="1:4" x14ac:dyDescent="0.25">
      <c r="A1383" s="286" t="s">
        <v>14626</v>
      </c>
      <c r="B1383" s="291" t="s">
        <v>14627</v>
      </c>
      <c r="C1383" s="286" t="s">
        <v>18</v>
      </c>
      <c r="D1383" s="287">
        <v>27.65</v>
      </c>
    </row>
    <row r="1384" spans="1:4" x14ac:dyDescent="0.25">
      <c r="A1384" s="286" t="s">
        <v>14628</v>
      </c>
      <c r="B1384" s="291" t="s">
        <v>14629</v>
      </c>
      <c r="C1384" s="286" t="s">
        <v>18</v>
      </c>
      <c r="D1384" s="287">
        <v>125.42</v>
      </c>
    </row>
    <row r="1385" spans="1:4" x14ac:dyDescent="0.25">
      <c r="A1385" s="286" t="s">
        <v>14630</v>
      </c>
      <c r="B1385" s="291" t="s">
        <v>14631</v>
      </c>
      <c r="C1385" s="286" t="s">
        <v>18</v>
      </c>
      <c r="D1385" s="287">
        <v>7.9</v>
      </c>
    </row>
    <row r="1386" spans="1:4" x14ac:dyDescent="0.25">
      <c r="A1386" s="286" t="s">
        <v>14632</v>
      </c>
      <c r="B1386" s="291" t="s">
        <v>14633</v>
      </c>
      <c r="C1386" s="286" t="s">
        <v>15</v>
      </c>
      <c r="D1386" s="287">
        <v>78.91</v>
      </c>
    </row>
    <row r="1387" spans="1:4" x14ac:dyDescent="0.25">
      <c r="A1387" s="286" t="s">
        <v>14634</v>
      </c>
      <c r="B1387" s="291" t="s">
        <v>14635</v>
      </c>
      <c r="C1387" s="286" t="s">
        <v>15</v>
      </c>
      <c r="D1387" s="287">
        <v>33.32</v>
      </c>
    </row>
    <row r="1388" spans="1:4" x14ac:dyDescent="0.25">
      <c r="A1388" s="286" t="s">
        <v>14636</v>
      </c>
      <c r="B1388" s="291" t="s">
        <v>14637</v>
      </c>
      <c r="C1388" s="286" t="s">
        <v>15</v>
      </c>
      <c r="D1388" s="287">
        <v>85.39</v>
      </c>
    </row>
    <row r="1389" spans="1:4" x14ac:dyDescent="0.25">
      <c r="A1389" s="286" t="s">
        <v>14638</v>
      </c>
      <c r="B1389" s="291" t="s">
        <v>14639</v>
      </c>
      <c r="C1389" s="286" t="s">
        <v>15</v>
      </c>
      <c r="D1389" s="287">
        <v>99.4</v>
      </c>
    </row>
    <row r="1390" spans="1:4" x14ac:dyDescent="0.25">
      <c r="A1390" s="286" t="s">
        <v>14640</v>
      </c>
      <c r="B1390" s="291" t="s">
        <v>14641</v>
      </c>
      <c r="C1390" s="286" t="s">
        <v>15</v>
      </c>
      <c r="D1390" s="287">
        <v>63.3</v>
      </c>
    </row>
    <row r="1391" spans="1:4" x14ac:dyDescent="0.25">
      <c r="A1391" s="286" t="s">
        <v>14642</v>
      </c>
      <c r="B1391" s="291" t="s">
        <v>14643</v>
      </c>
      <c r="C1391" s="286" t="s">
        <v>15</v>
      </c>
      <c r="D1391" s="287">
        <v>49.61</v>
      </c>
    </row>
    <row r="1392" spans="1:4" x14ac:dyDescent="0.25">
      <c r="A1392" s="286" t="s">
        <v>14644</v>
      </c>
      <c r="B1392" s="291" t="s">
        <v>14645</v>
      </c>
      <c r="C1392" s="286" t="s">
        <v>15</v>
      </c>
      <c r="D1392" s="287">
        <v>81.709999999999994</v>
      </c>
    </row>
    <row r="1393" spans="1:4" ht="22.5" customHeight="1" x14ac:dyDescent="0.25">
      <c r="A1393" s="286" t="s">
        <v>14646</v>
      </c>
      <c r="B1393" s="292" t="s">
        <v>14647</v>
      </c>
      <c r="C1393" s="286" t="s">
        <v>18</v>
      </c>
      <c r="D1393" s="293">
        <v>126.34</v>
      </c>
    </row>
    <row r="1394" spans="1:4" x14ac:dyDescent="0.25">
      <c r="A1394" s="286" t="s">
        <v>14648</v>
      </c>
      <c r="B1394" s="291" t="s">
        <v>14649</v>
      </c>
      <c r="C1394" s="286" t="s">
        <v>18</v>
      </c>
      <c r="D1394" s="287">
        <v>198.56</v>
      </c>
    </row>
    <row r="1395" spans="1:4" ht="33.75" customHeight="1" x14ac:dyDescent="0.25">
      <c r="A1395" s="286" t="s">
        <v>14650</v>
      </c>
      <c r="B1395" s="292" t="s">
        <v>14651</v>
      </c>
      <c r="C1395" s="286" t="s">
        <v>18</v>
      </c>
      <c r="D1395" s="293">
        <v>34.76</v>
      </c>
    </row>
    <row r="1396" spans="1:4" ht="22.5" customHeight="1" x14ac:dyDescent="0.25">
      <c r="A1396" s="286" t="s">
        <v>14652</v>
      </c>
      <c r="B1396" s="292" t="s">
        <v>14653</v>
      </c>
      <c r="C1396" s="286" t="s">
        <v>15</v>
      </c>
      <c r="D1396" s="293">
        <v>36.340000000000003</v>
      </c>
    </row>
    <row r="1397" spans="1:4" ht="22.5" customHeight="1" x14ac:dyDescent="0.25">
      <c r="A1397" s="286" t="s">
        <v>14654</v>
      </c>
      <c r="B1397" s="292" t="s">
        <v>14655</v>
      </c>
      <c r="C1397" s="286" t="s">
        <v>18</v>
      </c>
      <c r="D1397" s="293">
        <v>7.87</v>
      </c>
    </row>
    <row r="1398" spans="1:4" ht="20.399999999999999" x14ac:dyDescent="0.25">
      <c r="A1398" s="286" t="s">
        <v>14656</v>
      </c>
      <c r="B1398" s="291" t="s">
        <v>14657</v>
      </c>
      <c r="C1398" s="286" t="s">
        <v>18</v>
      </c>
      <c r="D1398" s="287">
        <v>35.520000000000003</v>
      </c>
    </row>
    <row r="1399" spans="1:4" x14ac:dyDescent="0.25">
      <c r="A1399" s="286" t="s">
        <v>14658</v>
      </c>
      <c r="B1399" s="291" t="s">
        <v>14659</v>
      </c>
      <c r="C1399" s="286" t="s">
        <v>18</v>
      </c>
      <c r="D1399" s="287">
        <v>12.25</v>
      </c>
    </row>
    <row r="1400" spans="1:4" x14ac:dyDescent="0.25">
      <c r="A1400" s="286" t="s">
        <v>14660</v>
      </c>
      <c r="B1400" s="291" t="s">
        <v>14661</v>
      </c>
      <c r="C1400" s="286" t="s">
        <v>18</v>
      </c>
      <c r="D1400" s="287">
        <v>28.7</v>
      </c>
    </row>
    <row r="1401" spans="1:4" ht="22.5" customHeight="1" x14ac:dyDescent="0.25">
      <c r="A1401" s="286" t="s">
        <v>14662</v>
      </c>
      <c r="B1401" s="292" t="s">
        <v>14663</v>
      </c>
      <c r="C1401" s="286" t="s">
        <v>18</v>
      </c>
      <c r="D1401" s="293">
        <v>50.5</v>
      </c>
    </row>
    <row r="1402" spans="1:4" ht="22.5" customHeight="1" x14ac:dyDescent="0.25">
      <c r="A1402" s="286" t="s">
        <v>14664</v>
      </c>
      <c r="B1402" s="292" t="s">
        <v>14665</v>
      </c>
      <c r="C1402" s="286" t="s">
        <v>18</v>
      </c>
      <c r="D1402" s="293">
        <v>34.19</v>
      </c>
    </row>
    <row r="1403" spans="1:4" ht="22.5" customHeight="1" x14ac:dyDescent="0.25">
      <c r="A1403" s="286" t="s">
        <v>14666</v>
      </c>
      <c r="B1403" s="292" t="s">
        <v>14667</v>
      </c>
      <c r="C1403" s="286" t="s">
        <v>18</v>
      </c>
      <c r="D1403" s="293">
        <v>40.5</v>
      </c>
    </row>
    <row r="1404" spans="1:4" ht="22.5" customHeight="1" x14ac:dyDescent="0.25">
      <c r="A1404" s="286" t="s">
        <v>14668</v>
      </c>
      <c r="B1404" s="292" t="s">
        <v>14669</v>
      </c>
      <c r="C1404" s="286" t="s">
        <v>18</v>
      </c>
      <c r="D1404" s="293">
        <v>123.5</v>
      </c>
    </row>
    <row r="1405" spans="1:4" ht="22.5" customHeight="1" x14ac:dyDescent="0.25">
      <c r="A1405" s="286" t="s">
        <v>14670</v>
      </c>
      <c r="B1405" s="292" t="s">
        <v>14671</v>
      </c>
      <c r="C1405" s="286" t="s">
        <v>18</v>
      </c>
      <c r="D1405" s="293">
        <v>183.28</v>
      </c>
    </row>
    <row r="1406" spans="1:4" ht="22.5" customHeight="1" x14ac:dyDescent="0.25">
      <c r="A1406" s="286" t="s">
        <v>14672</v>
      </c>
      <c r="B1406" s="292" t="s">
        <v>14673</v>
      </c>
      <c r="C1406" s="286" t="s">
        <v>18</v>
      </c>
      <c r="D1406" s="293">
        <v>119.85</v>
      </c>
    </row>
    <row r="1407" spans="1:4" ht="22.5" customHeight="1" x14ac:dyDescent="0.25">
      <c r="A1407" s="286" t="s">
        <v>14674</v>
      </c>
      <c r="B1407" s="292" t="s">
        <v>14675</v>
      </c>
      <c r="C1407" s="286" t="s">
        <v>18</v>
      </c>
      <c r="D1407" s="293">
        <v>50.5</v>
      </c>
    </row>
    <row r="1408" spans="1:4" ht="22.5" customHeight="1" x14ac:dyDescent="0.25">
      <c r="A1408" s="286" t="s">
        <v>14676</v>
      </c>
      <c r="B1408" s="292" t="s">
        <v>14677</v>
      </c>
      <c r="C1408" s="286" t="s">
        <v>18</v>
      </c>
      <c r="D1408" s="293">
        <v>26.4</v>
      </c>
    </row>
    <row r="1409" spans="1:4" ht="33.75" customHeight="1" x14ac:dyDescent="0.25">
      <c r="A1409" s="286" t="s">
        <v>14678</v>
      </c>
      <c r="B1409" s="292" t="s">
        <v>14679</v>
      </c>
      <c r="C1409" s="286" t="s">
        <v>18</v>
      </c>
      <c r="D1409" s="293">
        <v>35.36</v>
      </c>
    </row>
    <row r="1410" spans="1:4" ht="20.399999999999999" x14ac:dyDescent="0.25">
      <c r="A1410" s="286" t="s">
        <v>14680</v>
      </c>
      <c r="B1410" s="291" t="s">
        <v>14681</v>
      </c>
      <c r="C1410" s="286" t="s">
        <v>18</v>
      </c>
      <c r="D1410" s="287">
        <v>64.41</v>
      </c>
    </row>
    <row r="1411" spans="1:4" x14ac:dyDescent="0.25">
      <c r="A1411" s="286" t="s">
        <v>14682</v>
      </c>
      <c r="B1411" s="291" t="s">
        <v>14683</v>
      </c>
      <c r="C1411" s="286" t="s">
        <v>18</v>
      </c>
      <c r="D1411" s="287">
        <v>66.92</v>
      </c>
    </row>
    <row r="1412" spans="1:4" ht="20.399999999999999" x14ac:dyDescent="0.25">
      <c r="A1412" s="286" t="s">
        <v>14684</v>
      </c>
      <c r="B1412" s="291" t="s">
        <v>14685</v>
      </c>
      <c r="C1412" s="286" t="s">
        <v>18</v>
      </c>
      <c r="D1412" s="287">
        <v>15.31</v>
      </c>
    </row>
    <row r="1413" spans="1:4" ht="22.5" customHeight="1" x14ac:dyDescent="0.25">
      <c r="A1413" s="286" t="s">
        <v>14686</v>
      </c>
      <c r="B1413" s="292" t="s">
        <v>14687</v>
      </c>
      <c r="C1413" s="286" t="s">
        <v>18</v>
      </c>
      <c r="D1413" s="293">
        <v>18.850000000000001</v>
      </c>
    </row>
    <row r="1414" spans="1:4" ht="22.5" customHeight="1" x14ac:dyDescent="0.25">
      <c r="A1414" s="286" t="s">
        <v>14688</v>
      </c>
      <c r="B1414" s="292" t="s">
        <v>14689</v>
      </c>
      <c r="C1414" s="286" t="s">
        <v>18</v>
      </c>
      <c r="D1414" s="293">
        <v>2.64</v>
      </c>
    </row>
    <row r="1415" spans="1:4" ht="22.5" customHeight="1" x14ac:dyDescent="0.25">
      <c r="A1415" s="286" t="s">
        <v>14690</v>
      </c>
      <c r="B1415" s="292" t="s">
        <v>14691</v>
      </c>
      <c r="C1415" s="286" t="s">
        <v>18</v>
      </c>
      <c r="D1415" s="293">
        <v>27.05</v>
      </c>
    </row>
    <row r="1416" spans="1:4" ht="33.75" customHeight="1" x14ac:dyDescent="0.25">
      <c r="A1416" s="286" t="s">
        <v>14692</v>
      </c>
      <c r="B1416" s="292" t="s">
        <v>14693</v>
      </c>
      <c r="C1416" s="286" t="s">
        <v>18</v>
      </c>
      <c r="D1416" s="293">
        <v>33.01</v>
      </c>
    </row>
    <row r="1417" spans="1:4" ht="33.75" customHeight="1" x14ac:dyDescent="0.25">
      <c r="A1417" s="286" t="s">
        <v>14694</v>
      </c>
      <c r="B1417" s="292" t="s">
        <v>14695</v>
      </c>
      <c r="C1417" s="286" t="s">
        <v>18</v>
      </c>
      <c r="D1417" s="293">
        <v>11.04</v>
      </c>
    </row>
    <row r="1418" spans="1:4" ht="33.75" customHeight="1" x14ac:dyDescent="0.25">
      <c r="A1418" s="286" t="s">
        <v>14696</v>
      </c>
      <c r="B1418" s="292" t="s">
        <v>14697</v>
      </c>
      <c r="C1418" s="286" t="s">
        <v>18</v>
      </c>
      <c r="D1418" s="293">
        <v>44.09</v>
      </c>
    </row>
    <row r="1419" spans="1:4" ht="22.5" customHeight="1" x14ac:dyDescent="0.25">
      <c r="A1419" s="286" t="s">
        <v>14698</v>
      </c>
      <c r="B1419" s="292" t="s">
        <v>14699</v>
      </c>
      <c r="C1419" s="286" t="s">
        <v>18</v>
      </c>
      <c r="D1419" s="293">
        <v>73.03</v>
      </c>
    </row>
    <row r="1420" spans="1:4" ht="33.75" customHeight="1" x14ac:dyDescent="0.25">
      <c r="A1420" s="286" t="s">
        <v>8859</v>
      </c>
      <c r="B1420" s="292" t="s">
        <v>14700</v>
      </c>
      <c r="C1420" s="286" t="s">
        <v>18</v>
      </c>
      <c r="D1420" s="293">
        <v>42.87</v>
      </c>
    </row>
    <row r="1421" spans="1:4" ht="33.75" customHeight="1" x14ac:dyDescent="0.25">
      <c r="A1421" s="286" t="s">
        <v>14701</v>
      </c>
      <c r="B1421" s="292" t="s">
        <v>14702</v>
      </c>
      <c r="C1421" s="286" t="s">
        <v>18</v>
      </c>
      <c r="D1421" s="293">
        <v>33.909999999999997</v>
      </c>
    </row>
    <row r="1422" spans="1:4" ht="22.5" customHeight="1" x14ac:dyDescent="0.25">
      <c r="A1422" s="286" t="s">
        <v>14703</v>
      </c>
      <c r="B1422" s="292" t="s">
        <v>14704</v>
      </c>
      <c r="C1422" s="286" t="s">
        <v>18</v>
      </c>
      <c r="D1422" s="293">
        <v>7.56</v>
      </c>
    </row>
    <row r="1423" spans="1:4" ht="22.5" customHeight="1" x14ac:dyDescent="0.25">
      <c r="A1423" s="286" t="s">
        <v>14705</v>
      </c>
      <c r="B1423" s="292" t="s">
        <v>14706</v>
      </c>
      <c r="C1423" s="286" t="s">
        <v>18</v>
      </c>
      <c r="D1423" s="293">
        <v>31.72</v>
      </c>
    </row>
    <row r="1424" spans="1:4" x14ac:dyDescent="0.25">
      <c r="A1424" s="286" t="s">
        <v>14707</v>
      </c>
      <c r="B1424" s="291" t="s">
        <v>14708</v>
      </c>
      <c r="C1424" s="286" t="s">
        <v>18</v>
      </c>
      <c r="D1424" s="287">
        <v>53.71</v>
      </c>
    </row>
    <row r="1425" spans="1:4" x14ac:dyDescent="0.25">
      <c r="A1425" s="286" t="s">
        <v>14709</v>
      </c>
      <c r="B1425" s="291" t="s">
        <v>14710</v>
      </c>
      <c r="C1425" s="286" t="s">
        <v>18</v>
      </c>
      <c r="D1425" s="287">
        <v>23.6</v>
      </c>
    </row>
    <row r="1426" spans="1:4" x14ac:dyDescent="0.25">
      <c r="A1426" s="286" t="s">
        <v>14711</v>
      </c>
      <c r="B1426" s="291" t="s">
        <v>14712</v>
      </c>
      <c r="C1426" s="286" t="s">
        <v>18</v>
      </c>
      <c r="D1426" s="287">
        <v>48.69</v>
      </c>
    </row>
    <row r="1427" spans="1:4" ht="22.5" customHeight="1" x14ac:dyDescent="0.25">
      <c r="A1427" s="286" t="s">
        <v>14713</v>
      </c>
      <c r="B1427" s="292" t="s">
        <v>14714</v>
      </c>
      <c r="C1427" s="286" t="s">
        <v>18</v>
      </c>
      <c r="D1427" s="293">
        <v>14.9</v>
      </c>
    </row>
    <row r="1428" spans="1:4" ht="33.75" customHeight="1" x14ac:dyDescent="0.25">
      <c r="A1428" s="286" t="s">
        <v>14715</v>
      </c>
      <c r="B1428" s="292" t="s">
        <v>14716</v>
      </c>
      <c r="C1428" s="286" t="s">
        <v>18</v>
      </c>
      <c r="D1428" s="293">
        <v>48.3</v>
      </c>
    </row>
    <row r="1429" spans="1:4" ht="33.75" customHeight="1" x14ac:dyDescent="0.25">
      <c r="A1429" s="286" t="s">
        <v>14717</v>
      </c>
      <c r="B1429" s="292" t="s">
        <v>14718</v>
      </c>
      <c r="C1429" s="286" t="s">
        <v>18</v>
      </c>
      <c r="D1429" s="293">
        <v>55.98</v>
      </c>
    </row>
    <row r="1430" spans="1:4" ht="33.75" customHeight="1" x14ac:dyDescent="0.25">
      <c r="A1430" s="286" t="s">
        <v>14719</v>
      </c>
      <c r="B1430" s="292" t="s">
        <v>14720</v>
      </c>
      <c r="C1430" s="286" t="s">
        <v>18</v>
      </c>
      <c r="D1430" s="293">
        <v>51.29</v>
      </c>
    </row>
    <row r="1431" spans="1:4" ht="33.75" customHeight="1" x14ac:dyDescent="0.25">
      <c r="A1431" s="286" t="s">
        <v>14721</v>
      </c>
      <c r="B1431" s="292" t="s">
        <v>14722</v>
      </c>
      <c r="C1431" s="286" t="s">
        <v>18</v>
      </c>
      <c r="D1431" s="293">
        <v>59.28</v>
      </c>
    </row>
    <row r="1432" spans="1:4" ht="22.5" customHeight="1" x14ac:dyDescent="0.25">
      <c r="A1432" s="286" t="s">
        <v>14723</v>
      </c>
      <c r="B1432" s="292" t="s">
        <v>14724</v>
      </c>
      <c r="C1432" s="286" t="s">
        <v>18</v>
      </c>
      <c r="D1432" s="293">
        <v>44.77</v>
      </c>
    </row>
    <row r="1433" spans="1:4" ht="22.5" customHeight="1" x14ac:dyDescent="0.25">
      <c r="A1433" s="286" t="s">
        <v>14725</v>
      </c>
      <c r="B1433" s="292" t="s">
        <v>14726</v>
      </c>
      <c r="C1433" s="286" t="s">
        <v>18</v>
      </c>
      <c r="D1433" s="293">
        <v>50.78</v>
      </c>
    </row>
    <row r="1434" spans="1:4" ht="22.5" customHeight="1" x14ac:dyDescent="0.25">
      <c r="A1434" s="286" t="s">
        <v>14727</v>
      </c>
      <c r="B1434" s="292" t="s">
        <v>14728</v>
      </c>
      <c r="C1434" s="286" t="s">
        <v>18</v>
      </c>
      <c r="D1434" s="293">
        <v>47.76</v>
      </c>
    </row>
    <row r="1435" spans="1:4" ht="22.5" customHeight="1" x14ac:dyDescent="0.25">
      <c r="A1435" s="286" t="s">
        <v>14729</v>
      </c>
      <c r="B1435" s="292" t="s">
        <v>14730</v>
      </c>
      <c r="C1435" s="286" t="s">
        <v>18</v>
      </c>
      <c r="D1435" s="293">
        <v>54.01</v>
      </c>
    </row>
    <row r="1436" spans="1:4" ht="22.5" customHeight="1" x14ac:dyDescent="0.25">
      <c r="A1436" s="286" t="s">
        <v>14731</v>
      </c>
      <c r="B1436" s="292" t="s">
        <v>14732</v>
      </c>
      <c r="C1436" s="286" t="s">
        <v>18</v>
      </c>
      <c r="D1436" s="293">
        <v>52.32</v>
      </c>
    </row>
    <row r="1437" spans="1:4" ht="22.5" customHeight="1" x14ac:dyDescent="0.25">
      <c r="A1437" s="286" t="s">
        <v>14733</v>
      </c>
      <c r="B1437" s="292" t="s">
        <v>14734</v>
      </c>
      <c r="C1437" s="286" t="s">
        <v>18</v>
      </c>
      <c r="D1437" s="293">
        <v>60.41</v>
      </c>
    </row>
    <row r="1438" spans="1:4" ht="22.5" customHeight="1" x14ac:dyDescent="0.25">
      <c r="A1438" s="286" t="s">
        <v>14735</v>
      </c>
      <c r="B1438" s="292" t="s">
        <v>14736</v>
      </c>
      <c r="C1438" s="286" t="s">
        <v>18</v>
      </c>
      <c r="D1438" s="293">
        <v>92.75</v>
      </c>
    </row>
    <row r="1439" spans="1:4" ht="22.5" customHeight="1" x14ac:dyDescent="0.25">
      <c r="A1439" s="286" t="s">
        <v>14737</v>
      </c>
      <c r="B1439" s="292" t="s">
        <v>14738</v>
      </c>
      <c r="C1439" s="286" t="s">
        <v>18</v>
      </c>
      <c r="D1439" s="293">
        <v>95.98</v>
      </c>
    </row>
    <row r="1440" spans="1:4" ht="22.5" customHeight="1" x14ac:dyDescent="0.25">
      <c r="A1440" s="286" t="s">
        <v>14739</v>
      </c>
      <c r="B1440" s="292" t="s">
        <v>14740</v>
      </c>
      <c r="C1440" s="286" t="s">
        <v>18</v>
      </c>
      <c r="D1440" s="293">
        <v>98.97</v>
      </c>
    </row>
    <row r="1441" spans="1:4" ht="20.399999999999999" x14ac:dyDescent="0.25">
      <c r="A1441" s="286" t="s">
        <v>14741</v>
      </c>
      <c r="B1441" s="291" t="s">
        <v>14742</v>
      </c>
      <c r="C1441" s="286" t="s">
        <v>18</v>
      </c>
      <c r="D1441" s="287">
        <v>22.76</v>
      </c>
    </row>
    <row r="1442" spans="1:4" ht="22.5" customHeight="1" x14ac:dyDescent="0.25">
      <c r="A1442" s="286" t="s">
        <v>14743</v>
      </c>
      <c r="B1442" s="292" t="s">
        <v>14744</v>
      </c>
      <c r="C1442" s="286" t="s">
        <v>18</v>
      </c>
      <c r="D1442" s="293">
        <v>24.29</v>
      </c>
    </row>
    <row r="1443" spans="1:4" ht="22.5" customHeight="1" x14ac:dyDescent="0.25">
      <c r="A1443" s="286" t="s">
        <v>14745</v>
      </c>
      <c r="B1443" s="292" t="s">
        <v>14746</v>
      </c>
      <c r="C1443" s="286" t="s">
        <v>18</v>
      </c>
      <c r="D1443" s="293">
        <v>29.82</v>
      </c>
    </row>
    <row r="1444" spans="1:4" ht="22.5" customHeight="1" x14ac:dyDescent="0.25">
      <c r="A1444" s="286" t="s">
        <v>14747</v>
      </c>
      <c r="B1444" s="292" t="s">
        <v>14748</v>
      </c>
      <c r="C1444" s="286" t="s">
        <v>18</v>
      </c>
      <c r="D1444" s="293">
        <v>90.56</v>
      </c>
    </row>
    <row r="1445" spans="1:4" ht="22.5" customHeight="1" x14ac:dyDescent="0.25">
      <c r="A1445" s="286" t="s">
        <v>14749</v>
      </c>
      <c r="B1445" s="292" t="s">
        <v>14750</v>
      </c>
      <c r="C1445" s="286" t="s">
        <v>18</v>
      </c>
      <c r="D1445" s="293">
        <v>37.229999999999997</v>
      </c>
    </row>
    <row r="1446" spans="1:4" x14ac:dyDescent="0.25">
      <c r="A1446" s="286" t="s">
        <v>14751</v>
      </c>
      <c r="B1446" s="291" t="s">
        <v>14752</v>
      </c>
      <c r="C1446" s="286" t="s">
        <v>18</v>
      </c>
      <c r="D1446" s="287">
        <v>70.64</v>
      </c>
    </row>
    <row r="1447" spans="1:4" x14ac:dyDescent="0.25">
      <c r="A1447" s="286" t="s">
        <v>14753</v>
      </c>
      <c r="B1447" s="291" t="s">
        <v>14754</v>
      </c>
      <c r="C1447" s="286" t="s">
        <v>18</v>
      </c>
      <c r="D1447" s="287">
        <v>77.02</v>
      </c>
    </row>
    <row r="1448" spans="1:4" x14ac:dyDescent="0.25">
      <c r="A1448" s="286" t="s">
        <v>14755</v>
      </c>
      <c r="B1448" s="291" t="s">
        <v>14756</v>
      </c>
      <c r="C1448" s="286" t="s">
        <v>18</v>
      </c>
      <c r="D1448" s="287">
        <v>23.1</v>
      </c>
    </row>
    <row r="1449" spans="1:4" x14ac:dyDescent="0.25">
      <c r="A1449" s="286" t="s">
        <v>14757</v>
      </c>
      <c r="B1449" s="291" t="s">
        <v>14758</v>
      </c>
      <c r="C1449" s="286" t="s">
        <v>18</v>
      </c>
      <c r="D1449" s="287">
        <v>56.45</v>
      </c>
    </row>
    <row r="1450" spans="1:4" ht="22.5" customHeight="1" x14ac:dyDescent="0.25">
      <c r="A1450" s="286" t="s">
        <v>14759</v>
      </c>
      <c r="B1450" s="292" t="s">
        <v>14760</v>
      </c>
      <c r="C1450" s="286" t="s">
        <v>18</v>
      </c>
      <c r="D1450" s="293">
        <v>30.32</v>
      </c>
    </row>
    <row r="1451" spans="1:4" x14ac:dyDescent="0.25">
      <c r="A1451" s="286" t="s">
        <v>14761</v>
      </c>
      <c r="B1451" s="291" t="s">
        <v>14762</v>
      </c>
      <c r="C1451" s="286" t="s">
        <v>18</v>
      </c>
      <c r="D1451" s="287">
        <v>65.27</v>
      </c>
    </row>
    <row r="1452" spans="1:4" x14ac:dyDescent="0.25">
      <c r="A1452" s="286" t="s">
        <v>14763</v>
      </c>
      <c r="B1452" s="291" t="s">
        <v>14764</v>
      </c>
      <c r="C1452" s="286" t="s">
        <v>18</v>
      </c>
      <c r="D1452" s="287">
        <v>28.75</v>
      </c>
    </row>
    <row r="1453" spans="1:4" ht="22.5" customHeight="1" x14ac:dyDescent="0.25">
      <c r="A1453" s="286" t="s">
        <v>14765</v>
      </c>
      <c r="B1453" s="292" t="s">
        <v>14766</v>
      </c>
      <c r="C1453" s="286" t="s">
        <v>18</v>
      </c>
      <c r="D1453" s="293">
        <v>120.71</v>
      </c>
    </row>
    <row r="1454" spans="1:4" ht="22.5" customHeight="1" x14ac:dyDescent="0.25">
      <c r="A1454" s="286" t="s">
        <v>14767</v>
      </c>
      <c r="B1454" s="292" t="s">
        <v>14768</v>
      </c>
      <c r="C1454" s="286" t="s">
        <v>15</v>
      </c>
      <c r="D1454" s="293">
        <v>39.020000000000003</v>
      </c>
    </row>
    <row r="1455" spans="1:4" ht="22.5" customHeight="1" x14ac:dyDescent="0.25">
      <c r="A1455" s="286" t="s">
        <v>14769</v>
      </c>
      <c r="B1455" s="292" t="s">
        <v>14770</v>
      </c>
      <c r="C1455" s="286" t="s">
        <v>15</v>
      </c>
      <c r="D1455" s="293">
        <v>51.7</v>
      </c>
    </row>
    <row r="1456" spans="1:4" ht="22.5" customHeight="1" x14ac:dyDescent="0.25">
      <c r="A1456" s="286" t="s">
        <v>8111</v>
      </c>
      <c r="B1456" s="292" t="s">
        <v>8112</v>
      </c>
      <c r="C1456" s="286" t="s">
        <v>18</v>
      </c>
      <c r="D1456" s="293">
        <v>5.19</v>
      </c>
    </row>
    <row r="1457" spans="1:4" ht="22.5" customHeight="1" x14ac:dyDescent="0.25">
      <c r="A1457" s="286" t="s">
        <v>14771</v>
      </c>
      <c r="B1457" s="292" t="s">
        <v>14772</v>
      </c>
      <c r="C1457" s="286" t="s">
        <v>18</v>
      </c>
      <c r="D1457" s="293">
        <v>8.5399999999999991</v>
      </c>
    </row>
    <row r="1458" spans="1:4" x14ac:dyDescent="0.25">
      <c r="A1458" s="286" t="s">
        <v>14773</v>
      </c>
      <c r="B1458" s="291" t="s">
        <v>14774</v>
      </c>
      <c r="C1458" s="286" t="s">
        <v>18</v>
      </c>
      <c r="D1458" s="287">
        <v>26.98</v>
      </c>
    </row>
    <row r="1459" spans="1:4" x14ac:dyDescent="0.25">
      <c r="A1459" s="286" t="s">
        <v>14775</v>
      </c>
      <c r="B1459" s="291" t="s">
        <v>14776</v>
      </c>
      <c r="C1459" s="286" t="s">
        <v>18</v>
      </c>
      <c r="D1459" s="287">
        <v>25.86</v>
      </c>
    </row>
    <row r="1460" spans="1:4" x14ac:dyDescent="0.25">
      <c r="A1460" s="286" t="s">
        <v>14777</v>
      </c>
      <c r="B1460" s="291" t="s">
        <v>14778</v>
      </c>
      <c r="C1460" s="286" t="s">
        <v>18</v>
      </c>
      <c r="D1460" s="287">
        <v>25.19</v>
      </c>
    </row>
    <row r="1461" spans="1:4" x14ac:dyDescent="0.25">
      <c r="A1461" s="286" t="s">
        <v>14779</v>
      </c>
      <c r="B1461" s="291" t="s">
        <v>14780</v>
      </c>
      <c r="C1461" s="286" t="s">
        <v>18</v>
      </c>
      <c r="D1461" s="287">
        <v>24.74</v>
      </c>
    </row>
    <row r="1462" spans="1:4" x14ac:dyDescent="0.25">
      <c r="A1462" s="286" t="s">
        <v>14781</v>
      </c>
      <c r="B1462" s="291" t="s">
        <v>14782</v>
      </c>
      <c r="C1462" s="286" t="s">
        <v>18</v>
      </c>
      <c r="D1462" s="287">
        <v>24.42</v>
      </c>
    </row>
    <row r="1463" spans="1:4" ht="22.5" customHeight="1" x14ac:dyDescent="0.25">
      <c r="A1463" s="286" t="s">
        <v>14783</v>
      </c>
      <c r="B1463" s="292" t="s">
        <v>14784</v>
      </c>
      <c r="C1463" s="286" t="s">
        <v>18</v>
      </c>
      <c r="D1463" s="293">
        <v>24.65</v>
      </c>
    </row>
    <row r="1464" spans="1:4" x14ac:dyDescent="0.25">
      <c r="A1464" s="286" t="s">
        <v>14785</v>
      </c>
      <c r="B1464" s="291" t="s">
        <v>14786</v>
      </c>
      <c r="C1464" s="286" t="s">
        <v>18</v>
      </c>
      <c r="D1464" s="287">
        <v>32.909999999999997</v>
      </c>
    </row>
    <row r="1465" spans="1:4" x14ac:dyDescent="0.25">
      <c r="A1465" s="286" t="s">
        <v>14787</v>
      </c>
      <c r="B1465" s="291" t="s">
        <v>14788</v>
      </c>
      <c r="C1465" s="286" t="s">
        <v>18</v>
      </c>
      <c r="D1465" s="287">
        <v>31.8</v>
      </c>
    </row>
    <row r="1466" spans="1:4" x14ac:dyDescent="0.25">
      <c r="A1466" s="286" t="s">
        <v>14789</v>
      </c>
      <c r="B1466" s="291" t="s">
        <v>14790</v>
      </c>
      <c r="C1466" s="286" t="s">
        <v>18</v>
      </c>
      <c r="D1466" s="287">
        <v>31.12</v>
      </c>
    </row>
    <row r="1467" spans="1:4" x14ac:dyDescent="0.25">
      <c r="A1467" s="286" t="s">
        <v>14791</v>
      </c>
      <c r="B1467" s="291" t="s">
        <v>14792</v>
      </c>
      <c r="C1467" s="286" t="s">
        <v>18</v>
      </c>
      <c r="D1467" s="287">
        <v>30.67</v>
      </c>
    </row>
    <row r="1468" spans="1:4" x14ac:dyDescent="0.25">
      <c r="A1468" s="286" t="s">
        <v>14793</v>
      </c>
      <c r="B1468" s="291" t="s">
        <v>14794</v>
      </c>
      <c r="C1468" s="286" t="s">
        <v>18</v>
      </c>
      <c r="D1468" s="287">
        <v>30.35</v>
      </c>
    </row>
    <row r="1469" spans="1:4" ht="22.5" customHeight="1" x14ac:dyDescent="0.25">
      <c r="A1469" s="286" t="s">
        <v>8298</v>
      </c>
      <c r="B1469" s="292" t="s">
        <v>8299</v>
      </c>
      <c r="C1469" s="286" t="s">
        <v>18</v>
      </c>
      <c r="D1469" s="293">
        <v>26.69</v>
      </c>
    </row>
    <row r="1470" spans="1:4" ht="22.5" customHeight="1" x14ac:dyDescent="0.25">
      <c r="A1470" s="286" t="s">
        <v>8302</v>
      </c>
      <c r="B1470" s="292" t="s">
        <v>8303</v>
      </c>
      <c r="C1470" s="286" t="s">
        <v>18</v>
      </c>
      <c r="D1470" s="293">
        <v>27.56</v>
      </c>
    </row>
    <row r="1471" spans="1:4" x14ac:dyDescent="0.25">
      <c r="A1471" s="286" t="s">
        <v>14795</v>
      </c>
      <c r="B1471" s="291" t="s">
        <v>14796</v>
      </c>
      <c r="C1471" s="286" t="s">
        <v>15</v>
      </c>
      <c r="D1471" s="287">
        <v>4.05</v>
      </c>
    </row>
    <row r="1472" spans="1:4" x14ac:dyDescent="0.25">
      <c r="A1472" s="286" t="s">
        <v>14797</v>
      </c>
      <c r="B1472" s="291" t="s">
        <v>14798</v>
      </c>
      <c r="C1472" s="286" t="s">
        <v>15</v>
      </c>
      <c r="D1472" s="287">
        <v>5.68</v>
      </c>
    </row>
    <row r="1473" spans="1:4" x14ac:dyDescent="0.25">
      <c r="A1473" s="286" t="s">
        <v>14799</v>
      </c>
      <c r="B1473" s="291" t="s">
        <v>14800</v>
      </c>
      <c r="C1473" s="286" t="s">
        <v>15</v>
      </c>
      <c r="D1473" s="287">
        <v>9.06</v>
      </c>
    </row>
    <row r="1474" spans="1:4" ht="22.5" customHeight="1" x14ac:dyDescent="0.25">
      <c r="A1474" s="286" t="s">
        <v>14801</v>
      </c>
      <c r="B1474" s="292" t="s">
        <v>14802</v>
      </c>
      <c r="C1474" s="286" t="s">
        <v>15</v>
      </c>
      <c r="D1474" s="293">
        <v>16.03</v>
      </c>
    </row>
    <row r="1475" spans="1:4" ht="22.5" customHeight="1" x14ac:dyDescent="0.25">
      <c r="A1475" s="286" t="s">
        <v>14803</v>
      </c>
      <c r="B1475" s="292" t="s">
        <v>14804</v>
      </c>
      <c r="C1475" s="286" t="s">
        <v>15</v>
      </c>
      <c r="D1475" s="293">
        <v>6.14</v>
      </c>
    </row>
    <row r="1476" spans="1:4" ht="22.5" customHeight="1" x14ac:dyDescent="0.25">
      <c r="A1476" s="286" t="s">
        <v>14805</v>
      </c>
      <c r="B1476" s="292" t="s">
        <v>14806</v>
      </c>
      <c r="C1476" s="286" t="s">
        <v>18</v>
      </c>
      <c r="D1476" s="293">
        <v>5.16</v>
      </c>
    </row>
    <row r="1477" spans="1:4" x14ac:dyDescent="0.25">
      <c r="A1477" s="286" t="s">
        <v>14807</v>
      </c>
      <c r="B1477" s="291" t="s">
        <v>14808</v>
      </c>
      <c r="C1477" s="286" t="s">
        <v>18</v>
      </c>
      <c r="D1477" s="287">
        <v>11.93</v>
      </c>
    </row>
    <row r="1478" spans="1:4" ht="20.399999999999999" x14ac:dyDescent="0.25">
      <c r="A1478" s="286" t="s">
        <v>14809</v>
      </c>
      <c r="B1478" s="291" t="s">
        <v>14810</v>
      </c>
      <c r="C1478" s="286" t="s">
        <v>18</v>
      </c>
      <c r="D1478" s="287">
        <v>59.23</v>
      </c>
    </row>
    <row r="1479" spans="1:4" ht="22.5" customHeight="1" x14ac:dyDescent="0.25">
      <c r="A1479" s="286" t="s">
        <v>14811</v>
      </c>
      <c r="B1479" s="292" t="s">
        <v>14812</v>
      </c>
      <c r="C1479" s="286" t="s">
        <v>18</v>
      </c>
      <c r="D1479" s="293">
        <v>30.23</v>
      </c>
    </row>
    <row r="1480" spans="1:4" ht="22.5" customHeight="1" x14ac:dyDescent="0.25">
      <c r="A1480" s="286" t="s">
        <v>8306</v>
      </c>
      <c r="B1480" s="292" t="s">
        <v>8307</v>
      </c>
      <c r="C1480" s="286" t="s">
        <v>18</v>
      </c>
      <c r="D1480" s="293">
        <v>19.149999999999999</v>
      </c>
    </row>
    <row r="1481" spans="1:4" ht="22.5" customHeight="1" x14ac:dyDescent="0.25">
      <c r="A1481" s="286" t="s">
        <v>8113</v>
      </c>
      <c r="B1481" s="292" t="s">
        <v>8114</v>
      </c>
      <c r="C1481" s="286" t="s">
        <v>18</v>
      </c>
      <c r="D1481" s="293">
        <v>18.78</v>
      </c>
    </row>
    <row r="1482" spans="1:4" ht="22.5" customHeight="1" x14ac:dyDescent="0.25">
      <c r="A1482" s="286" t="s">
        <v>8115</v>
      </c>
      <c r="B1482" s="292" t="s">
        <v>8116</v>
      </c>
      <c r="C1482" s="286" t="s">
        <v>18</v>
      </c>
      <c r="D1482" s="293">
        <v>19.149999999999999</v>
      </c>
    </row>
    <row r="1483" spans="1:4" x14ac:dyDescent="0.25">
      <c r="A1483" s="286" t="s">
        <v>14813</v>
      </c>
      <c r="B1483" s="291" t="s">
        <v>14814</v>
      </c>
      <c r="C1483" s="286" t="s">
        <v>18</v>
      </c>
      <c r="D1483" s="287">
        <v>29.07</v>
      </c>
    </row>
    <row r="1484" spans="1:4" x14ac:dyDescent="0.25">
      <c r="A1484" s="286" t="s">
        <v>8288</v>
      </c>
      <c r="B1484" s="291" t="s">
        <v>8289</v>
      </c>
      <c r="C1484" s="286" t="s">
        <v>18</v>
      </c>
      <c r="D1484" s="287">
        <v>27.67</v>
      </c>
    </row>
    <row r="1485" spans="1:4" x14ac:dyDescent="0.25">
      <c r="A1485" s="286" t="s">
        <v>14815</v>
      </c>
      <c r="B1485" s="291" t="s">
        <v>14816</v>
      </c>
      <c r="C1485" s="286" t="s">
        <v>18</v>
      </c>
      <c r="D1485" s="287">
        <v>26.83</v>
      </c>
    </row>
    <row r="1486" spans="1:4" x14ac:dyDescent="0.25">
      <c r="A1486" s="286" t="s">
        <v>8011</v>
      </c>
      <c r="B1486" s="291" t="s">
        <v>8012</v>
      </c>
      <c r="C1486" s="286" t="s">
        <v>18</v>
      </c>
      <c r="D1486" s="287">
        <v>26.27</v>
      </c>
    </row>
    <row r="1487" spans="1:4" x14ac:dyDescent="0.25">
      <c r="A1487" s="286" t="s">
        <v>14817</v>
      </c>
      <c r="B1487" s="291" t="s">
        <v>14818</v>
      </c>
      <c r="C1487" s="286" t="s">
        <v>18</v>
      </c>
      <c r="D1487" s="287">
        <v>25.87</v>
      </c>
    </row>
    <row r="1488" spans="1:4" x14ac:dyDescent="0.25">
      <c r="A1488" s="286" t="s">
        <v>14819</v>
      </c>
      <c r="B1488" s="291" t="s">
        <v>14820</v>
      </c>
      <c r="C1488" s="286" t="s">
        <v>18</v>
      </c>
      <c r="D1488" s="287">
        <v>36.479999999999997</v>
      </c>
    </row>
    <row r="1489" spans="1:4" x14ac:dyDescent="0.25">
      <c r="A1489" s="286" t="s">
        <v>14821</v>
      </c>
      <c r="B1489" s="291" t="s">
        <v>14822</v>
      </c>
      <c r="C1489" s="286" t="s">
        <v>18</v>
      </c>
      <c r="D1489" s="287">
        <v>35.090000000000003</v>
      </c>
    </row>
    <row r="1490" spans="1:4" x14ac:dyDescent="0.25">
      <c r="A1490" s="286" t="s">
        <v>14823</v>
      </c>
      <c r="B1490" s="291" t="s">
        <v>14824</v>
      </c>
      <c r="C1490" s="286" t="s">
        <v>18</v>
      </c>
      <c r="D1490" s="287">
        <v>34.25</v>
      </c>
    </row>
    <row r="1491" spans="1:4" x14ac:dyDescent="0.25">
      <c r="A1491" s="286" t="s">
        <v>14825</v>
      </c>
      <c r="B1491" s="291" t="s">
        <v>14826</v>
      </c>
      <c r="C1491" s="286" t="s">
        <v>18</v>
      </c>
      <c r="D1491" s="287">
        <v>33.69</v>
      </c>
    </row>
    <row r="1492" spans="1:4" x14ac:dyDescent="0.25">
      <c r="A1492" s="286" t="s">
        <v>14827</v>
      </c>
      <c r="B1492" s="291" t="s">
        <v>14828</v>
      </c>
      <c r="C1492" s="286" t="s">
        <v>18</v>
      </c>
      <c r="D1492" s="287">
        <v>33.28</v>
      </c>
    </row>
    <row r="1493" spans="1:4" x14ac:dyDescent="0.25">
      <c r="A1493" s="286" t="s">
        <v>14829</v>
      </c>
      <c r="B1493" s="291" t="s">
        <v>14830</v>
      </c>
      <c r="C1493" s="286" t="s">
        <v>18</v>
      </c>
      <c r="D1493" s="287">
        <v>19.63</v>
      </c>
    </row>
    <row r="1494" spans="1:4" x14ac:dyDescent="0.25">
      <c r="A1494" s="286" t="s">
        <v>14831</v>
      </c>
      <c r="B1494" s="291" t="s">
        <v>14832</v>
      </c>
      <c r="C1494" s="286" t="s">
        <v>18</v>
      </c>
      <c r="D1494" s="287">
        <v>33.47</v>
      </c>
    </row>
    <row r="1495" spans="1:4" ht="22.5" customHeight="1" x14ac:dyDescent="0.25">
      <c r="A1495" s="286" t="s">
        <v>14833</v>
      </c>
      <c r="B1495" s="292" t="s">
        <v>14834</v>
      </c>
      <c r="C1495" s="286" t="s">
        <v>18</v>
      </c>
      <c r="D1495" s="293">
        <v>21.71</v>
      </c>
    </row>
    <row r="1496" spans="1:4" x14ac:dyDescent="0.25">
      <c r="A1496" s="286" t="s">
        <v>14835</v>
      </c>
      <c r="B1496" s="291" t="s">
        <v>14836</v>
      </c>
      <c r="C1496" s="286" t="s">
        <v>18</v>
      </c>
      <c r="D1496" s="287">
        <v>73.34</v>
      </c>
    </row>
    <row r="1497" spans="1:4" ht="22.5" customHeight="1" x14ac:dyDescent="0.25">
      <c r="A1497" s="286" t="s">
        <v>14837</v>
      </c>
      <c r="B1497" s="292" t="s">
        <v>14838</v>
      </c>
      <c r="C1497" s="286" t="s">
        <v>18</v>
      </c>
      <c r="D1497" s="293">
        <v>17</v>
      </c>
    </row>
    <row r="1498" spans="1:4" ht="20.399999999999999" x14ac:dyDescent="0.25">
      <c r="A1498" s="286" t="s">
        <v>14839</v>
      </c>
      <c r="B1498" s="291" t="s">
        <v>14840</v>
      </c>
      <c r="C1498" s="286" t="s">
        <v>18</v>
      </c>
      <c r="D1498" s="287">
        <v>13.24</v>
      </c>
    </row>
    <row r="1499" spans="1:4" x14ac:dyDescent="0.25">
      <c r="A1499" s="286" t="s">
        <v>14841</v>
      </c>
      <c r="B1499" s="291" t="s">
        <v>14842</v>
      </c>
      <c r="C1499" s="286" t="s">
        <v>18</v>
      </c>
      <c r="D1499" s="287">
        <v>0.2</v>
      </c>
    </row>
    <row r="1500" spans="1:4" ht="22.5" customHeight="1" x14ac:dyDescent="0.25">
      <c r="A1500" s="286" t="s">
        <v>14843</v>
      </c>
      <c r="B1500" s="292" t="s">
        <v>14844</v>
      </c>
      <c r="C1500" s="286" t="s">
        <v>18</v>
      </c>
      <c r="D1500" s="293">
        <v>10.34</v>
      </c>
    </row>
    <row r="1501" spans="1:4" ht="22.5" customHeight="1" x14ac:dyDescent="0.25">
      <c r="A1501" s="286" t="s">
        <v>14845</v>
      </c>
      <c r="B1501" s="292" t="s">
        <v>14846</v>
      </c>
      <c r="C1501" s="286" t="s">
        <v>18</v>
      </c>
      <c r="D1501" s="293">
        <v>86.41</v>
      </c>
    </row>
    <row r="1502" spans="1:4" ht="22.5" customHeight="1" x14ac:dyDescent="0.25">
      <c r="A1502" s="286" t="s">
        <v>14847</v>
      </c>
      <c r="B1502" s="292" t="s">
        <v>14848</v>
      </c>
      <c r="C1502" s="286" t="s">
        <v>18</v>
      </c>
      <c r="D1502" s="293">
        <v>85.31</v>
      </c>
    </row>
    <row r="1503" spans="1:4" x14ac:dyDescent="0.25">
      <c r="A1503" s="286" t="s">
        <v>14849</v>
      </c>
      <c r="B1503" s="291" t="s">
        <v>14850</v>
      </c>
      <c r="C1503" s="286" t="s">
        <v>18</v>
      </c>
      <c r="D1503" s="287">
        <v>37.71</v>
      </c>
    </row>
    <row r="1504" spans="1:4" x14ac:dyDescent="0.25">
      <c r="A1504" s="286" t="s">
        <v>14851</v>
      </c>
      <c r="B1504" s="291" t="s">
        <v>14852</v>
      </c>
      <c r="C1504" s="286" t="s">
        <v>18</v>
      </c>
      <c r="D1504" s="287">
        <v>48.39</v>
      </c>
    </row>
    <row r="1505" spans="1:4" ht="22.5" customHeight="1" x14ac:dyDescent="0.25">
      <c r="A1505" s="286" t="s">
        <v>14853</v>
      </c>
      <c r="B1505" s="292" t="s">
        <v>14854</v>
      </c>
      <c r="C1505" s="286" t="s">
        <v>18</v>
      </c>
      <c r="D1505" s="293">
        <v>79.27</v>
      </c>
    </row>
    <row r="1506" spans="1:4" ht="22.5" customHeight="1" x14ac:dyDescent="0.25">
      <c r="A1506" s="286" t="s">
        <v>14855</v>
      </c>
      <c r="B1506" s="292" t="s">
        <v>14856</v>
      </c>
      <c r="C1506" s="286" t="s">
        <v>18</v>
      </c>
      <c r="D1506" s="293">
        <v>78.010000000000005</v>
      </c>
    </row>
    <row r="1507" spans="1:4" x14ac:dyDescent="0.25">
      <c r="A1507" s="286" t="s">
        <v>14857</v>
      </c>
      <c r="B1507" s="291" t="s">
        <v>14858</v>
      </c>
      <c r="C1507" s="286" t="s">
        <v>18</v>
      </c>
      <c r="D1507" s="287">
        <v>36.11</v>
      </c>
    </row>
    <row r="1508" spans="1:4" x14ac:dyDescent="0.25">
      <c r="A1508" s="286" t="s">
        <v>14859</v>
      </c>
      <c r="B1508" s="291" t="s">
        <v>14860</v>
      </c>
      <c r="C1508" s="286" t="s">
        <v>18</v>
      </c>
      <c r="D1508" s="287">
        <v>46.61</v>
      </c>
    </row>
    <row r="1509" spans="1:4" ht="22.5" customHeight="1" x14ac:dyDescent="0.25">
      <c r="A1509" s="286" t="s">
        <v>14861</v>
      </c>
      <c r="B1509" s="292" t="s">
        <v>14862</v>
      </c>
      <c r="C1509" s="286" t="s">
        <v>18</v>
      </c>
      <c r="D1509" s="293">
        <v>102.97</v>
      </c>
    </row>
    <row r="1510" spans="1:4" ht="22.5" customHeight="1" x14ac:dyDescent="0.25">
      <c r="A1510" s="286" t="s">
        <v>14863</v>
      </c>
      <c r="B1510" s="292" t="s">
        <v>14864</v>
      </c>
      <c r="C1510" s="286" t="s">
        <v>18</v>
      </c>
      <c r="D1510" s="293">
        <v>104.24</v>
      </c>
    </row>
    <row r="1511" spans="1:4" x14ac:dyDescent="0.25">
      <c r="A1511" s="286" t="s">
        <v>14865</v>
      </c>
      <c r="B1511" s="291" t="s">
        <v>14866</v>
      </c>
      <c r="C1511" s="286" t="s">
        <v>18</v>
      </c>
      <c r="D1511" s="287">
        <v>40.92</v>
      </c>
    </row>
    <row r="1512" spans="1:4" x14ac:dyDescent="0.25">
      <c r="A1512" s="286" t="s">
        <v>14867</v>
      </c>
      <c r="B1512" s="291" t="s">
        <v>14868</v>
      </c>
      <c r="C1512" s="286" t="s">
        <v>18</v>
      </c>
      <c r="D1512" s="287">
        <v>52.85</v>
      </c>
    </row>
    <row r="1513" spans="1:4" x14ac:dyDescent="0.25">
      <c r="A1513" s="286" t="s">
        <v>14869</v>
      </c>
      <c r="B1513" s="291" t="s">
        <v>14870</v>
      </c>
      <c r="C1513" s="286" t="s">
        <v>15</v>
      </c>
      <c r="D1513" s="287">
        <v>19.399999999999999</v>
      </c>
    </row>
    <row r="1514" spans="1:4" x14ac:dyDescent="0.25">
      <c r="A1514" s="286" t="s">
        <v>14871</v>
      </c>
      <c r="B1514" s="291" t="s">
        <v>14872</v>
      </c>
      <c r="C1514" s="286" t="s">
        <v>15</v>
      </c>
      <c r="D1514" s="287">
        <v>26.3</v>
      </c>
    </row>
    <row r="1515" spans="1:4" ht="22.5" customHeight="1" x14ac:dyDescent="0.25">
      <c r="A1515" s="286" t="s">
        <v>14873</v>
      </c>
      <c r="B1515" s="292" t="s">
        <v>14874</v>
      </c>
      <c r="C1515" s="286" t="s">
        <v>18</v>
      </c>
      <c r="D1515" s="293">
        <v>89.21</v>
      </c>
    </row>
    <row r="1516" spans="1:4" ht="22.5" customHeight="1" x14ac:dyDescent="0.25">
      <c r="A1516" s="286" t="s">
        <v>14875</v>
      </c>
      <c r="B1516" s="292" t="s">
        <v>14876</v>
      </c>
      <c r="C1516" s="286" t="s">
        <v>18</v>
      </c>
      <c r="D1516" s="293">
        <v>90.06</v>
      </c>
    </row>
    <row r="1517" spans="1:4" ht="22.5" customHeight="1" x14ac:dyDescent="0.25">
      <c r="A1517" s="286" t="s">
        <v>14877</v>
      </c>
      <c r="B1517" s="292" t="s">
        <v>14878</v>
      </c>
      <c r="C1517" s="286" t="s">
        <v>18</v>
      </c>
      <c r="D1517" s="293">
        <v>99.3</v>
      </c>
    </row>
    <row r="1518" spans="1:4" ht="22.5" customHeight="1" x14ac:dyDescent="0.25">
      <c r="A1518" s="286" t="s">
        <v>14879</v>
      </c>
      <c r="B1518" s="292" t="s">
        <v>14880</v>
      </c>
      <c r="C1518" s="286" t="s">
        <v>18</v>
      </c>
      <c r="D1518" s="293">
        <v>63.6</v>
      </c>
    </row>
    <row r="1519" spans="1:4" ht="22.5" customHeight="1" x14ac:dyDescent="0.25">
      <c r="A1519" s="286" t="s">
        <v>14881</v>
      </c>
      <c r="B1519" s="292" t="s">
        <v>14882</v>
      </c>
      <c r="C1519" s="286" t="s">
        <v>18</v>
      </c>
      <c r="D1519" s="293">
        <v>68.45</v>
      </c>
    </row>
    <row r="1520" spans="1:4" ht="22.5" customHeight="1" x14ac:dyDescent="0.25">
      <c r="A1520" s="286" t="s">
        <v>14883</v>
      </c>
      <c r="B1520" s="292" t="s">
        <v>14884</v>
      </c>
      <c r="C1520" s="286" t="s">
        <v>18</v>
      </c>
      <c r="D1520" s="293">
        <v>81.69</v>
      </c>
    </row>
    <row r="1521" spans="1:4" ht="22.5" customHeight="1" x14ac:dyDescent="0.25">
      <c r="A1521" s="286" t="s">
        <v>14885</v>
      </c>
      <c r="B1521" s="292" t="s">
        <v>14886</v>
      </c>
      <c r="C1521" s="286" t="s">
        <v>18</v>
      </c>
      <c r="D1521" s="293">
        <v>68.650000000000006</v>
      </c>
    </row>
    <row r="1522" spans="1:4" x14ac:dyDescent="0.25">
      <c r="A1522" s="286" t="s">
        <v>8296</v>
      </c>
      <c r="B1522" s="291" t="s">
        <v>8297</v>
      </c>
      <c r="C1522" s="286" t="s">
        <v>18</v>
      </c>
      <c r="D1522" s="287">
        <v>14.47</v>
      </c>
    </row>
    <row r="1523" spans="1:4" x14ac:dyDescent="0.25">
      <c r="A1523" s="286" t="s">
        <v>14887</v>
      </c>
      <c r="B1523" s="291" t="s">
        <v>14888</v>
      </c>
      <c r="C1523" s="286" t="s">
        <v>15</v>
      </c>
      <c r="D1523" s="287">
        <v>21.44</v>
      </c>
    </row>
    <row r="1524" spans="1:4" x14ac:dyDescent="0.25">
      <c r="A1524" s="286" t="s">
        <v>14889</v>
      </c>
      <c r="B1524" s="291" t="s">
        <v>14890</v>
      </c>
      <c r="C1524" s="286" t="s">
        <v>18</v>
      </c>
      <c r="D1524" s="287">
        <v>119.05</v>
      </c>
    </row>
    <row r="1525" spans="1:4" x14ac:dyDescent="0.25">
      <c r="A1525" s="286" t="s">
        <v>14891</v>
      </c>
      <c r="B1525" s="291" t="s">
        <v>14892</v>
      </c>
      <c r="C1525" s="286" t="s">
        <v>18</v>
      </c>
      <c r="D1525" s="287">
        <v>138.93</v>
      </c>
    </row>
    <row r="1526" spans="1:4" x14ac:dyDescent="0.25">
      <c r="A1526" s="286" t="s">
        <v>14893</v>
      </c>
      <c r="B1526" s="291" t="s">
        <v>14894</v>
      </c>
      <c r="C1526" s="286" t="s">
        <v>18</v>
      </c>
      <c r="D1526" s="287">
        <v>148.24</v>
      </c>
    </row>
    <row r="1527" spans="1:4" ht="22.5" customHeight="1" x14ac:dyDescent="0.25">
      <c r="A1527" s="286" t="s">
        <v>14895</v>
      </c>
      <c r="B1527" s="292" t="s">
        <v>14896</v>
      </c>
      <c r="C1527" s="286" t="s">
        <v>18</v>
      </c>
      <c r="D1527" s="293">
        <v>150.41</v>
      </c>
    </row>
    <row r="1528" spans="1:4" x14ac:dyDescent="0.25">
      <c r="A1528" s="286" t="s">
        <v>14897</v>
      </c>
      <c r="B1528" s="291" t="s">
        <v>14898</v>
      </c>
      <c r="C1528" s="286" t="s">
        <v>18</v>
      </c>
      <c r="D1528" s="287">
        <v>116.23</v>
      </c>
    </row>
    <row r="1529" spans="1:4" ht="22.5" customHeight="1" x14ac:dyDescent="0.25">
      <c r="A1529" s="286" t="s">
        <v>14899</v>
      </c>
      <c r="B1529" s="292" t="s">
        <v>14900</v>
      </c>
      <c r="C1529" s="286" t="s">
        <v>18</v>
      </c>
      <c r="D1529" s="293">
        <v>117.34</v>
      </c>
    </row>
    <row r="1530" spans="1:4" ht="22.5" customHeight="1" x14ac:dyDescent="0.25">
      <c r="A1530" s="286" t="s">
        <v>14901</v>
      </c>
      <c r="B1530" s="292" t="s">
        <v>14902</v>
      </c>
      <c r="C1530" s="286" t="s">
        <v>15</v>
      </c>
      <c r="D1530" s="293">
        <v>20.07</v>
      </c>
    </row>
    <row r="1531" spans="1:4" ht="22.5" customHeight="1" x14ac:dyDescent="0.25">
      <c r="A1531" s="286" t="s">
        <v>14903</v>
      </c>
      <c r="B1531" s="292" t="s">
        <v>14904</v>
      </c>
      <c r="C1531" s="286" t="s">
        <v>15</v>
      </c>
      <c r="D1531" s="293">
        <v>33.93</v>
      </c>
    </row>
    <row r="1532" spans="1:4" ht="22.5" customHeight="1" x14ac:dyDescent="0.25">
      <c r="A1532" s="286" t="s">
        <v>14905</v>
      </c>
      <c r="B1532" s="292" t="s">
        <v>14906</v>
      </c>
      <c r="C1532" s="286" t="s">
        <v>15</v>
      </c>
      <c r="D1532" s="293">
        <v>46.42</v>
      </c>
    </row>
    <row r="1533" spans="1:4" ht="22.5" customHeight="1" x14ac:dyDescent="0.25">
      <c r="A1533" s="286" t="s">
        <v>14907</v>
      </c>
      <c r="B1533" s="292" t="s">
        <v>14908</v>
      </c>
      <c r="C1533" s="286" t="s">
        <v>15</v>
      </c>
      <c r="D1533" s="293">
        <v>66.2</v>
      </c>
    </row>
    <row r="1534" spans="1:4" x14ac:dyDescent="0.25">
      <c r="A1534" s="286" t="s">
        <v>14909</v>
      </c>
      <c r="B1534" s="291" t="s">
        <v>14910</v>
      </c>
      <c r="C1534" s="286" t="s">
        <v>18</v>
      </c>
      <c r="D1534" s="287">
        <v>173.85</v>
      </c>
    </row>
    <row r="1535" spans="1:4" ht="22.5" customHeight="1" x14ac:dyDescent="0.25">
      <c r="A1535" s="286" t="s">
        <v>14911</v>
      </c>
      <c r="B1535" s="292" t="s">
        <v>14912</v>
      </c>
      <c r="C1535" s="286" t="s">
        <v>18</v>
      </c>
      <c r="D1535" s="293">
        <v>240.75</v>
      </c>
    </row>
    <row r="1536" spans="1:4" ht="22.5" customHeight="1" x14ac:dyDescent="0.25">
      <c r="A1536" s="286" t="s">
        <v>14913</v>
      </c>
      <c r="B1536" s="292" t="s">
        <v>14914</v>
      </c>
      <c r="C1536" s="286" t="s">
        <v>18</v>
      </c>
      <c r="D1536" s="293">
        <v>53.97</v>
      </c>
    </row>
    <row r="1537" spans="1:4" ht="22.5" customHeight="1" x14ac:dyDescent="0.25">
      <c r="A1537" s="286" t="s">
        <v>14915</v>
      </c>
      <c r="B1537" s="292" t="s">
        <v>14916</v>
      </c>
      <c r="C1537" s="286" t="s">
        <v>18</v>
      </c>
      <c r="D1537" s="293">
        <v>49.82</v>
      </c>
    </row>
    <row r="1538" spans="1:4" x14ac:dyDescent="0.25">
      <c r="A1538" s="286" t="s">
        <v>14917</v>
      </c>
      <c r="B1538" s="291" t="s">
        <v>14918</v>
      </c>
      <c r="C1538" s="286" t="s">
        <v>15</v>
      </c>
      <c r="D1538" s="287">
        <v>19.57</v>
      </c>
    </row>
    <row r="1539" spans="1:4" x14ac:dyDescent="0.25">
      <c r="A1539" s="286" t="s">
        <v>14919</v>
      </c>
      <c r="B1539" s="291" t="s">
        <v>14920</v>
      </c>
      <c r="C1539" s="286" t="s">
        <v>15</v>
      </c>
      <c r="D1539" s="287">
        <v>18.52</v>
      </c>
    </row>
    <row r="1540" spans="1:4" x14ac:dyDescent="0.25">
      <c r="A1540" s="286" t="s">
        <v>14921</v>
      </c>
      <c r="B1540" s="291" t="s">
        <v>14922</v>
      </c>
      <c r="C1540" s="286" t="s">
        <v>18</v>
      </c>
      <c r="D1540" s="287">
        <v>200.33</v>
      </c>
    </row>
    <row r="1541" spans="1:4" ht="20.399999999999999" x14ac:dyDescent="0.25">
      <c r="A1541" s="286" t="s">
        <v>14923</v>
      </c>
      <c r="B1541" s="291" t="s">
        <v>14924</v>
      </c>
      <c r="C1541" s="286" t="s">
        <v>18</v>
      </c>
      <c r="D1541" s="287">
        <v>120.37</v>
      </c>
    </row>
    <row r="1542" spans="1:4" ht="20.399999999999999" x14ac:dyDescent="0.25">
      <c r="A1542" s="286" t="s">
        <v>14925</v>
      </c>
      <c r="B1542" s="291" t="s">
        <v>14926</v>
      </c>
      <c r="C1542" s="286" t="s">
        <v>18</v>
      </c>
      <c r="D1542" s="287">
        <v>102.76</v>
      </c>
    </row>
    <row r="1543" spans="1:4" x14ac:dyDescent="0.25">
      <c r="A1543" s="286" t="s">
        <v>14927</v>
      </c>
      <c r="B1543" s="291" t="s">
        <v>14928</v>
      </c>
      <c r="C1543" s="286" t="s">
        <v>18</v>
      </c>
      <c r="D1543" s="287">
        <v>137.25</v>
      </c>
    </row>
    <row r="1544" spans="1:4" x14ac:dyDescent="0.25">
      <c r="A1544" s="286" t="s">
        <v>14929</v>
      </c>
      <c r="B1544" s="291" t="s">
        <v>14930</v>
      </c>
      <c r="C1544" s="286" t="s">
        <v>18</v>
      </c>
      <c r="D1544" s="287">
        <v>119.64</v>
      </c>
    </row>
    <row r="1545" spans="1:4" ht="22.5" customHeight="1" x14ac:dyDescent="0.25">
      <c r="A1545" s="286" t="s">
        <v>14931</v>
      </c>
      <c r="B1545" s="292" t="s">
        <v>14932</v>
      </c>
      <c r="C1545" s="286" t="s">
        <v>18</v>
      </c>
      <c r="D1545" s="293">
        <v>9.0299999999999994</v>
      </c>
    </row>
    <row r="1546" spans="1:4" ht="22.5" customHeight="1" x14ac:dyDescent="0.25">
      <c r="A1546" s="286" t="s">
        <v>14933</v>
      </c>
      <c r="B1546" s="292" t="s">
        <v>14934</v>
      </c>
      <c r="C1546" s="286" t="s">
        <v>18</v>
      </c>
      <c r="D1546" s="293">
        <v>6.87</v>
      </c>
    </row>
    <row r="1547" spans="1:4" ht="22.5" customHeight="1" x14ac:dyDescent="0.25">
      <c r="A1547" s="286" t="s">
        <v>14935</v>
      </c>
      <c r="B1547" s="292" t="s">
        <v>14936</v>
      </c>
      <c r="C1547" s="286" t="s">
        <v>18</v>
      </c>
      <c r="D1547" s="293">
        <v>6.69</v>
      </c>
    </row>
    <row r="1548" spans="1:4" ht="22.5" customHeight="1" x14ac:dyDescent="0.25">
      <c r="A1548" s="286" t="s">
        <v>14937</v>
      </c>
      <c r="B1548" s="292" t="s">
        <v>14938</v>
      </c>
      <c r="C1548" s="286" t="s">
        <v>18</v>
      </c>
      <c r="D1548" s="293">
        <v>11.86</v>
      </c>
    </row>
    <row r="1549" spans="1:4" ht="22.5" customHeight="1" x14ac:dyDescent="0.25">
      <c r="A1549" s="286" t="s">
        <v>14939</v>
      </c>
      <c r="B1549" s="292" t="s">
        <v>14940</v>
      </c>
      <c r="C1549" s="286" t="s">
        <v>18</v>
      </c>
      <c r="D1549" s="293">
        <v>7.88</v>
      </c>
    </row>
    <row r="1550" spans="1:4" ht="33.75" customHeight="1" x14ac:dyDescent="0.25">
      <c r="A1550" s="286" t="s">
        <v>14941</v>
      </c>
      <c r="B1550" s="292" t="s">
        <v>14942</v>
      </c>
      <c r="C1550" s="286" t="s">
        <v>18</v>
      </c>
      <c r="D1550" s="293">
        <v>7.41</v>
      </c>
    </row>
    <row r="1551" spans="1:4" ht="22.5" customHeight="1" x14ac:dyDescent="0.25">
      <c r="A1551" s="286" t="s">
        <v>14943</v>
      </c>
      <c r="B1551" s="292" t="s">
        <v>14944</v>
      </c>
      <c r="C1551" s="286" t="s">
        <v>18</v>
      </c>
      <c r="D1551" s="293">
        <v>14.7</v>
      </c>
    </row>
    <row r="1552" spans="1:4" ht="22.5" customHeight="1" x14ac:dyDescent="0.25">
      <c r="A1552" s="286" t="s">
        <v>14945</v>
      </c>
      <c r="B1552" s="292" t="s">
        <v>14946</v>
      </c>
      <c r="C1552" s="286" t="s">
        <v>18</v>
      </c>
      <c r="D1552" s="293">
        <v>8.8800000000000008</v>
      </c>
    </row>
    <row r="1553" spans="1:4" ht="33.75" customHeight="1" x14ac:dyDescent="0.25">
      <c r="A1553" s="286" t="s">
        <v>14947</v>
      </c>
      <c r="B1553" s="292" t="s">
        <v>14948</v>
      </c>
      <c r="C1553" s="286" t="s">
        <v>18</v>
      </c>
      <c r="D1553" s="293">
        <v>8.14</v>
      </c>
    </row>
    <row r="1554" spans="1:4" x14ac:dyDescent="0.25">
      <c r="A1554" s="286" t="s">
        <v>14949</v>
      </c>
      <c r="B1554" s="291" t="s">
        <v>14950</v>
      </c>
      <c r="C1554" s="286" t="s">
        <v>18</v>
      </c>
      <c r="D1554" s="287">
        <v>8.57</v>
      </c>
    </row>
    <row r="1555" spans="1:4" x14ac:dyDescent="0.25">
      <c r="A1555" s="286" t="s">
        <v>14951</v>
      </c>
      <c r="B1555" s="291" t="s">
        <v>14952</v>
      </c>
      <c r="C1555" s="286" t="s">
        <v>18</v>
      </c>
      <c r="D1555" s="287">
        <v>7.89</v>
      </c>
    </row>
    <row r="1556" spans="1:4" x14ac:dyDescent="0.25">
      <c r="A1556" s="286" t="s">
        <v>14953</v>
      </c>
      <c r="B1556" s="291" t="s">
        <v>14954</v>
      </c>
      <c r="C1556" s="286" t="s">
        <v>18</v>
      </c>
      <c r="D1556" s="287">
        <v>35.93</v>
      </c>
    </row>
    <row r="1557" spans="1:4" x14ac:dyDescent="0.25">
      <c r="A1557" s="286" t="s">
        <v>14955</v>
      </c>
      <c r="B1557" s="291" t="s">
        <v>14956</v>
      </c>
      <c r="C1557" s="286" t="s">
        <v>18</v>
      </c>
      <c r="D1557" s="287">
        <v>38.74</v>
      </c>
    </row>
    <row r="1558" spans="1:4" x14ac:dyDescent="0.25">
      <c r="A1558" s="286" t="s">
        <v>14957</v>
      </c>
      <c r="B1558" s="291" t="s">
        <v>14958</v>
      </c>
      <c r="C1558" s="286" t="s">
        <v>18</v>
      </c>
      <c r="D1558" s="287">
        <v>86.88</v>
      </c>
    </row>
    <row r="1559" spans="1:4" ht="20.399999999999999" x14ac:dyDescent="0.25">
      <c r="A1559" s="286" t="s">
        <v>14959</v>
      </c>
      <c r="B1559" s="291" t="s">
        <v>14960</v>
      </c>
      <c r="C1559" s="286" t="s">
        <v>18</v>
      </c>
      <c r="D1559" s="287">
        <v>92.31</v>
      </c>
    </row>
    <row r="1560" spans="1:4" ht="20.399999999999999" x14ac:dyDescent="0.25">
      <c r="A1560" s="286" t="s">
        <v>14961</v>
      </c>
      <c r="B1560" s="291" t="s">
        <v>14962</v>
      </c>
      <c r="C1560" s="286" t="s">
        <v>18</v>
      </c>
      <c r="D1560" s="287">
        <v>111.82</v>
      </c>
    </row>
    <row r="1561" spans="1:4" ht="20.399999999999999" x14ac:dyDescent="0.25">
      <c r="A1561" s="286" t="s">
        <v>14963</v>
      </c>
      <c r="B1561" s="291" t="s">
        <v>14964</v>
      </c>
      <c r="C1561" s="286" t="s">
        <v>18</v>
      </c>
      <c r="D1561" s="287">
        <v>82.35</v>
      </c>
    </row>
    <row r="1562" spans="1:4" x14ac:dyDescent="0.25">
      <c r="A1562" s="286" t="s">
        <v>14965</v>
      </c>
      <c r="B1562" s="291" t="s">
        <v>14966</v>
      </c>
      <c r="C1562" s="286" t="s">
        <v>18</v>
      </c>
      <c r="D1562" s="287">
        <v>106.34</v>
      </c>
    </row>
    <row r="1563" spans="1:4" x14ac:dyDescent="0.25">
      <c r="A1563" s="286" t="s">
        <v>14967</v>
      </c>
      <c r="B1563" s="291" t="s">
        <v>14968</v>
      </c>
      <c r="C1563" s="286" t="s">
        <v>18</v>
      </c>
      <c r="D1563" s="287">
        <v>110.86</v>
      </c>
    </row>
    <row r="1564" spans="1:4" x14ac:dyDescent="0.25">
      <c r="A1564" s="286" t="s">
        <v>14969</v>
      </c>
      <c r="B1564" s="291" t="s">
        <v>14970</v>
      </c>
      <c r="C1564" s="286" t="s">
        <v>18</v>
      </c>
      <c r="D1564" s="287">
        <v>52.93</v>
      </c>
    </row>
    <row r="1565" spans="1:4" x14ac:dyDescent="0.25">
      <c r="A1565" s="286" t="s">
        <v>14971</v>
      </c>
      <c r="B1565" s="291" t="s">
        <v>14972</v>
      </c>
      <c r="C1565" s="286" t="s">
        <v>18</v>
      </c>
      <c r="D1565" s="287">
        <v>134.88</v>
      </c>
    </row>
    <row r="1566" spans="1:4" x14ac:dyDescent="0.25">
      <c r="A1566" s="286" t="s">
        <v>14973</v>
      </c>
      <c r="B1566" s="291" t="s">
        <v>14974</v>
      </c>
      <c r="C1566" s="286" t="s">
        <v>18</v>
      </c>
      <c r="D1566" s="287">
        <v>104.04</v>
      </c>
    </row>
    <row r="1567" spans="1:4" x14ac:dyDescent="0.25">
      <c r="A1567" s="286" t="s">
        <v>14975</v>
      </c>
      <c r="B1567" s="291" t="s">
        <v>14976</v>
      </c>
      <c r="C1567" s="286" t="s">
        <v>18</v>
      </c>
      <c r="D1567" s="287">
        <v>22.98</v>
      </c>
    </row>
    <row r="1568" spans="1:4" x14ac:dyDescent="0.25">
      <c r="A1568" s="286" t="s">
        <v>14977</v>
      </c>
      <c r="B1568" s="291" t="s">
        <v>14978</v>
      </c>
      <c r="C1568" s="286" t="s">
        <v>18</v>
      </c>
      <c r="D1568" s="287">
        <v>44.58</v>
      </c>
    </row>
    <row r="1569" spans="1:4" x14ac:dyDescent="0.25">
      <c r="A1569" s="286" t="s">
        <v>14979</v>
      </c>
      <c r="B1569" s="291" t="s">
        <v>14980</v>
      </c>
      <c r="C1569" s="286" t="s">
        <v>18</v>
      </c>
      <c r="D1569" s="287">
        <v>497.72</v>
      </c>
    </row>
    <row r="1570" spans="1:4" x14ac:dyDescent="0.25">
      <c r="A1570" s="286" t="s">
        <v>14981</v>
      </c>
      <c r="B1570" s="291" t="s">
        <v>14982</v>
      </c>
      <c r="C1570" s="286" t="s">
        <v>18</v>
      </c>
      <c r="D1570" s="287">
        <v>83.22</v>
      </c>
    </row>
    <row r="1571" spans="1:4" ht="22.5" customHeight="1" x14ac:dyDescent="0.25">
      <c r="A1571" s="286" t="s">
        <v>14983</v>
      </c>
      <c r="B1571" s="292" t="s">
        <v>14984</v>
      </c>
      <c r="C1571" s="286" t="s">
        <v>18</v>
      </c>
      <c r="D1571" s="293">
        <v>10.26</v>
      </c>
    </row>
    <row r="1572" spans="1:4" x14ac:dyDescent="0.25">
      <c r="A1572" s="286" t="s">
        <v>14985</v>
      </c>
      <c r="B1572" s="291" t="s">
        <v>14986</v>
      </c>
      <c r="C1572" s="286" t="s">
        <v>18</v>
      </c>
      <c r="D1572" s="287">
        <v>7.14</v>
      </c>
    </row>
    <row r="1573" spans="1:4" ht="20.399999999999999" x14ac:dyDescent="0.25">
      <c r="A1573" s="286" t="s">
        <v>14987</v>
      </c>
      <c r="B1573" s="291" t="s">
        <v>14988</v>
      </c>
      <c r="C1573" s="286" t="s">
        <v>18</v>
      </c>
      <c r="D1573" s="287">
        <v>9.93</v>
      </c>
    </row>
    <row r="1574" spans="1:4" ht="22.5" customHeight="1" x14ac:dyDescent="0.25">
      <c r="A1574" s="286" t="s">
        <v>14989</v>
      </c>
      <c r="B1574" s="292" t="s">
        <v>14990</v>
      </c>
      <c r="C1574" s="286" t="s">
        <v>18</v>
      </c>
      <c r="D1574" s="293">
        <v>31.29</v>
      </c>
    </row>
    <row r="1575" spans="1:4" ht="22.5" customHeight="1" x14ac:dyDescent="0.25">
      <c r="A1575" s="286" t="s">
        <v>14991</v>
      </c>
      <c r="B1575" s="292" t="s">
        <v>14992</v>
      </c>
      <c r="C1575" s="286" t="s">
        <v>18</v>
      </c>
      <c r="D1575" s="293">
        <v>30.66</v>
      </c>
    </row>
    <row r="1576" spans="1:4" ht="22.5" customHeight="1" x14ac:dyDescent="0.25">
      <c r="A1576" s="286" t="s">
        <v>14993</v>
      </c>
      <c r="B1576" s="292" t="s">
        <v>14994</v>
      </c>
      <c r="C1576" s="286" t="s">
        <v>18</v>
      </c>
      <c r="D1576" s="293">
        <v>28.98</v>
      </c>
    </row>
    <row r="1577" spans="1:4" ht="22.5" customHeight="1" x14ac:dyDescent="0.25">
      <c r="A1577" s="286" t="s">
        <v>14995</v>
      </c>
      <c r="B1577" s="292" t="s">
        <v>14996</v>
      </c>
      <c r="C1577" s="286" t="s">
        <v>18</v>
      </c>
      <c r="D1577" s="293">
        <v>22.49</v>
      </c>
    </row>
    <row r="1578" spans="1:4" ht="22.5" customHeight="1" x14ac:dyDescent="0.25">
      <c r="A1578" s="286" t="s">
        <v>14997</v>
      </c>
      <c r="B1578" s="292" t="s">
        <v>14998</v>
      </c>
      <c r="C1578" s="286" t="s">
        <v>18</v>
      </c>
      <c r="D1578" s="293">
        <v>22.62</v>
      </c>
    </row>
    <row r="1579" spans="1:4" ht="22.5" customHeight="1" x14ac:dyDescent="0.25">
      <c r="A1579" s="286" t="s">
        <v>14999</v>
      </c>
      <c r="B1579" s="292" t="s">
        <v>15000</v>
      </c>
      <c r="C1579" s="286" t="s">
        <v>18</v>
      </c>
      <c r="D1579" s="293">
        <v>22.26</v>
      </c>
    </row>
    <row r="1580" spans="1:4" ht="22.5" customHeight="1" x14ac:dyDescent="0.25">
      <c r="A1580" s="286" t="s">
        <v>15001</v>
      </c>
      <c r="B1580" s="292" t="s">
        <v>15002</v>
      </c>
      <c r="C1580" s="286" t="s">
        <v>18</v>
      </c>
      <c r="D1580" s="293">
        <v>22.03</v>
      </c>
    </row>
    <row r="1581" spans="1:4" ht="22.5" customHeight="1" x14ac:dyDescent="0.25">
      <c r="A1581" s="286" t="s">
        <v>15003</v>
      </c>
      <c r="B1581" s="292" t="s">
        <v>15004</v>
      </c>
      <c r="C1581" s="286" t="s">
        <v>18</v>
      </c>
      <c r="D1581" s="293">
        <v>22.39</v>
      </c>
    </row>
    <row r="1582" spans="1:4" ht="22.5" customHeight="1" x14ac:dyDescent="0.25">
      <c r="A1582" s="286" t="s">
        <v>15005</v>
      </c>
      <c r="B1582" s="292" t="s">
        <v>15006</v>
      </c>
      <c r="C1582" s="286" t="s">
        <v>18</v>
      </c>
      <c r="D1582" s="293">
        <v>21.68</v>
      </c>
    </row>
    <row r="1583" spans="1:4" ht="22.5" customHeight="1" x14ac:dyDescent="0.25">
      <c r="A1583" s="286" t="s">
        <v>15007</v>
      </c>
      <c r="B1583" s="292" t="s">
        <v>15008</v>
      </c>
      <c r="C1583" s="286" t="s">
        <v>18</v>
      </c>
      <c r="D1583" s="293">
        <v>31.88</v>
      </c>
    </row>
    <row r="1584" spans="1:4" ht="22.5" customHeight="1" x14ac:dyDescent="0.25">
      <c r="A1584" s="286" t="s">
        <v>15009</v>
      </c>
      <c r="B1584" s="292" t="s">
        <v>15010</v>
      </c>
      <c r="C1584" s="286" t="s">
        <v>18</v>
      </c>
      <c r="D1584" s="293">
        <v>30.53</v>
      </c>
    </row>
    <row r="1585" spans="1:4" ht="22.5" customHeight="1" x14ac:dyDescent="0.25">
      <c r="A1585" s="286" t="s">
        <v>15011</v>
      </c>
      <c r="B1585" s="292" t="s">
        <v>15012</v>
      </c>
      <c r="C1585" s="286" t="s">
        <v>18</v>
      </c>
      <c r="D1585" s="293">
        <v>27.85</v>
      </c>
    </row>
    <row r="1586" spans="1:4" ht="22.5" customHeight="1" x14ac:dyDescent="0.25">
      <c r="A1586" s="286" t="s">
        <v>15013</v>
      </c>
      <c r="B1586" s="292" t="s">
        <v>15014</v>
      </c>
      <c r="C1586" s="286" t="s">
        <v>18</v>
      </c>
      <c r="D1586" s="293">
        <v>91.7</v>
      </c>
    </row>
    <row r="1587" spans="1:4" ht="22.5" customHeight="1" x14ac:dyDescent="0.25">
      <c r="A1587" s="286" t="s">
        <v>15015</v>
      </c>
      <c r="B1587" s="292" t="s">
        <v>15016</v>
      </c>
      <c r="C1587" s="286" t="s">
        <v>18</v>
      </c>
      <c r="D1587" s="293">
        <v>96.86</v>
      </c>
    </row>
    <row r="1588" spans="1:4" ht="22.5" customHeight="1" x14ac:dyDescent="0.25">
      <c r="A1588" s="286" t="s">
        <v>15017</v>
      </c>
      <c r="B1588" s="292" t="s">
        <v>15018</v>
      </c>
      <c r="C1588" s="286" t="s">
        <v>18</v>
      </c>
      <c r="D1588" s="293">
        <v>99.69</v>
      </c>
    </row>
    <row r="1589" spans="1:4" ht="45" customHeight="1" x14ac:dyDescent="0.25">
      <c r="A1589" s="286" t="s">
        <v>15019</v>
      </c>
      <c r="B1589" s="292" t="s">
        <v>15020</v>
      </c>
      <c r="C1589" s="286" t="s">
        <v>18</v>
      </c>
      <c r="D1589" s="293">
        <v>71.069999999999993</v>
      </c>
    </row>
    <row r="1590" spans="1:4" x14ac:dyDescent="0.25">
      <c r="A1590" s="286" t="s">
        <v>15021</v>
      </c>
      <c r="B1590" s="291" t="s">
        <v>15022</v>
      </c>
      <c r="C1590" s="286" t="s">
        <v>18</v>
      </c>
      <c r="D1590" s="287">
        <v>42.31</v>
      </c>
    </row>
    <row r="1591" spans="1:4" ht="20.399999999999999" x14ac:dyDescent="0.25">
      <c r="A1591" s="286" t="s">
        <v>15023</v>
      </c>
      <c r="B1591" s="291" t="s">
        <v>15024</v>
      </c>
      <c r="C1591" s="286" t="s">
        <v>18</v>
      </c>
      <c r="D1591" s="287">
        <v>55.65</v>
      </c>
    </row>
    <row r="1592" spans="1:4" ht="22.5" customHeight="1" x14ac:dyDescent="0.25">
      <c r="A1592" s="286" t="s">
        <v>15025</v>
      </c>
      <c r="B1592" s="292" t="s">
        <v>15026</v>
      </c>
      <c r="C1592" s="286" t="s">
        <v>18</v>
      </c>
      <c r="D1592" s="293">
        <v>30</v>
      </c>
    </row>
    <row r="1593" spans="1:4" ht="22.5" customHeight="1" x14ac:dyDescent="0.25">
      <c r="A1593" s="286" t="s">
        <v>15027</v>
      </c>
      <c r="B1593" s="292" t="s">
        <v>15028</v>
      </c>
      <c r="C1593" s="286" t="s">
        <v>18</v>
      </c>
      <c r="D1593" s="293">
        <v>24</v>
      </c>
    </row>
    <row r="1594" spans="1:4" x14ac:dyDescent="0.25">
      <c r="A1594" s="286" t="s">
        <v>15029</v>
      </c>
      <c r="B1594" s="291" t="s">
        <v>15030</v>
      </c>
      <c r="C1594" s="286" t="s">
        <v>18</v>
      </c>
      <c r="D1594" s="287">
        <v>131.29</v>
      </c>
    </row>
    <row r="1595" spans="1:4" ht="20.399999999999999" x14ac:dyDescent="0.25">
      <c r="A1595" s="286" t="s">
        <v>15031</v>
      </c>
      <c r="B1595" s="291" t="s">
        <v>15032</v>
      </c>
      <c r="C1595" s="286" t="s">
        <v>18</v>
      </c>
      <c r="D1595" s="287">
        <v>61.34</v>
      </c>
    </row>
    <row r="1596" spans="1:4" ht="20.399999999999999" x14ac:dyDescent="0.25">
      <c r="A1596" s="286" t="s">
        <v>15033</v>
      </c>
      <c r="B1596" s="291" t="s">
        <v>15034</v>
      </c>
      <c r="C1596" s="286" t="s">
        <v>18</v>
      </c>
      <c r="D1596" s="287">
        <v>84.5</v>
      </c>
    </row>
    <row r="1597" spans="1:4" x14ac:dyDescent="0.25">
      <c r="A1597" s="286" t="s">
        <v>15035</v>
      </c>
      <c r="B1597" s="291" t="s">
        <v>15036</v>
      </c>
      <c r="C1597" s="286" t="s">
        <v>18</v>
      </c>
      <c r="D1597" s="287">
        <v>50.43</v>
      </c>
    </row>
    <row r="1598" spans="1:4" x14ac:dyDescent="0.25">
      <c r="A1598" s="286" t="s">
        <v>15037</v>
      </c>
      <c r="B1598" s="291" t="s">
        <v>15038</v>
      </c>
      <c r="C1598" s="286" t="s">
        <v>18</v>
      </c>
      <c r="D1598" s="287">
        <v>54.52</v>
      </c>
    </row>
    <row r="1599" spans="1:4" x14ac:dyDescent="0.25">
      <c r="A1599" s="286" t="s">
        <v>15039</v>
      </c>
      <c r="B1599" s="291" t="s">
        <v>15040</v>
      </c>
      <c r="C1599" s="286" t="s">
        <v>18</v>
      </c>
      <c r="D1599" s="287">
        <v>153.9</v>
      </c>
    </row>
    <row r="1600" spans="1:4" ht="20.399999999999999" x14ac:dyDescent="0.25">
      <c r="A1600" s="286" t="s">
        <v>15041</v>
      </c>
      <c r="B1600" s="291" t="s">
        <v>15042</v>
      </c>
      <c r="C1600" s="286" t="s">
        <v>18</v>
      </c>
      <c r="D1600" s="287">
        <v>58</v>
      </c>
    </row>
    <row r="1601" spans="1:4" ht="22.5" customHeight="1" x14ac:dyDescent="0.25">
      <c r="A1601" s="286" t="s">
        <v>15043</v>
      </c>
      <c r="B1601" s="292" t="s">
        <v>15044</v>
      </c>
      <c r="C1601" s="286" t="s">
        <v>18</v>
      </c>
      <c r="D1601" s="293">
        <v>98.5</v>
      </c>
    </row>
    <row r="1602" spans="1:4" ht="22.5" customHeight="1" x14ac:dyDescent="0.25">
      <c r="A1602" s="286" t="s">
        <v>15045</v>
      </c>
      <c r="B1602" s="292" t="s">
        <v>15046</v>
      </c>
      <c r="C1602" s="286" t="s">
        <v>18</v>
      </c>
      <c r="D1602" s="293">
        <v>69.67</v>
      </c>
    </row>
    <row r="1603" spans="1:4" ht="22.5" customHeight="1" x14ac:dyDescent="0.25">
      <c r="A1603" s="286" t="s">
        <v>15047</v>
      </c>
      <c r="B1603" s="292" t="s">
        <v>15048</v>
      </c>
      <c r="C1603" s="286" t="s">
        <v>18</v>
      </c>
      <c r="D1603" s="293">
        <v>71.73</v>
      </c>
    </row>
    <row r="1604" spans="1:4" x14ac:dyDescent="0.25">
      <c r="A1604" s="286" t="s">
        <v>15049</v>
      </c>
      <c r="B1604" s="291" t="s">
        <v>15050</v>
      </c>
      <c r="C1604" s="286" t="s">
        <v>18</v>
      </c>
      <c r="D1604" s="287">
        <v>12.02</v>
      </c>
    </row>
    <row r="1605" spans="1:4" x14ac:dyDescent="0.25">
      <c r="A1605" s="286" t="s">
        <v>15051</v>
      </c>
      <c r="B1605" s="291" t="s">
        <v>15052</v>
      </c>
      <c r="C1605" s="286" t="s">
        <v>15</v>
      </c>
      <c r="D1605" s="287">
        <v>15</v>
      </c>
    </row>
    <row r="1606" spans="1:4" ht="20.399999999999999" x14ac:dyDescent="0.25">
      <c r="A1606" s="286" t="s">
        <v>15053</v>
      </c>
      <c r="B1606" s="291" t="s">
        <v>15054</v>
      </c>
      <c r="C1606" s="286" t="s">
        <v>15</v>
      </c>
      <c r="D1606" s="287">
        <v>15</v>
      </c>
    </row>
    <row r="1607" spans="1:4" x14ac:dyDescent="0.25">
      <c r="A1607" s="286" t="s">
        <v>15055</v>
      </c>
      <c r="B1607" s="291" t="s">
        <v>15056</v>
      </c>
      <c r="C1607" s="286" t="s">
        <v>46</v>
      </c>
      <c r="D1607" s="287">
        <v>9.23</v>
      </c>
    </row>
    <row r="1608" spans="1:4" x14ac:dyDescent="0.25">
      <c r="A1608" s="286" t="s">
        <v>15057</v>
      </c>
      <c r="B1608" s="291" t="s">
        <v>15058</v>
      </c>
      <c r="C1608" s="286" t="s">
        <v>18</v>
      </c>
      <c r="D1608" s="287">
        <v>40.19</v>
      </c>
    </row>
    <row r="1609" spans="1:4" ht="22.5" customHeight="1" x14ac:dyDescent="0.25">
      <c r="A1609" s="286" t="s">
        <v>15059</v>
      </c>
      <c r="B1609" s="292" t="s">
        <v>15060</v>
      </c>
      <c r="C1609" s="286" t="s">
        <v>18</v>
      </c>
      <c r="D1609" s="293">
        <v>83.85</v>
      </c>
    </row>
    <row r="1610" spans="1:4" ht="22.5" customHeight="1" x14ac:dyDescent="0.25">
      <c r="A1610" s="286" t="s">
        <v>15061</v>
      </c>
      <c r="B1610" s="292" t="s">
        <v>15062</v>
      </c>
      <c r="C1610" s="286" t="s">
        <v>18</v>
      </c>
      <c r="D1610" s="293">
        <v>93.09</v>
      </c>
    </row>
    <row r="1611" spans="1:4" ht="22.5" customHeight="1" x14ac:dyDescent="0.25">
      <c r="A1611" s="286" t="s">
        <v>15063</v>
      </c>
      <c r="B1611" s="292" t="s">
        <v>15064</v>
      </c>
      <c r="C1611" s="286" t="s">
        <v>18</v>
      </c>
      <c r="D1611" s="293">
        <v>64.72</v>
      </c>
    </row>
    <row r="1612" spans="1:4" ht="22.5" customHeight="1" x14ac:dyDescent="0.25">
      <c r="A1612" s="286" t="s">
        <v>15065</v>
      </c>
      <c r="B1612" s="292" t="s">
        <v>15066</v>
      </c>
      <c r="C1612" s="286" t="s">
        <v>18</v>
      </c>
      <c r="D1612" s="293">
        <v>77.959999999999994</v>
      </c>
    </row>
    <row r="1613" spans="1:4" ht="22.5" customHeight="1" x14ac:dyDescent="0.25">
      <c r="A1613" s="286" t="s">
        <v>15067</v>
      </c>
      <c r="B1613" s="292" t="s">
        <v>15068</v>
      </c>
      <c r="C1613" s="286" t="s">
        <v>18</v>
      </c>
      <c r="D1613" s="293">
        <v>768.03</v>
      </c>
    </row>
    <row r="1614" spans="1:4" x14ac:dyDescent="0.25">
      <c r="A1614" s="286" t="s">
        <v>15069</v>
      </c>
      <c r="B1614" s="291" t="s">
        <v>15070</v>
      </c>
      <c r="C1614" s="286" t="s">
        <v>39</v>
      </c>
      <c r="D1614" s="287">
        <v>335.19</v>
      </c>
    </row>
    <row r="1615" spans="1:4" x14ac:dyDescent="0.25">
      <c r="A1615" s="286" t="s">
        <v>15071</v>
      </c>
      <c r="B1615" s="291" t="s">
        <v>15072</v>
      </c>
      <c r="C1615" s="286" t="s">
        <v>15</v>
      </c>
      <c r="D1615" s="287">
        <v>13.59</v>
      </c>
    </row>
    <row r="1616" spans="1:4" x14ac:dyDescent="0.25">
      <c r="A1616" s="286" t="s">
        <v>15073</v>
      </c>
      <c r="B1616" s="291" t="s">
        <v>15074</v>
      </c>
      <c r="C1616" s="286" t="s">
        <v>15</v>
      </c>
      <c r="D1616" s="287">
        <v>32.17</v>
      </c>
    </row>
    <row r="1617" spans="1:4" x14ac:dyDescent="0.25">
      <c r="A1617" s="286" t="s">
        <v>15075</v>
      </c>
      <c r="B1617" s="291" t="s">
        <v>15076</v>
      </c>
      <c r="C1617" s="286" t="s">
        <v>15</v>
      </c>
      <c r="D1617" s="287">
        <v>90.84</v>
      </c>
    </row>
    <row r="1618" spans="1:4" x14ac:dyDescent="0.25">
      <c r="A1618" s="286" t="s">
        <v>15077</v>
      </c>
      <c r="B1618" s="291" t="s">
        <v>15078</v>
      </c>
      <c r="C1618" s="286" t="s">
        <v>15</v>
      </c>
      <c r="D1618" s="287">
        <v>83.11</v>
      </c>
    </row>
    <row r="1619" spans="1:4" x14ac:dyDescent="0.25">
      <c r="A1619" s="286" t="s">
        <v>15079</v>
      </c>
      <c r="B1619" s="291" t="s">
        <v>15080</v>
      </c>
      <c r="C1619" s="286" t="s">
        <v>15</v>
      </c>
      <c r="D1619" s="287">
        <v>97.31</v>
      </c>
    </row>
    <row r="1620" spans="1:4" x14ac:dyDescent="0.25">
      <c r="A1620" s="286" t="s">
        <v>15081</v>
      </c>
      <c r="B1620" s="291" t="s">
        <v>15082</v>
      </c>
      <c r="C1620" s="286" t="s">
        <v>15</v>
      </c>
      <c r="D1620" s="287">
        <v>63.28</v>
      </c>
    </row>
    <row r="1621" spans="1:4" x14ac:dyDescent="0.25">
      <c r="A1621" s="286" t="s">
        <v>15083</v>
      </c>
      <c r="B1621" s="291" t="s">
        <v>15084</v>
      </c>
      <c r="C1621" s="286" t="s">
        <v>15</v>
      </c>
      <c r="D1621" s="287">
        <v>45.84</v>
      </c>
    </row>
    <row r="1622" spans="1:4" x14ac:dyDescent="0.25">
      <c r="A1622" s="286" t="s">
        <v>15085</v>
      </c>
      <c r="B1622" s="291" t="s">
        <v>15086</v>
      </c>
      <c r="C1622" s="286" t="s">
        <v>15</v>
      </c>
      <c r="D1622" s="287">
        <v>76.52</v>
      </c>
    </row>
    <row r="1623" spans="1:4" x14ac:dyDescent="0.25">
      <c r="A1623" s="286" t="s">
        <v>15087</v>
      </c>
      <c r="B1623" s="291" t="s">
        <v>15088</v>
      </c>
      <c r="C1623" s="286" t="s">
        <v>18</v>
      </c>
      <c r="D1623" s="287">
        <v>19.93</v>
      </c>
    </row>
    <row r="1624" spans="1:4" ht="22.5" customHeight="1" x14ac:dyDescent="0.25">
      <c r="A1624" s="286" t="s">
        <v>15089</v>
      </c>
      <c r="B1624" s="292" t="s">
        <v>15090</v>
      </c>
      <c r="C1624" s="286" t="s">
        <v>18</v>
      </c>
      <c r="D1624" s="293">
        <v>484.65</v>
      </c>
    </row>
    <row r="1625" spans="1:4" ht="22.5" customHeight="1" x14ac:dyDescent="0.25">
      <c r="A1625" s="286" t="s">
        <v>15091</v>
      </c>
      <c r="B1625" s="292" t="s">
        <v>15092</v>
      </c>
      <c r="C1625" s="286" t="s">
        <v>18</v>
      </c>
      <c r="D1625" s="293">
        <v>314.39999999999998</v>
      </c>
    </row>
    <row r="1626" spans="1:4" ht="22.5" customHeight="1" x14ac:dyDescent="0.25">
      <c r="A1626" s="286" t="s">
        <v>15093</v>
      </c>
      <c r="B1626" s="292" t="s">
        <v>15094</v>
      </c>
      <c r="C1626" s="286" t="s">
        <v>18</v>
      </c>
      <c r="D1626" s="293">
        <v>384.84</v>
      </c>
    </row>
    <row r="1627" spans="1:4" ht="22.5" customHeight="1" x14ac:dyDescent="0.25">
      <c r="A1627" s="286" t="s">
        <v>15095</v>
      </c>
      <c r="B1627" s="292" t="s">
        <v>15096</v>
      </c>
      <c r="C1627" s="286" t="s">
        <v>18</v>
      </c>
      <c r="D1627" s="293">
        <v>427.11</v>
      </c>
    </row>
    <row r="1628" spans="1:4" x14ac:dyDescent="0.25">
      <c r="A1628" s="286" t="s">
        <v>15097</v>
      </c>
      <c r="B1628" s="291" t="s">
        <v>15098</v>
      </c>
      <c r="C1628" s="286" t="s">
        <v>18</v>
      </c>
      <c r="D1628" s="287">
        <v>1.32</v>
      </c>
    </row>
    <row r="1629" spans="1:4" x14ac:dyDescent="0.25">
      <c r="A1629" s="286" t="s">
        <v>15099</v>
      </c>
      <c r="B1629" s="291" t="s">
        <v>15100</v>
      </c>
      <c r="C1629" s="286" t="s">
        <v>18</v>
      </c>
      <c r="D1629" s="287">
        <v>75.040000000000006</v>
      </c>
    </row>
    <row r="1630" spans="1:4" x14ac:dyDescent="0.25">
      <c r="A1630" s="286" t="s">
        <v>15101</v>
      </c>
      <c r="B1630" s="291" t="s">
        <v>15102</v>
      </c>
      <c r="C1630" s="286" t="s">
        <v>18</v>
      </c>
      <c r="D1630" s="287">
        <v>21.28</v>
      </c>
    </row>
    <row r="1631" spans="1:4" ht="22.5" customHeight="1" x14ac:dyDescent="0.25">
      <c r="A1631" s="286" t="s">
        <v>15103</v>
      </c>
      <c r="B1631" s="292" t="s">
        <v>15104</v>
      </c>
      <c r="C1631" s="286" t="s">
        <v>39</v>
      </c>
      <c r="D1631" s="293">
        <v>283.47000000000003</v>
      </c>
    </row>
    <row r="1632" spans="1:4" x14ac:dyDescent="0.25">
      <c r="A1632" s="286" t="s">
        <v>15105</v>
      </c>
      <c r="B1632" s="291" t="s">
        <v>15106</v>
      </c>
      <c r="C1632" s="286" t="s">
        <v>18</v>
      </c>
      <c r="D1632" s="287">
        <v>80.59</v>
      </c>
    </row>
    <row r="1633" spans="1:4" x14ac:dyDescent="0.25">
      <c r="A1633" s="286" t="s">
        <v>15107</v>
      </c>
      <c r="B1633" s="291" t="s">
        <v>15108</v>
      </c>
      <c r="C1633" s="286" t="s">
        <v>18</v>
      </c>
      <c r="D1633" s="287">
        <v>111.2</v>
      </c>
    </row>
    <row r="1634" spans="1:4" ht="20.399999999999999" x14ac:dyDescent="0.25">
      <c r="A1634" s="286" t="s">
        <v>15109</v>
      </c>
      <c r="B1634" s="291" t="s">
        <v>15110</v>
      </c>
      <c r="C1634" s="286" t="s">
        <v>18</v>
      </c>
      <c r="D1634" s="287">
        <v>180.92</v>
      </c>
    </row>
    <row r="1635" spans="1:4" x14ac:dyDescent="0.25">
      <c r="A1635" s="286" t="s">
        <v>15111</v>
      </c>
      <c r="B1635" s="291" t="s">
        <v>15112</v>
      </c>
      <c r="C1635" s="286" t="s">
        <v>18</v>
      </c>
      <c r="D1635" s="287">
        <v>115.46</v>
      </c>
    </row>
    <row r="1636" spans="1:4" x14ac:dyDescent="0.25">
      <c r="A1636" s="286" t="s">
        <v>15113</v>
      </c>
      <c r="B1636" s="291" t="s">
        <v>15114</v>
      </c>
      <c r="C1636" s="286" t="s">
        <v>15</v>
      </c>
      <c r="D1636" s="287">
        <v>59.96</v>
      </c>
    </row>
    <row r="1637" spans="1:4" x14ac:dyDescent="0.25">
      <c r="A1637" s="286" t="s">
        <v>15115</v>
      </c>
      <c r="B1637" s="291" t="s">
        <v>15116</v>
      </c>
      <c r="C1637" s="286" t="s">
        <v>15</v>
      </c>
      <c r="D1637" s="287">
        <v>35.18</v>
      </c>
    </row>
    <row r="1638" spans="1:4" x14ac:dyDescent="0.25">
      <c r="A1638" s="286" t="s">
        <v>15117</v>
      </c>
      <c r="B1638" s="291" t="s">
        <v>15118</v>
      </c>
      <c r="C1638" s="286" t="s">
        <v>15</v>
      </c>
      <c r="D1638" s="287">
        <v>58.3</v>
      </c>
    </row>
    <row r="1639" spans="1:4" x14ac:dyDescent="0.25">
      <c r="A1639" s="286" t="s">
        <v>15119</v>
      </c>
      <c r="B1639" s="291" t="s">
        <v>8425</v>
      </c>
      <c r="C1639" s="286" t="s">
        <v>18</v>
      </c>
      <c r="D1639" s="287">
        <v>111.05</v>
      </c>
    </row>
    <row r="1640" spans="1:4" x14ac:dyDescent="0.25">
      <c r="A1640" s="286" t="s">
        <v>15120</v>
      </c>
      <c r="B1640" s="291" t="s">
        <v>15121</v>
      </c>
      <c r="C1640" s="286" t="s">
        <v>15</v>
      </c>
      <c r="D1640" s="287">
        <v>36.19</v>
      </c>
    </row>
    <row r="1641" spans="1:4" x14ac:dyDescent="0.25">
      <c r="A1641" s="286" t="s">
        <v>15122</v>
      </c>
      <c r="B1641" s="291" t="s">
        <v>15123</v>
      </c>
      <c r="C1641" s="286" t="s">
        <v>18</v>
      </c>
      <c r="D1641" s="287">
        <v>131.86000000000001</v>
      </c>
    </row>
    <row r="1642" spans="1:4" x14ac:dyDescent="0.25">
      <c r="A1642" s="286" t="s">
        <v>15124</v>
      </c>
      <c r="B1642" s="291" t="s">
        <v>15125</v>
      </c>
      <c r="C1642" s="286" t="s">
        <v>18</v>
      </c>
      <c r="D1642" s="287">
        <v>35.909999999999997</v>
      </c>
    </row>
    <row r="1643" spans="1:4" ht="22.5" customHeight="1" x14ac:dyDescent="0.25">
      <c r="A1643" s="286" t="s">
        <v>7990</v>
      </c>
      <c r="B1643" s="292" t="s">
        <v>7991</v>
      </c>
      <c r="C1643" s="286" t="s">
        <v>18</v>
      </c>
      <c r="D1643" s="293">
        <v>36.47</v>
      </c>
    </row>
    <row r="1644" spans="1:4" ht="22.5" customHeight="1" x14ac:dyDescent="0.25">
      <c r="A1644" s="286" t="s">
        <v>8860</v>
      </c>
      <c r="B1644" s="292" t="s">
        <v>15126</v>
      </c>
      <c r="C1644" s="286" t="s">
        <v>18</v>
      </c>
      <c r="D1644" s="293">
        <v>38.81</v>
      </c>
    </row>
    <row r="1645" spans="1:4" ht="20.399999999999999" x14ac:dyDescent="0.25">
      <c r="A1645" s="286" t="s">
        <v>15127</v>
      </c>
      <c r="B1645" s="291" t="s">
        <v>15128</v>
      </c>
      <c r="C1645" s="286" t="s">
        <v>18</v>
      </c>
      <c r="D1645" s="287">
        <v>37.619999999999997</v>
      </c>
    </row>
    <row r="1646" spans="1:4" x14ac:dyDescent="0.25">
      <c r="A1646" s="286" t="s">
        <v>15129</v>
      </c>
      <c r="B1646" s="291" t="s">
        <v>15130</v>
      </c>
      <c r="C1646" s="286" t="s">
        <v>18</v>
      </c>
      <c r="D1646" s="287">
        <v>153.69</v>
      </c>
    </row>
    <row r="1647" spans="1:4" ht="20.399999999999999" x14ac:dyDescent="0.25">
      <c r="A1647" s="286" t="s">
        <v>15131</v>
      </c>
      <c r="B1647" s="291" t="s">
        <v>15132</v>
      </c>
      <c r="C1647" s="286" t="s">
        <v>18</v>
      </c>
      <c r="D1647" s="287">
        <v>103.64</v>
      </c>
    </row>
    <row r="1648" spans="1:4" ht="33.75" customHeight="1" x14ac:dyDescent="0.25">
      <c r="A1648" s="286" t="s">
        <v>15133</v>
      </c>
      <c r="B1648" s="292" t="s">
        <v>15134</v>
      </c>
      <c r="C1648" s="286" t="s">
        <v>18</v>
      </c>
      <c r="D1648" s="293">
        <v>222.7</v>
      </c>
    </row>
    <row r="1649" spans="1:4" x14ac:dyDescent="0.25">
      <c r="A1649" s="286" t="s">
        <v>15135</v>
      </c>
      <c r="B1649" s="291" t="s">
        <v>15136</v>
      </c>
      <c r="C1649" s="286" t="s">
        <v>18</v>
      </c>
      <c r="D1649" s="287">
        <v>226.06</v>
      </c>
    </row>
    <row r="1650" spans="1:4" x14ac:dyDescent="0.25">
      <c r="A1650" s="286" t="s">
        <v>15137</v>
      </c>
      <c r="B1650" s="291" t="s">
        <v>15138</v>
      </c>
      <c r="C1650" s="286" t="s">
        <v>18</v>
      </c>
      <c r="D1650" s="287">
        <v>78.98</v>
      </c>
    </row>
    <row r="1651" spans="1:4" x14ac:dyDescent="0.25">
      <c r="A1651" s="286" t="s">
        <v>15139</v>
      </c>
      <c r="B1651" s="291" t="s">
        <v>15140</v>
      </c>
      <c r="C1651" s="286" t="s">
        <v>18</v>
      </c>
      <c r="D1651" s="287">
        <v>98.29</v>
      </c>
    </row>
    <row r="1652" spans="1:4" x14ac:dyDescent="0.25">
      <c r="A1652" s="286" t="s">
        <v>15141</v>
      </c>
      <c r="B1652" s="291" t="s">
        <v>15142</v>
      </c>
      <c r="C1652" s="286" t="s">
        <v>18</v>
      </c>
      <c r="D1652" s="287">
        <v>83.01</v>
      </c>
    </row>
    <row r="1653" spans="1:4" x14ac:dyDescent="0.25">
      <c r="A1653" s="286" t="s">
        <v>15143</v>
      </c>
      <c r="B1653" s="291" t="s">
        <v>15144</v>
      </c>
      <c r="C1653" s="286" t="s">
        <v>39</v>
      </c>
      <c r="D1653" s="287">
        <v>441.99</v>
      </c>
    </row>
    <row r="1654" spans="1:4" x14ac:dyDescent="0.25">
      <c r="A1654" s="286" t="s">
        <v>15145</v>
      </c>
      <c r="B1654" s="291" t="s">
        <v>15146</v>
      </c>
      <c r="C1654" s="286" t="s">
        <v>18</v>
      </c>
      <c r="D1654" s="287">
        <v>43.6</v>
      </c>
    </row>
    <row r="1655" spans="1:4" x14ac:dyDescent="0.25">
      <c r="A1655" s="286" t="s">
        <v>15147</v>
      </c>
      <c r="B1655" s="291" t="s">
        <v>15148</v>
      </c>
      <c r="C1655" s="286" t="s">
        <v>18</v>
      </c>
      <c r="D1655" s="287">
        <v>30.58</v>
      </c>
    </row>
    <row r="1656" spans="1:4" x14ac:dyDescent="0.25">
      <c r="A1656" s="286" t="s">
        <v>15149</v>
      </c>
      <c r="B1656" s="291" t="s">
        <v>15150</v>
      </c>
      <c r="C1656" s="286" t="s">
        <v>18</v>
      </c>
      <c r="D1656" s="287">
        <v>55.97</v>
      </c>
    </row>
    <row r="1657" spans="1:4" ht="22.5" customHeight="1" x14ac:dyDescent="0.25">
      <c r="A1657" s="286" t="s">
        <v>15151</v>
      </c>
      <c r="B1657" s="292" t="s">
        <v>15152</v>
      </c>
      <c r="C1657" s="286" t="s">
        <v>18</v>
      </c>
      <c r="D1657" s="293">
        <v>235.12</v>
      </c>
    </row>
    <row r="1658" spans="1:4" x14ac:dyDescent="0.25">
      <c r="A1658" s="286" t="s">
        <v>15153</v>
      </c>
      <c r="B1658" s="291" t="s">
        <v>15154</v>
      </c>
      <c r="C1658" s="286" t="s">
        <v>18</v>
      </c>
      <c r="D1658" s="287">
        <v>48.77</v>
      </c>
    </row>
    <row r="1659" spans="1:4" x14ac:dyDescent="0.25">
      <c r="A1659" s="286" t="s">
        <v>15155</v>
      </c>
      <c r="B1659" s="291" t="s">
        <v>15156</v>
      </c>
      <c r="C1659" s="286" t="s">
        <v>18</v>
      </c>
      <c r="D1659" s="287">
        <v>60.97</v>
      </c>
    </row>
    <row r="1660" spans="1:4" ht="22.5" customHeight="1" x14ac:dyDescent="0.25">
      <c r="A1660" s="286" t="s">
        <v>15157</v>
      </c>
      <c r="B1660" s="292" t="s">
        <v>15158</v>
      </c>
      <c r="C1660" s="286" t="s">
        <v>18</v>
      </c>
      <c r="D1660" s="293">
        <v>176.59</v>
      </c>
    </row>
    <row r="1661" spans="1:4" x14ac:dyDescent="0.25">
      <c r="A1661" s="286" t="s">
        <v>15159</v>
      </c>
      <c r="B1661" s="291" t="s">
        <v>15160</v>
      </c>
      <c r="C1661" s="286" t="s">
        <v>18</v>
      </c>
      <c r="D1661" s="287">
        <v>217.98</v>
      </c>
    </row>
    <row r="1662" spans="1:4" x14ac:dyDescent="0.25">
      <c r="A1662" s="286" t="s">
        <v>15161</v>
      </c>
      <c r="B1662" s="291" t="s">
        <v>8169</v>
      </c>
      <c r="C1662" s="286" t="s">
        <v>18</v>
      </c>
      <c r="D1662" s="287">
        <v>12.67</v>
      </c>
    </row>
    <row r="1663" spans="1:4" x14ac:dyDescent="0.25">
      <c r="A1663" s="286" t="s">
        <v>15162</v>
      </c>
      <c r="B1663" s="291" t="s">
        <v>15163</v>
      </c>
      <c r="C1663" s="286" t="s">
        <v>18</v>
      </c>
      <c r="D1663" s="287">
        <v>45.78</v>
      </c>
    </row>
    <row r="1664" spans="1:4" x14ac:dyDescent="0.25">
      <c r="A1664" s="286" t="s">
        <v>15164</v>
      </c>
      <c r="B1664" s="291" t="s">
        <v>15165</v>
      </c>
      <c r="C1664" s="286" t="s">
        <v>18</v>
      </c>
      <c r="D1664" s="287">
        <v>44.68</v>
      </c>
    </row>
    <row r="1665" spans="1:4" ht="20.399999999999999" x14ac:dyDescent="0.25">
      <c r="A1665" s="286" t="s">
        <v>15166</v>
      </c>
      <c r="B1665" s="291" t="s">
        <v>15167</v>
      </c>
      <c r="C1665" s="286" t="s">
        <v>18</v>
      </c>
      <c r="D1665" s="287">
        <v>114.16</v>
      </c>
    </row>
    <row r="1666" spans="1:4" ht="20.399999999999999" x14ac:dyDescent="0.25">
      <c r="A1666" s="286" t="s">
        <v>15168</v>
      </c>
      <c r="B1666" s="291" t="s">
        <v>15169</v>
      </c>
      <c r="C1666" s="286" t="s">
        <v>18</v>
      </c>
      <c r="D1666" s="287">
        <v>99.04</v>
      </c>
    </row>
    <row r="1667" spans="1:4" x14ac:dyDescent="0.25">
      <c r="A1667" s="286" t="s">
        <v>15170</v>
      </c>
      <c r="B1667" s="291" t="s">
        <v>15171</v>
      </c>
      <c r="C1667" s="286" t="s">
        <v>18</v>
      </c>
      <c r="D1667" s="287">
        <v>115.91</v>
      </c>
    </row>
    <row r="1668" spans="1:4" x14ac:dyDescent="0.25">
      <c r="A1668" s="286" t="s">
        <v>15172</v>
      </c>
      <c r="B1668" s="291" t="s">
        <v>15173</v>
      </c>
      <c r="C1668" s="286" t="s">
        <v>18</v>
      </c>
      <c r="D1668" s="287">
        <v>131.04</v>
      </c>
    </row>
    <row r="1669" spans="1:4" x14ac:dyDescent="0.25">
      <c r="A1669" s="286" t="s">
        <v>15174</v>
      </c>
      <c r="B1669" s="291" t="s">
        <v>15175</v>
      </c>
      <c r="C1669" s="286" t="s">
        <v>18</v>
      </c>
      <c r="D1669" s="287">
        <v>38.54</v>
      </c>
    </row>
    <row r="1670" spans="1:4" ht="22.5" customHeight="1" x14ac:dyDescent="0.25">
      <c r="A1670" s="286" t="s">
        <v>15176</v>
      </c>
      <c r="B1670" s="292" t="s">
        <v>15177</v>
      </c>
      <c r="C1670" s="286" t="s">
        <v>18</v>
      </c>
      <c r="D1670" s="293">
        <v>20.29</v>
      </c>
    </row>
    <row r="1671" spans="1:4" ht="22.5" customHeight="1" x14ac:dyDescent="0.25">
      <c r="A1671" s="286" t="s">
        <v>15178</v>
      </c>
      <c r="B1671" s="292" t="s">
        <v>15179</v>
      </c>
      <c r="C1671" s="286" t="s">
        <v>18</v>
      </c>
      <c r="D1671" s="293">
        <v>18.62</v>
      </c>
    </row>
    <row r="1672" spans="1:4" ht="22.5" customHeight="1" x14ac:dyDescent="0.25">
      <c r="A1672" s="286" t="s">
        <v>15180</v>
      </c>
      <c r="B1672" s="292" t="s">
        <v>15181</v>
      </c>
      <c r="C1672" s="286" t="s">
        <v>18</v>
      </c>
      <c r="D1672" s="293">
        <v>17.61</v>
      </c>
    </row>
    <row r="1673" spans="1:4" ht="22.5" customHeight="1" x14ac:dyDescent="0.25">
      <c r="A1673" s="286" t="s">
        <v>15182</v>
      </c>
      <c r="B1673" s="292" t="s">
        <v>15183</v>
      </c>
      <c r="C1673" s="286" t="s">
        <v>18</v>
      </c>
      <c r="D1673" s="293">
        <v>22.3</v>
      </c>
    </row>
    <row r="1674" spans="1:4" ht="22.5" customHeight="1" x14ac:dyDescent="0.25">
      <c r="A1674" s="286" t="s">
        <v>15184</v>
      </c>
      <c r="B1674" s="292" t="s">
        <v>15185</v>
      </c>
      <c r="C1674" s="286" t="s">
        <v>15</v>
      </c>
      <c r="D1674" s="293">
        <v>6.3</v>
      </c>
    </row>
    <row r="1675" spans="1:4" ht="22.5" customHeight="1" x14ac:dyDescent="0.25">
      <c r="A1675" s="286" t="s">
        <v>15186</v>
      </c>
      <c r="B1675" s="292" t="s">
        <v>15187</v>
      </c>
      <c r="C1675" s="286" t="s">
        <v>15</v>
      </c>
      <c r="D1675" s="293">
        <v>3.78</v>
      </c>
    </row>
    <row r="1676" spans="1:4" x14ac:dyDescent="0.25">
      <c r="A1676" s="286" t="s">
        <v>15188</v>
      </c>
      <c r="B1676" s="291" t="s">
        <v>15189</v>
      </c>
      <c r="C1676" s="286" t="s">
        <v>18</v>
      </c>
      <c r="D1676" s="287">
        <v>102.56</v>
      </c>
    </row>
    <row r="1677" spans="1:4" x14ac:dyDescent="0.25">
      <c r="A1677" s="286" t="s">
        <v>15190</v>
      </c>
      <c r="B1677" s="291" t="s">
        <v>15191</v>
      </c>
      <c r="C1677" s="286" t="s">
        <v>18</v>
      </c>
      <c r="D1677" s="287">
        <v>172.4</v>
      </c>
    </row>
    <row r="1678" spans="1:4" x14ac:dyDescent="0.25">
      <c r="A1678" s="286" t="s">
        <v>15192</v>
      </c>
      <c r="B1678" s="291" t="s">
        <v>15193</v>
      </c>
      <c r="C1678" s="286" t="s">
        <v>15</v>
      </c>
      <c r="D1678" s="287">
        <v>6.61</v>
      </c>
    </row>
    <row r="1679" spans="1:4" x14ac:dyDescent="0.25">
      <c r="A1679" s="286" t="s">
        <v>15194</v>
      </c>
      <c r="B1679" s="291" t="s">
        <v>8158</v>
      </c>
      <c r="C1679" s="286" t="s">
        <v>15</v>
      </c>
      <c r="D1679" s="287">
        <v>24.44</v>
      </c>
    </row>
    <row r="1680" spans="1:4" x14ac:dyDescent="0.25">
      <c r="A1680" s="286" t="s">
        <v>15195</v>
      </c>
      <c r="B1680" s="291" t="s">
        <v>15196</v>
      </c>
      <c r="C1680" s="286" t="s">
        <v>15</v>
      </c>
      <c r="D1680" s="287">
        <v>24.02</v>
      </c>
    </row>
    <row r="1681" spans="1:4" x14ac:dyDescent="0.25">
      <c r="A1681" s="286" t="s">
        <v>15197</v>
      </c>
      <c r="B1681" s="291" t="s">
        <v>15198</v>
      </c>
      <c r="C1681" s="286" t="s">
        <v>15</v>
      </c>
      <c r="D1681" s="287">
        <v>24.82</v>
      </c>
    </row>
    <row r="1682" spans="1:4" x14ac:dyDescent="0.25">
      <c r="A1682" s="286" t="s">
        <v>15199</v>
      </c>
      <c r="B1682" s="291" t="s">
        <v>15200</v>
      </c>
      <c r="C1682" s="286" t="s">
        <v>15</v>
      </c>
      <c r="D1682" s="287">
        <v>19.8</v>
      </c>
    </row>
    <row r="1683" spans="1:4" x14ac:dyDescent="0.25">
      <c r="A1683" s="286" t="s">
        <v>15201</v>
      </c>
      <c r="B1683" s="291" t="s">
        <v>15202</v>
      </c>
      <c r="C1683" s="286" t="s">
        <v>15</v>
      </c>
      <c r="D1683" s="287">
        <v>10.59</v>
      </c>
    </row>
    <row r="1684" spans="1:4" x14ac:dyDescent="0.25">
      <c r="A1684" s="286" t="s">
        <v>15203</v>
      </c>
      <c r="B1684" s="291" t="s">
        <v>15204</v>
      </c>
      <c r="C1684" s="286" t="s">
        <v>15</v>
      </c>
      <c r="D1684" s="287">
        <v>17.739999999999998</v>
      </c>
    </row>
    <row r="1685" spans="1:4" x14ac:dyDescent="0.25">
      <c r="A1685" s="286" t="s">
        <v>15205</v>
      </c>
      <c r="B1685" s="291" t="s">
        <v>15206</v>
      </c>
      <c r="C1685" s="286" t="s">
        <v>15</v>
      </c>
      <c r="D1685" s="287">
        <v>41.43</v>
      </c>
    </row>
    <row r="1686" spans="1:4" x14ac:dyDescent="0.25">
      <c r="A1686" s="286" t="s">
        <v>15207</v>
      </c>
      <c r="B1686" s="291" t="s">
        <v>15208</v>
      </c>
      <c r="C1686" s="286" t="s">
        <v>15</v>
      </c>
      <c r="D1686" s="287">
        <v>14.8</v>
      </c>
    </row>
    <row r="1687" spans="1:4" x14ac:dyDescent="0.25">
      <c r="A1687" s="286" t="s">
        <v>15209</v>
      </c>
      <c r="B1687" s="291" t="s">
        <v>15210</v>
      </c>
      <c r="C1687" s="286" t="s">
        <v>15</v>
      </c>
      <c r="D1687" s="287">
        <v>6.68</v>
      </c>
    </row>
    <row r="1688" spans="1:4" x14ac:dyDescent="0.25">
      <c r="A1688" s="286" t="s">
        <v>15211</v>
      </c>
      <c r="B1688" s="291" t="s">
        <v>15212</v>
      </c>
      <c r="C1688" s="286" t="s">
        <v>15</v>
      </c>
      <c r="D1688" s="287">
        <v>81.75</v>
      </c>
    </row>
    <row r="1689" spans="1:4" x14ac:dyDescent="0.25">
      <c r="A1689" s="286" t="s">
        <v>15213</v>
      </c>
      <c r="B1689" s="291" t="s">
        <v>15214</v>
      </c>
      <c r="C1689" s="286" t="s">
        <v>15</v>
      </c>
      <c r="D1689" s="287">
        <v>114.2</v>
      </c>
    </row>
    <row r="1690" spans="1:4" x14ac:dyDescent="0.25">
      <c r="A1690" s="286" t="s">
        <v>15215</v>
      </c>
      <c r="B1690" s="291" t="s">
        <v>15216</v>
      </c>
      <c r="C1690" s="286" t="s">
        <v>15</v>
      </c>
      <c r="D1690" s="287">
        <v>35.18</v>
      </c>
    </row>
    <row r="1691" spans="1:4" x14ac:dyDescent="0.25">
      <c r="A1691" s="286" t="s">
        <v>15217</v>
      </c>
      <c r="B1691" s="291" t="s">
        <v>15218</v>
      </c>
      <c r="C1691" s="286" t="s">
        <v>15</v>
      </c>
      <c r="D1691" s="287">
        <v>58.29</v>
      </c>
    </row>
    <row r="1692" spans="1:4" x14ac:dyDescent="0.25">
      <c r="A1692" s="286" t="s">
        <v>15219</v>
      </c>
      <c r="B1692" s="291" t="s">
        <v>8427</v>
      </c>
      <c r="C1692" s="286" t="s">
        <v>18</v>
      </c>
      <c r="D1692" s="287">
        <v>112.86</v>
      </c>
    </row>
    <row r="1693" spans="1:4" x14ac:dyDescent="0.25">
      <c r="A1693" s="286" t="s">
        <v>15220</v>
      </c>
      <c r="B1693" s="291" t="s">
        <v>15221</v>
      </c>
      <c r="C1693" s="286" t="s">
        <v>15</v>
      </c>
      <c r="D1693" s="287">
        <v>41.09</v>
      </c>
    </row>
    <row r="1694" spans="1:4" x14ac:dyDescent="0.25">
      <c r="A1694" s="286" t="s">
        <v>15222</v>
      </c>
      <c r="B1694" s="291" t="s">
        <v>15223</v>
      </c>
      <c r="C1694" s="286" t="s">
        <v>15</v>
      </c>
      <c r="D1694" s="287">
        <v>66.34</v>
      </c>
    </row>
    <row r="1695" spans="1:4" x14ac:dyDescent="0.25">
      <c r="A1695" s="286" t="s">
        <v>15224</v>
      </c>
      <c r="B1695" s="291" t="s">
        <v>15225</v>
      </c>
      <c r="C1695" s="286" t="s">
        <v>18</v>
      </c>
      <c r="D1695" s="287">
        <v>271.36</v>
      </c>
    </row>
    <row r="1696" spans="1:4" ht="20.399999999999999" x14ac:dyDescent="0.25">
      <c r="A1696" s="286" t="s">
        <v>15226</v>
      </c>
      <c r="B1696" s="291" t="s">
        <v>15227</v>
      </c>
      <c r="C1696" s="286" t="s">
        <v>18</v>
      </c>
      <c r="D1696" s="287">
        <v>160.44999999999999</v>
      </c>
    </row>
    <row r="1697" spans="1:4" x14ac:dyDescent="0.25">
      <c r="A1697" s="286" t="s">
        <v>15228</v>
      </c>
      <c r="B1697" s="291" t="s">
        <v>15229</v>
      </c>
      <c r="C1697" s="286" t="s">
        <v>18</v>
      </c>
      <c r="D1697" s="287">
        <v>129.57</v>
      </c>
    </row>
    <row r="1698" spans="1:4" x14ac:dyDescent="0.25">
      <c r="A1698" s="286" t="s">
        <v>15230</v>
      </c>
      <c r="B1698" s="291" t="s">
        <v>15231</v>
      </c>
      <c r="C1698" s="286" t="s">
        <v>18</v>
      </c>
      <c r="D1698" s="287">
        <v>57.83</v>
      </c>
    </row>
    <row r="1699" spans="1:4" x14ac:dyDescent="0.25">
      <c r="A1699" s="286" t="s">
        <v>15232</v>
      </c>
      <c r="B1699" s="291" t="s">
        <v>15233</v>
      </c>
      <c r="C1699" s="286" t="s">
        <v>18</v>
      </c>
      <c r="D1699" s="287">
        <v>71.64</v>
      </c>
    </row>
    <row r="1700" spans="1:4" x14ac:dyDescent="0.25">
      <c r="A1700" s="286" t="s">
        <v>15234</v>
      </c>
      <c r="B1700" s="291" t="s">
        <v>15235</v>
      </c>
      <c r="C1700" s="286" t="s">
        <v>18</v>
      </c>
      <c r="D1700" s="287">
        <v>204.14</v>
      </c>
    </row>
    <row r="1701" spans="1:4" x14ac:dyDescent="0.25">
      <c r="A1701" s="286" t="s">
        <v>15236</v>
      </c>
      <c r="B1701" s="291" t="s">
        <v>15237</v>
      </c>
      <c r="C1701" s="286" t="s">
        <v>18</v>
      </c>
      <c r="D1701" s="287">
        <v>100.03</v>
      </c>
    </row>
    <row r="1702" spans="1:4" ht="22.5" customHeight="1" x14ac:dyDescent="0.25">
      <c r="A1702" s="286" t="s">
        <v>15238</v>
      </c>
      <c r="B1702" s="292" t="s">
        <v>15239</v>
      </c>
      <c r="C1702" s="286" t="s">
        <v>18</v>
      </c>
      <c r="D1702" s="293">
        <v>106.81</v>
      </c>
    </row>
    <row r="1703" spans="1:4" ht="22.5" customHeight="1" x14ac:dyDescent="0.25">
      <c r="A1703" s="286" t="s">
        <v>15240</v>
      </c>
      <c r="B1703" s="292" t="s">
        <v>15241</v>
      </c>
      <c r="C1703" s="286" t="s">
        <v>18</v>
      </c>
      <c r="D1703" s="293">
        <v>45.95</v>
      </c>
    </row>
    <row r="1704" spans="1:4" x14ac:dyDescent="0.25">
      <c r="A1704" s="286" t="s">
        <v>15242</v>
      </c>
      <c r="B1704" s="291" t="s">
        <v>15243</v>
      </c>
      <c r="C1704" s="286" t="s">
        <v>18</v>
      </c>
      <c r="D1704" s="287">
        <v>103.45</v>
      </c>
    </row>
    <row r="1705" spans="1:4" x14ac:dyDescent="0.25">
      <c r="A1705" s="286" t="s">
        <v>15244</v>
      </c>
      <c r="B1705" s="291" t="s">
        <v>15245</v>
      </c>
      <c r="C1705" s="286" t="s">
        <v>18</v>
      </c>
      <c r="D1705" s="287">
        <v>103.45</v>
      </c>
    </row>
    <row r="1706" spans="1:4" x14ac:dyDescent="0.25">
      <c r="A1706" s="286" t="s">
        <v>15246</v>
      </c>
      <c r="B1706" s="291" t="s">
        <v>8426</v>
      </c>
      <c r="C1706" s="286" t="s">
        <v>18</v>
      </c>
      <c r="D1706" s="287">
        <v>195.6</v>
      </c>
    </row>
    <row r="1707" spans="1:4" ht="22.5" customHeight="1" x14ac:dyDescent="0.25">
      <c r="A1707" s="286" t="s">
        <v>15247</v>
      </c>
      <c r="B1707" s="292" t="s">
        <v>15248</v>
      </c>
      <c r="C1707" s="286" t="s">
        <v>18</v>
      </c>
      <c r="D1707" s="293">
        <v>42.02</v>
      </c>
    </row>
    <row r="1708" spans="1:4" x14ac:dyDescent="0.25">
      <c r="A1708" s="286" t="s">
        <v>8167</v>
      </c>
      <c r="B1708" s="291" t="s">
        <v>8168</v>
      </c>
      <c r="C1708" s="286" t="s">
        <v>18</v>
      </c>
      <c r="D1708" s="287">
        <v>67.86</v>
      </c>
    </row>
    <row r="1709" spans="1:4" x14ac:dyDescent="0.25">
      <c r="A1709" s="286" t="s">
        <v>15249</v>
      </c>
      <c r="B1709" s="291" t="s">
        <v>15250</v>
      </c>
      <c r="C1709" s="286" t="s">
        <v>18</v>
      </c>
      <c r="D1709" s="287">
        <v>86.11</v>
      </c>
    </row>
    <row r="1710" spans="1:4" ht="20.399999999999999" x14ac:dyDescent="0.25">
      <c r="A1710" s="286" t="s">
        <v>15251</v>
      </c>
      <c r="B1710" s="291" t="s">
        <v>15252</v>
      </c>
      <c r="C1710" s="286" t="s">
        <v>18</v>
      </c>
      <c r="D1710" s="287">
        <v>100.75</v>
      </c>
    </row>
    <row r="1711" spans="1:4" ht="22.5" customHeight="1" x14ac:dyDescent="0.25">
      <c r="A1711" s="286" t="s">
        <v>15253</v>
      </c>
      <c r="B1711" s="292" t="s">
        <v>15254</v>
      </c>
      <c r="C1711" s="286" t="s">
        <v>18</v>
      </c>
      <c r="D1711" s="293">
        <v>33.11</v>
      </c>
    </row>
    <row r="1712" spans="1:4" ht="33.75" customHeight="1" x14ac:dyDescent="0.25">
      <c r="A1712" s="286" t="s">
        <v>15255</v>
      </c>
      <c r="B1712" s="292" t="s">
        <v>15256</v>
      </c>
      <c r="C1712" s="286" t="s">
        <v>18</v>
      </c>
      <c r="D1712" s="293">
        <v>38.21</v>
      </c>
    </row>
    <row r="1713" spans="1:4" ht="33.75" customHeight="1" x14ac:dyDescent="0.25">
      <c r="A1713" s="286" t="s">
        <v>15257</v>
      </c>
      <c r="B1713" s="292" t="s">
        <v>15258</v>
      </c>
      <c r="C1713" s="286" t="s">
        <v>18</v>
      </c>
      <c r="D1713" s="293">
        <v>50.33</v>
      </c>
    </row>
    <row r="1714" spans="1:4" ht="22.5" customHeight="1" x14ac:dyDescent="0.25">
      <c r="A1714" s="286" t="s">
        <v>15259</v>
      </c>
      <c r="B1714" s="292" t="s">
        <v>15260</v>
      </c>
      <c r="C1714" s="286" t="s">
        <v>18</v>
      </c>
      <c r="D1714" s="293">
        <v>45.75</v>
      </c>
    </row>
    <row r="1715" spans="1:4" ht="22.5" customHeight="1" x14ac:dyDescent="0.25">
      <c r="A1715" s="286" t="s">
        <v>15261</v>
      </c>
      <c r="B1715" s="292" t="s">
        <v>15262</v>
      </c>
      <c r="C1715" s="286" t="s">
        <v>18</v>
      </c>
      <c r="D1715" s="293">
        <v>54.51</v>
      </c>
    </row>
    <row r="1716" spans="1:4" ht="22.5" customHeight="1" x14ac:dyDescent="0.25">
      <c r="A1716" s="286" t="s">
        <v>15263</v>
      </c>
      <c r="B1716" s="292" t="s">
        <v>15264</v>
      </c>
      <c r="C1716" s="286" t="s">
        <v>18</v>
      </c>
      <c r="D1716" s="293">
        <v>64.95</v>
      </c>
    </row>
    <row r="1717" spans="1:4" ht="20.399999999999999" x14ac:dyDescent="0.25">
      <c r="A1717" s="286" t="s">
        <v>15265</v>
      </c>
      <c r="B1717" s="291" t="s">
        <v>15266</v>
      </c>
      <c r="C1717" s="286" t="s">
        <v>18</v>
      </c>
      <c r="D1717" s="287">
        <v>161.1</v>
      </c>
    </row>
    <row r="1718" spans="1:4" x14ac:dyDescent="0.25">
      <c r="A1718" s="286" t="s">
        <v>15267</v>
      </c>
      <c r="B1718" s="291" t="s">
        <v>15268</v>
      </c>
      <c r="C1718" s="286" t="s">
        <v>18</v>
      </c>
      <c r="D1718" s="287">
        <v>40.340000000000003</v>
      </c>
    </row>
    <row r="1719" spans="1:4" x14ac:dyDescent="0.25">
      <c r="A1719" s="286" t="s">
        <v>15269</v>
      </c>
      <c r="B1719" s="291" t="s">
        <v>15270</v>
      </c>
      <c r="C1719" s="286" t="s">
        <v>18</v>
      </c>
      <c r="D1719" s="287">
        <v>42.51</v>
      </c>
    </row>
    <row r="1720" spans="1:4" ht="22.5" customHeight="1" x14ac:dyDescent="0.25">
      <c r="A1720" s="286" t="s">
        <v>15271</v>
      </c>
      <c r="B1720" s="292" t="s">
        <v>8062</v>
      </c>
      <c r="C1720" s="286" t="s">
        <v>18</v>
      </c>
      <c r="D1720" s="293">
        <v>52.82</v>
      </c>
    </row>
    <row r="1721" spans="1:4" ht="22.5" customHeight="1" x14ac:dyDescent="0.25">
      <c r="A1721" s="286" t="s">
        <v>15272</v>
      </c>
      <c r="B1721" s="292" t="s">
        <v>8466</v>
      </c>
      <c r="C1721" s="286" t="s">
        <v>18</v>
      </c>
      <c r="D1721" s="293">
        <v>72.06</v>
      </c>
    </row>
    <row r="1722" spans="1:4" ht="22.5" customHeight="1" x14ac:dyDescent="0.25">
      <c r="A1722" s="286" t="s">
        <v>15273</v>
      </c>
      <c r="B1722" s="292" t="s">
        <v>7978</v>
      </c>
      <c r="C1722" s="286" t="s">
        <v>18</v>
      </c>
      <c r="D1722" s="293">
        <v>76.8</v>
      </c>
    </row>
    <row r="1723" spans="1:4" ht="33.75" customHeight="1" x14ac:dyDescent="0.25">
      <c r="A1723" s="286" t="s">
        <v>15274</v>
      </c>
      <c r="B1723" s="292" t="s">
        <v>8280</v>
      </c>
      <c r="C1723" s="286" t="s">
        <v>18</v>
      </c>
      <c r="D1723" s="293">
        <v>73.430000000000007</v>
      </c>
    </row>
    <row r="1724" spans="1:4" ht="20.399999999999999" x14ac:dyDescent="0.25">
      <c r="A1724" s="286" t="s">
        <v>15275</v>
      </c>
      <c r="B1724" s="291" t="s">
        <v>15276</v>
      </c>
      <c r="C1724" s="286" t="s">
        <v>18</v>
      </c>
      <c r="D1724" s="287">
        <v>85.41</v>
      </c>
    </row>
    <row r="1725" spans="1:4" ht="20.399999999999999" x14ac:dyDescent="0.25">
      <c r="A1725" s="286" t="s">
        <v>15277</v>
      </c>
      <c r="B1725" s="291" t="s">
        <v>15278</v>
      </c>
      <c r="C1725" s="286" t="s">
        <v>18</v>
      </c>
      <c r="D1725" s="287">
        <v>74.67</v>
      </c>
    </row>
    <row r="1726" spans="1:4" x14ac:dyDescent="0.25">
      <c r="A1726" s="286" t="s">
        <v>15279</v>
      </c>
      <c r="B1726" s="291" t="s">
        <v>15280</v>
      </c>
      <c r="C1726" s="286" t="s">
        <v>18</v>
      </c>
      <c r="D1726" s="287">
        <v>64.709999999999994</v>
      </c>
    </row>
    <row r="1727" spans="1:4" x14ac:dyDescent="0.25">
      <c r="A1727" s="286" t="s">
        <v>15281</v>
      </c>
      <c r="B1727" s="291" t="s">
        <v>15282</v>
      </c>
      <c r="C1727" s="286" t="s">
        <v>18</v>
      </c>
      <c r="D1727" s="287">
        <v>63.44</v>
      </c>
    </row>
    <row r="1728" spans="1:4" ht="20.399999999999999" x14ac:dyDescent="0.25">
      <c r="A1728" s="286" t="s">
        <v>15283</v>
      </c>
      <c r="B1728" s="291" t="s">
        <v>15284</v>
      </c>
      <c r="C1728" s="286" t="s">
        <v>18</v>
      </c>
      <c r="D1728" s="287">
        <v>8.85</v>
      </c>
    </row>
    <row r="1729" spans="1:4" x14ac:dyDescent="0.25">
      <c r="A1729" s="286" t="s">
        <v>15285</v>
      </c>
      <c r="B1729" s="291" t="s">
        <v>15286</v>
      </c>
      <c r="C1729" s="286" t="s">
        <v>15</v>
      </c>
      <c r="D1729" s="287">
        <v>4.22</v>
      </c>
    </row>
    <row r="1730" spans="1:4" x14ac:dyDescent="0.25">
      <c r="A1730" s="286" t="s">
        <v>15287</v>
      </c>
      <c r="B1730" s="291" t="s">
        <v>15288</v>
      </c>
      <c r="C1730" s="286" t="s">
        <v>15</v>
      </c>
      <c r="D1730" s="287">
        <v>5.21</v>
      </c>
    </row>
    <row r="1731" spans="1:4" x14ac:dyDescent="0.25">
      <c r="A1731" s="286" t="s">
        <v>15289</v>
      </c>
      <c r="B1731" s="291" t="s">
        <v>15290</v>
      </c>
      <c r="C1731" s="286" t="s">
        <v>15</v>
      </c>
      <c r="D1731" s="287">
        <v>8.5299999999999994</v>
      </c>
    </row>
    <row r="1732" spans="1:4" x14ac:dyDescent="0.25">
      <c r="A1732" s="286" t="s">
        <v>15291</v>
      </c>
      <c r="B1732" s="291" t="s">
        <v>15292</v>
      </c>
      <c r="C1732" s="286" t="s">
        <v>15</v>
      </c>
      <c r="D1732" s="287">
        <v>11.31</v>
      </c>
    </row>
    <row r="1733" spans="1:4" x14ac:dyDescent="0.25">
      <c r="A1733" s="286" t="s">
        <v>15293</v>
      </c>
      <c r="B1733" s="291" t="s">
        <v>15294</v>
      </c>
      <c r="C1733" s="286" t="s">
        <v>15</v>
      </c>
      <c r="D1733" s="287">
        <v>13.49</v>
      </c>
    </row>
    <row r="1734" spans="1:4" x14ac:dyDescent="0.25">
      <c r="A1734" s="286" t="s">
        <v>15295</v>
      </c>
      <c r="B1734" s="291" t="s">
        <v>15296</v>
      </c>
      <c r="C1734" s="286" t="s">
        <v>15</v>
      </c>
      <c r="D1734" s="287">
        <v>16.2</v>
      </c>
    </row>
    <row r="1735" spans="1:4" x14ac:dyDescent="0.25">
      <c r="A1735" s="286" t="s">
        <v>15297</v>
      </c>
      <c r="B1735" s="291" t="s">
        <v>15298</v>
      </c>
      <c r="C1735" s="286" t="s">
        <v>15</v>
      </c>
      <c r="D1735" s="287">
        <v>20.56</v>
      </c>
    </row>
    <row r="1736" spans="1:4" x14ac:dyDescent="0.25">
      <c r="A1736" s="286" t="s">
        <v>15299</v>
      </c>
      <c r="B1736" s="291" t="s">
        <v>15300</v>
      </c>
      <c r="C1736" s="286" t="s">
        <v>15</v>
      </c>
      <c r="D1736" s="287">
        <v>24.39</v>
      </c>
    </row>
    <row r="1737" spans="1:4" x14ac:dyDescent="0.25">
      <c r="A1737" s="286" t="s">
        <v>15301</v>
      </c>
      <c r="B1737" s="291" t="s">
        <v>15302</v>
      </c>
      <c r="C1737" s="286" t="s">
        <v>15</v>
      </c>
      <c r="D1737" s="287">
        <v>28.21</v>
      </c>
    </row>
    <row r="1738" spans="1:4" x14ac:dyDescent="0.25">
      <c r="A1738" s="286" t="s">
        <v>15303</v>
      </c>
      <c r="B1738" s="291" t="s">
        <v>15304</v>
      </c>
      <c r="C1738" s="286" t="s">
        <v>15</v>
      </c>
      <c r="D1738" s="287">
        <v>35.69</v>
      </c>
    </row>
    <row r="1739" spans="1:4" x14ac:dyDescent="0.25">
      <c r="A1739" s="286" t="s">
        <v>15305</v>
      </c>
      <c r="B1739" s="291" t="s">
        <v>15306</v>
      </c>
      <c r="C1739" s="286" t="s">
        <v>15</v>
      </c>
      <c r="D1739" s="287">
        <v>43.68</v>
      </c>
    </row>
    <row r="1740" spans="1:4" x14ac:dyDescent="0.25">
      <c r="A1740" s="286" t="s">
        <v>15307</v>
      </c>
      <c r="B1740" s="291" t="s">
        <v>15308</v>
      </c>
      <c r="C1740" s="286" t="s">
        <v>15</v>
      </c>
      <c r="D1740" s="287">
        <v>53.5</v>
      </c>
    </row>
    <row r="1741" spans="1:4" x14ac:dyDescent="0.25">
      <c r="A1741" s="286" t="s">
        <v>15309</v>
      </c>
      <c r="B1741" s="291" t="s">
        <v>15310</v>
      </c>
      <c r="C1741" s="286" t="s">
        <v>15</v>
      </c>
      <c r="D1741" s="287">
        <v>65.02</v>
      </c>
    </row>
    <row r="1742" spans="1:4" x14ac:dyDescent="0.25">
      <c r="A1742" s="286" t="s">
        <v>15311</v>
      </c>
      <c r="B1742" s="291" t="s">
        <v>15312</v>
      </c>
      <c r="C1742" s="286" t="s">
        <v>15</v>
      </c>
      <c r="D1742" s="287">
        <v>67.86</v>
      </c>
    </row>
    <row r="1743" spans="1:4" x14ac:dyDescent="0.25">
      <c r="A1743" s="286" t="s">
        <v>15313</v>
      </c>
      <c r="B1743" s="291" t="s">
        <v>15314</v>
      </c>
      <c r="C1743" s="286" t="s">
        <v>15</v>
      </c>
      <c r="D1743" s="287">
        <v>86.51</v>
      </c>
    </row>
    <row r="1744" spans="1:4" x14ac:dyDescent="0.25">
      <c r="A1744" s="286" t="s">
        <v>15315</v>
      </c>
      <c r="B1744" s="291" t="s">
        <v>15316</v>
      </c>
      <c r="C1744" s="286" t="s">
        <v>15</v>
      </c>
      <c r="D1744" s="287">
        <v>101.62</v>
      </c>
    </row>
    <row r="1745" spans="1:4" x14ac:dyDescent="0.25">
      <c r="A1745" s="286" t="s">
        <v>15317</v>
      </c>
      <c r="B1745" s="291" t="s">
        <v>15318</v>
      </c>
      <c r="C1745" s="286" t="s">
        <v>15</v>
      </c>
      <c r="D1745" s="287">
        <v>115.8</v>
      </c>
    </row>
    <row r="1746" spans="1:4" x14ac:dyDescent="0.25">
      <c r="A1746" s="286" t="s">
        <v>15319</v>
      </c>
      <c r="B1746" s="291" t="s">
        <v>15320</v>
      </c>
      <c r="C1746" s="286" t="s">
        <v>15</v>
      </c>
      <c r="D1746" s="287">
        <v>132.83000000000001</v>
      </c>
    </row>
    <row r="1747" spans="1:4" x14ac:dyDescent="0.25">
      <c r="A1747" s="286" t="s">
        <v>15321</v>
      </c>
      <c r="B1747" s="291" t="s">
        <v>15322</v>
      </c>
      <c r="C1747" s="286" t="s">
        <v>46</v>
      </c>
      <c r="D1747" s="287">
        <v>82.74</v>
      </c>
    </row>
    <row r="1748" spans="1:4" x14ac:dyDescent="0.25">
      <c r="A1748" s="286" t="s">
        <v>15323</v>
      </c>
      <c r="B1748" s="291" t="s">
        <v>15324</v>
      </c>
      <c r="C1748" s="286" t="s">
        <v>46</v>
      </c>
      <c r="D1748" s="287">
        <v>105.65</v>
      </c>
    </row>
    <row r="1749" spans="1:4" x14ac:dyDescent="0.25">
      <c r="A1749" s="286" t="s">
        <v>15325</v>
      </c>
      <c r="B1749" s="291" t="s">
        <v>15326</v>
      </c>
      <c r="C1749" s="286" t="s">
        <v>46</v>
      </c>
      <c r="D1749" s="287">
        <v>309.8</v>
      </c>
    </row>
    <row r="1750" spans="1:4" x14ac:dyDescent="0.25">
      <c r="A1750" s="286" t="s">
        <v>15327</v>
      </c>
      <c r="B1750" s="291" t="s">
        <v>15328</v>
      </c>
      <c r="C1750" s="286" t="s">
        <v>46</v>
      </c>
      <c r="D1750" s="287">
        <v>120.82</v>
      </c>
    </row>
    <row r="1751" spans="1:4" x14ac:dyDescent="0.25">
      <c r="A1751" s="286" t="s">
        <v>15329</v>
      </c>
      <c r="B1751" s="291" t="s">
        <v>15330</v>
      </c>
      <c r="C1751" s="286" t="s">
        <v>46</v>
      </c>
      <c r="D1751" s="287">
        <v>50.53</v>
      </c>
    </row>
    <row r="1752" spans="1:4" x14ac:dyDescent="0.25">
      <c r="A1752" s="286" t="s">
        <v>15331</v>
      </c>
      <c r="B1752" s="291" t="s">
        <v>15332</v>
      </c>
      <c r="C1752" s="286" t="s">
        <v>46</v>
      </c>
      <c r="D1752" s="287">
        <v>131.30000000000001</v>
      </c>
    </row>
    <row r="1753" spans="1:4" x14ac:dyDescent="0.25">
      <c r="A1753" s="286" t="s">
        <v>15333</v>
      </c>
      <c r="B1753" s="291" t="s">
        <v>15334</v>
      </c>
      <c r="C1753" s="286" t="s">
        <v>46</v>
      </c>
      <c r="D1753" s="287">
        <v>165.24</v>
      </c>
    </row>
    <row r="1754" spans="1:4" x14ac:dyDescent="0.25">
      <c r="A1754" s="286" t="s">
        <v>15335</v>
      </c>
      <c r="B1754" s="291" t="s">
        <v>15336</v>
      </c>
      <c r="C1754" s="286" t="s">
        <v>46</v>
      </c>
      <c r="D1754" s="287">
        <v>244.68</v>
      </c>
    </row>
    <row r="1755" spans="1:4" x14ac:dyDescent="0.25">
      <c r="A1755" s="286" t="s">
        <v>15337</v>
      </c>
      <c r="B1755" s="291" t="s">
        <v>15338</v>
      </c>
      <c r="C1755" s="286" t="s">
        <v>46</v>
      </c>
      <c r="D1755" s="287">
        <v>437.73</v>
      </c>
    </row>
    <row r="1756" spans="1:4" x14ac:dyDescent="0.25">
      <c r="A1756" s="286" t="s">
        <v>15339</v>
      </c>
      <c r="B1756" s="291" t="s">
        <v>15340</v>
      </c>
      <c r="C1756" s="286" t="s">
        <v>46</v>
      </c>
      <c r="D1756" s="287">
        <v>166.75</v>
      </c>
    </row>
    <row r="1757" spans="1:4" x14ac:dyDescent="0.25">
      <c r="A1757" s="286" t="s">
        <v>15341</v>
      </c>
      <c r="B1757" s="291" t="s">
        <v>15342</v>
      </c>
      <c r="C1757" s="286" t="s">
        <v>46</v>
      </c>
      <c r="D1757" s="287">
        <v>108.01</v>
      </c>
    </row>
    <row r="1758" spans="1:4" x14ac:dyDescent="0.25">
      <c r="A1758" s="286" t="s">
        <v>15343</v>
      </c>
      <c r="B1758" s="291" t="s">
        <v>15344</v>
      </c>
      <c r="C1758" s="286" t="s">
        <v>46</v>
      </c>
      <c r="D1758" s="287">
        <v>539.57000000000005</v>
      </c>
    </row>
    <row r="1759" spans="1:4" x14ac:dyDescent="0.25">
      <c r="A1759" s="286" t="s">
        <v>15345</v>
      </c>
      <c r="B1759" s="291" t="s">
        <v>15346</v>
      </c>
      <c r="C1759" s="286" t="s">
        <v>46</v>
      </c>
      <c r="D1759" s="287">
        <v>122.69</v>
      </c>
    </row>
    <row r="1760" spans="1:4" x14ac:dyDescent="0.25">
      <c r="A1760" s="286" t="s">
        <v>15347</v>
      </c>
      <c r="B1760" s="291" t="s">
        <v>15348</v>
      </c>
      <c r="C1760" s="286" t="s">
        <v>46</v>
      </c>
      <c r="D1760" s="287">
        <v>148.72</v>
      </c>
    </row>
    <row r="1761" spans="1:4" x14ac:dyDescent="0.25">
      <c r="A1761" s="286" t="s">
        <v>15349</v>
      </c>
      <c r="B1761" s="291" t="s">
        <v>15350</v>
      </c>
      <c r="C1761" s="286" t="s">
        <v>46</v>
      </c>
      <c r="D1761" s="287">
        <v>276.81</v>
      </c>
    </row>
    <row r="1762" spans="1:4" x14ac:dyDescent="0.25">
      <c r="A1762" s="286" t="s">
        <v>15351</v>
      </c>
      <c r="B1762" s="291" t="s">
        <v>15352</v>
      </c>
      <c r="C1762" s="286" t="s">
        <v>46</v>
      </c>
      <c r="D1762" s="287">
        <v>174.37</v>
      </c>
    </row>
    <row r="1763" spans="1:4" x14ac:dyDescent="0.25">
      <c r="A1763" s="286" t="s">
        <v>15353</v>
      </c>
      <c r="B1763" s="291" t="s">
        <v>15354</v>
      </c>
      <c r="C1763" s="286" t="s">
        <v>46</v>
      </c>
      <c r="D1763" s="287">
        <v>69.56</v>
      </c>
    </row>
    <row r="1764" spans="1:4" x14ac:dyDescent="0.25">
      <c r="A1764" s="286" t="s">
        <v>15355</v>
      </c>
      <c r="B1764" s="291" t="s">
        <v>15356</v>
      </c>
      <c r="C1764" s="286" t="s">
        <v>46</v>
      </c>
      <c r="D1764" s="287">
        <v>82.69</v>
      </c>
    </row>
    <row r="1765" spans="1:4" x14ac:dyDescent="0.25">
      <c r="A1765" s="286" t="s">
        <v>15357</v>
      </c>
      <c r="B1765" s="291" t="s">
        <v>15358</v>
      </c>
      <c r="C1765" s="286" t="s">
        <v>46</v>
      </c>
      <c r="D1765" s="287">
        <v>200.46</v>
      </c>
    </row>
    <row r="1766" spans="1:4" x14ac:dyDescent="0.25">
      <c r="A1766" s="286" t="s">
        <v>15359</v>
      </c>
      <c r="B1766" s="291" t="s">
        <v>15360</v>
      </c>
      <c r="C1766" s="286" t="s">
        <v>46</v>
      </c>
      <c r="D1766" s="287">
        <v>257.07</v>
      </c>
    </row>
    <row r="1767" spans="1:4" x14ac:dyDescent="0.25">
      <c r="A1767" s="286" t="s">
        <v>15361</v>
      </c>
      <c r="B1767" s="291" t="s">
        <v>15362</v>
      </c>
      <c r="C1767" s="286" t="s">
        <v>46</v>
      </c>
      <c r="D1767" s="287">
        <v>48.95</v>
      </c>
    </row>
    <row r="1768" spans="1:4" x14ac:dyDescent="0.25">
      <c r="A1768" s="286" t="s">
        <v>15363</v>
      </c>
      <c r="B1768" s="291" t="s">
        <v>15364</v>
      </c>
      <c r="C1768" s="286" t="s">
        <v>46</v>
      </c>
      <c r="D1768" s="287">
        <v>61.32</v>
      </c>
    </row>
    <row r="1769" spans="1:4" x14ac:dyDescent="0.25">
      <c r="A1769" s="286" t="s">
        <v>15365</v>
      </c>
      <c r="B1769" s="291" t="s">
        <v>15366</v>
      </c>
      <c r="C1769" s="286" t="s">
        <v>46</v>
      </c>
      <c r="D1769" s="287">
        <v>95.19</v>
      </c>
    </row>
    <row r="1770" spans="1:4" x14ac:dyDescent="0.25">
      <c r="A1770" s="286" t="s">
        <v>15367</v>
      </c>
      <c r="B1770" s="291" t="s">
        <v>15368</v>
      </c>
      <c r="C1770" s="286" t="s">
        <v>46</v>
      </c>
      <c r="D1770" s="287">
        <v>120.66</v>
      </c>
    </row>
    <row r="1771" spans="1:4" x14ac:dyDescent="0.25">
      <c r="A1771" s="286" t="s">
        <v>15369</v>
      </c>
      <c r="B1771" s="291" t="s">
        <v>15370</v>
      </c>
      <c r="C1771" s="286" t="s">
        <v>46</v>
      </c>
      <c r="D1771" s="287">
        <v>180.91</v>
      </c>
    </row>
    <row r="1772" spans="1:4" x14ac:dyDescent="0.25">
      <c r="A1772" s="286" t="s">
        <v>15371</v>
      </c>
      <c r="B1772" s="291" t="s">
        <v>15372</v>
      </c>
      <c r="C1772" s="286" t="s">
        <v>46</v>
      </c>
      <c r="D1772" s="287">
        <v>219.07</v>
      </c>
    </row>
    <row r="1773" spans="1:4" x14ac:dyDescent="0.25">
      <c r="A1773" s="286" t="s">
        <v>15373</v>
      </c>
      <c r="B1773" s="291" t="s">
        <v>15374</v>
      </c>
      <c r="C1773" s="286" t="s">
        <v>46</v>
      </c>
      <c r="D1773" s="287">
        <v>247.82</v>
      </c>
    </row>
    <row r="1774" spans="1:4" x14ac:dyDescent="0.25">
      <c r="A1774" s="286" t="s">
        <v>15375</v>
      </c>
      <c r="B1774" s="291" t="s">
        <v>15376</v>
      </c>
      <c r="C1774" s="286" t="s">
        <v>46</v>
      </c>
      <c r="D1774" s="287">
        <v>268.45999999999998</v>
      </c>
    </row>
    <row r="1775" spans="1:4" x14ac:dyDescent="0.25">
      <c r="A1775" s="286" t="s">
        <v>15377</v>
      </c>
      <c r="B1775" s="291" t="s">
        <v>15378</v>
      </c>
      <c r="C1775" s="286" t="s">
        <v>46</v>
      </c>
      <c r="D1775" s="287">
        <v>282.94</v>
      </c>
    </row>
    <row r="1776" spans="1:4" x14ac:dyDescent="0.25">
      <c r="A1776" s="286" t="s">
        <v>15379</v>
      </c>
      <c r="B1776" s="291" t="s">
        <v>15380</v>
      </c>
      <c r="C1776" s="286" t="s">
        <v>46</v>
      </c>
      <c r="D1776" s="287">
        <v>297.32</v>
      </c>
    </row>
    <row r="1777" spans="1:4" x14ac:dyDescent="0.25">
      <c r="A1777" s="286" t="s">
        <v>15381</v>
      </c>
      <c r="B1777" s="291" t="s">
        <v>15382</v>
      </c>
      <c r="C1777" s="286" t="s">
        <v>46</v>
      </c>
      <c r="D1777" s="287">
        <v>408.34</v>
      </c>
    </row>
    <row r="1778" spans="1:4" x14ac:dyDescent="0.25">
      <c r="A1778" s="286" t="s">
        <v>15383</v>
      </c>
      <c r="B1778" s="291" t="s">
        <v>15384</v>
      </c>
      <c r="C1778" s="286" t="s">
        <v>46</v>
      </c>
      <c r="D1778" s="287">
        <v>451.07</v>
      </c>
    </row>
    <row r="1779" spans="1:4" x14ac:dyDescent="0.25">
      <c r="A1779" s="286" t="s">
        <v>15385</v>
      </c>
      <c r="B1779" s="291" t="s">
        <v>15386</v>
      </c>
      <c r="C1779" s="286" t="s">
        <v>15</v>
      </c>
      <c r="D1779" s="287">
        <v>27.99</v>
      </c>
    </row>
    <row r="1780" spans="1:4" x14ac:dyDescent="0.25">
      <c r="A1780" s="286" t="s">
        <v>15387</v>
      </c>
      <c r="B1780" s="291" t="s">
        <v>15388</v>
      </c>
      <c r="C1780" s="286" t="s">
        <v>15</v>
      </c>
      <c r="D1780" s="287">
        <v>42.8</v>
      </c>
    </row>
    <row r="1781" spans="1:4" x14ac:dyDescent="0.25">
      <c r="A1781" s="286" t="s">
        <v>15389</v>
      </c>
      <c r="B1781" s="291" t="s">
        <v>15390</v>
      </c>
      <c r="C1781" s="286" t="s">
        <v>15</v>
      </c>
      <c r="D1781" s="287">
        <v>51.73</v>
      </c>
    </row>
    <row r="1782" spans="1:4" x14ac:dyDescent="0.25">
      <c r="A1782" s="286" t="s">
        <v>15391</v>
      </c>
      <c r="B1782" s="291" t="s">
        <v>15392</v>
      </c>
      <c r="C1782" s="286" t="s">
        <v>15</v>
      </c>
      <c r="D1782" s="287">
        <v>61.99</v>
      </c>
    </row>
    <row r="1783" spans="1:4" x14ac:dyDescent="0.25">
      <c r="A1783" s="286" t="s">
        <v>15393</v>
      </c>
      <c r="B1783" s="291" t="s">
        <v>15394</v>
      </c>
      <c r="C1783" s="286" t="s">
        <v>15</v>
      </c>
      <c r="D1783" s="287">
        <v>63.34</v>
      </c>
    </row>
    <row r="1784" spans="1:4" x14ac:dyDescent="0.25">
      <c r="A1784" s="286" t="s">
        <v>15395</v>
      </c>
      <c r="B1784" s="291" t="s">
        <v>15396</v>
      </c>
      <c r="C1784" s="286" t="s">
        <v>15</v>
      </c>
      <c r="D1784" s="287">
        <v>80.28</v>
      </c>
    </row>
    <row r="1785" spans="1:4" x14ac:dyDescent="0.25">
      <c r="A1785" s="286" t="s">
        <v>15397</v>
      </c>
      <c r="B1785" s="291" t="s">
        <v>15398</v>
      </c>
      <c r="C1785" s="286" t="s">
        <v>15</v>
      </c>
      <c r="D1785" s="287">
        <v>93.45</v>
      </c>
    </row>
    <row r="1786" spans="1:4" x14ac:dyDescent="0.25">
      <c r="A1786" s="286" t="s">
        <v>15399</v>
      </c>
      <c r="B1786" s="291" t="s">
        <v>15400</v>
      </c>
      <c r="C1786" s="286" t="s">
        <v>15</v>
      </c>
      <c r="D1786" s="287">
        <v>115.14</v>
      </c>
    </row>
    <row r="1787" spans="1:4" x14ac:dyDescent="0.25">
      <c r="A1787" s="286" t="s">
        <v>15401</v>
      </c>
      <c r="B1787" s="291" t="s">
        <v>15402</v>
      </c>
      <c r="C1787" s="286" t="s">
        <v>15</v>
      </c>
      <c r="D1787" s="287">
        <v>129.33000000000001</v>
      </c>
    </row>
    <row r="1788" spans="1:4" x14ac:dyDescent="0.25">
      <c r="A1788" s="286" t="s">
        <v>15403</v>
      </c>
      <c r="B1788" s="291" t="s">
        <v>15404</v>
      </c>
      <c r="C1788" s="286" t="s">
        <v>15</v>
      </c>
      <c r="D1788" s="287">
        <v>189.15</v>
      </c>
    </row>
    <row r="1789" spans="1:4" x14ac:dyDescent="0.25">
      <c r="A1789" s="286" t="s">
        <v>15405</v>
      </c>
      <c r="B1789" s="291" t="s">
        <v>15406</v>
      </c>
      <c r="C1789" s="286" t="s">
        <v>15</v>
      </c>
      <c r="D1789" s="287">
        <v>239.7</v>
      </c>
    </row>
    <row r="1790" spans="1:4" x14ac:dyDescent="0.25">
      <c r="A1790" s="286" t="s">
        <v>15407</v>
      </c>
      <c r="B1790" s="291" t="s">
        <v>15408</v>
      </c>
      <c r="C1790" s="286" t="s">
        <v>15</v>
      </c>
      <c r="D1790" s="287">
        <v>66.040000000000006</v>
      </c>
    </row>
    <row r="1791" spans="1:4" x14ac:dyDescent="0.25">
      <c r="A1791" s="286" t="s">
        <v>15409</v>
      </c>
      <c r="B1791" s="291" t="s">
        <v>15410</v>
      </c>
      <c r="C1791" s="286" t="s">
        <v>15</v>
      </c>
      <c r="D1791" s="287">
        <v>82.57</v>
      </c>
    </row>
    <row r="1792" spans="1:4" x14ac:dyDescent="0.25">
      <c r="A1792" s="286" t="s">
        <v>15411</v>
      </c>
      <c r="B1792" s="291" t="s">
        <v>15412</v>
      </c>
      <c r="C1792" s="286" t="s">
        <v>15</v>
      </c>
      <c r="D1792" s="287">
        <v>96.81</v>
      </c>
    </row>
    <row r="1793" spans="1:4" x14ac:dyDescent="0.25">
      <c r="A1793" s="286" t="s">
        <v>15413</v>
      </c>
      <c r="B1793" s="291" t="s">
        <v>15414</v>
      </c>
      <c r="C1793" s="286" t="s">
        <v>15</v>
      </c>
      <c r="D1793" s="287">
        <v>115.71</v>
      </c>
    </row>
    <row r="1794" spans="1:4" x14ac:dyDescent="0.25">
      <c r="A1794" s="286" t="s">
        <v>15415</v>
      </c>
      <c r="B1794" s="291" t="s">
        <v>15416</v>
      </c>
      <c r="C1794" s="286" t="s">
        <v>15</v>
      </c>
      <c r="D1794" s="287">
        <v>121.83</v>
      </c>
    </row>
    <row r="1795" spans="1:4" x14ac:dyDescent="0.25">
      <c r="A1795" s="286" t="s">
        <v>15417</v>
      </c>
      <c r="B1795" s="291" t="s">
        <v>15418</v>
      </c>
      <c r="C1795" s="286" t="s">
        <v>15</v>
      </c>
      <c r="D1795" s="287">
        <v>130.6</v>
      </c>
    </row>
    <row r="1796" spans="1:4" x14ac:dyDescent="0.25">
      <c r="A1796" s="286" t="s">
        <v>15419</v>
      </c>
      <c r="B1796" s="291" t="s">
        <v>15420</v>
      </c>
      <c r="C1796" s="286" t="s">
        <v>15</v>
      </c>
      <c r="D1796" s="287">
        <v>146.06</v>
      </c>
    </row>
    <row r="1797" spans="1:4" x14ac:dyDescent="0.25">
      <c r="A1797" s="286" t="s">
        <v>15421</v>
      </c>
      <c r="B1797" s="291" t="s">
        <v>15422</v>
      </c>
      <c r="C1797" s="286" t="s">
        <v>15</v>
      </c>
      <c r="D1797" s="287">
        <v>168.51</v>
      </c>
    </row>
    <row r="1798" spans="1:4" x14ac:dyDescent="0.25">
      <c r="A1798" s="286" t="s">
        <v>15423</v>
      </c>
      <c r="B1798" s="291" t="s">
        <v>15424</v>
      </c>
      <c r="C1798" s="286" t="s">
        <v>15</v>
      </c>
      <c r="D1798" s="287">
        <v>221.69</v>
      </c>
    </row>
    <row r="1799" spans="1:4" x14ac:dyDescent="0.25">
      <c r="A1799" s="286" t="s">
        <v>15425</v>
      </c>
      <c r="B1799" s="291" t="s">
        <v>15426</v>
      </c>
      <c r="C1799" s="286" t="s">
        <v>15</v>
      </c>
      <c r="D1799" s="287">
        <v>230.88</v>
      </c>
    </row>
    <row r="1800" spans="1:4" x14ac:dyDescent="0.25">
      <c r="A1800" s="286" t="s">
        <v>15427</v>
      </c>
      <c r="B1800" s="291" t="s">
        <v>15428</v>
      </c>
      <c r="C1800" s="286" t="s">
        <v>15</v>
      </c>
      <c r="D1800" s="287">
        <v>251.93</v>
      </c>
    </row>
    <row r="1801" spans="1:4" x14ac:dyDescent="0.25">
      <c r="A1801" s="286" t="s">
        <v>15429</v>
      </c>
      <c r="B1801" s="291" t="s">
        <v>15430</v>
      </c>
      <c r="C1801" s="286" t="s">
        <v>15</v>
      </c>
      <c r="D1801" s="287">
        <v>317.07</v>
      </c>
    </row>
    <row r="1802" spans="1:4" x14ac:dyDescent="0.25">
      <c r="A1802" s="286" t="s">
        <v>15431</v>
      </c>
      <c r="B1802" s="291" t="s">
        <v>15432</v>
      </c>
      <c r="C1802" s="286" t="s">
        <v>15</v>
      </c>
      <c r="D1802" s="287">
        <v>345.86</v>
      </c>
    </row>
    <row r="1803" spans="1:4" x14ac:dyDescent="0.25">
      <c r="A1803" s="286" t="s">
        <v>15433</v>
      </c>
      <c r="B1803" s="291" t="s">
        <v>15434</v>
      </c>
      <c r="C1803" s="286" t="s">
        <v>15</v>
      </c>
      <c r="D1803" s="287">
        <v>369.87</v>
      </c>
    </row>
    <row r="1804" spans="1:4" x14ac:dyDescent="0.25">
      <c r="A1804" s="286" t="s">
        <v>15435</v>
      </c>
      <c r="B1804" s="291" t="s">
        <v>15436</v>
      </c>
      <c r="C1804" s="286" t="s">
        <v>15</v>
      </c>
      <c r="D1804" s="287">
        <v>403.93</v>
      </c>
    </row>
    <row r="1805" spans="1:4" x14ac:dyDescent="0.25">
      <c r="A1805" s="286" t="s">
        <v>15437</v>
      </c>
      <c r="B1805" s="291" t="s">
        <v>15438</v>
      </c>
      <c r="C1805" s="286" t="s">
        <v>15</v>
      </c>
      <c r="D1805" s="287">
        <v>463.21</v>
      </c>
    </row>
    <row r="1806" spans="1:4" x14ac:dyDescent="0.25">
      <c r="A1806" s="286" t="s">
        <v>15439</v>
      </c>
      <c r="B1806" s="291" t="s">
        <v>15440</v>
      </c>
      <c r="C1806" s="286" t="s">
        <v>15</v>
      </c>
      <c r="D1806" s="287">
        <v>571.07000000000005</v>
      </c>
    </row>
    <row r="1807" spans="1:4" x14ac:dyDescent="0.25">
      <c r="A1807" s="286" t="s">
        <v>15441</v>
      </c>
      <c r="B1807" s="291" t="s">
        <v>15442</v>
      </c>
      <c r="C1807" s="286" t="s">
        <v>15</v>
      </c>
      <c r="D1807" s="287">
        <v>665.17</v>
      </c>
    </row>
    <row r="1808" spans="1:4" ht="22.5" customHeight="1" x14ac:dyDescent="0.25">
      <c r="A1808" s="286" t="s">
        <v>15443</v>
      </c>
      <c r="B1808" s="292" t="s">
        <v>15444</v>
      </c>
      <c r="C1808" s="286" t="s">
        <v>15</v>
      </c>
      <c r="D1808" s="293">
        <v>12.07</v>
      </c>
    </row>
    <row r="1809" spans="1:4" x14ac:dyDescent="0.25">
      <c r="A1809" s="286" t="s">
        <v>15445</v>
      </c>
      <c r="B1809" s="291" t="s">
        <v>15446</v>
      </c>
      <c r="C1809" s="286" t="s">
        <v>46</v>
      </c>
      <c r="D1809" s="287">
        <v>15.22</v>
      </c>
    </row>
    <row r="1810" spans="1:4" x14ac:dyDescent="0.25">
      <c r="A1810" s="286" t="s">
        <v>15447</v>
      </c>
      <c r="B1810" s="291" t="s">
        <v>15448</v>
      </c>
      <c r="C1810" s="286" t="s">
        <v>46</v>
      </c>
      <c r="D1810" s="287">
        <v>19.079999999999998</v>
      </c>
    </row>
    <row r="1811" spans="1:4" x14ac:dyDescent="0.25">
      <c r="A1811" s="286" t="s">
        <v>15449</v>
      </c>
      <c r="B1811" s="291" t="s">
        <v>15450</v>
      </c>
      <c r="C1811" s="286" t="s">
        <v>46</v>
      </c>
      <c r="D1811" s="287">
        <v>25.92</v>
      </c>
    </row>
    <row r="1812" spans="1:4" x14ac:dyDescent="0.25">
      <c r="A1812" s="286" t="s">
        <v>15451</v>
      </c>
      <c r="B1812" s="291" t="s">
        <v>15452</v>
      </c>
      <c r="C1812" s="286" t="s">
        <v>46</v>
      </c>
      <c r="D1812" s="287">
        <v>5.51</v>
      </c>
    </row>
    <row r="1813" spans="1:4" x14ac:dyDescent="0.25">
      <c r="A1813" s="286" t="s">
        <v>15453</v>
      </c>
      <c r="B1813" s="291" t="s">
        <v>15454</v>
      </c>
      <c r="C1813" s="286" t="s">
        <v>46</v>
      </c>
      <c r="D1813" s="287">
        <v>12.5</v>
      </c>
    </row>
    <row r="1814" spans="1:4" x14ac:dyDescent="0.25">
      <c r="A1814" s="286" t="s">
        <v>15455</v>
      </c>
      <c r="B1814" s="291" t="s">
        <v>15456</v>
      </c>
      <c r="C1814" s="286" t="s">
        <v>46</v>
      </c>
      <c r="D1814" s="287">
        <v>29.51</v>
      </c>
    </row>
    <row r="1815" spans="1:4" x14ac:dyDescent="0.25">
      <c r="A1815" s="286" t="s">
        <v>15457</v>
      </c>
      <c r="B1815" s="291" t="s">
        <v>15458</v>
      </c>
      <c r="C1815" s="286" t="s">
        <v>46</v>
      </c>
      <c r="D1815" s="287">
        <v>68.05</v>
      </c>
    </row>
    <row r="1816" spans="1:4" x14ac:dyDescent="0.25">
      <c r="A1816" s="286" t="s">
        <v>15459</v>
      </c>
      <c r="B1816" s="291" t="s">
        <v>15460</v>
      </c>
      <c r="C1816" s="286" t="s">
        <v>46</v>
      </c>
      <c r="D1816" s="287">
        <v>29.51</v>
      </c>
    </row>
    <row r="1817" spans="1:4" x14ac:dyDescent="0.25">
      <c r="A1817" s="286" t="s">
        <v>15461</v>
      </c>
      <c r="B1817" s="291" t="s">
        <v>15462</v>
      </c>
      <c r="C1817" s="286" t="s">
        <v>46</v>
      </c>
      <c r="D1817" s="287">
        <v>41.14</v>
      </c>
    </row>
    <row r="1818" spans="1:4" x14ac:dyDescent="0.25">
      <c r="A1818" s="286" t="s">
        <v>15463</v>
      </c>
      <c r="B1818" s="291" t="s">
        <v>15464</v>
      </c>
      <c r="C1818" s="286" t="s">
        <v>46</v>
      </c>
      <c r="D1818" s="287">
        <v>62.84</v>
      </c>
    </row>
    <row r="1819" spans="1:4" x14ac:dyDescent="0.25">
      <c r="A1819" s="286" t="s">
        <v>15465</v>
      </c>
      <c r="B1819" s="291" t="s">
        <v>15466</v>
      </c>
      <c r="C1819" s="286" t="s">
        <v>46</v>
      </c>
      <c r="D1819" s="287">
        <v>86.85</v>
      </c>
    </row>
    <row r="1820" spans="1:4" x14ac:dyDescent="0.25">
      <c r="A1820" s="286" t="s">
        <v>15467</v>
      </c>
      <c r="B1820" s="291" t="s">
        <v>15468</v>
      </c>
      <c r="C1820" s="286" t="s">
        <v>46</v>
      </c>
      <c r="D1820" s="287">
        <v>91.55</v>
      </c>
    </row>
    <row r="1821" spans="1:4" x14ac:dyDescent="0.25">
      <c r="A1821" s="286" t="s">
        <v>15469</v>
      </c>
      <c r="B1821" s="291" t="s">
        <v>15470</v>
      </c>
      <c r="C1821" s="286" t="s">
        <v>46</v>
      </c>
      <c r="D1821" s="287">
        <v>96.25</v>
      </c>
    </row>
    <row r="1822" spans="1:4" x14ac:dyDescent="0.25">
      <c r="A1822" s="286" t="s">
        <v>15471</v>
      </c>
      <c r="B1822" s="291" t="s">
        <v>15472</v>
      </c>
      <c r="C1822" s="286" t="s">
        <v>46</v>
      </c>
      <c r="D1822" s="287">
        <v>102.98</v>
      </c>
    </row>
    <row r="1823" spans="1:4" x14ac:dyDescent="0.25">
      <c r="A1823" s="286" t="s">
        <v>15473</v>
      </c>
      <c r="B1823" s="291" t="s">
        <v>15474</v>
      </c>
      <c r="C1823" s="286" t="s">
        <v>46</v>
      </c>
      <c r="D1823" s="287">
        <v>110.45</v>
      </c>
    </row>
    <row r="1824" spans="1:4" x14ac:dyDescent="0.25">
      <c r="A1824" s="286" t="s">
        <v>15475</v>
      </c>
      <c r="B1824" s="291" t="s">
        <v>15476</v>
      </c>
      <c r="C1824" s="286" t="s">
        <v>46</v>
      </c>
      <c r="D1824" s="287">
        <v>16.36</v>
      </c>
    </row>
    <row r="1825" spans="1:4" x14ac:dyDescent="0.25">
      <c r="A1825" s="286" t="s">
        <v>15477</v>
      </c>
      <c r="B1825" s="291" t="s">
        <v>15478</v>
      </c>
      <c r="C1825" s="286" t="s">
        <v>46</v>
      </c>
      <c r="D1825" s="287">
        <v>18.239999999999998</v>
      </c>
    </row>
    <row r="1826" spans="1:4" x14ac:dyDescent="0.25">
      <c r="A1826" s="286" t="s">
        <v>15479</v>
      </c>
      <c r="B1826" s="291" t="s">
        <v>15480</v>
      </c>
      <c r="C1826" s="286" t="s">
        <v>46</v>
      </c>
      <c r="D1826" s="287">
        <v>20.89</v>
      </c>
    </row>
    <row r="1827" spans="1:4" x14ac:dyDescent="0.25">
      <c r="A1827" s="286" t="s">
        <v>15481</v>
      </c>
      <c r="B1827" s="291" t="s">
        <v>15482</v>
      </c>
      <c r="C1827" s="286" t="s">
        <v>46</v>
      </c>
      <c r="D1827" s="287">
        <v>35.46</v>
      </c>
    </row>
    <row r="1828" spans="1:4" x14ac:dyDescent="0.25">
      <c r="A1828" s="286" t="s">
        <v>15483</v>
      </c>
      <c r="B1828" s="291" t="s">
        <v>15484</v>
      </c>
      <c r="C1828" s="286" t="s">
        <v>46</v>
      </c>
      <c r="D1828" s="287">
        <v>39.75</v>
      </c>
    </row>
    <row r="1829" spans="1:4" x14ac:dyDescent="0.25">
      <c r="A1829" s="286" t="s">
        <v>15485</v>
      </c>
      <c r="B1829" s="291" t="s">
        <v>15486</v>
      </c>
      <c r="C1829" s="286" t="s">
        <v>46</v>
      </c>
      <c r="D1829" s="287">
        <v>49.82</v>
      </c>
    </row>
    <row r="1830" spans="1:4" x14ac:dyDescent="0.25">
      <c r="A1830" s="286" t="s">
        <v>15487</v>
      </c>
      <c r="B1830" s="291" t="s">
        <v>15488</v>
      </c>
      <c r="C1830" s="286" t="s">
        <v>46</v>
      </c>
      <c r="D1830" s="287">
        <v>68.97</v>
      </c>
    </row>
    <row r="1831" spans="1:4" x14ac:dyDescent="0.25">
      <c r="A1831" s="286" t="s">
        <v>15489</v>
      </c>
      <c r="B1831" s="291" t="s">
        <v>15490</v>
      </c>
      <c r="C1831" s="286" t="s">
        <v>46</v>
      </c>
      <c r="D1831" s="287">
        <v>87.52</v>
      </c>
    </row>
    <row r="1832" spans="1:4" x14ac:dyDescent="0.25">
      <c r="A1832" s="286" t="s">
        <v>15491</v>
      </c>
      <c r="B1832" s="291" t="s">
        <v>15492</v>
      </c>
      <c r="C1832" s="286" t="s">
        <v>46</v>
      </c>
      <c r="D1832" s="287">
        <v>142.02000000000001</v>
      </c>
    </row>
    <row r="1833" spans="1:4" x14ac:dyDescent="0.25">
      <c r="A1833" s="286" t="s">
        <v>15493</v>
      </c>
      <c r="B1833" s="291" t="s">
        <v>15494</v>
      </c>
      <c r="C1833" s="286" t="s">
        <v>46</v>
      </c>
      <c r="D1833" s="287">
        <v>260.82</v>
      </c>
    </row>
    <row r="1834" spans="1:4" x14ac:dyDescent="0.25">
      <c r="A1834" s="286" t="s">
        <v>15495</v>
      </c>
      <c r="B1834" s="291" t="s">
        <v>15496</v>
      </c>
      <c r="C1834" s="286" t="s">
        <v>46</v>
      </c>
      <c r="D1834" s="287">
        <v>423.5</v>
      </c>
    </row>
    <row r="1835" spans="1:4" x14ac:dyDescent="0.25">
      <c r="A1835" s="286" t="s">
        <v>15497</v>
      </c>
      <c r="B1835" s="291" t="s">
        <v>15498</v>
      </c>
      <c r="C1835" s="286" t="s">
        <v>46</v>
      </c>
      <c r="D1835" s="287">
        <v>18.46</v>
      </c>
    </row>
    <row r="1836" spans="1:4" ht="20.399999999999999" x14ac:dyDescent="0.25">
      <c r="A1836" s="286" t="s">
        <v>15499</v>
      </c>
      <c r="B1836" s="291" t="s">
        <v>15500</v>
      </c>
      <c r="C1836" s="286" t="s">
        <v>46</v>
      </c>
      <c r="D1836" s="287">
        <v>34.950000000000003</v>
      </c>
    </row>
    <row r="1837" spans="1:4" x14ac:dyDescent="0.25">
      <c r="A1837" s="286" t="s">
        <v>15501</v>
      </c>
      <c r="B1837" s="291" t="s">
        <v>15502</v>
      </c>
      <c r="C1837" s="286" t="s">
        <v>46</v>
      </c>
      <c r="D1837" s="287">
        <v>77.39</v>
      </c>
    </row>
    <row r="1838" spans="1:4" x14ac:dyDescent="0.25">
      <c r="A1838" s="286" t="s">
        <v>15503</v>
      </c>
      <c r="B1838" s="291" t="s">
        <v>15504</v>
      </c>
      <c r="C1838" s="286" t="s">
        <v>46</v>
      </c>
      <c r="D1838" s="287">
        <v>30.43</v>
      </c>
    </row>
    <row r="1839" spans="1:4" x14ac:dyDescent="0.25">
      <c r="A1839" s="286" t="s">
        <v>15505</v>
      </c>
      <c r="B1839" s="291" t="s">
        <v>15506</v>
      </c>
      <c r="C1839" s="286" t="s">
        <v>46</v>
      </c>
      <c r="D1839" s="287">
        <v>44.34</v>
      </c>
    </row>
    <row r="1840" spans="1:4" x14ac:dyDescent="0.25">
      <c r="A1840" s="286" t="s">
        <v>15507</v>
      </c>
      <c r="B1840" s="291" t="s">
        <v>15508</v>
      </c>
      <c r="C1840" s="286" t="s">
        <v>46</v>
      </c>
      <c r="D1840" s="287">
        <v>62.86</v>
      </c>
    </row>
    <row r="1841" spans="1:4" x14ac:dyDescent="0.25">
      <c r="A1841" s="286" t="s">
        <v>15509</v>
      </c>
      <c r="B1841" s="291" t="s">
        <v>15510</v>
      </c>
      <c r="C1841" s="286" t="s">
        <v>46</v>
      </c>
      <c r="D1841" s="287">
        <v>62.86</v>
      </c>
    </row>
    <row r="1842" spans="1:4" x14ac:dyDescent="0.25">
      <c r="A1842" s="286" t="s">
        <v>15511</v>
      </c>
      <c r="B1842" s="291" t="s">
        <v>15512</v>
      </c>
      <c r="C1842" s="286" t="s">
        <v>46</v>
      </c>
      <c r="D1842" s="287">
        <v>123.66</v>
      </c>
    </row>
    <row r="1843" spans="1:4" x14ac:dyDescent="0.25">
      <c r="A1843" s="286" t="s">
        <v>15513</v>
      </c>
      <c r="B1843" s="291" t="s">
        <v>15514</v>
      </c>
      <c r="C1843" s="286" t="s">
        <v>46</v>
      </c>
      <c r="D1843" s="287">
        <v>123.66</v>
      </c>
    </row>
    <row r="1844" spans="1:4" x14ac:dyDescent="0.25">
      <c r="A1844" s="286" t="s">
        <v>15515</v>
      </c>
      <c r="B1844" s="291" t="s">
        <v>15516</v>
      </c>
      <c r="C1844" s="286" t="s">
        <v>46</v>
      </c>
      <c r="D1844" s="287">
        <v>19.920000000000002</v>
      </c>
    </row>
    <row r="1845" spans="1:4" x14ac:dyDescent="0.25">
      <c r="A1845" s="286" t="s">
        <v>15517</v>
      </c>
      <c r="B1845" s="291" t="s">
        <v>15518</v>
      </c>
      <c r="C1845" s="286" t="s">
        <v>46</v>
      </c>
      <c r="D1845" s="287">
        <v>21.47</v>
      </c>
    </row>
    <row r="1846" spans="1:4" x14ac:dyDescent="0.25">
      <c r="A1846" s="286" t="s">
        <v>15519</v>
      </c>
      <c r="B1846" s="291" t="s">
        <v>15520</v>
      </c>
      <c r="C1846" s="286" t="s">
        <v>46</v>
      </c>
      <c r="D1846" s="287">
        <v>124.34</v>
      </c>
    </row>
    <row r="1847" spans="1:4" x14ac:dyDescent="0.25">
      <c r="A1847" s="286" t="s">
        <v>15521</v>
      </c>
      <c r="B1847" s="291" t="s">
        <v>15522</v>
      </c>
      <c r="C1847" s="286" t="s">
        <v>46</v>
      </c>
      <c r="D1847" s="287">
        <v>304.48</v>
      </c>
    </row>
    <row r="1848" spans="1:4" x14ac:dyDescent="0.25">
      <c r="A1848" s="286" t="s">
        <v>15523</v>
      </c>
      <c r="B1848" s="291" t="s">
        <v>15524</v>
      </c>
      <c r="C1848" s="286" t="s">
        <v>46</v>
      </c>
      <c r="D1848" s="287">
        <v>16.63</v>
      </c>
    </row>
    <row r="1849" spans="1:4" x14ac:dyDescent="0.25">
      <c r="A1849" s="286" t="s">
        <v>15525</v>
      </c>
      <c r="B1849" s="291" t="s">
        <v>15526</v>
      </c>
      <c r="C1849" s="286" t="s">
        <v>46</v>
      </c>
      <c r="D1849" s="287">
        <v>16.37</v>
      </c>
    </row>
    <row r="1850" spans="1:4" x14ac:dyDescent="0.25">
      <c r="A1850" s="286" t="s">
        <v>15527</v>
      </c>
      <c r="B1850" s="291" t="s">
        <v>15528</v>
      </c>
      <c r="C1850" s="286" t="s">
        <v>46</v>
      </c>
      <c r="D1850" s="287">
        <v>29.33</v>
      </c>
    </row>
    <row r="1851" spans="1:4" x14ac:dyDescent="0.25">
      <c r="A1851" s="286" t="s">
        <v>15529</v>
      </c>
      <c r="B1851" s="291" t="s">
        <v>15530</v>
      </c>
      <c r="C1851" s="286" t="s">
        <v>46</v>
      </c>
      <c r="D1851" s="287">
        <v>28.87</v>
      </c>
    </row>
    <row r="1852" spans="1:4" x14ac:dyDescent="0.25">
      <c r="A1852" s="286" t="s">
        <v>15531</v>
      </c>
      <c r="B1852" s="291" t="s">
        <v>15532</v>
      </c>
      <c r="C1852" s="286" t="s">
        <v>46</v>
      </c>
      <c r="D1852" s="287">
        <v>56.05</v>
      </c>
    </row>
    <row r="1853" spans="1:4" x14ac:dyDescent="0.25">
      <c r="A1853" s="286" t="s">
        <v>15533</v>
      </c>
      <c r="B1853" s="291" t="s">
        <v>15534</v>
      </c>
      <c r="C1853" s="286" t="s">
        <v>46</v>
      </c>
      <c r="D1853" s="287">
        <v>55.53</v>
      </c>
    </row>
    <row r="1854" spans="1:4" x14ac:dyDescent="0.25">
      <c r="A1854" s="286" t="s">
        <v>15535</v>
      </c>
      <c r="B1854" s="291" t="s">
        <v>15536</v>
      </c>
      <c r="C1854" s="286" t="s">
        <v>46</v>
      </c>
      <c r="D1854" s="287">
        <v>101.36</v>
      </c>
    </row>
    <row r="1855" spans="1:4" ht="22.5" customHeight="1" x14ac:dyDescent="0.25">
      <c r="A1855" s="286" t="s">
        <v>15537</v>
      </c>
      <c r="B1855" s="292" t="s">
        <v>15538</v>
      </c>
      <c r="C1855" s="286" t="s">
        <v>15</v>
      </c>
      <c r="D1855" s="293">
        <v>151.76</v>
      </c>
    </row>
    <row r="1856" spans="1:4" ht="22.5" customHeight="1" x14ac:dyDescent="0.25">
      <c r="A1856" s="286" t="s">
        <v>15539</v>
      </c>
      <c r="B1856" s="292" t="s">
        <v>15540</v>
      </c>
      <c r="C1856" s="286" t="s">
        <v>15</v>
      </c>
      <c r="D1856" s="293">
        <v>224.23</v>
      </c>
    </row>
    <row r="1857" spans="1:4" x14ac:dyDescent="0.25">
      <c r="A1857" s="286" t="s">
        <v>15541</v>
      </c>
      <c r="B1857" s="291" t="s">
        <v>15542</v>
      </c>
      <c r="C1857" s="286" t="s">
        <v>46</v>
      </c>
      <c r="D1857" s="287">
        <v>162.29</v>
      </c>
    </row>
    <row r="1858" spans="1:4" x14ac:dyDescent="0.25">
      <c r="A1858" s="286" t="s">
        <v>15543</v>
      </c>
      <c r="B1858" s="291" t="s">
        <v>15544</v>
      </c>
      <c r="C1858" s="286" t="s">
        <v>46</v>
      </c>
      <c r="D1858" s="287">
        <v>187.59</v>
      </c>
    </row>
    <row r="1859" spans="1:4" x14ac:dyDescent="0.25">
      <c r="A1859" s="286" t="s">
        <v>15545</v>
      </c>
      <c r="B1859" s="291" t="s">
        <v>15546</v>
      </c>
      <c r="C1859" s="286" t="s">
        <v>46</v>
      </c>
      <c r="D1859" s="287">
        <v>11.76</v>
      </c>
    </row>
    <row r="1860" spans="1:4" x14ac:dyDescent="0.25">
      <c r="A1860" s="286" t="s">
        <v>15547</v>
      </c>
      <c r="B1860" s="291" t="s">
        <v>15548</v>
      </c>
      <c r="C1860" s="286" t="s">
        <v>46</v>
      </c>
      <c r="D1860" s="287">
        <v>22.42</v>
      </c>
    </row>
    <row r="1861" spans="1:4" x14ac:dyDescent="0.25">
      <c r="A1861" s="286" t="s">
        <v>15549</v>
      </c>
      <c r="B1861" s="291" t="s">
        <v>15550</v>
      </c>
      <c r="C1861" s="286" t="s">
        <v>46</v>
      </c>
      <c r="D1861" s="287">
        <v>70.55</v>
      </c>
    </row>
    <row r="1862" spans="1:4" x14ac:dyDescent="0.25">
      <c r="A1862" s="286" t="s">
        <v>15551</v>
      </c>
      <c r="B1862" s="291" t="s">
        <v>15552</v>
      </c>
      <c r="C1862" s="286" t="s">
        <v>46</v>
      </c>
      <c r="D1862" s="287">
        <v>97.42</v>
      </c>
    </row>
    <row r="1863" spans="1:4" x14ac:dyDescent="0.25">
      <c r="A1863" s="286" t="s">
        <v>15553</v>
      </c>
      <c r="B1863" s="291" t="s">
        <v>15554</v>
      </c>
      <c r="C1863" s="286" t="s">
        <v>46</v>
      </c>
      <c r="D1863" s="287">
        <v>97.42</v>
      </c>
    </row>
    <row r="1864" spans="1:4" x14ac:dyDescent="0.25">
      <c r="A1864" s="286" t="s">
        <v>15555</v>
      </c>
      <c r="B1864" s="291" t="s">
        <v>15556</v>
      </c>
      <c r="C1864" s="286" t="s">
        <v>46</v>
      </c>
      <c r="D1864" s="287">
        <v>97.42</v>
      </c>
    </row>
    <row r="1865" spans="1:4" x14ac:dyDescent="0.25">
      <c r="A1865" s="286" t="s">
        <v>15557</v>
      </c>
      <c r="B1865" s="291" t="s">
        <v>15558</v>
      </c>
      <c r="C1865" s="286" t="s">
        <v>46</v>
      </c>
      <c r="D1865" s="287">
        <v>105.86</v>
      </c>
    </row>
    <row r="1866" spans="1:4" x14ac:dyDescent="0.25">
      <c r="A1866" s="286" t="s">
        <v>15559</v>
      </c>
      <c r="B1866" s="291" t="s">
        <v>15560</v>
      </c>
      <c r="C1866" s="286" t="s">
        <v>46</v>
      </c>
      <c r="D1866" s="287">
        <v>59.97</v>
      </c>
    </row>
    <row r="1867" spans="1:4" x14ac:dyDescent="0.25">
      <c r="A1867" s="286" t="s">
        <v>15561</v>
      </c>
      <c r="B1867" s="291" t="s">
        <v>15562</v>
      </c>
      <c r="C1867" s="286" t="s">
        <v>46</v>
      </c>
      <c r="D1867" s="287">
        <v>73.77</v>
      </c>
    </row>
    <row r="1868" spans="1:4" x14ac:dyDescent="0.25">
      <c r="A1868" s="286" t="s">
        <v>15563</v>
      </c>
      <c r="B1868" s="291" t="s">
        <v>15564</v>
      </c>
      <c r="C1868" s="286" t="s">
        <v>46</v>
      </c>
      <c r="D1868" s="287">
        <v>97.42</v>
      </c>
    </row>
    <row r="1869" spans="1:4" x14ac:dyDescent="0.25">
      <c r="A1869" s="286" t="s">
        <v>15565</v>
      </c>
      <c r="B1869" s="291" t="s">
        <v>15566</v>
      </c>
      <c r="C1869" s="286" t="s">
        <v>46</v>
      </c>
      <c r="D1869" s="287">
        <v>85.98</v>
      </c>
    </row>
    <row r="1870" spans="1:4" x14ac:dyDescent="0.25">
      <c r="A1870" s="286" t="s">
        <v>15567</v>
      </c>
      <c r="B1870" s="291" t="s">
        <v>15568</v>
      </c>
      <c r="C1870" s="286" t="s">
        <v>46</v>
      </c>
      <c r="D1870" s="287">
        <v>115.58</v>
      </c>
    </row>
    <row r="1871" spans="1:4" x14ac:dyDescent="0.25">
      <c r="A1871" s="286" t="s">
        <v>15569</v>
      </c>
      <c r="B1871" s="291" t="s">
        <v>15570</v>
      </c>
      <c r="C1871" s="286" t="s">
        <v>46</v>
      </c>
      <c r="D1871" s="287">
        <v>160.35</v>
      </c>
    </row>
    <row r="1872" spans="1:4" x14ac:dyDescent="0.25">
      <c r="A1872" s="286" t="s">
        <v>15571</v>
      </c>
      <c r="B1872" s="291" t="s">
        <v>15572</v>
      </c>
      <c r="C1872" s="286" t="s">
        <v>46</v>
      </c>
      <c r="D1872" s="287">
        <v>26.47</v>
      </c>
    </row>
    <row r="1873" spans="1:4" x14ac:dyDescent="0.25">
      <c r="A1873" s="286" t="s">
        <v>15573</v>
      </c>
      <c r="B1873" s="291" t="s">
        <v>15574</v>
      </c>
      <c r="C1873" s="286" t="s">
        <v>46</v>
      </c>
      <c r="D1873" s="287">
        <v>21.67</v>
      </c>
    </row>
    <row r="1874" spans="1:4" x14ac:dyDescent="0.25">
      <c r="A1874" s="286" t="s">
        <v>15575</v>
      </c>
      <c r="B1874" s="291" t="s">
        <v>15576</v>
      </c>
      <c r="C1874" s="286" t="s">
        <v>46</v>
      </c>
      <c r="D1874" s="287">
        <v>48.35</v>
      </c>
    </row>
    <row r="1875" spans="1:4" x14ac:dyDescent="0.25">
      <c r="A1875" s="286" t="s">
        <v>15577</v>
      </c>
      <c r="B1875" s="291" t="s">
        <v>15578</v>
      </c>
      <c r="C1875" s="286" t="s">
        <v>46</v>
      </c>
      <c r="D1875" s="287">
        <v>100.42</v>
      </c>
    </row>
    <row r="1876" spans="1:4" x14ac:dyDescent="0.25">
      <c r="A1876" s="286" t="s">
        <v>15579</v>
      </c>
      <c r="B1876" s="291" t="s">
        <v>15580</v>
      </c>
      <c r="C1876" s="286" t="s">
        <v>46</v>
      </c>
      <c r="D1876" s="287">
        <v>11.43</v>
      </c>
    </row>
    <row r="1877" spans="1:4" ht="20.399999999999999" x14ac:dyDescent="0.25">
      <c r="A1877" s="286" t="s">
        <v>15581</v>
      </c>
      <c r="B1877" s="291" t="s">
        <v>15582</v>
      </c>
      <c r="C1877" s="286" t="s">
        <v>46</v>
      </c>
      <c r="D1877" s="287">
        <v>11.43</v>
      </c>
    </row>
    <row r="1878" spans="1:4" x14ac:dyDescent="0.25">
      <c r="A1878" s="286" t="s">
        <v>15583</v>
      </c>
      <c r="B1878" s="291" t="s">
        <v>15584</v>
      </c>
      <c r="C1878" s="286" t="s">
        <v>46</v>
      </c>
      <c r="D1878" s="287">
        <v>22.03</v>
      </c>
    </row>
    <row r="1879" spans="1:4" ht="20.399999999999999" x14ac:dyDescent="0.25">
      <c r="A1879" s="286" t="s">
        <v>15585</v>
      </c>
      <c r="B1879" s="291" t="s">
        <v>15586</v>
      </c>
      <c r="C1879" s="286" t="s">
        <v>46</v>
      </c>
      <c r="D1879" s="287">
        <v>22.03</v>
      </c>
    </row>
    <row r="1880" spans="1:4" ht="22.5" customHeight="1" x14ac:dyDescent="0.25">
      <c r="A1880" s="286" t="s">
        <v>15587</v>
      </c>
      <c r="B1880" s="292" t="s">
        <v>15588</v>
      </c>
      <c r="C1880" s="286" t="s">
        <v>46</v>
      </c>
      <c r="D1880" s="293">
        <v>45</v>
      </c>
    </row>
    <row r="1881" spans="1:4" ht="20.399999999999999" x14ac:dyDescent="0.25">
      <c r="A1881" s="286" t="s">
        <v>15589</v>
      </c>
      <c r="B1881" s="291" t="s">
        <v>15590</v>
      </c>
      <c r="C1881" s="286" t="s">
        <v>46</v>
      </c>
      <c r="D1881" s="287">
        <v>64.14</v>
      </c>
    </row>
    <row r="1882" spans="1:4" x14ac:dyDescent="0.25">
      <c r="A1882" s="286" t="s">
        <v>15591</v>
      </c>
      <c r="B1882" s="291" t="s">
        <v>15592</v>
      </c>
      <c r="C1882" s="286" t="s">
        <v>46</v>
      </c>
      <c r="D1882" s="287">
        <v>9.2799999999999994</v>
      </c>
    </row>
    <row r="1883" spans="1:4" x14ac:dyDescent="0.25">
      <c r="A1883" s="286" t="s">
        <v>15593</v>
      </c>
      <c r="B1883" s="291" t="s">
        <v>15594</v>
      </c>
      <c r="C1883" s="286" t="s">
        <v>46</v>
      </c>
      <c r="D1883" s="287">
        <v>20.72</v>
      </c>
    </row>
    <row r="1884" spans="1:4" x14ac:dyDescent="0.25">
      <c r="A1884" s="286" t="s">
        <v>15595</v>
      </c>
      <c r="B1884" s="291" t="s">
        <v>15596</v>
      </c>
      <c r="C1884" s="286" t="s">
        <v>46</v>
      </c>
      <c r="D1884" s="287">
        <v>42.67</v>
      </c>
    </row>
    <row r="1885" spans="1:4" x14ac:dyDescent="0.25">
      <c r="A1885" s="286" t="s">
        <v>15597</v>
      </c>
      <c r="B1885" s="291" t="s">
        <v>15598</v>
      </c>
      <c r="C1885" s="286" t="s">
        <v>46</v>
      </c>
      <c r="D1885" s="287">
        <v>42.67</v>
      </c>
    </row>
    <row r="1886" spans="1:4" x14ac:dyDescent="0.25">
      <c r="A1886" s="286" t="s">
        <v>15599</v>
      </c>
      <c r="B1886" s="291" t="s">
        <v>15600</v>
      </c>
      <c r="C1886" s="286" t="s">
        <v>46</v>
      </c>
      <c r="D1886" s="287">
        <v>83.76</v>
      </c>
    </row>
    <row r="1887" spans="1:4" x14ac:dyDescent="0.25">
      <c r="A1887" s="286" t="s">
        <v>15601</v>
      </c>
      <c r="B1887" s="291" t="s">
        <v>15602</v>
      </c>
      <c r="C1887" s="286" t="s">
        <v>46</v>
      </c>
      <c r="D1887" s="287">
        <v>32.17</v>
      </c>
    </row>
    <row r="1888" spans="1:4" x14ac:dyDescent="0.25">
      <c r="A1888" s="286" t="s">
        <v>15603</v>
      </c>
      <c r="B1888" s="291" t="s">
        <v>15604</v>
      </c>
      <c r="C1888" s="286" t="s">
        <v>46</v>
      </c>
      <c r="D1888" s="287">
        <v>32.17</v>
      </c>
    </row>
    <row r="1889" spans="1:4" x14ac:dyDescent="0.25">
      <c r="A1889" s="286" t="s">
        <v>15605</v>
      </c>
      <c r="B1889" s="291" t="s">
        <v>15606</v>
      </c>
      <c r="C1889" s="286" t="s">
        <v>46</v>
      </c>
      <c r="D1889" s="287">
        <v>32.21</v>
      </c>
    </row>
    <row r="1890" spans="1:4" x14ac:dyDescent="0.25">
      <c r="A1890" s="286" t="s">
        <v>15607</v>
      </c>
      <c r="B1890" s="291" t="s">
        <v>15608</v>
      </c>
      <c r="C1890" s="286" t="s">
        <v>46</v>
      </c>
      <c r="D1890" s="287">
        <v>45.55</v>
      </c>
    </row>
    <row r="1891" spans="1:4" x14ac:dyDescent="0.25">
      <c r="A1891" s="286" t="s">
        <v>15609</v>
      </c>
      <c r="B1891" s="291" t="s">
        <v>15610</v>
      </c>
      <c r="C1891" s="286" t="s">
        <v>46</v>
      </c>
      <c r="D1891" s="287">
        <v>42.01</v>
      </c>
    </row>
    <row r="1892" spans="1:4" x14ac:dyDescent="0.25">
      <c r="A1892" s="286" t="s">
        <v>15611</v>
      </c>
      <c r="B1892" s="291" t="s">
        <v>15612</v>
      </c>
      <c r="C1892" s="286" t="s">
        <v>46</v>
      </c>
      <c r="D1892" s="287">
        <v>10.74</v>
      </c>
    </row>
    <row r="1893" spans="1:4" x14ac:dyDescent="0.25">
      <c r="A1893" s="286" t="s">
        <v>15613</v>
      </c>
      <c r="B1893" s="291" t="s">
        <v>15614</v>
      </c>
      <c r="C1893" s="286" t="s">
        <v>46</v>
      </c>
      <c r="D1893" s="287">
        <v>13.62</v>
      </c>
    </row>
    <row r="1894" spans="1:4" x14ac:dyDescent="0.25">
      <c r="A1894" s="286" t="s">
        <v>15615</v>
      </c>
      <c r="B1894" s="291" t="s">
        <v>15616</v>
      </c>
      <c r="C1894" s="286" t="s">
        <v>46</v>
      </c>
      <c r="D1894" s="287">
        <v>21.47</v>
      </c>
    </row>
    <row r="1895" spans="1:4" x14ac:dyDescent="0.25">
      <c r="A1895" s="286" t="s">
        <v>15617</v>
      </c>
      <c r="B1895" s="291" t="s">
        <v>15618</v>
      </c>
      <c r="C1895" s="286" t="s">
        <v>46</v>
      </c>
      <c r="D1895" s="287">
        <v>32.42</v>
      </c>
    </row>
    <row r="1896" spans="1:4" x14ac:dyDescent="0.25">
      <c r="A1896" s="286" t="s">
        <v>15619</v>
      </c>
      <c r="B1896" s="291" t="s">
        <v>15620</v>
      </c>
      <c r="C1896" s="286" t="s">
        <v>46</v>
      </c>
      <c r="D1896" s="287">
        <v>18.079999999999998</v>
      </c>
    </row>
    <row r="1897" spans="1:4" x14ac:dyDescent="0.25">
      <c r="A1897" s="286" t="s">
        <v>15621</v>
      </c>
      <c r="B1897" s="291" t="s">
        <v>15622</v>
      </c>
      <c r="C1897" s="286" t="s">
        <v>46</v>
      </c>
      <c r="D1897" s="287">
        <v>18.68</v>
      </c>
    </row>
    <row r="1898" spans="1:4" x14ac:dyDescent="0.25">
      <c r="A1898" s="286" t="s">
        <v>15623</v>
      </c>
      <c r="B1898" s="291" t="s">
        <v>15624</v>
      </c>
      <c r="C1898" s="286" t="s">
        <v>46</v>
      </c>
      <c r="D1898" s="287">
        <v>29.5</v>
      </c>
    </row>
    <row r="1899" spans="1:4" x14ac:dyDescent="0.25">
      <c r="A1899" s="286" t="s">
        <v>15625</v>
      </c>
      <c r="B1899" s="291" t="s">
        <v>15626</v>
      </c>
      <c r="C1899" s="286" t="s">
        <v>46</v>
      </c>
      <c r="D1899" s="287">
        <v>30.53</v>
      </c>
    </row>
    <row r="1900" spans="1:4" x14ac:dyDescent="0.25">
      <c r="A1900" s="286" t="s">
        <v>15627</v>
      </c>
      <c r="B1900" s="291" t="s">
        <v>15628</v>
      </c>
      <c r="C1900" s="286" t="s">
        <v>46</v>
      </c>
      <c r="D1900" s="287">
        <v>97.65</v>
      </c>
    </row>
    <row r="1901" spans="1:4" x14ac:dyDescent="0.25">
      <c r="A1901" s="286" t="s">
        <v>15629</v>
      </c>
      <c r="B1901" s="291" t="s">
        <v>15630</v>
      </c>
      <c r="C1901" s="286" t="s">
        <v>46</v>
      </c>
      <c r="D1901" s="287">
        <v>127.09</v>
      </c>
    </row>
    <row r="1902" spans="1:4" x14ac:dyDescent="0.25">
      <c r="A1902" s="286" t="s">
        <v>15631</v>
      </c>
      <c r="B1902" s="291" t="s">
        <v>15632</v>
      </c>
      <c r="C1902" s="286" t="s">
        <v>46</v>
      </c>
      <c r="D1902" s="287">
        <v>155.19999999999999</v>
      </c>
    </row>
    <row r="1903" spans="1:4" x14ac:dyDescent="0.25">
      <c r="A1903" s="286" t="s">
        <v>15633</v>
      </c>
      <c r="B1903" s="291" t="s">
        <v>15634</v>
      </c>
      <c r="C1903" s="286" t="s">
        <v>46</v>
      </c>
      <c r="D1903" s="287">
        <v>20.09</v>
      </c>
    </row>
    <row r="1904" spans="1:4" x14ac:dyDescent="0.25">
      <c r="A1904" s="286" t="s">
        <v>15635</v>
      </c>
      <c r="B1904" s="291" t="s">
        <v>15636</v>
      </c>
      <c r="C1904" s="286" t="s">
        <v>46</v>
      </c>
      <c r="D1904" s="287">
        <v>22.29</v>
      </c>
    </row>
    <row r="1905" spans="1:4" x14ac:dyDescent="0.25">
      <c r="A1905" s="286" t="s">
        <v>15637</v>
      </c>
      <c r="B1905" s="291" t="s">
        <v>15638</v>
      </c>
      <c r="C1905" s="286" t="s">
        <v>46</v>
      </c>
      <c r="D1905" s="287">
        <v>26.82</v>
      </c>
    </row>
    <row r="1906" spans="1:4" x14ac:dyDescent="0.25">
      <c r="A1906" s="286" t="s">
        <v>15639</v>
      </c>
      <c r="B1906" s="291" t="s">
        <v>15640</v>
      </c>
      <c r="C1906" s="286" t="s">
        <v>46</v>
      </c>
      <c r="D1906" s="287">
        <v>43.5</v>
      </c>
    </row>
    <row r="1907" spans="1:4" x14ac:dyDescent="0.25">
      <c r="A1907" s="286" t="s">
        <v>15641</v>
      </c>
      <c r="B1907" s="291" t="s">
        <v>15642</v>
      </c>
      <c r="C1907" s="286" t="s">
        <v>46</v>
      </c>
      <c r="D1907" s="287">
        <v>48.37</v>
      </c>
    </row>
    <row r="1908" spans="1:4" x14ac:dyDescent="0.25">
      <c r="A1908" s="286" t="s">
        <v>15643</v>
      </c>
      <c r="B1908" s="291" t="s">
        <v>15644</v>
      </c>
      <c r="C1908" s="286" t="s">
        <v>46</v>
      </c>
      <c r="D1908" s="287">
        <v>61.89</v>
      </c>
    </row>
    <row r="1909" spans="1:4" x14ac:dyDescent="0.25">
      <c r="A1909" s="286" t="s">
        <v>15645</v>
      </c>
      <c r="B1909" s="291" t="s">
        <v>15646</v>
      </c>
      <c r="C1909" s="286" t="s">
        <v>46</v>
      </c>
      <c r="D1909" s="287">
        <v>99.7</v>
      </c>
    </row>
    <row r="1910" spans="1:4" x14ac:dyDescent="0.25">
      <c r="A1910" s="286" t="s">
        <v>15647</v>
      </c>
      <c r="B1910" s="291" t="s">
        <v>15648</v>
      </c>
      <c r="C1910" s="286" t="s">
        <v>46</v>
      </c>
      <c r="D1910" s="287">
        <v>123.33</v>
      </c>
    </row>
    <row r="1911" spans="1:4" x14ac:dyDescent="0.25">
      <c r="A1911" s="286" t="s">
        <v>15649</v>
      </c>
      <c r="B1911" s="291" t="s">
        <v>15650</v>
      </c>
      <c r="C1911" s="286" t="s">
        <v>46</v>
      </c>
      <c r="D1911" s="287">
        <v>209.1</v>
      </c>
    </row>
    <row r="1912" spans="1:4" x14ac:dyDescent="0.25">
      <c r="A1912" s="286" t="s">
        <v>15651</v>
      </c>
      <c r="B1912" s="291" t="s">
        <v>15652</v>
      </c>
      <c r="C1912" s="286" t="s">
        <v>46</v>
      </c>
      <c r="D1912" s="287">
        <v>288.58</v>
      </c>
    </row>
    <row r="1913" spans="1:4" x14ac:dyDescent="0.25">
      <c r="A1913" s="286" t="s">
        <v>15653</v>
      </c>
      <c r="B1913" s="291" t="s">
        <v>15654</v>
      </c>
      <c r="C1913" s="286" t="s">
        <v>46</v>
      </c>
      <c r="D1913" s="287">
        <v>510.53</v>
      </c>
    </row>
    <row r="1914" spans="1:4" x14ac:dyDescent="0.25">
      <c r="A1914" s="286" t="s">
        <v>15655</v>
      </c>
      <c r="B1914" s="291" t="s">
        <v>15656</v>
      </c>
      <c r="C1914" s="286" t="s">
        <v>46</v>
      </c>
      <c r="D1914" s="287">
        <v>23.49</v>
      </c>
    </row>
    <row r="1915" spans="1:4" x14ac:dyDescent="0.25">
      <c r="A1915" s="286" t="s">
        <v>15657</v>
      </c>
      <c r="B1915" s="291" t="s">
        <v>15658</v>
      </c>
      <c r="C1915" s="286" t="s">
        <v>46</v>
      </c>
      <c r="D1915" s="287">
        <v>47.92</v>
      </c>
    </row>
    <row r="1916" spans="1:4" x14ac:dyDescent="0.25">
      <c r="A1916" s="286" t="s">
        <v>15659</v>
      </c>
      <c r="B1916" s="291" t="s">
        <v>15660</v>
      </c>
      <c r="C1916" s="286" t="s">
        <v>46</v>
      </c>
      <c r="D1916" s="287">
        <v>105.33</v>
      </c>
    </row>
    <row r="1917" spans="1:4" x14ac:dyDescent="0.25">
      <c r="A1917" s="286" t="s">
        <v>15661</v>
      </c>
      <c r="B1917" s="291" t="s">
        <v>15662</v>
      </c>
      <c r="C1917" s="286" t="s">
        <v>46</v>
      </c>
      <c r="D1917" s="287">
        <v>242.13</v>
      </c>
    </row>
    <row r="1918" spans="1:4" x14ac:dyDescent="0.25">
      <c r="A1918" s="286" t="s">
        <v>15663</v>
      </c>
      <c r="B1918" s="291" t="s">
        <v>15664</v>
      </c>
      <c r="C1918" s="286" t="s">
        <v>15</v>
      </c>
      <c r="D1918" s="287">
        <v>24.22</v>
      </c>
    </row>
    <row r="1919" spans="1:4" x14ac:dyDescent="0.25">
      <c r="A1919" s="286" t="s">
        <v>15665</v>
      </c>
      <c r="B1919" s="291" t="s">
        <v>15666</v>
      </c>
      <c r="C1919" s="286" t="s">
        <v>15</v>
      </c>
      <c r="D1919" s="287">
        <v>32.26</v>
      </c>
    </row>
    <row r="1920" spans="1:4" x14ac:dyDescent="0.25">
      <c r="A1920" s="286" t="s">
        <v>15667</v>
      </c>
      <c r="B1920" s="291" t="s">
        <v>15668</v>
      </c>
      <c r="C1920" s="286" t="s">
        <v>15</v>
      </c>
      <c r="D1920" s="287">
        <v>45.34</v>
      </c>
    </row>
    <row r="1921" spans="1:4" x14ac:dyDescent="0.25">
      <c r="A1921" s="286" t="s">
        <v>15669</v>
      </c>
      <c r="B1921" s="291" t="s">
        <v>15670</v>
      </c>
      <c r="C1921" s="286" t="s">
        <v>15</v>
      </c>
      <c r="D1921" s="287">
        <v>55.02</v>
      </c>
    </row>
    <row r="1922" spans="1:4" x14ac:dyDescent="0.25">
      <c r="A1922" s="286" t="s">
        <v>15671</v>
      </c>
      <c r="B1922" s="291" t="s">
        <v>8017</v>
      </c>
      <c r="C1922" s="286" t="s">
        <v>15</v>
      </c>
      <c r="D1922" s="287">
        <v>130.52000000000001</v>
      </c>
    </row>
    <row r="1923" spans="1:4" x14ac:dyDescent="0.25">
      <c r="A1923" s="286" t="s">
        <v>15672</v>
      </c>
      <c r="B1923" s="291" t="s">
        <v>15673</v>
      </c>
      <c r="C1923" s="286" t="s">
        <v>15</v>
      </c>
      <c r="D1923" s="287">
        <v>70.790000000000006</v>
      </c>
    </row>
    <row r="1924" spans="1:4" x14ac:dyDescent="0.25">
      <c r="A1924" s="286" t="s">
        <v>15674</v>
      </c>
      <c r="B1924" s="291" t="s">
        <v>8018</v>
      </c>
      <c r="C1924" s="286" t="s">
        <v>15</v>
      </c>
      <c r="D1924" s="287">
        <v>176.48</v>
      </c>
    </row>
    <row r="1925" spans="1:4" x14ac:dyDescent="0.25">
      <c r="A1925" s="286" t="s">
        <v>15675</v>
      </c>
      <c r="B1925" s="291" t="s">
        <v>15676</v>
      </c>
      <c r="C1925" s="286" t="s">
        <v>15</v>
      </c>
      <c r="D1925" s="287">
        <v>109.27</v>
      </c>
    </row>
    <row r="1926" spans="1:4" x14ac:dyDescent="0.25">
      <c r="A1926" s="286" t="s">
        <v>15677</v>
      </c>
      <c r="B1926" s="291" t="s">
        <v>15678</v>
      </c>
      <c r="C1926" s="286" t="s">
        <v>15</v>
      </c>
      <c r="D1926" s="287">
        <v>18.899999999999999</v>
      </c>
    </row>
    <row r="1927" spans="1:4" x14ac:dyDescent="0.25">
      <c r="A1927" s="286" t="s">
        <v>15679</v>
      </c>
      <c r="B1927" s="291" t="s">
        <v>15680</v>
      </c>
      <c r="C1927" s="286" t="s">
        <v>15</v>
      </c>
      <c r="D1927" s="287">
        <v>22.59</v>
      </c>
    </row>
    <row r="1928" spans="1:4" x14ac:dyDescent="0.25">
      <c r="A1928" s="286" t="s">
        <v>15681</v>
      </c>
      <c r="B1928" s="291" t="s">
        <v>15682</v>
      </c>
      <c r="C1928" s="286" t="s">
        <v>15</v>
      </c>
      <c r="D1928" s="287">
        <v>27.93</v>
      </c>
    </row>
    <row r="1929" spans="1:4" x14ac:dyDescent="0.25">
      <c r="A1929" s="286" t="s">
        <v>15683</v>
      </c>
      <c r="B1929" s="291" t="s">
        <v>15684</v>
      </c>
      <c r="C1929" s="286" t="s">
        <v>15</v>
      </c>
      <c r="D1929" s="287">
        <v>40.26</v>
      </c>
    </row>
    <row r="1930" spans="1:4" x14ac:dyDescent="0.25">
      <c r="A1930" s="286" t="s">
        <v>15685</v>
      </c>
      <c r="B1930" s="291" t="s">
        <v>15686</v>
      </c>
      <c r="C1930" s="286" t="s">
        <v>15</v>
      </c>
      <c r="D1930" s="287">
        <v>48.05</v>
      </c>
    </row>
    <row r="1931" spans="1:4" x14ac:dyDescent="0.25">
      <c r="A1931" s="286" t="s">
        <v>15687</v>
      </c>
      <c r="B1931" s="291" t="s">
        <v>15688</v>
      </c>
      <c r="C1931" s="286" t="s">
        <v>15</v>
      </c>
      <c r="D1931" s="287">
        <v>64.27</v>
      </c>
    </row>
    <row r="1932" spans="1:4" x14ac:dyDescent="0.25">
      <c r="A1932" s="286" t="s">
        <v>15689</v>
      </c>
      <c r="B1932" s="291" t="s">
        <v>15690</v>
      </c>
      <c r="C1932" s="286" t="s">
        <v>15</v>
      </c>
      <c r="D1932" s="287">
        <v>76.91</v>
      </c>
    </row>
    <row r="1933" spans="1:4" x14ac:dyDescent="0.25">
      <c r="A1933" s="286" t="s">
        <v>15691</v>
      </c>
      <c r="B1933" s="291" t="s">
        <v>15692</v>
      </c>
      <c r="C1933" s="286" t="s">
        <v>15</v>
      </c>
      <c r="D1933" s="287">
        <v>89.36</v>
      </c>
    </row>
    <row r="1934" spans="1:4" x14ac:dyDescent="0.25">
      <c r="A1934" s="286" t="s">
        <v>15693</v>
      </c>
      <c r="B1934" s="291" t="s">
        <v>15694</v>
      </c>
      <c r="C1934" s="286" t="s">
        <v>15</v>
      </c>
      <c r="D1934" s="287">
        <v>128.56</v>
      </c>
    </row>
    <row r="1935" spans="1:4" x14ac:dyDescent="0.25">
      <c r="A1935" s="286" t="s">
        <v>15695</v>
      </c>
      <c r="B1935" s="291" t="s">
        <v>15696</v>
      </c>
      <c r="C1935" s="286" t="s">
        <v>15</v>
      </c>
      <c r="D1935" s="287">
        <v>177.72</v>
      </c>
    </row>
    <row r="1936" spans="1:4" x14ac:dyDescent="0.25">
      <c r="A1936" s="286" t="s">
        <v>15697</v>
      </c>
      <c r="B1936" s="291" t="s">
        <v>15698</v>
      </c>
      <c r="C1936" s="286" t="s">
        <v>15</v>
      </c>
      <c r="D1936" s="287">
        <v>197.25</v>
      </c>
    </row>
    <row r="1937" spans="1:4" x14ac:dyDescent="0.25">
      <c r="A1937" s="286" t="s">
        <v>15699</v>
      </c>
      <c r="B1937" s="291" t="s">
        <v>15700</v>
      </c>
      <c r="C1937" s="286" t="s">
        <v>15</v>
      </c>
      <c r="D1937" s="287">
        <v>38.76</v>
      </c>
    </row>
    <row r="1938" spans="1:4" x14ac:dyDescent="0.25">
      <c r="A1938" s="286" t="s">
        <v>15701</v>
      </c>
      <c r="B1938" s="291" t="s">
        <v>15702</v>
      </c>
      <c r="C1938" s="286" t="s">
        <v>15</v>
      </c>
      <c r="D1938" s="287">
        <v>46.25</v>
      </c>
    </row>
    <row r="1939" spans="1:4" x14ac:dyDescent="0.25">
      <c r="A1939" s="286" t="s">
        <v>15703</v>
      </c>
      <c r="B1939" s="291" t="s">
        <v>15704</v>
      </c>
      <c r="C1939" s="286" t="s">
        <v>15</v>
      </c>
      <c r="D1939" s="287">
        <v>61.17</v>
      </c>
    </row>
    <row r="1940" spans="1:4" x14ac:dyDescent="0.25">
      <c r="A1940" s="286" t="s">
        <v>15705</v>
      </c>
      <c r="B1940" s="291" t="s">
        <v>15706</v>
      </c>
      <c r="C1940" s="286" t="s">
        <v>15</v>
      </c>
      <c r="D1940" s="287">
        <v>74.55</v>
      </c>
    </row>
    <row r="1941" spans="1:4" x14ac:dyDescent="0.25">
      <c r="A1941" s="286" t="s">
        <v>15707</v>
      </c>
      <c r="B1941" s="291" t="s">
        <v>15708</v>
      </c>
      <c r="C1941" s="286" t="s">
        <v>15</v>
      </c>
      <c r="D1941" s="287">
        <v>84.06</v>
      </c>
    </row>
    <row r="1942" spans="1:4" x14ac:dyDescent="0.25">
      <c r="A1942" s="286" t="s">
        <v>15709</v>
      </c>
      <c r="B1942" s="291" t="s">
        <v>15710</v>
      </c>
      <c r="C1942" s="286" t="s">
        <v>15</v>
      </c>
      <c r="D1942" s="287">
        <v>107.63</v>
      </c>
    </row>
    <row r="1943" spans="1:4" x14ac:dyDescent="0.25">
      <c r="A1943" s="286" t="s">
        <v>15711</v>
      </c>
      <c r="B1943" s="291" t="s">
        <v>15712</v>
      </c>
      <c r="C1943" s="286" t="s">
        <v>15</v>
      </c>
      <c r="D1943" s="287">
        <v>127.56</v>
      </c>
    </row>
    <row r="1944" spans="1:4" x14ac:dyDescent="0.25">
      <c r="A1944" s="286" t="s">
        <v>15713</v>
      </c>
      <c r="B1944" s="291" t="s">
        <v>15714</v>
      </c>
      <c r="C1944" s="286" t="s">
        <v>15</v>
      </c>
      <c r="D1944" s="287">
        <v>139.29</v>
      </c>
    </row>
    <row r="1945" spans="1:4" x14ac:dyDescent="0.25">
      <c r="A1945" s="286" t="s">
        <v>15715</v>
      </c>
      <c r="B1945" s="291" t="s">
        <v>15716</v>
      </c>
      <c r="C1945" s="286" t="s">
        <v>15</v>
      </c>
      <c r="D1945" s="287">
        <v>190.38</v>
      </c>
    </row>
    <row r="1946" spans="1:4" x14ac:dyDescent="0.25">
      <c r="A1946" s="286" t="s">
        <v>15717</v>
      </c>
      <c r="B1946" s="291" t="s">
        <v>15718</v>
      </c>
      <c r="C1946" s="286" t="s">
        <v>15</v>
      </c>
      <c r="D1946" s="287">
        <v>255.96</v>
      </c>
    </row>
    <row r="1947" spans="1:4" x14ac:dyDescent="0.25">
      <c r="A1947" s="286" t="s">
        <v>15719</v>
      </c>
      <c r="B1947" s="291" t="s">
        <v>15720</v>
      </c>
      <c r="C1947" s="286" t="s">
        <v>15</v>
      </c>
      <c r="D1947" s="287">
        <v>279.18</v>
      </c>
    </row>
    <row r="1948" spans="1:4" x14ac:dyDescent="0.25">
      <c r="A1948" s="286" t="s">
        <v>15721</v>
      </c>
      <c r="B1948" s="291" t="s">
        <v>15722</v>
      </c>
      <c r="C1948" s="286" t="s">
        <v>46</v>
      </c>
      <c r="D1948" s="287">
        <v>6.71</v>
      </c>
    </row>
    <row r="1949" spans="1:4" x14ac:dyDescent="0.25">
      <c r="A1949" s="286" t="s">
        <v>15723</v>
      </c>
      <c r="B1949" s="291" t="s">
        <v>15724</v>
      </c>
      <c r="C1949" s="286" t="s">
        <v>46</v>
      </c>
      <c r="D1949" s="287">
        <v>5.66</v>
      </c>
    </row>
    <row r="1950" spans="1:4" x14ac:dyDescent="0.25">
      <c r="A1950" s="286" t="s">
        <v>15725</v>
      </c>
      <c r="B1950" s="291" t="s">
        <v>15726</v>
      </c>
      <c r="C1950" s="286" t="s">
        <v>46</v>
      </c>
      <c r="D1950" s="287">
        <v>3.8</v>
      </c>
    </row>
    <row r="1951" spans="1:4" x14ac:dyDescent="0.25">
      <c r="A1951" s="286" t="s">
        <v>15727</v>
      </c>
      <c r="B1951" s="291" t="s">
        <v>15728</v>
      </c>
      <c r="C1951" s="286" t="s">
        <v>46</v>
      </c>
      <c r="D1951" s="287">
        <v>4.59</v>
      </c>
    </row>
    <row r="1952" spans="1:4" x14ac:dyDescent="0.25">
      <c r="A1952" s="286" t="s">
        <v>15729</v>
      </c>
      <c r="B1952" s="291" t="s">
        <v>15730</v>
      </c>
      <c r="C1952" s="286" t="s">
        <v>46</v>
      </c>
      <c r="D1952" s="287">
        <v>7.68</v>
      </c>
    </row>
    <row r="1953" spans="1:4" x14ac:dyDescent="0.25">
      <c r="A1953" s="286" t="s">
        <v>15731</v>
      </c>
      <c r="B1953" s="291" t="s">
        <v>15732</v>
      </c>
      <c r="C1953" s="286" t="s">
        <v>46</v>
      </c>
      <c r="D1953" s="287">
        <v>8.2799999999999994</v>
      </c>
    </row>
    <row r="1954" spans="1:4" x14ac:dyDescent="0.25">
      <c r="A1954" s="286" t="s">
        <v>15733</v>
      </c>
      <c r="B1954" s="291" t="s">
        <v>15734</v>
      </c>
      <c r="C1954" s="286" t="s">
        <v>46</v>
      </c>
      <c r="D1954" s="287">
        <v>13.37</v>
      </c>
    </row>
    <row r="1955" spans="1:4" x14ac:dyDescent="0.25">
      <c r="A1955" s="286" t="s">
        <v>15735</v>
      </c>
      <c r="B1955" s="291" t="s">
        <v>15736</v>
      </c>
      <c r="C1955" s="286" t="s">
        <v>46</v>
      </c>
      <c r="D1955" s="287">
        <v>21.06</v>
      </c>
    </row>
    <row r="1956" spans="1:4" x14ac:dyDescent="0.25">
      <c r="A1956" s="286" t="s">
        <v>15737</v>
      </c>
      <c r="B1956" s="291" t="s">
        <v>15738</v>
      </c>
      <c r="C1956" s="286" t="s">
        <v>46</v>
      </c>
      <c r="D1956" s="287">
        <v>28.11</v>
      </c>
    </row>
    <row r="1957" spans="1:4" x14ac:dyDescent="0.25">
      <c r="A1957" s="286" t="s">
        <v>15739</v>
      </c>
      <c r="B1957" s="291" t="s">
        <v>15740</v>
      </c>
      <c r="C1957" s="286" t="s">
        <v>46</v>
      </c>
      <c r="D1957" s="287">
        <v>11.88</v>
      </c>
    </row>
    <row r="1958" spans="1:4" x14ac:dyDescent="0.25">
      <c r="A1958" s="286" t="s">
        <v>15741</v>
      </c>
      <c r="B1958" s="291" t="s">
        <v>15742</v>
      </c>
      <c r="C1958" s="286" t="s">
        <v>46</v>
      </c>
      <c r="D1958" s="287">
        <v>12.85</v>
      </c>
    </row>
    <row r="1959" spans="1:4" x14ac:dyDescent="0.25">
      <c r="A1959" s="286" t="s">
        <v>15743</v>
      </c>
      <c r="B1959" s="291" t="s">
        <v>15744</v>
      </c>
      <c r="C1959" s="286" t="s">
        <v>46</v>
      </c>
      <c r="D1959" s="287">
        <v>16.23</v>
      </c>
    </row>
    <row r="1960" spans="1:4" x14ac:dyDescent="0.25">
      <c r="A1960" s="286" t="s">
        <v>15745</v>
      </c>
      <c r="B1960" s="291" t="s">
        <v>15746</v>
      </c>
      <c r="C1960" s="286" t="s">
        <v>46</v>
      </c>
      <c r="D1960" s="287">
        <v>24.17</v>
      </c>
    </row>
    <row r="1961" spans="1:4" x14ac:dyDescent="0.25">
      <c r="A1961" s="286" t="s">
        <v>15747</v>
      </c>
      <c r="B1961" s="291" t="s">
        <v>15748</v>
      </c>
      <c r="C1961" s="286" t="s">
        <v>46</v>
      </c>
      <c r="D1961" s="287">
        <v>27.25</v>
      </c>
    </row>
    <row r="1962" spans="1:4" x14ac:dyDescent="0.25">
      <c r="A1962" s="286" t="s">
        <v>15749</v>
      </c>
      <c r="B1962" s="291" t="s">
        <v>15750</v>
      </c>
      <c r="C1962" s="286" t="s">
        <v>46</v>
      </c>
      <c r="D1962" s="287">
        <v>38.049999999999997</v>
      </c>
    </row>
    <row r="1963" spans="1:4" x14ac:dyDescent="0.25">
      <c r="A1963" s="286" t="s">
        <v>15751</v>
      </c>
      <c r="B1963" s="291" t="s">
        <v>15752</v>
      </c>
      <c r="C1963" s="286" t="s">
        <v>46</v>
      </c>
      <c r="D1963" s="287">
        <v>133.46</v>
      </c>
    </row>
    <row r="1964" spans="1:4" x14ac:dyDescent="0.25">
      <c r="A1964" s="286" t="s">
        <v>15753</v>
      </c>
      <c r="B1964" s="291" t="s">
        <v>15754</v>
      </c>
      <c r="C1964" s="286" t="s">
        <v>46</v>
      </c>
      <c r="D1964" s="287">
        <v>177.31</v>
      </c>
    </row>
    <row r="1965" spans="1:4" x14ac:dyDescent="0.25">
      <c r="A1965" s="286" t="s">
        <v>15755</v>
      </c>
      <c r="B1965" s="291" t="s">
        <v>15756</v>
      </c>
      <c r="C1965" s="286" t="s">
        <v>46</v>
      </c>
      <c r="D1965" s="287">
        <v>252.72</v>
      </c>
    </row>
    <row r="1966" spans="1:4" ht="22.5" customHeight="1" x14ac:dyDescent="0.25">
      <c r="A1966" s="286" t="s">
        <v>15757</v>
      </c>
      <c r="B1966" s="292" t="s">
        <v>15758</v>
      </c>
      <c r="C1966" s="286" t="s">
        <v>15</v>
      </c>
      <c r="D1966" s="293">
        <v>44.33</v>
      </c>
    </row>
    <row r="1967" spans="1:4" ht="22.5" customHeight="1" x14ac:dyDescent="0.25">
      <c r="A1967" s="286" t="s">
        <v>15759</v>
      </c>
      <c r="B1967" s="292" t="s">
        <v>15760</v>
      </c>
      <c r="C1967" s="286" t="s">
        <v>15</v>
      </c>
      <c r="D1967" s="293">
        <v>90.36</v>
      </c>
    </row>
    <row r="1968" spans="1:4" x14ac:dyDescent="0.25">
      <c r="A1968" s="286" t="s">
        <v>15761</v>
      </c>
      <c r="B1968" s="291" t="s">
        <v>15762</v>
      </c>
      <c r="C1968" s="286" t="s">
        <v>15</v>
      </c>
      <c r="D1968" s="287">
        <v>1.51</v>
      </c>
    </row>
    <row r="1969" spans="1:4" x14ac:dyDescent="0.25">
      <c r="A1969" s="286" t="s">
        <v>15763</v>
      </c>
      <c r="B1969" s="291" t="s">
        <v>15764</v>
      </c>
      <c r="C1969" s="286" t="s">
        <v>15</v>
      </c>
      <c r="D1969" s="287">
        <v>1.66</v>
      </c>
    </row>
    <row r="1970" spans="1:4" x14ac:dyDescent="0.25">
      <c r="A1970" s="286" t="s">
        <v>15765</v>
      </c>
      <c r="B1970" s="291" t="s">
        <v>15766</v>
      </c>
      <c r="C1970" s="286" t="s">
        <v>15</v>
      </c>
      <c r="D1970" s="287">
        <v>1.96</v>
      </c>
    </row>
    <row r="1971" spans="1:4" x14ac:dyDescent="0.25">
      <c r="A1971" s="286" t="s">
        <v>15767</v>
      </c>
      <c r="B1971" s="291" t="s">
        <v>15768</v>
      </c>
      <c r="C1971" s="286" t="s">
        <v>15</v>
      </c>
      <c r="D1971" s="287">
        <v>2.63</v>
      </c>
    </row>
    <row r="1972" spans="1:4" x14ac:dyDescent="0.25">
      <c r="A1972" s="286" t="s">
        <v>15769</v>
      </c>
      <c r="B1972" s="291" t="s">
        <v>15770</v>
      </c>
      <c r="C1972" s="286" t="s">
        <v>15</v>
      </c>
      <c r="D1972" s="287">
        <v>3.32</v>
      </c>
    </row>
    <row r="1973" spans="1:4" x14ac:dyDescent="0.25">
      <c r="A1973" s="286" t="s">
        <v>15771</v>
      </c>
      <c r="B1973" s="291" t="s">
        <v>15772</v>
      </c>
      <c r="C1973" s="286" t="s">
        <v>15</v>
      </c>
      <c r="D1973" s="287">
        <v>3.79</v>
      </c>
    </row>
    <row r="1974" spans="1:4" x14ac:dyDescent="0.25">
      <c r="A1974" s="286" t="s">
        <v>15773</v>
      </c>
      <c r="B1974" s="291" t="s">
        <v>15774</v>
      </c>
      <c r="C1974" s="286" t="s">
        <v>15</v>
      </c>
      <c r="D1974" s="287">
        <v>4.9400000000000004</v>
      </c>
    </row>
    <row r="1975" spans="1:4" x14ac:dyDescent="0.25">
      <c r="A1975" s="286" t="s">
        <v>15775</v>
      </c>
      <c r="B1975" s="291" t="s">
        <v>15776</v>
      </c>
      <c r="C1975" s="286" t="s">
        <v>15</v>
      </c>
      <c r="D1975" s="287">
        <v>6.42</v>
      </c>
    </row>
    <row r="1976" spans="1:4" x14ac:dyDescent="0.25">
      <c r="A1976" s="286" t="s">
        <v>15777</v>
      </c>
      <c r="B1976" s="291" t="s">
        <v>15778</v>
      </c>
      <c r="C1976" s="286" t="s">
        <v>15</v>
      </c>
      <c r="D1976" s="287">
        <v>7.86</v>
      </c>
    </row>
    <row r="1977" spans="1:4" x14ac:dyDescent="0.25">
      <c r="A1977" s="286" t="s">
        <v>15779</v>
      </c>
      <c r="B1977" s="291" t="s">
        <v>15780</v>
      </c>
      <c r="C1977" s="286" t="s">
        <v>15</v>
      </c>
      <c r="D1977" s="287">
        <v>8.73</v>
      </c>
    </row>
    <row r="1978" spans="1:4" x14ac:dyDescent="0.25">
      <c r="A1978" s="286" t="s">
        <v>15781</v>
      </c>
      <c r="B1978" s="291" t="s">
        <v>15782</v>
      </c>
      <c r="C1978" s="286" t="s">
        <v>15</v>
      </c>
      <c r="D1978" s="287">
        <v>9.8800000000000008</v>
      </c>
    </row>
    <row r="1979" spans="1:4" x14ac:dyDescent="0.25">
      <c r="A1979" s="286" t="s">
        <v>15783</v>
      </c>
      <c r="B1979" s="291" t="s">
        <v>15784</v>
      </c>
      <c r="C1979" s="286" t="s">
        <v>15</v>
      </c>
      <c r="D1979" s="287">
        <v>11.41</v>
      </c>
    </row>
    <row r="1980" spans="1:4" x14ac:dyDescent="0.25">
      <c r="A1980" s="286" t="s">
        <v>15785</v>
      </c>
      <c r="B1980" s="291" t="s">
        <v>15786</v>
      </c>
      <c r="C1980" s="286" t="s">
        <v>15</v>
      </c>
      <c r="D1980" s="287">
        <v>13.19</v>
      </c>
    </row>
    <row r="1981" spans="1:4" x14ac:dyDescent="0.25">
      <c r="A1981" s="286" t="s">
        <v>15787</v>
      </c>
      <c r="B1981" s="291" t="s">
        <v>15788</v>
      </c>
      <c r="C1981" s="286" t="s">
        <v>15</v>
      </c>
      <c r="D1981" s="287">
        <v>0.93</v>
      </c>
    </row>
    <row r="1982" spans="1:4" x14ac:dyDescent="0.25">
      <c r="A1982" s="286" t="s">
        <v>7984</v>
      </c>
      <c r="B1982" s="291" t="s">
        <v>7985</v>
      </c>
      <c r="C1982" s="286" t="s">
        <v>15</v>
      </c>
      <c r="D1982" s="287">
        <v>1.21</v>
      </c>
    </row>
    <row r="1983" spans="1:4" x14ac:dyDescent="0.25">
      <c r="A1983" s="286" t="s">
        <v>8007</v>
      </c>
      <c r="B1983" s="291" t="s">
        <v>8008</v>
      </c>
      <c r="C1983" s="286" t="s">
        <v>15</v>
      </c>
      <c r="D1983" s="287">
        <v>1.21</v>
      </c>
    </row>
    <row r="1984" spans="1:4" x14ac:dyDescent="0.25">
      <c r="A1984" s="286" t="s">
        <v>15789</v>
      </c>
      <c r="B1984" s="291" t="s">
        <v>15790</v>
      </c>
      <c r="C1984" s="286" t="s">
        <v>15</v>
      </c>
      <c r="D1984" s="287">
        <v>1.24</v>
      </c>
    </row>
    <row r="1985" spans="1:4" x14ac:dyDescent="0.25">
      <c r="A1985" s="286" t="s">
        <v>7998</v>
      </c>
      <c r="B1985" s="291" t="s">
        <v>7999</v>
      </c>
      <c r="C1985" s="286" t="s">
        <v>15</v>
      </c>
      <c r="D1985" s="287">
        <v>1.24</v>
      </c>
    </row>
    <row r="1986" spans="1:4" x14ac:dyDescent="0.25">
      <c r="A1986" s="286" t="s">
        <v>15791</v>
      </c>
      <c r="B1986" s="291" t="s">
        <v>15792</v>
      </c>
      <c r="C1986" s="286" t="s">
        <v>15</v>
      </c>
      <c r="D1986" s="287">
        <v>1.86</v>
      </c>
    </row>
    <row r="1987" spans="1:4" x14ac:dyDescent="0.25">
      <c r="A1987" s="286" t="s">
        <v>15793</v>
      </c>
      <c r="B1987" s="291" t="s">
        <v>15794</v>
      </c>
      <c r="C1987" s="286" t="s">
        <v>46</v>
      </c>
      <c r="D1987" s="287">
        <v>8.0299999999999994</v>
      </c>
    </row>
    <row r="1988" spans="1:4" x14ac:dyDescent="0.25">
      <c r="A1988" s="286" t="s">
        <v>15795</v>
      </c>
      <c r="B1988" s="291" t="s">
        <v>15796</v>
      </c>
      <c r="C1988" s="286" t="s">
        <v>46</v>
      </c>
      <c r="D1988" s="287">
        <v>3.78</v>
      </c>
    </row>
    <row r="1989" spans="1:4" x14ac:dyDescent="0.25">
      <c r="A1989" s="286" t="s">
        <v>15797</v>
      </c>
      <c r="B1989" s="291" t="s">
        <v>15798</v>
      </c>
      <c r="C1989" s="286" t="s">
        <v>46</v>
      </c>
      <c r="D1989" s="287">
        <v>5.57</v>
      </c>
    </row>
    <row r="1990" spans="1:4" x14ac:dyDescent="0.25">
      <c r="A1990" s="286" t="s">
        <v>15799</v>
      </c>
      <c r="B1990" s="291" t="s">
        <v>15800</v>
      </c>
      <c r="C1990" s="286" t="s">
        <v>46</v>
      </c>
      <c r="D1990" s="287">
        <v>4.59</v>
      </c>
    </row>
    <row r="1991" spans="1:4" x14ac:dyDescent="0.25">
      <c r="A1991" s="286" t="s">
        <v>15801</v>
      </c>
      <c r="B1991" s="291" t="s">
        <v>15802</v>
      </c>
      <c r="C1991" s="286" t="s">
        <v>46</v>
      </c>
      <c r="D1991" s="287">
        <v>8.52</v>
      </c>
    </row>
    <row r="1992" spans="1:4" x14ac:dyDescent="0.25">
      <c r="A1992" s="286" t="s">
        <v>15803</v>
      </c>
      <c r="B1992" s="291" t="s">
        <v>15804</v>
      </c>
      <c r="C1992" s="286" t="s">
        <v>46</v>
      </c>
      <c r="D1992" s="287">
        <v>7.72</v>
      </c>
    </row>
    <row r="1993" spans="1:4" x14ac:dyDescent="0.25">
      <c r="A1993" s="286" t="s">
        <v>15805</v>
      </c>
      <c r="B1993" s="291" t="s">
        <v>15806</v>
      </c>
      <c r="C1993" s="286" t="s">
        <v>46</v>
      </c>
      <c r="D1993" s="287">
        <v>7.89</v>
      </c>
    </row>
    <row r="1994" spans="1:4" x14ac:dyDescent="0.25">
      <c r="A1994" s="286" t="s">
        <v>15807</v>
      </c>
      <c r="B1994" s="291" t="s">
        <v>15808</v>
      </c>
      <c r="C1994" s="286" t="s">
        <v>46</v>
      </c>
      <c r="D1994" s="287">
        <v>9.26</v>
      </c>
    </row>
    <row r="1995" spans="1:4" x14ac:dyDescent="0.25">
      <c r="A1995" s="286" t="s">
        <v>15809</v>
      </c>
      <c r="B1995" s="291" t="s">
        <v>15810</v>
      </c>
      <c r="C1995" s="286" t="s">
        <v>46</v>
      </c>
      <c r="D1995" s="287">
        <v>9.36</v>
      </c>
    </row>
    <row r="1996" spans="1:4" x14ac:dyDescent="0.25">
      <c r="A1996" s="286" t="s">
        <v>15811</v>
      </c>
      <c r="B1996" s="291" t="s">
        <v>15812</v>
      </c>
      <c r="C1996" s="286" t="s">
        <v>46</v>
      </c>
      <c r="D1996" s="287">
        <v>9.4499999999999993</v>
      </c>
    </row>
    <row r="1997" spans="1:4" x14ac:dyDescent="0.25">
      <c r="A1997" s="286" t="s">
        <v>15813</v>
      </c>
      <c r="B1997" s="291" t="s">
        <v>15814</v>
      </c>
      <c r="C1997" s="286" t="s">
        <v>46</v>
      </c>
      <c r="D1997" s="287">
        <v>9.2200000000000006</v>
      </c>
    </row>
    <row r="1998" spans="1:4" x14ac:dyDescent="0.25">
      <c r="A1998" s="286" t="s">
        <v>15815</v>
      </c>
      <c r="B1998" s="291" t="s">
        <v>15816</v>
      </c>
      <c r="C1998" s="286" t="s">
        <v>46</v>
      </c>
      <c r="D1998" s="287">
        <v>14.24</v>
      </c>
    </row>
    <row r="1999" spans="1:4" x14ac:dyDescent="0.25">
      <c r="A1999" s="286" t="s">
        <v>15817</v>
      </c>
      <c r="B1999" s="291" t="s">
        <v>15818</v>
      </c>
      <c r="C1999" s="286" t="s">
        <v>46</v>
      </c>
      <c r="D1999" s="287">
        <v>14.67</v>
      </c>
    </row>
    <row r="2000" spans="1:4" x14ac:dyDescent="0.25">
      <c r="A2000" s="286" t="s">
        <v>15819</v>
      </c>
      <c r="B2000" s="291" t="s">
        <v>15820</v>
      </c>
      <c r="C2000" s="286" t="s">
        <v>46</v>
      </c>
      <c r="D2000" s="287">
        <v>13.81</v>
      </c>
    </row>
    <row r="2001" spans="1:4" x14ac:dyDescent="0.25">
      <c r="A2001" s="286" t="s">
        <v>15821</v>
      </c>
      <c r="B2001" s="291" t="s">
        <v>15822</v>
      </c>
      <c r="C2001" s="286" t="s">
        <v>46</v>
      </c>
      <c r="D2001" s="287">
        <v>24.04</v>
      </c>
    </row>
    <row r="2002" spans="1:4" x14ac:dyDescent="0.25">
      <c r="A2002" s="286" t="s">
        <v>15823</v>
      </c>
      <c r="B2002" s="291" t="s">
        <v>15824</v>
      </c>
      <c r="C2002" s="286" t="s">
        <v>46</v>
      </c>
      <c r="D2002" s="287">
        <v>25.64</v>
      </c>
    </row>
    <row r="2003" spans="1:4" x14ac:dyDescent="0.25">
      <c r="A2003" s="286" t="s">
        <v>15825</v>
      </c>
      <c r="B2003" s="291" t="s">
        <v>15826</v>
      </c>
      <c r="C2003" s="286" t="s">
        <v>46</v>
      </c>
      <c r="D2003" s="287">
        <v>30.47</v>
      </c>
    </row>
    <row r="2004" spans="1:4" x14ac:dyDescent="0.25">
      <c r="A2004" s="286" t="s">
        <v>15827</v>
      </c>
      <c r="B2004" s="291" t="s">
        <v>15828</v>
      </c>
      <c r="C2004" s="286" t="s">
        <v>46</v>
      </c>
      <c r="D2004" s="287">
        <v>25.12</v>
      </c>
    </row>
    <row r="2005" spans="1:4" x14ac:dyDescent="0.25">
      <c r="A2005" s="286" t="s">
        <v>15829</v>
      </c>
      <c r="B2005" s="291" t="s">
        <v>15830</v>
      </c>
      <c r="C2005" s="286" t="s">
        <v>46</v>
      </c>
      <c r="D2005" s="287">
        <v>19.18</v>
      </c>
    </row>
    <row r="2006" spans="1:4" x14ac:dyDescent="0.25">
      <c r="A2006" s="286" t="s">
        <v>15831</v>
      </c>
      <c r="B2006" s="291" t="s">
        <v>15832</v>
      </c>
      <c r="C2006" s="286" t="s">
        <v>46</v>
      </c>
      <c r="D2006" s="287">
        <v>33.36</v>
      </c>
    </row>
    <row r="2007" spans="1:4" x14ac:dyDescent="0.25">
      <c r="A2007" s="286" t="s">
        <v>15833</v>
      </c>
      <c r="B2007" s="291" t="s">
        <v>15834</v>
      </c>
      <c r="C2007" s="286" t="s">
        <v>46</v>
      </c>
      <c r="D2007" s="287">
        <v>75.849999999999994</v>
      </c>
    </row>
    <row r="2008" spans="1:4" x14ac:dyDescent="0.25">
      <c r="A2008" s="286" t="s">
        <v>15835</v>
      </c>
      <c r="B2008" s="291" t="s">
        <v>15836</v>
      </c>
      <c r="C2008" s="286" t="s">
        <v>46</v>
      </c>
      <c r="D2008" s="287">
        <v>37.67</v>
      </c>
    </row>
    <row r="2009" spans="1:4" x14ac:dyDescent="0.25">
      <c r="A2009" s="286" t="s">
        <v>15837</v>
      </c>
      <c r="B2009" s="291" t="s">
        <v>15838</v>
      </c>
      <c r="C2009" s="286" t="s">
        <v>46</v>
      </c>
      <c r="D2009" s="287">
        <v>4.75</v>
      </c>
    </row>
    <row r="2010" spans="1:4" x14ac:dyDescent="0.25">
      <c r="A2010" s="286" t="s">
        <v>8861</v>
      </c>
      <c r="B2010" s="291" t="s">
        <v>15839</v>
      </c>
      <c r="C2010" s="286" t="s">
        <v>46</v>
      </c>
      <c r="D2010" s="287">
        <v>7.67</v>
      </c>
    </row>
    <row r="2011" spans="1:4" x14ac:dyDescent="0.25">
      <c r="A2011" s="286" t="s">
        <v>15840</v>
      </c>
      <c r="B2011" s="291" t="s">
        <v>15841</v>
      </c>
      <c r="C2011" s="286" t="s">
        <v>46</v>
      </c>
      <c r="D2011" s="287">
        <v>11.42</v>
      </c>
    </row>
    <row r="2012" spans="1:4" x14ac:dyDescent="0.25">
      <c r="A2012" s="286" t="s">
        <v>15842</v>
      </c>
      <c r="B2012" s="291" t="s">
        <v>15843</v>
      </c>
      <c r="C2012" s="286" t="s">
        <v>46</v>
      </c>
      <c r="D2012" s="287">
        <v>5.31</v>
      </c>
    </row>
    <row r="2013" spans="1:4" x14ac:dyDescent="0.25">
      <c r="A2013" s="286" t="s">
        <v>15844</v>
      </c>
      <c r="B2013" s="291" t="s">
        <v>15845</v>
      </c>
      <c r="C2013" s="286" t="s">
        <v>46</v>
      </c>
      <c r="D2013" s="287">
        <v>7.89</v>
      </c>
    </row>
    <row r="2014" spans="1:4" x14ac:dyDescent="0.25">
      <c r="A2014" s="286" t="s">
        <v>15846</v>
      </c>
      <c r="B2014" s="291" t="s">
        <v>15847</v>
      </c>
      <c r="C2014" s="286" t="s">
        <v>46</v>
      </c>
      <c r="D2014" s="287">
        <v>11.44</v>
      </c>
    </row>
    <row r="2015" spans="1:4" x14ac:dyDescent="0.25">
      <c r="A2015" s="286" t="s">
        <v>15848</v>
      </c>
      <c r="B2015" s="291" t="s">
        <v>15849</v>
      </c>
      <c r="C2015" s="286" t="s">
        <v>46</v>
      </c>
      <c r="D2015" s="287">
        <v>3.94</v>
      </c>
    </row>
    <row r="2016" spans="1:4" x14ac:dyDescent="0.25">
      <c r="A2016" s="286" t="s">
        <v>15850</v>
      </c>
      <c r="B2016" s="291" t="s">
        <v>15851</v>
      </c>
      <c r="C2016" s="286" t="s">
        <v>46</v>
      </c>
      <c r="D2016" s="287">
        <v>4.4800000000000004</v>
      </c>
    </row>
    <row r="2017" spans="1:4" x14ac:dyDescent="0.25">
      <c r="A2017" s="286" t="s">
        <v>15852</v>
      </c>
      <c r="B2017" s="291" t="s">
        <v>15853</v>
      </c>
      <c r="C2017" s="286" t="s">
        <v>46</v>
      </c>
      <c r="D2017" s="287">
        <v>5.62</v>
      </c>
    </row>
    <row r="2018" spans="1:4" x14ac:dyDescent="0.25">
      <c r="A2018" s="286" t="s">
        <v>15854</v>
      </c>
      <c r="B2018" s="291" t="s">
        <v>15855</v>
      </c>
      <c r="C2018" s="286" t="s">
        <v>46</v>
      </c>
      <c r="D2018" s="287">
        <v>9.94</v>
      </c>
    </row>
    <row r="2019" spans="1:4" x14ac:dyDescent="0.25">
      <c r="A2019" s="286" t="s">
        <v>15856</v>
      </c>
      <c r="B2019" s="291" t="s">
        <v>15857</v>
      </c>
      <c r="C2019" s="286" t="s">
        <v>46</v>
      </c>
      <c r="D2019" s="287">
        <v>11.6</v>
      </c>
    </row>
    <row r="2020" spans="1:4" x14ac:dyDescent="0.25">
      <c r="A2020" s="286" t="s">
        <v>15858</v>
      </c>
      <c r="B2020" s="291" t="s">
        <v>15859</v>
      </c>
      <c r="C2020" s="286" t="s">
        <v>46</v>
      </c>
      <c r="D2020" s="287">
        <v>23.86</v>
      </c>
    </row>
    <row r="2021" spans="1:4" x14ac:dyDescent="0.25">
      <c r="A2021" s="286" t="s">
        <v>15860</v>
      </c>
      <c r="B2021" s="291" t="s">
        <v>15861</v>
      </c>
      <c r="C2021" s="286" t="s">
        <v>46</v>
      </c>
      <c r="D2021" s="287">
        <v>33.49</v>
      </c>
    </row>
    <row r="2022" spans="1:4" x14ac:dyDescent="0.25">
      <c r="A2022" s="286" t="s">
        <v>15862</v>
      </c>
      <c r="B2022" s="291" t="s">
        <v>15863</v>
      </c>
      <c r="C2022" s="286" t="s">
        <v>46</v>
      </c>
      <c r="D2022" s="287">
        <v>43.49</v>
      </c>
    </row>
    <row r="2023" spans="1:4" x14ac:dyDescent="0.25">
      <c r="A2023" s="286" t="s">
        <v>15864</v>
      </c>
      <c r="B2023" s="291" t="s">
        <v>15865</v>
      </c>
      <c r="C2023" s="286" t="s">
        <v>46</v>
      </c>
      <c r="D2023" s="287">
        <v>2.5099999999999998</v>
      </c>
    </row>
    <row r="2024" spans="1:4" x14ac:dyDescent="0.25">
      <c r="A2024" s="286" t="s">
        <v>15866</v>
      </c>
      <c r="B2024" s="291" t="s">
        <v>15867</v>
      </c>
      <c r="C2024" s="286" t="s">
        <v>46</v>
      </c>
      <c r="D2024" s="287">
        <v>2.64</v>
      </c>
    </row>
    <row r="2025" spans="1:4" x14ac:dyDescent="0.25">
      <c r="A2025" s="286" t="s">
        <v>15868</v>
      </c>
      <c r="B2025" s="291" t="s">
        <v>15869</v>
      </c>
      <c r="C2025" s="286" t="s">
        <v>46</v>
      </c>
      <c r="D2025" s="287">
        <v>3.15</v>
      </c>
    </row>
    <row r="2026" spans="1:4" x14ac:dyDescent="0.25">
      <c r="A2026" s="286" t="s">
        <v>15870</v>
      </c>
      <c r="B2026" s="291" t="s">
        <v>15871</v>
      </c>
      <c r="C2026" s="286" t="s">
        <v>46</v>
      </c>
      <c r="D2026" s="287">
        <v>5.4</v>
      </c>
    </row>
    <row r="2027" spans="1:4" x14ac:dyDescent="0.25">
      <c r="A2027" s="286" t="s">
        <v>15872</v>
      </c>
      <c r="B2027" s="291" t="s">
        <v>15873</v>
      </c>
      <c r="C2027" s="286" t="s">
        <v>46</v>
      </c>
      <c r="D2027" s="287">
        <v>7.92</v>
      </c>
    </row>
    <row r="2028" spans="1:4" x14ac:dyDescent="0.25">
      <c r="A2028" s="286" t="s">
        <v>15874</v>
      </c>
      <c r="B2028" s="291" t="s">
        <v>15875</v>
      </c>
      <c r="C2028" s="286" t="s">
        <v>46</v>
      </c>
      <c r="D2028" s="287">
        <v>10.78</v>
      </c>
    </row>
    <row r="2029" spans="1:4" x14ac:dyDescent="0.25">
      <c r="A2029" s="286" t="s">
        <v>15876</v>
      </c>
      <c r="B2029" s="291" t="s">
        <v>15877</v>
      </c>
      <c r="C2029" s="286" t="s">
        <v>46</v>
      </c>
      <c r="D2029" s="287">
        <v>18.53</v>
      </c>
    </row>
    <row r="2030" spans="1:4" x14ac:dyDescent="0.25">
      <c r="A2030" s="286" t="s">
        <v>15878</v>
      </c>
      <c r="B2030" s="291" t="s">
        <v>15879</v>
      </c>
      <c r="C2030" s="286" t="s">
        <v>46</v>
      </c>
      <c r="D2030" s="287">
        <v>36.85</v>
      </c>
    </row>
    <row r="2031" spans="1:4" x14ac:dyDescent="0.25">
      <c r="A2031" s="286" t="s">
        <v>15880</v>
      </c>
      <c r="B2031" s="291" t="s">
        <v>15881</v>
      </c>
      <c r="C2031" s="286" t="s">
        <v>46</v>
      </c>
      <c r="D2031" s="287">
        <v>68.14</v>
      </c>
    </row>
    <row r="2032" spans="1:4" x14ac:dyDescent="0.25">
      <c r="A2032" s="286" t="s">
        <v>15882</v>
      </c>
      <c r="B2032" s="291" t="s">
        <v>15883</v>
      </c>
      <c r="C2032" s="286" t="s">
        <v>46</v>
      </c>
      <c r="D2032" s="287">
        <v>6.71</v>
      </c>
    </row>
    <row r="2033" spans="1:4" x14ac:dyDescent="0.25">
      <c r="A2033" s="286" t="s">
        <v>15884</v>
      </c>
      <c r="B2033" s="291" t="s">
        <v>15885</v>
      </c>
      <c r="C2033" s="286" t="s">
        <v>46</v>
      </c>
      <c r="D2033" s="287">
        <v>6.96</v>
      </c>
    </row>
    <row r="2034" spans="1:4" x14ac:dyDescent="0.25">
      <c r="A2034" s="286" t="s">
        <v>15886</v>
      </c>
      <c r="B2034" s="291" t="s">
        <v>15887</v>
      </c>
      <c r="C2034" s="286" t="s">
        <v>46</v>
      </c>
      <c r="D2034" s="287">
        <v>7.87</v>
      </c>
    </row>
    <row r="2035" spans="1:4" x14ac:dyDescent="0.25">
      <c r="A2035" s="286" t="s">
        <v>15888</v>
      </c>
      <c r="B2035" s="291" t="s">
        <v>15889</v>
      </c>
      <c r="C2035" s="286" t="s">
        <v>46</v>
      </c>
      <c r="D2035" s="287">
        <v>12.82</v>
      </c>
    </row>
    <row r="2036" spans="1:4" x14ac:dyDescent="0.25">
      <c r="A2036" s="286" t="s">
        <v>15890</v>
      </c>
      <c r="B2036" s="291" t="s">
        <v>15891</v>
      </c>
      <c r="C2036" s="286" t="s">
        <v>46</v>
      </c>
      <c r="D2036" s="287">
        <v>14.86</v>
      </c>
    </row>
    <row r="2037" spans="1:4" x14ac:dyDescent="0.25">
      <c r="A2037" s="286" t="s">
        <v>15892</v>
      </c>
      <c r="B2037" s="291" t="s">
        <v>15893</v>
      </c>
      <c r="C2037" s="286" t="s">
        <v>46</v>
      </c>
      <c r="D2037" s="287">
        <v>27.22</v>
      </c>
    </row>
    <row r="2038" spans="1:4" x14ac:dyDescent="0.25">
      <c r="A2038" s="286" t="s">
        <v>15894</v>
      </c>
      <c r="B2038" s="291" t="s">
        <v>15895</v>
      </c>
      <c r="C2038" s="286" t="s">
        <v>46</v>
      </c>
      <c r="D2038" s="287">
        <v>60.43</v>
      </c>
    </row>
    <row r="2039" spans="1:4" x14ac:dyDescent="0.25">
      <c r="A2039" s="286" t="s">
        <v>15896</v>
      </c>
      <c r="B2039" s="291" t="s">
        <v>15897</v>
      </c>
      <c r="C2039" s="286" t="s">
        <v>46</v>
      </c>
      <c r="D2039" s="287">
        <v>73.52</v>
      </c>
    </row>
    <row r="2040" spans="1:4" x14ac:dyDescent="0.25">
      <c r="A2040" s="286" t="s">
        <v>15898</v>
      </c>
      <c r="B2040" s="291" t="s">
        <v>15899</v>
      </c>
      <c r="C2040" s="286" t="s">
        <v>46</v>
      </c>
      <c r="D2040" s="287">
        <v>150.58000000000001</v>
      </c>
    </row>
    <row r="2041" spans="1:4" x14ac:dyDescent="0.25">
      <c r="A2041" s="286" t="s">
        <v>15900</v>
      </c>
      <c r="B2041" s="291" t="s">
        <v>15901</v>
      </c>
      <c r="C2041" s="286" t="s">
        <v>46</v>
      </c>
      <c r="D2041" s="287">
        <v>18.25</v>
      </c>
    </row>
    <row r="2042" spans="1:4" x14ac:dyDescent="0.25">
      <c r="A2042" s="286" t="s">
        <v>15902</v>
      </c>
      <c r="B2042" s="291" t="s">
        <v>15903</v>
      </c>
      <c r="C2042" s="286" t="s">
        <v>46</v>
      </c>
      <c r="D2042" s="287">
        <v>18.39</v>
      </c>
    </row>
    <row r="2043" spans="1:4" x14ac:dyDescent="0.25">
      <c r="A2043" s="286" t="s">
        <v>15904</v>
      </c>
      <c r="B2043" s="291" t="s">
        <v>15905</v>
      </c>
      <c r="C2043" s="286" t="s">
        <v>46</v>
      </c>
      <c r="D2043" s="287">
        <v>24.31</v>
      </c>
    </row>
    <row r="2044" spans="1:4" x14ac:dyDescent="0.25">
      <c r="A2044" s="286" t="s">
        <v>15906</v>
      </c>
      <c r="B2044" s="291" t="s">
        <v>15907</v>
      </c>
      <c r="C2044" s="286" t="s">
        <v>46</v>
      </c>
      <c r="D2044" s="287">
        <v>33.130000000000003</v>
      </c>
    </row>
    <row r="2045" spans="1:4" x14ac:dyDescent="0.25">
      <c r="A2045" s="286" t="s">
        <v>15908</v>
      </c>
      <c r="B2045" s="291" t="s">
        <v>15909</v>
      </c>
      <c r="C2045" s="286" t="s">
        <v>46</v>
      </c>
      <c r="D2045" s="287">
        <v>38.96</v>
      </c>
    </row>
    <row r="2046" spans="1:4" x14ac:dyDescent="0.25">
      <c r="A2046" s="286" t="s">
        <v>15910</v>
      </c>
      <c r="B2046" s="291" t="s">
        <v>15911</v>
      </c>
      <c r="C2046" s="286" t="s">
        <v>46</v>
      </c>
      <c r="D2046" s="287">
        <v>52.78</v>
      </c>
    </row>
    <row r="2047" spans="1:4" x14ac:dyDescent="0.25">
      <c r="A2047" s="286" t="s">
        <v>15912</v>
      </c>
      <c r="B2047" s="291" t="s">
        <v>15913</v>
      </c>
      <c r="C2047" s="286" t="s">
        <v>46</v>
      </c>
      <c r="D2047" s="287">
        <v>12.76</v>
      </c>
    </row>
    <row r="2048" spans="1:4" x14ac:dyDescent="0.25">
      <c r="A2048" s="286" t="s">
        <v>15914</v>
      </c>
      <c r="B2048" s="291" t="s">
        <v>15915</v>
      </c>
      <c r="C2048" s="286" t="s">
        <v>46</v>
      </c>
      <c r="D2048" s="287">
        <v>14.86</v>
      </c>
    </row>
    <row r="2049" spans="1:4" x14ac:dyDescent="0.25">
      <c r="A2049" s="286" t="s">
        <v>15916</v>
      </c>
      <c r="B2049" s="291" t="s">
        <v>15917</v>
      </c>
      <c r="C2049" s="286" t="s">
        <v>46</v>
      </c>
      <c r="D2049" s="287">
        <v>15.63</v>
      </c>
    </row>
    <row r="2050" spans="1:4" x14ac:dyDescent="0.25">
      <c r="A2050" s="286" t="s">
        <v>15918</v>
      </c>
      <c r="B2050" s="291" t="s">
        <v>15919</v>
      </c>
      <c r="C2050" s="286" t="s">
        <v>46</v>
      </c>
      <c r="D2050" s="287">
        <v>22.14</v>
      </c>
    </row>
    <row r="2051" spans="1:4" x14ac:dyDescent="0.25">
      <c r="A2051" s="286" t="s">
        <v>15920</v>
      </c>
      <c r="B2051" s="291" t="s">
        <v>15921</v>
      </c>
      <c r="C2051" s="286" t="s">
        <v>46</v>
      </c>
      <c r="D2051" s="287">
        <v>31.01</v>
      </c>
    </row>
    <row r="2052" spans="1:4" x14ac:dyDescent="0.25">
      <c r="A2052" s="286" t="s">
        <v>15922</v>
      </c>
      <c r="B2052" s="291" t="s">
        <v>15923</v>
      </c>
      <c r="C2052" s="286" t="s">
        <v>46</v>
      </c>
      <c r="D2052" s="287">
        <v>33.159999999999997</v>
      </c>
    </row>
    <row r="2053" spans="1:4" x14ac:dyDescent="0.25">
      <c r="A2053" s="286" t="s">
        <v>15924</v>
      </c>
      <c r="B2053" s="291" t="s">
        <v>15925</v>
      </c>
      <c r="C2053" s="286" t="s">
        <v>46</v>
      </c>
      <c r="D2053" s="287">
        <v>49.02</v>
      </c>
    </row>
    <row r="2054" spans="1:4" x14ac:dyDescent="0.25">
      <c r="A2054" s="286" t="s">
        <v>15926</v>
      </c>
      <c r="B2054" s="291" t="s">
        <v>15927</v>
      </c>
      <c r="C2054" s="286" t="s">
        <v>46</v>
      </c>
      <c r="D2054" s="287">
        <v>65.53</v>
      </c>
    </row>
    <row r="2055" spans="1:4" x14ac:dyDescent="0.25">
      <c r="A2055" s="286" t="s">
        <v>15928</v>
      </c>
      <c r="B2055" s="291" t="s">
        <v>15929</v>
      </c>
      <c r="C2055" s="286" t="s">
        <v>46</v>
      </c>
      <c r="D2055" s="287">
        <v>119.86</v>
      </c>
    </row>
    <row r="2056" spans="1:4" x14ac:dyDescent="0.25">
      <c r="A2056" s="286" t="s">
        <v>15930</v>
      </c>
      <c r="B2056" s="291" t="s">
        <v>15931</v>
      </c>
      <c r="C2056" s="286" t="s">
        <v>46</v>
      </c>
      <c r="D2056" s="287">
        <v>8</v>
      </c>
    </row>
    <row r="2057" spans="1:4" x14ac:dyDescent="0.25">
      <c r="A2057" s="286" t="s">
        <v>15932</v>
      </c>
      <c r="B2057" s="291" t="s">
        <v>15933</v>
      </c>
      <c r="C2057" s="286" t="s">
        <v>46</v>
      </c>
      <c r="D2057" s="287">
        <v>9.1</v>
      </c>
    </row>
    <row r="2058" spans="1:4" x14ac:dyDescent="0.25">
      <c r="A2058" s="286" t="s">
        <v>15934</v>
      </c>
      <c r="B2058" s="291" t="s">
        <v>15935</v>
      </c>
      <c r="C2058" s="286" t="s">
        <v>46</v>
      </c>
      <c r="D2058" s="287">
        <v>14.21</v>
      </c>
    </row>
    <row r="2059" spans="1:4" x14ac:dyDescent="0.25">
      <c r="A2059" s="286" t="s">
        <v>15936</v>
      </c>
      <c r="B2059" s="291" t="s">
        <v>15937</v>
      </c>
      <c r="C2059" s="286" t="s">
        <v>46</v>
      </c>
      <c r="D2059" s="287">
        <v>28.01</v>
      </c>
    </row>
    <row r="2060" spans="1:4" x14ac:dyDescent="0.25">
      <c r="A2060" s="286" t="s">
        <v>15938</v>
      </c>
      <c r="B2060" s="291" t="s">
        <v>15939</v>
      </c>
      <c r="C2060" s="286" t="s">
        <v>46</v>
      </c>
      <c r="D2060" s="287">
        <v>33.96</v>
      </c>
    </row>
    <row r="2061" spans="1:4" x14ac:dyDescent="0.25">
      <c r="A2061" s="286" t="s">
        <v>15940</v>
      </c>
      <c r="B2061" s="291" t="s">
        <v>15941</v>
      </c>
      <c r="C2061" s="286" t="s">
        <v>46</v>
      </c>
      <c r="D2061" s="287">
        <v>37.880000000000003</v>
      </c>
    </row>
    <row r="2062" spans="1:4" x14ac:dyDescent="0.25">
      <c r="A2062" s="286" t="s">
        <v>15942</v>
      </c>
      <c r="B2062" s="291" t="s">
        <v>15943</v>
      </c>
      <c r="C2062" s="286" t="s">
        <v>46</v>
      </c>
      <c r="D2062" s="287">
        <v>26.23</v>
      </c>
    </row>
    <row r="2063" spans="1:4" x14ac:dyDescent="0.25">
      <c r="A2063" s="286" t="s">
        <v>15944</v>
      </c>
      <c r="B2063" s="291" t="s">
        <v>15945</v>
      </c>
      <c r="C2063" s="286" t="s">
        <v>46</v>
      </c>
      <c r="D2063" s="287">
        <v>32.69</v>
      </c>
    </row>
    <row r="2064" spans="1:4" x14ac:dyDescent="0.25">
      <c r="A2064" s="286" t="s">
        <v>15946</v>
      </c>
      <c r="B2064" s="291" t="s">
        <v>15947</v>
      </c>
      <c r="C2064" s="286" t="s">
        <v>46</v>
      </c>
      <c r="D2064" s="287">
        <v>37.159999999999997</v>
      </c>
    </row>
    <row r="2065" spans="1:4" x14ac:dyDescent="0.25">
      <c r="A2065" s="286" t="s">
        <v>15948</v>
      </c>
      <c r="B2065" s="291" t="s">
        <v>15949</v>
      </c>
      <c r="C2065" s="286" t="s">
        <v>46</v>
      </c>
      <c r="D2065" s="287">
        <v>8.73</v>
      </c>
    </row>
    <row r="2066" spans="1:4" x14ac:dyDescent="0.25">
      <c r="A2066" s="286" t="s">
        <v>15950</v>
      </c>
      <c r="B2066" s="291" t="s">
        <v>15951</v>
      </c>
      <c r="C2066" s="286" t="s">
        <v>46</v>
      </c>
      <c r="D2066" s="287">
        <v>9.41</v>
      </c>
    </row>
    <row r="2067" spans="1:4" x14ac:dyDescent="0.25">
      <c r="A2067" s="286" t="s">
        <v>15952</v>
      </c>
      <c r="B2067" s="291" t="s">
        <v>15953</v>
      </c>
      <c r="C2067" s="286" t="s">
        <v>46</v>
      </c>
      <c r="D2067" s="287">
        <v>10.9</v>
      </c>
    </row>
    <row r="2068" spans="1:4" x14ac:dyDescent="0.25">
      <c r="A2068" s="286" t="s">
        <v>15954</v>
      </c>
      <c r="B2068" s="291" t="s">
        <v>15955</v>
      </c>
      <c r="C2068" s="286" t="s">
        <v>46</v>
      </c>
      <c r="D2068" s="287">
        <v>20.47</v>
      </c>
    </row>
    <row r="2069" spans="1:4" x14ac:dyDescent="0.25">
      <c r="A2069" s="286" t="s">
        <v>15956</v>
      </c>
      <c r="B2069" s="291" t="s">
        <v>15957</v>
      </c>
      <c r="C2069" s="286" t="s">
        <v>46</v>
      </c>
      <c r="D2069" s="287">
        <v>21.83</v>
      </c>
    </row>
    <row r="2070" spans="1:4" x14ac:dyDescent="0.25">
      <c r="A2070" s="286" t="s">
        <v>15958</v>
      </c>
      <c r="B2070" s="291" t="s">
        <v>15959</v>
      </c>
      <c r="C2070" s="286" t="s">
        <v>46</v>
      </c>
      <c r="D2070" s="287">
        <v>32.380000000000003</v>
      </c>
    </row>
    <row r="2071" spans="1:4" x14ac:dyDescent="0.25">
      <c r="A2071" s="286" t="s">
        <v>15960</v>
      </c>
      <c r="B2071" s="291" t="s">
        <v>15961</v>
      </c>
      <c r="C2071" s="286" t="s">
        <v>46</v>
      </c>
      <c r="D2071" s="287">
        <v>59.61</v>
      </c>
    </row>
    <row r="2072" spans="1:4" x14ac:dyDescent="0.25">
      <c r="A2072" s="286" t="s">
        <v>15962</v>
      </c>
      <c r="B2072" s="291" t="s">
        <v>15963</v>
      </c>
      <c r="C2072" s="286" t="s">
        <v>46</v>
      </c>
      <c r="D2072" s="287">
        <v>57.72</v>
      </c>
    </row>
    <row r="2073" spans="1:4" x14ac:dyDescent="0.25">
      <c r="A2073" s="286" t="s">
        <v>15964</v>
      </c>
      <c r="B2073" s="291" t="s">
        <v>15965</v>
      </c>
      <c r="C2073" s="286" t="s">
        <v>46</v>
      </c>
      <c r="D2073" s="287">
        <v>125.75</v>
      </c>
    </row>
    <row r="2074" spans="1:4" x14ac:dyDescent="0.25">
      <c r="A2074" s="286" t="s">
        <v>15966</v>
      </c>
      <c r="B2074" s="291" t="s">
        <v>15967</v>
      </c>
      <c r="C2074" s="286" t="s">
        <v>46</v>
      </c>
      <c r="D2074" s="287">
        <v>11.38</v>
      </c>
    </row>
    <row r="2075" spans="1:4" x14ac:dyDescent="0.25">
      <c r="A2075" s="286" t="s">
        <v>15968</v>
      </c>
      <c r="B2075" s="291" t="s">
        <v>15969</v>
      </c>
      <c r="C2075" s="286" t="s">
        <v>46</v>
      </c>
      <c r="D2075" s="287">
        <v>12.32</v>
      </c>
    </row>
    <row r="2076" spans="1:4" x14ac:dyDescent="0.25">
      <c r="A2076" s="286" t="s">
        <v>15970</v>
      </c>
      <c r="B2076" s="291" t="s">
        <v>15971</v>
      </c>
      <c r="C2076" s="286" t="s">
        <v>46</v>
      </c>
      <c r="D2076" s="287">
        <v>18.899999999999999</v>
      </c>
    </row>
    <row r="2077" spans="1:4" x14ac:dyDescent="0.25">
      <c r="A2077" s="286" t="s">
        <v>15972</v>
      </c>
      <c r="B2077" s="291" t="s">
        <v>15973</v>
      </c>
      <c r="C2077" s="286" t="s">
        <v>46</v>
      </c>
      <c r="D2077" s="287">
        <v>25.11</v>
      </c>
    </row>
    <row r="2078" spans="1:4" x14ac:dyDescent="0.25">
      <c r="A2078" s="286" t="s">
        <v>15974</v>
      </c>
      <c r="B2078" s="291" t="s">
        <v>15975</v>
      </c>
      <c r="C2078" s="286" t="s">
        <v>46</v>
      </c>
      <c r="D2078" s="287">
        <v>14.24</v>
      </c>
    </row>
    <row r="2079" spans="1:4" x14ac:dyDescent="0.25">
      <c r="A2079" s="286" t="s">
        <v>15976</v>
      </c>
      <c r="B2079" s="291" t="s">
        <v>15977</v>
      </c>
      <c r="C2079" s="286" t="s">
        <v>46</v>
      </c>
      <c r="D2079" s="287">
        <v>19.72</v>
      </c>
    </row>
    <row r="2080" spans="1:4" x14ac:dyDescent="0.25">
      <c r="A2080" s="286" t="s">
        <v>15978</v>
      </c>
      <c r="B2080" s="291" t="s">
        <v>15979</v>
      </c>
      <c r="C2080" s="286" t="s">
        <v>46</v>
      </c>
      <c r="D2080" s="287">
        <v>25.42</v>
      </c>
    </row>
    <row r="2081" spans="1:4" x14ac:dyDescent="0.25">
      <c r="A2081" s="286" t="s">
        <v>15980</v>
      </c>
      <c r="B2081" s="291" t="s">
        <v>15981</v>
      </c>
      <c r="C2081" s="286" t="s">
        <v>46</v>
      </c>
      <c r="D2081" s="287">
        <v>100.97</v>
      </c>
    </row>
    <row r="2082" spans="1:4" x14ac:dyDescent="0.25">
      <c r="A2082" s="286" t="s">
        <v>15982</v>
      </c>
      <c r="B2082" s="291" t="s">
        <v>15983</v>
      </c>
      <c r="C2082" s="286" t="s">
        <v>46</v>
      </c>
      <c r="D2082" s="287">
        <v>94.32</v>
      </c>
    </row>
    <row r="2083" spans="1:4" x14ac:dyDescent="0.25">
      <c r="A2083" s="286" t="s">
        <v>15984</v>
      </c>
      <c r="B2083" s="291" t="s">
        <v>15985</v>
      </c>
      <c r="C2083" s="286" t="s">
        <v>46</v>
      </c>
      <c r="D2083" s="287">
        <v>10.050000000000001</v>
      </c>
    </row>
    <row r="2084" spans="1:4" x14ac:dyDescent="0.25">
      <c r="A2084" s="286" t="s">
        <v>15986</v>
      </c>
      <c r="B2084" s="291" t="s">
        <v>15987</v>
      </c>
      <c r="C2084" s="286" t="s">
        <v>46</v>
      </c>
      <c r="D2084" s="287">
        <v>11.44</v>
      </c>
    </row>
    <row r="2085" spans="1:4" x14ac:dyDescent="0.25">
      <c r="A2085" s="286" t="s">
        <v>15988</v>
      </c>
      <c r="B2085" s="291" t="s">
        <v>15989</v>
      </c>
      <c r="C2085" s="286" t="s">
        <v>46</v>
      </c>
      <c r="D2085" s="287">
        <v>8.4700000000000006</v>
      </c>
    </row>
    <row r="2086" spans="1:4" x14ac:dyDescent="0.25">
      <c r="A2086" s="286" t="s">
        <v>15990</v>
      </c>
      <c r="B2086" s="291" t="s">
        <v>15991</v>
      </c>
      <c r="C2086" s="286" t="s">
        <v>46</v>
      </c>
      <c r="D2086" s="287">
        <v>14.19</v>
      </c>
    </row>
    <row r="2087" spans="1:4" x14ac:dyDescent="0.25">
      <c r="A2087" s="286" t="s">
        <v>15992</v>
      </c>
      <c r="B2087" s="291" t="s">
        <v>15993</v>
      </c>
      <c r="C2087" s="286" t="s">
        <v>46</v>
      </c>
      <c r="D2087" s="287">
        <v>9.41</v>
      </c>
    </row>
    <row r="2088" spans="1:4" x14ac:dyDescent="0.25">
      <c r="A2088" s="286" t="s">
        <v>15994</v>
      </c>
      <c r="B2088" s="291" t="s">
        <v>15995</v>
      </c>
      <c r="C2088" s="286" t="s">
        <v>46</v>
      </c>
      <c r="D2088" s="287">
        <v>10.83</v>
      </c>
    </row>
    <row r="2089" spans="1:4" x14ac:dyDescent="0.25">
      <c r="A2089" s="286" t="s">
        <v>15996</v>
      </c>
      <c r="B2089" s="291" t="s">
        <v>15997</v>
      </c>
      <c r="C2089" s="286" t="s">
        <v>46</v>
      </c>
      <c r="D2089" s="287">
        <v>10.02</v>
      </c>
    </row>
    <row r="2090" spans="1:4" x14ac:dyDescent="0.25">
      <c r="A2090" s="286" t="s">
        <v>15998</v>
      </c>
      <c r="B2090" s="291" t="s">
        <v>15999</v>
      </c>
      <c r="C2090" s="286" t="s">
        <v>46</v>
      </c>
      <c r="D2090" s="287">
        <v>14.51</v>
      </c>
    </row>
    <row r="2091" spans="1:4" x14ac:dyDescent="0.25">
      <c r="A2091" s="286" t="s">
        <v>16000</v>
      </c>
      <c r="B2091" s="291" t="s">
        <v>16001</v>
      </c>
      <c r="C2091" s="286" t="s">
        <v>46</v>
      </c>
      <c r="D2091" s="287">
        <v>8.08</v>
      </c>
    </row>
    <row r="2092" spans="1:4" x14ac:dyDescent="0.25">
      <c r="A2092" s="286" t="s">
        <v>16002</v>
      </c>
      <c r="B2092" s="291" t="s">
        <v>16003</v>
      </c>
      <c r="C2092" s="286" t="s">
        <v>46</v>
      </c>
      <c r="D2092" s="287">
        <v>8.8699999999999992</v>
      </c>
    </row>
    <row r="2093" spans="1:4" x14ac:dyDescent="0.25">
      <c r="A2093" s="286" t="s">
        <v>16004</v>
      </c>
      <c r="B2093" s="291" t="s">
        <v>16005</v>
      </c>
      <c r="C2093" s="286" t="s">
        <v>46</v>
      </c>
      <c r="D2093" s="287">
        <v>12.83</v>
      </c>
    </row>
    <row r="2094" spans="1:4" x14ac:dyDescent="0.25">
      <c r="A2094" s="286" t="s">
        <v>16006</v>
      </c>
      <c r="B2094" s="291" t="s">
        <v>16007</v>
      </c>
      <c r="C2094" s="286" t="s">
        <v>46</v>
      </c>
      <c r="D2094" s="287">
        <v>12.92</v>
      </c>
    </row>
    <row r="2095" spans="1:4" x14ac:dyDescent="0.25">
      <c r="A2095" s="286" t="s">
        <v>16008</v>
      </c>
      <c r="B2095" s="291" t="s">
        <v>16009</v>
      </c>
      <c r="C2095" s="286" t="s">
        <v>46</v>
      </c>
      <c r="D2095" s="287">
        <v>14.35</v>
      </c>
    </row>
    <row r="2096" spans="1:4" x14ac:dyDescent="0.25">
      <c r="A2096" s="286" t="s">
        <v>16010</v>
      </c>
      <c r="B2096" s="291" t="s">
        <v>16011</v>
      </c>
      <c r="C2096" s="286" t="s">
        <v>46</v>
      </c>
      <c r="D2096" s="287">
        <v>19.13</v>
      </c>
    </row>
    <row r="2097" spans="1:4" x14ac:dyDescent="0.25">
      <c r="A2097" s="286" t="s">
        <v>16012</v>
      </c>
      <c r="B2097" s="291" t="s">
        <v>16013</v>
      </c>
      <c r="C2097" s="286" t="s">
        <v>46</v>
      </c>
      <c r="D2097" s="287">
        <v>22.26</v>
      </c>
    </row>
    <row r="2098" spans="1:4" x14ac:dyDescent="0.25">
      <c r="A2098" s="286" t="s">
        <v>16014</v>
      </c>
      <c r="B2098" s="291" t="s">
        <v>16015</v>
      </c>
      <c r="C2098" s="286" t="s">
        <v>46</v>
      </c>
      <c r="D2098" s="287">
        <v>6.12</v>
      </c>
    </row>
    <row r="2099" spans="1:4" x14ac:dyDescent="0.25">
      <c r="A2099" s="286" t="s">
        <v>16016</v>
      </c>
      <c r="B2099" s="291" t="s">
        <v>16017</v>
      </c>
      <c r="C2099" s="286" t="s">
        <v>46</v>
      </c>
      <c r="D2099" s="287">
        <v>8.98</v>
      </c>
    </row>
    <row r="2100" spans="1:4" x14ac:dyDescent="0.25">
      <c r="A2100" s="286" t="s">
        <v>16018</v>
      </c>
      <c r="B2100" s="291" t="s">
        <v>16019</v>
      </c>
      <c r="C2100" s="286" t="s">
        <v>46</v>
      </c>
      <c r="D2100" s="287">
        <v>10.85</v>
      </c>
    </row>
    <row r="2101" spans="1:4" x14ac:dyDescent="0.25">
      <c r="A2101" s="286" t="s">
        <v>16020</v>
      </c>
      <c r="B2101" s="291" t="s">
        <v>16021</v>
      </c>
      <c r="C2101" s="286" t="s">
        <v>46</v>
      </c>
      <c r="D2101" s="287">
        <v>21.05</v>
      </c>
    </row>
    <row r="2102" spans="1:4" x14ac:dyDescent="0.25">
      <c r="A2102" s="286" t="s">
        <v>16022</v>
      </c>
      <c r="B2102" s="291" t="s">
        <v>16023</v>
      </c>
      <c r="C2102" s="286" t="s">
        <v>46</v>
      </c>
      <c r="D2102" s="287">
        <v>30.81</v>
      </c>
    </row>
    <row r="2103" spans="1:4" x14ac:dyDescent="0.25">
      <c r="A2103" s="286" t="s">
        <v>16024</v>
      </c>
      <c r="B2103" s="291" t="s">
        <v>16025</v>
      </c>
      <c r="C2103" s="286" t="s">
        <v>46</v>
      </c>
      <c r="D2103" s="287">
        <v>35.950000000000003</v>
      </c>
    </row>
    <row r="2104" spans="1:4" x14ac:dyDescent="0.25">
      <c r="A2104" s="286" t="s">
        <v>8775</v>
      </c>
      <c r="B2104" s="291" t="s">
        <v>16026</v>
      </c>
      <c r="C2104" s="286" t="s">
        <v>46</v>
      </c>
      <c r="D2104" s="287">
        <v>26.13</v>
      </c>
    </row>
    <row r="2105" spans="1:4" x14ac:dyDescent="0.25">
      <c r="A2105" s="286" t="s">
        <v>16027</v>
      </c>
      <c r="B2105" s="291" t="s">
        <v>16028</v>
      </c>
      <c r="C2105" s="286" t="s">
        <v>46</v>
      </c>
      <c r="D2105" s="287">
        <v>27.15</v>
      </c>
    </row>
    <row r="2106" spans="1:4" x14ac:dyDescent="0.25">
      <c r="A2106" s="286" t="s">
        <v>16029</v>
      </c>
      <c r="B2106" s="291" t="s">
        <v>16030</v>
      </c>
      <c r="C2106" s="286" t="s">
        <v>46</v>
      </c>
      <c r="D2106" s="287">
        <v>32.65</v>
      </c>
    </row>
    <row r="2107" spans="1:4" x14ac:dyDescent="0.25">
      <c r="A2107" s="286" t="s">
        <v>16031</v>
      </c>
      <c r="B2107" s="291" t="s">
        <v>16032</v>
      </c>
      <c r="C2107" s="286" t="s">
        <v>46</v>
      </c>
      <c r="D2107" s="287">
        <v>39.85</v>
      </c>
    </row>
    <row r="2108" spans="1:4" x14ac:dyDescent="0.25">
      <c r="A2108" s="286" t="s">
        <v>16033</v>
      </c>
      <c r="B2108" s="291" t="s">
        <v>16034</v>
      </c>
      <c r="C2108" s="286" t="s">
        <v>46</v>
      </c>
      <c r="D2108" s="287">
        <v>79.25</v>
      </c>
    </row>
    <row r="2109" spans="1:4" x14ac:dyDescent="0.25">
      <c r="A2109" s="286" t="s">
        <v>16035</v>
      </c>
      <c r="B2109" s="291" t="s">
        <v>16036</v>
      </c>
      <c r="C2109" s="286" t="s">
        <v>46</v>
      </c>
      <c r="D2109" s="287">
        <v>32.03</v>
      </c>
    </row>
    <row r="2110" spans="1:4" x14ac:dyDescent="0.25">
      <c r="A2110" s="286" t="s">
        <v>16037</v>
      </c>
      <c r="B2110" s="291" t="s">
        <v>16038</v>
      </c>
      <c r="C2110" s="286" t="s">
        <v>46</v>
      </c>
      <c r="D2110" s="287">
        <v>39.58</v>
      </c>
    </row>
    <row r="2111" spans="1:4" x14ac:dyDescent="0.25">
      <c r="A2111" s="286" t="s">
        <v>16039</v>
      </c>
      <c r="B2111" s="291" t="s">
        <v>16040</v>
      </c>
      <c r="C2111" s="286" t="s">
        <v>46</v>
      </c>
      <c r="D2111" s="287">
        <v>74.66</v>
      </c>
    </row>
    <row r="2112" spans="1:4" x14ac:dyDescent="0.25">
      <c r="A2112" s="286" t="s">
        <v>16041</v>
      </c>
      <c r="B2112" s="291" t="s">
        <v>16042</v>
      </c>
      <c r="C2112" s="286" t="s">
        <v>46</v>
      </c>
      <c r="D2112" s="287">
        <v>30.37</v>
      </c>
    </row>
    <row r="2113" spans="1:4" x14ac:dyDescent="0.25">
      <c r="A2113" s="286" t="s">
        <v>16043</v>
      </c>
      <c r="B2113" s="291" t="s">
        <v>16044</v>
      </c>
      <c r="C2113" s="286" t="s">
        <v>46</v>
      </c>
      <c r="D2113" s="287">
        <v>35.9</v>
      </c>
    </row>
    <row r="2114" spans="1:4" x14ac:dyDescent="0.25">
      <c r="A2114" s="286" t="s">
        <v>16045</v>
      </c>
      <c r="B2114" s="291" t="s">
        <v>16046</v>
      </c>
      <c r="C2114" s="286" t="s">
        <v>46</v>
      </c>
      <c r="D2114" s="287">
        <v>33.1</v>
      </c>
    </row>
    <row r="2115" spans="1:4" x14ac:dyDescent="0.25">
      <c r="A2115" s="286" t="s">
        <v>16047</v>
      </c>
      <c r="B2115" s="291" t="s">
        <v>16048</v>
      </c>
      <c r="C2115" s="286" t="s">
        <v>46</v>
      </c>
      <c r="D2115" s="287">
        <v>52.11</v>
      </c>
    </row>
    <row r="2116" spans="1:4" x14ac:dyDescent="0.25">
      <c r="A2116" s="286" t="s">
        <v>16049</v>
      </c>
      <c r="B2116" s="291" t="s">
        <v>16050</v>
      </c>
      <c r="C2116" s="286" t="s">
        <v>46</v>
      </c>
      <c r="D2116" s="287">
        <v>32.22</v>
      </c>
    </row>
    <row r="2117" spans="1:4" x14ac:dyDescent="0.25">
      <c r="A2117" s="286" t="s">
        <v>16051</v>
      </c>
      <c r="B2117" s="291" t="s">
        <v>16052</v>
      </c>
      <c r="C2117" s="286" t="s">
        <v>46</v>
      </c>
      <c r="D2117" s="287">
        <v>52.01</v>
      </c>
    </row>
    <row r="2118" spans="1:4" x14ac:dyDescent="0.25">
      <c r="A2118" s="286" t="s">
        <v>16053</v>
      </c>
      <c r="B2118" s="291" t="s">
        <v>16054</v>
      </c>
      <c r="C2118" s="286" t="s">
        <v>46</v>
      </c>
      <c r="D2118" s="287">
        <v>4.6399999999999997</v>
      </c>
    </row>
    <row r="2119" spans="1:4" x14ac:dyDescent="0.25">
      <c r="A2119" s="286" t="s">
        <v>16055</v>
      </c>
      <c r="B2119" s="291" t="s">
        <v>16056</v>
      </c>
      <c r="C2119" s="286" t="s">
        <v>46</v>
      </c>
      <c r="D2119" s="287">
        <v>5.14</v>
      </c>
    </row>
    <row r="2120" spans="1:4" x14ac:dyDescent="0.25">
      <c r="A2120" s="286" t="s">
        <v>16057</v>
      </c>
      <c r="B2120" s="291" t="s">
        <v>16058</v>
      </c>
      <c r="C2120" s="286" t="s">
        <v>46</v>
      </c>
      <c r="D2120" s="287">
        <v>6.26</v>
      </c>
    </row>
    <row r="2121" spans="1:4" x14ac:dyDescent="0.25">
      <c r="A2121" s="286" t="s">
        <v>16059</v>
      </c>
      <c r="B2121" s="291" t="s">
        <v>16060</v>
      </c>
      <c r="C2121" s="286" t="s">
        <v>46</v>
      </c>
      <c r="D2121" s="287">
        <v>10.76</v>
      </c>
    </row>
    <row r="2122" spans="1:4" x14ac:dyDescent="0.25">
      <c r="A2122" s="286" t="s">
        <v>16061</v>
      </c>
      <c r="B2122" s="291" t="s">
        <v>16062</v>
      </c>
      <c r="C2122" s="286" t="s">
        <v>46</v>
      </c>
      <c r="D2122" s="287">
        <v>11.32</v>
      </c>
    </row>
    <row r="2123" spans="1:4" x14ac:dyDescent="0.25">
      <c r="A2123" s="286" t="s">
        <v>16063</v>
      </c>
      <c r="B2123" s="291" t="s">
        <v>16064</v>
      </c>
      <c r="C2123" s="286" t="s">
        <v>46</v>
      </c>
      <c r="D2123" s="287">
        <v>16.97</v>
      </c>
    </row>
    <row r="2124" spans="1:4" x14ac:dyDescent="0.25">
      <c r="A2124" s="286" t="s">
        <v>16065</v>
      </c>
      <c r="B2124" s="291" t="s">
        <v>16066</v>
      </c>
      <c r="C2124" s="286" t="s">
        <v>46</v>
      </c>
      <c r="D2124" s="287">
        <v>25.02</v>
      </c>
    </row>
    <row r="2125" spans="1:4" x14ac:dyDescent="0.25">
      <c r="A2125" s="286" t="s">
        <v>16067</v>
      </c>
      <c r="B2125" s="291" t="s">
        <v>16068</v>
      </c>
      <c r="C2125" s="286" t="s">
        <v>46</v>
      </c>
      <c r="D2125" s="287">
        <v>32.72</v>
      </c>
    </row>
    <row r="2126" spans="1:4" x14ac:dyDescent="0.25">
      <c r="A2126" s="286" t="s">
        <v>16069</v>
      </c>
      <c r="B2126" s="291" t="s">
        <v>16070</v>
      </c>
      <c r="C2126" s="286" t="s">
        <v>46</v>
      </c>
      <c r="D2126" s="287">
        <v>43.31</v>
      </c>
    </row>
    <row r="2127" spans="1:4" x14ac:dyDescent="0.25">
      <c r="A2127" s="286" t="s">
        <v>16071</v>
      </c>
      <c r="B2127" s="291" t="s">
        <v>16072</v>
      </c>
      <c r="C2127" s="286" t="s">
        <v>46</v>
      </c>
      <c r="D2127" s="287">
        <v>7.02</v>
      </c>
    </row>
    <row r="2128" spans="1:4" x14ac:dyDescent="0.25">
      <c r="A2128" s="286" t="s">
        <v>16073</v>
      </c>
      <c r="B2128" s="291" t="s">
        <v>16074</v>
      </c>
      <c r="C2128" s="286" t="s">
        <v>46</v>
      </c>
      <c r="D2128" s="287">
        <v>7.52</v>
      </c>
    </row>
    <row r="2129" spans="1:4" x14ac:dyDescent="0.25">
      <c r="A2129" s="286" t="s">
        <v>16075</v>
      </c>
      <c r="B2129" s="291" t="s">
        <v>16076</v>
      </c>
      <c r="C2129" s="286" t="s">
        <v>46</v>
      </c>
      <c r="D2129" s="287">
        <v>3.77</v>
      </c>
    </row>
    <row r="2130" spans="1:4" x14ac:dyDescent="0.25">
      <c r="A2130" s="286" t="s">
        <v>16077</v>
      </c>
      <c r="B2130" s="291" t="s">
        <v>16078</v>
      </c>
      <c r="C2130" s="286" t="s">
        <v>46</v>
      </c>
      <c r="D2130" s="287">
        <v>3.99</v>
      </c>
    </row>
    <row r="2131" spans="1:4" x14ac:dyDescent="0.25">
      <c r="A2131" s="286" t="s">
        <v>16079</v>
      </c>
      <c r="B2131" s="291" t="s">
        <v>16080</v>
      </c>
      <c r="C2131" s="286" t="s">
        <v>46</v>
      </c>
      <c r="D2131" s="287">
        <v>4.84</v>
      </c>
    </row>
    <row r="2132" spans="1:4" x14ac:dyDescent="0.25">
      <c r="A2132" s="286" t="s">
        <v>16081</v>
      </c>
      <c r="B2132" s="291" t="s">
        <v>16082</v>
      </c>
      <c r="C2132" s="286" t="s">
        <v>46</v>
      </c>
      <c r="D2132" s="287">
        <v>8.23</v>
      </c>
    </row>
    <row r="2133" spans="1:4" x14ac:dyDescent="0.25">
      <c r="A2133" s="286" t="s">
        <v>16083</v>
      </c>
      <c r="B2133" s="291" t="s">
        <v>16084</v>
      </c>
      <c r="C2133" s="286" t="s">
        <v>46</v>
      </c>
      <c r="D2133" s="287">
        <v>9.1999999999999993</v>
      </c>
    </row>
    <row r="2134" spans="1:4" x14ac:dyDescent="0.25">
      <c r="A2134" s="286" t="s">
        <v>16085</v>
      </c>
      <c r="B2134" s="291" t="s">
        <v>16086</v>
      </c>
      <c r="C2134" s="286" t="s">
        <v>46</v>
      </c>
      <c r="D2134" s="287">
        <v>15.44</v>
      </c>
    </row>
    <row r="2135" spans="1:4" x14ac:dyDescent="0.25">
      <c r="A2135" s="286" t="s">
        <v>16087</v>
      </c>
      <c r="B2135" s="291" t="s">
        <v>16088</v>
      </c>
      <c r="C2135" s="286" t="s">
        <v>46</v>
      </c>
      <c r="D2135" s="287">
        <v>22.7</v>
      </c>
    </row>
    <row r="2136" spans="1:4" x14ac:dyDescent="0.25">
      <c r="A2136" s="286" t="s">
        <v>16089</v>
      </c>
      <c r="B2136" s="291" t="s">
        <v>16090</v>
      </c>
      <c r="C2136" s="286" t="s">
        <v>46</v>
      </c>
      <c r="D2136" s="287">
        <v>40.56</v>
      </c>
    </row>
    <row r="2137" spans="1:4" x14ac:dyDescent="0.25">
      <c r="A2137" s="286" t="s">
        <v>16091</v>
      </c>
      <c r="B2137" s="291" t="s">
        <v>16092</v>
      </c>
      <c r="C2137" s="286" t="s">
        <v>46</v>
      </c>
      <c r="D2137" s="287">
        <v>46.79</v>
      </c>
    </row>
    <row r="2138" spans="1:4" x14ac:dyDescent="0.25">
      <c r="A2138" s="286" t="s">
        <v>16093</v>
      </c>
      <c r="B2138" s="291" t="s">
        <v>16094</v>
      </c>
      <c r="C2138" s="286" t="s">
        <v>46</v>
      </c>
      <c r="D2138" s="287">
        <v>6.02</v>
      </c>
    </row>
    <row r="2139" spans="1:4" x14ac:dyDescent="0.25">
      <c r="A2139" s="286" t="s">
        <v>16095</v>
      </c>
      <c r="B2139" s="291" t="s">
        <v>16096</v>
      </c>
      <c r="C2139" s="286" t="s">
        <v>46</v>
      </c>
      <c r="D2139" s="287">
        <v>6.58</v>
      </c>
    </row>
    <row r="2140" spans="1:4" x14ac:dyDescent="0.25">
      <c r="A2140" s="286" t="s">
        <v>16097</v>
      </c>
      <c r="B2140" s="291" t="s">
        <v>16098</v>
      </c>
      <c r="C2140" s="286" t="s">
        <v>46</v>
      </c>
      <c r="D2140" s="287">
        <v>6.34</v>
      </c>
    </row>
    <row r="2141" spans="1:4" x14ac:dyDescent="0.25">
      <c r="A2141" s="286" t="s">
        <v>16099</v>
      </c>
      <c r="B2141" s="291" t="s">
        <v>16100</v>
      </c>
      <c r="C2141" s="286" t="s">
        <v>46</v>
      </c>
      <c r="D2141" s="287">
        <v>8.17</v>
      </c>
    </row>
    <row r="2142" spans="1:4" x14ac:dyDescent="0.25">
      <c r="A2142" s="286" t="s">
        <v>16101</v>
      </c>
      <c r="B2142" s="291" t="s">
        <v>16102</v>
      </c>
      <c r="C2142" s="286" t="s">
        <v>46</v>
      </c>
      <c r="D2142" s="287">
        <v>16.14</v>
      </c>
    </row>
    <row r="2143" spans="1:4" x14ac:dyDescent="0.25">
      <c r="A2143" s="286" t="s">
        <v>16103</v>
      </c>
      <c r="B2143" s="291" t="s">
        <v>16104</v>
      </c>
      <c r="C2143" s="286" t="s">
        <v>46</v>
      </c>
      <c r="D2143" s="287">
        <v>19.91</v>
      </c>
    </row>
    <row r="2144" spans="1:4" x14ac:dyDescent="0.25">
      <c r="A2144" s="286" t="s">
        <v>16105</v>
      </c>
      <c r="B2144" s="291" t="s">
        <v>16106</v>
      </c>
      <c r="C2144" s="286" t="s">
        <v>46</v>
      </c>
      <c r="D2144" s="287">
        <v>5.62</v>
      </c>
    </row>
    <row r="2145" spans="1:4" x14ac:dyDescent="0.25">
      <c r="A2145" s="286" t="s">
        <v>16107</v>
      </c>
      <c r="B2145" s="291" t="s">
        <v>16108</v>
      </c>
      <c r="C2145" s="286" t="s">
        <v>46</v>
      </c>
      <c r="D2145" s="287">
        <v>6.42</v>
      </c>
    </row>
    <row r="2146" spans="1:4" x14ac:dyDescent="0.25">
      <c r="A2146" s="286" t="s">
        <v>16109</v>
      </c>
      <c r="B2146" s="291" t="s">
        <v>16110</v>
      </c>
      <c r="C2146" s="286" t="s">
        <v>46</v>
      </c>
      <c r="D2146" s="287">
        <v>7.36</v>
      </c>
    </row>
    <row r="2147" spans="1:4" x14ac:dyDescent="0.25">
      <c r="A2147" s="286" t="s">
        <v>16111</v>
      </c>
      <c r="B2147" s="291" t="s">
        <v>16112</v>
      </c>
      <c r="C2147" s="286" t="s">
        <v>46</v>
      </c>
      <c r="D2147" s="287">
        <v>4.25</v>
      </c>
    </row>
    <row r="2148" spans="1:4" x14ac:dyDescent="0.25">
      <c r="A2148" s="286" t="s">
        <v>16113</v>
      </c>
      <c r="B2148" s="291" t="s">
        <v>16114</v>
      </c>
      <c r="C2148" s="286" t="s">
        <v>46</v>
      </c>
      <c r="D2148" s="287">
        <v>5.76</v>
      </c>
    </row>
    <row r="2149" spans="1:4" x14ac:dyDescent="0.25">
      <c r="A2149" s="286" t="s">
        <v>16115</v>
      </c>
      <c r="B2149" s="291" t="s">
        <v>16116</v>
      </c>
      <c r="C2149" s="286" t="s">
        <v>46</v>
      </c>
      <c r="D2149" s="287">
        <v>11.44</v>
      </c>
    </row>
    <row r="2150" spans="1:4" x14ac:dyDescent="0.25">
      <c r="A2150" s="286" t="s">
        <v>16117</v>
      </c>
      <c r="B2150" s="291" t="s">
        <v>16118</v>
      </c>
      <c r="C2150" s="286" t="s">
        <v>46</v>
      </c>
      <c r="D2150" s="287">
        <v>20.399999999999999</v>
      </c>
    </row>
    <row r="2151" spans="1:4" x14ac:dyDescent="0.25">
      <c r="A2151" s="286" t="s">
        <v>16119</v>
      </c>
      <c r="B2151" s="291" t="s">
        <v>16120</v>
      </c>
      <c r="C2151" s="286" t="s">
        <v>46</v>
      </c>
      <c r="D2151" s="287">
        <v>27.23</v>
      </c>
    </row>
    <row r="2152" spans="1:4" x14ac:dyDescent="0.25">
      <c r="A2152" s="286" t="s">
        <v>16121</v>
      </c>
      <c r="B2152" s="291" t="s">
        <v>16122</v>
      </c>
      <c r="C2152" s="286" t="s">
        <v>46</v>
      </c>
      <c r="D2152" s="287">
        <v>33.1</v>
      </c>
    </row>
    <row r="2153" spans="1:4" x14ac:dyDescent="0.25">
      <c r="A2153" s="286" t="s">
        <v>16123</v>
      </c>
      <c r="B2153" s="291" t="s">
        <v>16124</v>
      </c>
      <c r="C2153" s="286" t="s">
        <v>46</v>
      </c>
      <c r="D2153" s="287">
        <v>51.7</v>
      </c>
    </row>
    <row r="2154" spans="1:4" x14ac:dyDescent="0.25">
      <c r="A2154" s="286" t="s">
        <v>16125</v>
      </c>
      <c r="B2154" s="291" t="s">
        <v>16126</v>
      </c>
      <c r="C2154" s="286" t="s">
        <v>46</v>
      </c>
      <c r="D2154" s="287">
        <v>48.35</v>
      </c>
    </row>
    <row r="2155" spans="1:4" x14ac:dyDescent="0.25">
      <c r="A2155" s="286" t="s">
        <v>16127</v>
      </c>
      <c r="B2155" s="291" t="s">
        <v>16128</v>
      </c>
      <c r="C2155" s="286" t="s">
        <v>46</v>
      </c>
      <c r="D2155" s="287">
        <v>6.23</v>
      </c>
    </row>
    <row r="2156" spans="1:4" x14ac:dyDescent="0.25">
      <c r="A2156" s="286" t="s">
        <v>16129</v>
      </c>
      <c r="B2156" s="291" t="s">
        <v>16130</v>
      </c>
      <c r="C2156" s="286" t="s">
        <v>46</v>
      </c>
      <c r="D2156" s="287">
        <v>7.57</v>
      </c>
    </row>
    <row r="2157" spans="1:4" x14ac:dyDescent="0.25">
      <c r="A2157" s="286" t="s">
        <v>16131</v>
      </c>
      <c r="B2157" s="291" t="s">
        <v>16132</v>
      </c>
      <c r="C2157" s="286" t="s">
        <v>46</v>
      </c>
      <c r="D2157" s="287">
        <v>12.17</v>
      </c>
    </row>
    <row r="2158" spans="1:4" x14ac:dyDescent="0.25">
      <c r="A2158" s="286" t="s">
        <v>16133</v>
      </c>
      <c r="B2158" s="291" t="s">
        <v>16134</v>
      </c>
      <c r="C2158" s="286" t="s">
        <v>46</v>
      </c>
      <c r="D2158" s="287">
        <v>15.89</v>
      </c>
    </row>
    <row r="2159" spans="1:4" x14ac:dyDescent="0.25">
      <c r="A2159" s="286" t="s">
        <v>16135</v>
      </c>
      <c r="B2159" s="291" t="s">
        <v>16136</v>
      </c>
      <c r="C2159" s="286" t="s">
        <v>46</v>
      </c>
      <c r="D2159" s="287">
        <v>36.15</v>
      </c>
    </row>
    <row r="2160" spans="1:4" x14ac:dyDescent="0.25">
      <c r="A2160" s="286" t="s">
        <v>16137</v>
      </c>
      <c r="B2160" s="291" t="s">
        <v>16138</v>
      </c>
      <c r="C2160" s="286" t="s">
        <v>46</v>
      </c>
      <c r="D2160" s="287">
        <v>8.7100000000000009</v>
      </c>
    </row>
    <row r="2161" spans="1:4" x14ac:dyDescent="0.25">
      <c r="A2161" s="286" t="s">
        <v>16139</v>
      </c>
      <c r="B2161" s="291" t="s">
        <v>16140</v>
      </c>
      <c r="C2161" s="286" t="s">
        <v>46</v>
      </c>
      <c r="D2161" s="287">
        <v>12.61</v>
      </c>
    </row>
    <row r="2162" spans="1:4" x14ac:dyDescent="0.25">
      <c r="A2162" s="286" t="s">
        <v>16141</v>
      </c>
      <c r="B2162" s="291" t="s">
        <v>16142</v>
      </c>
      <c r="C2162" s="286" t="s">
        <v>46</v>
      </c>
      <c r="D2162" s="287">
        <v>15.94</v>
      </c>
    </row>
    <row r="2163" spans="1:4" x14ac:dyDescent="0.25">
      <c r="A2163" s="286" t="s">
        <v>16143</v>
      </c>
      <c r="B2163" s="291" t="s">
        <v>16144</v>
      </c>
      <c r="C2163" s="286" t="s">
        <v>46</v>
      </c>
      <c r="D2163" s="287">
        <v>40.71</v>
      </c>
    </row>
    <row r="2164" spans="1:4" x14ac:dyDescent="0.25">
      <c r="A2164" s="286" t="s">
        <v>16145</v>
      </c>
      <c r="B2164" s="291" t="s">
        <v>16146</v>
      </c>
      <c r="C2164" s="286" t="s">
        <v>46</v>
      </c>
      <c r="D2164" s="287">
        <v>6.23</v>
      </c>
    </row>
    <row r="2165" spans="1:4" x14ac:dyDescent="0.25">
      <c r="A2165" s="286" t="s">
        <v>16147</v>
      </c>
      <c r="B2165" s="291" t="s">
        <v>16148</v>
      </c>
      <c r="C2165" s="286" t="s">
        <v>46</v>
      </c>
      <c r="D2165" s="287">
        <v>13.99</v>
      </c>
    </row>
    <row r="2166" spans="1:4" x14ac:dyDescent="0.25">
      <c r="A2166" s="286" t="s">
        <v>16149</v>
      </c>
      <c r="B2166" s="291" t="s">
        <v>16150</v>
      </c>
      <c r="C2166" s="286" t="s">
        <v>46</v>
      </c>
      <c r="D2166" s="287">
        <v>16.87</v>
      </c>
    </row>
    <row r="2167" spans="1:4" x14ac:dyDescent="0.25">
      <c r="A2167" s="286" t="s">
        <v>16151</v>
      </c>
      <c r="B2167" s="291" t="s">
        <v>16152</v>
      </c>
      <c r="C2167" s="286" t="s">
        <v>46</v>
      </c>
      <c r="D2167" s="287">
        <v>23.69</v>
      </c>
    </row>
    <row r="2168" spans="1:4" x14ac:dyDescent="0.25">
      <c r="A2168" s="286" t="s">
        <v>16153</v>
      </c>
      <c r="B2168" s="291" t="s">
        <v>16154</v>
      </c>
      <c r="C2168" s="286" t="s">
        <v>46</v>
      </c>
      <c r="D2168" s="287">
        <v>12.85</v>
      </c>
    </row>
    <row r="2169" spans="1:4" x14ac:dyDescent="0.25">
      <c r="A2169" s="286" t="s">
        <v>16155</v>
      </c>
      <c r="B2169" s="291" t="s">
        <v>16156</v>
      </c>
      <c r="C2169" s="286" t="s">
        <v>46</v>
      </c>
      <c r="D2169" s="287">
        <v>16.43</v>
      </c>
    </row>
    <row r="2170" spans="1:4" x14ac:dyDescent="0.25">
      <c r="A2170" s="286" t="s">
        <v>16157</v>
      </c>
      <c r="B2170" s="291" t="s">
        <v>16158</v>
      </c>
      <c r="C2170" s="286" t="s">
        <v>46</v>
      </c>
      <c r="D2170" s="287">
        <v>23.64</v>
      </c>
    </row>
    <row r="2171" spans="1:4" ht="22.5" customHeight="1" x14ac:dyDescent="0.25">
      <c r="A2171" s="286" t="s">
        <v>16159</v>
      </c>
      <c r="B2171" s="292" t="s">
        <v>16160</v>
      </c>
      <c r="C2171" s="286" t="s">
        <v>46</v>
      </c>
      <c r="D2171" s="293">
        <v>4.67</v>
      </c>
    </row>
    <row r="2172" spans="1:4" ht="22.5" customHeight="1" x14ac:dyDescent="0.25">
      <c r="A2172" s="286" t="s">
        <v>16161</v>
      </c>
      <c r="B2172" s="292" t="s">
        <v>16162</v>
      </c>
      <c r="C2172" s="286" t="s">
        <v>46</v>
      </c>
      <c r="D2172" s="293">
        <v>11.54</v>
      </c>
    </row>
    <row r="2173" spans="1:4" x14ac:dyDescent="0.25">
      <c r="A2173" s="286" t="s">
        <v>16163</v>
      </c>
      <c r="B2173" s="291" t="s">
        <v>16164</v>
      </c>
      <c r="C2173" s="286" t="s">
        <v>46</v>
      </c>
      <c r="D2173" s="287">
        <v>30.41</v>
      </c>
    </row>
    <row r="2174" spans="1:4" x14ac:dyDescent="0.25">
      <c r="A2174" s="286" t="s">
        <v>16165</v>
      </c>
      <c r="B2174" s="291" t="s">
        <v>16166</v>
      </c>
      <c r="C2174" s="286" t="s">
        <v>46</v>
      </c>
      <c r="D2174" s="287">
        <v>7.31</v>
      </c>
    </row>
    <row r="2175" spans="1:4" x14ac:dyDescent="0.25">
      <c r="A2175" s="286" t="s">
        <v>16167</v>
      </c>
      <c r="B2175" s="291" t="s">
        <v>16168</v>
      </c>
      <c r="C2175" s="286" t="s">
        <v>46</v>
      </c>
      <c r="D2175" s="287">
        <v>8.25</v>
      </c>
    </row>
    <row r="2176" spans="1:4" x14ac:dyDescent="0.25">
      <c r="A2176" s="286" t="s">
        <v>16169</v>
      </c>
      <c r="B2176" s="291" t="s">
        <v>16170</v>
      </c>
      <c r="C2176" s="286" t="s">
        <v>46</v>
      </c>
      <c r="D2176" s="287">
        <v>18.57</v>
      </c>
    </row>
    <row r="2177" spans="1:4" x14ac:dyDescent="0.25">
      <c r="A2177" s="286" t="s">
        <v>16171</v>
      </c>
      <c r="B2177" s="291" t="s">
        <v>16172</v>
      </c>
      <c r="C2177" s="286" t="s">
        <v>46</v>
      </c>
      <c r="D2177" s="287">
        <v>8.82</v>
      </c>
    </row>
    <row r="2178" spans="1:4" ht="20.399999999999999" x14ac:dyDescent="0.25">
      <c r="A2178" s="286" t="s">
        <v>16173</v>
      </c>
      <c r="B2178" s="291" t="s">
        <v>16174</v>
      </c>
      <c r="C2178" s="286" t="s">
        <v>46</v>
      </c>
      <c r="D2178" s="287">
        <v>5.57</v>
      </c>
    </row>
    <row r="2179" spans="1:4" x14ac:dyDescent="0.25">
      <c r="A2179" s="286" t="s">
        <v>16175</v>
      </c>
      <c r="B2179" s="291" t="s">
        <v>16176</v>
      </c>
      <c r="C2179" s="286" t="s">
        <v>46</v>
      </c>
      <c r="D2179" s="287">
        <v>7.41</v>
      </c>
    </row>
    <row r="2180" spans="1:4" x14ac:dyDescent="0.25">
      <c r="A2180" s="286" t="s">
        <v>16177</v>
      </c>
      <c r="B2180" s="291" t="s">
        <v>16178</v>
      </c>
      <c r="C2180" s="286" t="s">
        <v>46</v>
      </c>
      <c r="D2180" s="287">
        <v>6.22</v>
      </c>
    </row>
    <row r="2181" spans="1:4" x14ac:dyDescent="0.25">
      <c r="A2181" s="286" t="s">
        <v>16179</v>
      </c>
      <c r="B2181" s="291" t="s">
        <v>16180</v>
      </c>
      <c r="C2181" s="286" t="s">
        <v>46</v>
      </c>
      <c r="D2181" s="287">
        <v>4.9000000000000004</v>
      </c>
    </row>
    <row r="2182" spans="1:4" x14ac:dyDescent="0.25">
      <c r="A2182" s="286" t="s">
        <v>16181</v>
      </c>
      <c r="B2182" s="291" t="s">
        <v>16182</v>
      </c>
      <c r="C2182" s="286" t="s">
        <v>15</v>
      </c>
      <c r="D2182" s="287">
        <v>4.5199999999999996</v>
      </c>
    </row>
    <row r="2183" spans="1:4" x14ac:dyDescent="0.25">
      <c r="A2183" s="286" t="s">
        <v>16183</v>
      </c>
      <c r="B2183" s="291" t="s">
        <v>16184</v>
      </c>
      <c r="C2183" s="286" t="s">
        <v>15</v>
      </c>
      <c r="D2183" s="287">
        <v>7.85</v>
      </c>
    </row>
    <row r="2184" spans="1:4" x14ac:dyDescent="0.25">
      <c r="A2184" s="286" t="s">
        <v>16185</v>
      </c>
      <c r="B2184" s="291" t="s">
        <v>16186</v>
      </c>
      <c r="C2184" s="286" t="s">
        <v>15</v>
      </c>
      <c r="D2184" s="287">
        <v>11.32</v>
      </c>
    </row>
    <row r="2185" spans="1:4" x14ac:dyDescent="0.25">
      <c r="A2185" s="286" t="s">
        <v>16187</v>
      </c>
      <c r="B2185" s="291" t="s">
        <v>16188</v>
      </c>
      <c r="C2185" s="286" t="s">
        <v>15</v>
      </c>
      <c r="D2185" s="287">
        <v>20.27</v>
      </c>
    </row>
    <row r="2186" spans="1:4" x14ac:dyDescent="0.25">
      <c r="A2186" s="286" t="s">
        <v>16189</v>
      </c>
      <c r="B2186" s="291" t="s">
        <v>16190</v>
      </c>
      <c r="C2186" s="286" t="s">
        <v>46</v>
      </c>
      <c r="D2186" s="287">
        <v>12.37</v>
      </c>
    </row>
    <row r="2187" spans="1:4" x14ac:dyDescent="0.25">
      <c r="A2187" s="286" t="s">
        <v>16191</v>
      </c>
      <c r="B2187" s="291" t="s">
        <v>16192</v>
      </c>
      <c r="C2187" s="286" t="s">
        <v>46</v>
      </c>
      <c r="D2187" s="287">
        <v>22.22</v>
      </c>
    </row>
    <row r="2188" spans="1:4" x14ac:dyDescent="0.25">
      <c r="A2188" s="286" t="s">
        <v>16193</v>
      </c>
      <c r="B2188" s="291" t="s">
        <v>16194</v>
      </c>
      <c r="C2188" s="286" t="s">
        <v>46</v>
      </c>
      <c r="D2188" s="287">
        <v>38.5</v>
      </c>
    </row>
    <row r="2189" spans="1:4" x14ac:dyDescent="0.25">
      <c r="A2189" s="286" t="s">
        <v>16195</v>
      </c>
      <c r="B2189" s="291" t="s">
        <v>16196</v>
      </c>
      <c r="C2189" s="286" t="s">
        <v>46</v>
      </c>
      <c r="D2189" s="287">
        <v>10.16</v>
      </c>
    </row>
    <row r="2190" spans="1:4" x14ac:dyDescent="0.25">
      <c r="A2190" s="286" t="s">
        <v>16197</v>
      </c>
      <c r="B2190" s="291" t="s">
        <v>16198</v>
      </c>
      <c r="C2190" s="286" t="s">
        <v>46</v>
      </c>
      <c r="D2190" s="287">
        <v>14.88</v>
      </c>
    </row>
    <row r="2191" spans="1:4" ht="22.5" customHeight="1" x14ac:dyDescent="0.25">
      <c r="A2191" s="286" t="s">
        <v>16199</v>
      </c>
      <c r="B2191" s="292" t="s">
        <v>16200</v>
      </c>
      <c r="C2191" s="286" t="s">
        <v>46</v>
      </c>
      <c r="D2191" s="293">
        <v>52.95</v>
      </c>
    </row>
    <row r="2192" spans="1:4" x14ac:dyDescent="0.25">
      <c r="A2192" s="286" t="s">
        <v>16201</v>
      </c>
      <c r="B2192" s="291" t="s">
        <v>16202</v>
      </c>
      <c r="C2192" s="286" t="s">
        <v>46</v>
      </c>
      <c r="D2192" s="287">
        <v>24.21</v>
      </c>
    </row>
    <row r="2193" spans="1:4" x14ac:dyDescent="0.25">
      <c r="A2193" s="286" t="s">
        <v>16203</v>
      </c>
      <c r="B2193" s="291" t="s">
        <v>16204</v>
      </c>
      <c r="C2193" s="286" t="s">
        <v>46</v>
      </c>
      <c r="D2193" s="287">
        <v>19.2</v>
      </c>
    </row>
    <row r="2194" spans="1:4" x14ac:dyDescent="0.25">
      <c r="A2194" s="286" t="s">
        <v>16205</v>
      </c>
      <c r="B2194" s="291" t="s">
        <v>16206</v>
      </c>
      <c r="C2194" s="286" t="s">
        <v>46</v>
      </c>
      <c r="D2194" s="287">
        <v>14.5</v>
      </c>
    </row>
    <row r="2195" spans="1:4" x14ac:dyDescent="0.25">
      <c r="A2195" s="286" t="s">
        <v>16207</v>
      </c>
      <c r="B2195" s="291" t="s">
        <v>16208</v>
      </c>
      <c r="C2195" s="286" t="s">
        <v>46</v>
      </c>
      <c r="D2195" s="287">
        <v>36.82</v>
      </c>
    </row>
    <row r="2196" spans="1:4" x14ac:dyDescent="0.25">
      <c r="A2196" s="286" t="s">
        <v>16209</v>
      </c>
      <c r="B2196" s="291" t="s">
        <v>16210</v>
      </c>
      <c r="C2196" s="286" t="s">
        <v>46</v>
      </c>
      <c r="D2196" s="287">
        <v>27.29</v>
      </c>
    </row>
    <row r="2197" spans="1:4" x14ac:dyDescent="0.25">
      <c r="A2197" s="286" t="s">
        <v>8779</v>
      </c>
      <c r="B2197" s="291" t="s">
        <v>16211</v>
      </c>
      <c r="C2197" s="286" t="s">
        <v>46</v>
      </c>
      <c r="D2197" s="287">
        <v>28.6</v>
      </c>
    </row>
    <row r="2198" spans="1:4" x14ac:dyDescent="0.25">
      <c r="A2198" s="286" t="s">
        <v>16212</v>
      </c>
      <c r="B2198" s="291" t="s">
        <v>16213</v>
      </c>
      <c r="C2198" s="286" t="s">
        <v>46</v>
      </c>
      <c r="D2198" s="287">
        <v>40.07</v>
      </c>
    </row>
    <row r="2199" spans="1:4" x14ac:dyDescent="0.25">
      <c r="A2199" s="286" t="s">
        <v>16214</v>
      </c>
      <c r="B2199" s="291" t="s">
        <v>16215</v>
      </c>
      <c r="C2199" s="286" t="s">
        <v>46</v>
      </c>
      <c r="D2199" s="287">
        <v>55.42</v>
      </c>
    </row>
    <row r="2200" spans="1:4" x14ac:dyDescent="0.25">
      <c r="A2200" s="286" t="s">
        <v>16216</v>
      </c>
      <c r="B2200" s="291" t="s">
        <v>16217</v>
      </c>
      <c r="C2200" s="286" t="s">
        <v>46</v>
      </c>
      <c r="D2200" s="287">
        <v>166.92</v>
      </c>
    </row>
    <row r="2201" spans="1:4" x14ac:dyDescent="0.25">
      <c r="A2201" s="286" t="s">
        <v>16218</v>
      </c>
      <c r="B2201" s="291" t="s">
        <v>16219</v>
      </c>
      <c r="C2201" s="286" t="s">
        <v>46</v>
      </c>
      <c r="D2201" s="287">
        <v>38.19</v>
      </c>
    </row>
    <row r="2202" spans="1:4" x14ac:dyDescent="0.25">
      <c r="A2202" s="286" t="s">
        <v>16220</v>
      </c>
      <c r="B2202" s="291" t="s">
        <v>16221</v>
      </c>
      <c r="C2202" s="286" t="s">
        <v>46</v>
      </c>
      <c r="D2202" s="287">
        <v>44.86</v>
      </c>
    </row>
    <row r="2203" spans="1:4" x14ac:dyDescent="0.25">
      <c r="A2203" s="286" t="s">
        <v>16222</v>
      </c>
      <c r="B2203" s="291" t="s">
        <v>16223</v>
      </c>
      <c r="C2203" s="286" t="s">
        <v>46</v>
      </c>
      <c r="D2203" s="287">
        <v>38.64</v>
      </c>
    </row>
    <row r="2204" spans="1:4" x14ac:dyDescent="0.25">
      <c r="A2204" s="286" t="s">
        <v>16224</v>
      </c>
      <c r="B2204" s="291" t="s">
        <v>16225</v>
      </c>
      <c r="C2204" s="286" t="s">
        <v>46</v>
      </c>
      <c r="D2204" s="287">
        <v>44.91</v>
      </c>
    </row>
    <row r="2205" spans="1:4" x14ac:dyDescent="0.25">
      <c r="A2205" s="286" t="s">
        <v>16226</v>
      </c>
      <c r="B2205" s="291" t="s">
        <v>16227</v>
      </c>
      <c r="C2205" s="286" t="s">
        <v>46</v>
      </c>
      <c r="D2205" s="287">
        <v>24.89</v>
      </c>
    </row>
    <row r="2206" spans="1:4" x14ac:dyDescent="0.25">
      <c r="A2206" s="286" t="s">
        <v>8777</v>
      </c>
      <c r="B2206" s="291" t="s">
        <v>16228</v>
      </c>
      <c r="C2206" s="286" t="s">
        <v>46</v>
      </c>
      <c r="D2206" s="287">
        <v>30.78</v>
      </c>
    </row>
    <row r="2207" spans="1:4" x14ac:dyDescent="0.25">
      <c r="A2207" s="286" t="s">
        <v>8778</v>
      </c>
      <c r="B2207" s="291" t="s">
        <v>16229</v>
      </c>
      <c r="C2207" s="286" t="s">
        <v>46</v>
      </c>
      <c r="D2207" s="287">
        <v>31.99</v>
      </c>
    </row>
    <row r="2208" spans="1:4" x14ac:dyDescent="0.25">
      <c r="A2208" s="286" t="s">
        <v>16230</v>
      </c>
      <c r="B2208" s="291" t="s">
        <v>16231</v>
      </c>
      <c r="C2208" s="286" t="s">
        <v>46</v>
      </c>
      <c r="D2208" s="287">
        <v>68</v>
      </c>
    </row>
    <row r="2209" spans="1:4" x14ac:dyDescent="0.25">
      <c r="A2209" s="286" t="s">
        <v>16232</v>
      </c>
      <c r="B2209" s="291" t="s">
        <v>16233</v>
      </c>
      <c r="C2209" s="286" t="s">
        <v>46</v>
      </c>
      <c r="D2209" s="287">
        <v>19.899999999999999</v>
      </c>
    </row>
    <row r="2210" spans="1:4" x14ac:dyDescent="0.25">
      <c r="A2210" s="286" t="s">
        <v>16234</v>
      </c>
      <c r="B2210" s="291" t="s">
        <v>16235</v>
      </c>
      <c r="C2210" s="286" t="s">
        <v>46</v>
      </c>
      <c r="D2210" s="287">
        <v>27.44</v>
      </c>
    </row>
    <row r="2211" spans="1:4" x14ac:dyDescent="0.25">
      <c r="A2211" s="286" t="s">
        <v>16236</v>
      </c>
      <c r="B2211" s="291" t="s">
        <v>16237</v>
      </c>
      <c r="C2211" s="286" t="s">
        <v>46</v>
      </c>
      <c r="D2211" s="287">
        <v>32.92</v>
      </c>
    </row>
    <row r="2212" spans="1:4" x14ac:dyDescent="0.25">
      <c r="A2212" s="286" t="s">
        <v>16238</v>
      </c>
      <c r="B2212" s="291" t="s">
        <v>16239</v>
      </c>
      <c r="C2212" s="286" t="s">
        <v>46</v>
      </c>
      <c r="D2212" s="287">
        <v>83.55</v>
      </c>
    </row>
    <row r="2213" spans="1:4" x14ac:dyDescent="0.25">
      <c r="A2213" s="286" t="s">
        <v>16240</v>
      </c>
      <c r="B2213" s="291" t="s">
        <v>16241</v>
      </c>
      <c r="C2213" s="286" t="s">
        <v>46</v>
      </c>
      <c r="D2213" s="287">
        <v>13.66</v>
      </c>
    </row>
    <row r="2214" spans="1:4" x14ac:dyDescent="0.25">
      <c r="A2214" s="286" t="s">
        <v>16242</v>
      </c>
      <c r="B2214" s="291" t="s">
        <v>16243</v>
      </c>
      <c r="C2214" s="286" t="s">
        <v>46</v>
      </c>
      <c r="D2214" s="287">
        <v>17.02</v>
      </c>
    </row>
    <row r="2215" spans="1:4" x14ac:dyDescent="0.25">
      <c r="A2215" s="286" t="s">
        <v>16244</v>
      </c>
      <c r="B2215" s="291" t="s">
        <v>16245</v>
      </c>
      <c r="C2215" s="286" t="s">
        <v>46</v>
      </c>
      <c r="D2215" s="287">
        <v>26.2</v>
      </c>
    </row>
    <row r="2216" spans="1:4" x14ac:dyDescent="0.25">
      <c r="A2216" s="286" t="s">
        <v>16246</v>
      </c>
      <c r="B2216" s="291" t="s">
        <v>16247</v>
      </c>
      <c r="C2216" s="286" t="s">
        <v>46</v>
      </c>
      <c r="D2216" s="287">
        <v>32.46</v>
      </c>
    </row>
    <row r="2217" spans="1:4" x14ac:dyDescent="0.25">
      <c r="A2217" s="286" t="s">
        <v>16248</v>
      </c>
      <c r="B2217" s="291" t="s">
        <v>16249</v>
      </c>
      <c r="C2217" s="286" t="s">
        <v>46</v>
      </c>
      <c r="D2217" s="287">
        <v>76.709999999999994</v>
      </c>
    </row>
    <row r="2218" spans="1:4" x14ac:dyDescent="0.25">
      <c r="A2218" s="286" t="s">
        <v>16250</v>
      </c>
      <c r="B2218" s="291" t="s">
        <v>16251</v>
      </c>
      <c r="C2218" s="286" t="s">
        <v>46</v>
      </c>
      <c r="D2218" s="287">
        <v>25.91</v>
      </c>
    </row>
    <row r="2219" spans="1:4" x14ac:dyDescent="0.25">
      <c r="A2219" s="286" t="s">
        <v>16252</v>
      </c>
      <c r="B2219" s="291" t="s">
        <v>16253</v>
      </c>
      <c r="C2219" s="286" t="s">
        <v>46</v>
      </c>
      <c r="D2219" s="287">
        <v>31.4</v>
      </c>
    </row>
    <row r="2220" spans="1:4" x14ac:dyDescent="0.25">
      <c r="A2220" s="286" t="s">
        <v>16254</v>
      </c>
      <c r="B2220" s="291" t="s">
        <v>16255</v>
      </c>
      <c r="C2220" s="286" t="s">
        <v>46</v>
      </c>
      <c r="D2220" s="287">
        <v>50.87</v>
      </c>
    </row>
    <row r="2221" spans="1:4" x14ac:dyDescent="0.25">
      <c r="A2221" s="286" t="s">
        <v>16256</v>
      </c>
      <c r="B2221" s="291" t="s">
        <v>16257</v>
      </c>
      <c r="C2221" s="286" t="s">
        <v>46</v>
      </c>
      <c r="D2221" s="287">
        <v>72.59</v>
      </c>
    </row>
    <row r="2222" spans="1:4" x14ac:dyDescent="0.25">
      <c r="A2222" s="286" t="s">
        <v>16258</v>
      </c>
      <c r="B2222" s="291" t="s">
        <v>16259</v>
      </c>
      <c r="C2222" s="286" t="s">
        <v>46</v>
      </c>
      <c r="D2222" s="287">
        <v>9.64</v>
      </c>
    </row>
    <row r="2223" spans="1:4" x14ac:dyDescent="0.25">
      <c r="A2223" s="286" t="s">
        <v>16260</v>
      </c>
      <c r="B2223" s="291" t="s">
        <v>16261</v>
      </c>
      <c r="C2223" s="286" t="s">
        <v>46</v>
      </c>
      <c r="D2223" s="287">
        <v>10.34</v>
      </c>
    </row>
    <row r="2224" spans="1:4" x14ac:dyDescent="0.25">
      <c r="A2224" s="286" t="s">
        <v>16262</v>
      </c>
      <c r="B2224" s="291" t="s">
        <v>16263</v>
      </c>
      <c r="C2224" s="286" t="s">
        <v>46</v>
      </c>
      <c r="D2224" s="287">
        <v>14.35</v>
      </c>
    </row>
    <row r="2225" spans="1:4" x14ac:dyDescent="0.25">
      <c r="A2225" s="286" t="s">
        <v>16264</v>
      </c>
      <c r="B2225" s="291" t="s">
        <v>16265</v>
      </c>
      <c r="C2225" s="286" t="s">
        <v>46</v>
      </c>
      <c r="D2225" s="287">
        <v>28.11</v>
      </c>
    </row>
    <row r="2226" spans="1:4" x14ac:dyDescent="0.25">
      <c r="A2226" s="286" t="s">
        <v>16266</v>
      </c>
      <c r="B2226" s="291" t="s">
        <v>16267</v>
      </c>
      <c r="C2226" s="286" t="s">
        <v>46</v>
      </c>
      <c r="D2226" s="287">
        <v>24.19</v>
      </c>
    </row>
    <row r="2227" spans="1:4" x14ac:dyDescent="0.25">
      <c r="A2227" s="286" t="s">
        <v>16268</v>
      </c>
      <c r="B2227" s="291" t="s">
        <v>16269</v>
      </c>
      <c r="C2227" s="286" t="s">
        <v>46</v>
      </c>
      <c r="D2227" s="287">
        <v>41.1</v>
      </c>
    </row>
    <row r="2228" spans="1:4" x14ac:dyDescent="0.25">
      <c r="A2228" s="286" t="s">
        <v>16270</v>
      </c>
      <c r="B2228" s="291" t="s">
        <v>16271</v>
      </c>
      <c r="C2228" s="286" t="s">
        <v>46</v>
      </c>
      <c r="D2228" s="287">
        <v>60.54</v>
      </c>
    </row>
    <row r="2229" spans="1:4" x14ac:dyDescent="0.25">
      <c r="A2229" s="286" t="s">
        <v>16272</v>
      </c>
      <c r="B2229" s="291" t="s">
        <v>16273</v>
      </c>
      <c r="C2229" s="286" t="s">
        <v>46</v>
      </c>
      <c r="D2229" s="287">
        <v>73.739999999999995</v>
      </c>
    </row>
    <row r="2230" spans="1:4" x14ac:dyDescent="0.25">
      <c r="A2230" s="286" t="s">
        <v>16274</v>
      </c>
      <c r="B2230" s="291" t="s">
        <v>16275</v>
      </c>
      <c r="C2230" s="286" t="s">
        <v>46</v>
      </c>
      <c r="D2230" s="287">
        <v>141.99</v>
      </c>
    </row>
    <row r="2231" spans="1:4" x14ac:dyDescent="0.25">
      <c r="A2231" s="286" t="s">
        <v>16276</v>
      </c>
      <c r="B2231" s="291" t="s">
        <v>16277</v>
      </c>
      <c r="C2231" s="286" t="s">
        <v>46</v>
      </c>
      <c r="D2231" s="287">
        <v>195.06</v>
      </c>
    </row>
    <row r="2232" spans="1:4" x14ac:dyDescent="0.25">
      <c r="A2232" s="286" t="s">
        <v>16278</v>
      </c>
      <c r="B2232" s="291" t="s">
        <v>16279</v>
      </c>
      <c r="C2232" s="286" t="s">
        <v>46</v>
      </c>
      <c r="D2232" s="287">
        <v>190.5</v>
      </c>
    </row>
    <row r="2233" spans="1:4" x14ac:dyDescent="0.25">
      <c r="A2233" s="286" t="s">
        <v>16280</v>
      </c>
      <c r="B2233" s="291" t="s">
        <v>16281</v>
      </c>
      <c r="C2233" s="286" t="s">
        <v>46</v>
      </c>
      <c r="D2233" s="287">
        <v>124.47</v>
      </c>
    </row>
    <row r="2234" spans="1:4" x14ac:dyDescent="0.25">
      <c r="A2234" s="286" t="s">
        <v>16282</v>
      </c>
      <c r="B2234" s="291" t="s">
        <v>16283</v>
      </c>
      <c r="C2234" s="286" t="s">
        <v>46</v>
      </c>
      <c r="D2234" s="287">
        <v>117.63</v>
      </c>
    </row>
    <row r="2235" spans="1:4" x14ac:dyDescent="0.25">
      <c r="A2235" s="286" t="s">
        <v>16284</v>
      </c>
      <c r="B2235" s="291" t="s">
        <v>16285</v>
      </c>
      <c r="C2235" s="286" t="s">
        <v>46</v>
      </c>
      <c r="D2235" s="287">
        <v>13.43</v>
      </c>
    </row>
    <row r="2236" spans="1:4" x14ac:dyDescent="0.25">
      <c r="A2236" s="286" t="s">
        <v>16286</v>
      </c>
      <c r="B2236" s="291" t="s">
        <v>16287</v>
      </c>
      <c r="C2236" s="286" t="s">
        <v>46</v>
      </c>
      <c r="D2236" s="287">
        <v>13.6</v>
      </c>
    </row>
    <row r="2237" spans="1:4" x14ac:dyDescent="0.25">
      <c r="A2237" s="286" t="s">
        <v>16288</v>
      </c>
      <c r="B2237" s="291" t="s">
        <v>16289</v>
      </c>
      <c r="C2237" s="286" t="s">
        <v>46</v>
      </c>
      <c r="D2237" s="287">
        <v>7.29</v>
      </c>
    </row>
    <row r="2238" spans="1:4" x14ac:dyDescent="0.25">
      <c r="A2238" s="286" t="s">
        <v>16290</v>
      </c>
      <c r="B2238" s="291" t="s">
        <v>16291</v>
      </c>
      <c r="C2238" s="286" t="s">
        <v>46</v>
      </c>
      <c r="D2238" s="287">
        <v>7.65</v>
      </c>
    </row>
    <row r="2239" spans="1:4" x14ac:dyDescent="0.25">
      <c r="A2239" s="286" t="s">
        <v>16292</v>
      </c>
      <c r="B2239" s="291" t="s">
        <v>16293</v>
      </c>
      <c r="C2239" s="286" t="s">
        <v>46</v>
      </c>
      <c r="D2239" s="287">
        <v>9.3000000000000007</v>
      </c>
    </row>
    <row r="2240" spans="1:4" x14ac:dyDescent="0.25">
      <c r="A2240" s="286" t="s">
        <v>16294</v>
      </c>
      <c r="B2240" s="291" t="s">
        <v>16295</v>
      </c>
      <c r="C2240" s="286" t="s">
        <v>46</v>
      </c>
      <c r="D2240" s="287">
        <v>16.98</v>
      </c>
    </row>
    <row r="2241" spans="1:4" x14ac:dyDescent="0.25">
      <c r="A2241" s="286" t="s">
        <v>16296</v>
      </c>
      <c r="B2241" s="291" t="s">
        <v>16297</v>
      </c>
      <c r="C2241" s="286" t="s">
        <v>46</v>
      </c>
      <c r="D2241" s="287">
        <v>18.190000000000001</v>
      </c>
    </row>
    <row r="2242" spans="1:4" x14ac:dyDescent="0.25">
      <c r="A2242" s="286" t="s">
        <v>16298</v>
      </c>
      <c r="B2242" s="291" t="s">
        <v>16299</v>
      </c>
      <c r="C2242" s="286" t="s">
        <v>46</v>
      </c>
      <c r="D2242" s="287">
        <v>32.15</v>
      </c>
    </row>
    <row r="2243" spans="1:4" x14ac:dyDescent="0.25">
      <c r="A2243" s="286" t="s">
        <v>16300</v>
      </c>
      <c r="B2243" s="291" t="s">
        <v>16301</v>
      </c>
      <c r="C2243" s="286" t="s">
        <v>46</v>
      </c>
      <c r="D2243" s="287">
        <v>58.51</v>
      </c>
    </row>
    <row r="2244" spans="1:4" x14ac:dyDescent="0.25">
      <c r="A2244" s="286" t="s">
        <v>16302</v>
      </c>
      <c r="B2244" s="291" t="s">
        <v>16303</v>
      </c>
      <c r="C2244" s="286" t="s">
        <v>46</v>
      </c>
      <c r="D2244" s="287">
        <v>79.97</v>
      </c>
    </row>
    <row r="2245" spans="1:4" x14ac:dyDescent="0.25">
      <c r="A2245" s="286" t="s">
        <v>16304</v>
      </c>
      <c r="B2245" s="291" t="s">
        <v>16305</v>
      </c>
      <c r="C2245" s="286" t="s">
        <v>46</v>
      </c>
      <c r="D2245" s="287">
        <v>139.47</v>
      </c>
    </row>
    <row r="2246" spans="1:4" x14ac:dyDescent="0.25">
      <c r="A2246" s="286" t="s">
        <v>16306</v>
      </c>
      <c r="B2246" s="291" t="s">
        <v>16307</v>
      </c>
      <c r="C2246" s="286" t="s">
        <v>46</v>
      </c>
      <c r="D2246" s="287">
        <v>8.6999999999999993</v>
      </c>
    </row>
    <row r="2247" spans="1:4" x14ac:dyDescent="0.25">
      <c r="A2247" s="286" t="s">
        <v>16308</v>
      </c>
      <c r="B2247" s="291" t="s">
        <v>16309</v>
      </c>
      <c r="C2247" s="286" t="s">
        <v>46</v>
      </c>
      <c r="D2247" s="287">
        <v>9.8699999999999992</v>
      </c>
    </row>
    <row r="2248" spans="1:4" x14ac:dyDescent="0.25">
      <c r="A2248" s="286" t="s">
        <v>16310</v>
      </c>
      <c r="B2248" s="291" t="s">
        <v>16311</v>
      </c>
      <c r="C2248" s="286" t="s">
        <v>46</v>
      </c>
      <c r="D2248" s="287">
        <v>10.08</v>
      </c>
    </row>
    <row r="2249" spans="1:4" x14ac:dyDescent="0.25">
      <c r="A2249" s="286" t="s">
        <v>16312</v>
      </c>
      <c r="B2249" s="291" t="s">
        <v>16313</v>
      </c>
      <c r="C2249" s="286" t="s">
        <v>46</v>
      </c>
      <c r="D2249" s="287">
        <v>11.45</v>
      </c>
    </row>
    <row r="2250" spans="1:4" x14ac:dyDescent="0.25">
      <c r="A2250" s="286" t="s">
        <v>16314</v>
      </c>
      <c r="B2250" s="291" t="s">
        <v>16315</v>
      </c>
      <c r="C2250" s="286" t="s">
        <v>46</v>
      </c>
      <c r="D2250" s="287">
        <v>14.12</v>
      </c>
    </row>
    <row r="2251" spans="1:4" x14ac:dyDescent="0.25">
      <c r="A2251" s="286" t="s">
        <v>16316</v>
      </c>
      <c r="B2251" s="291" t="s">
        <v>16317</v>
      </c>
      <c r="C2251" s="286" t="s">
        <v>46</v>
      </c>
      <c r="D2251" s="287">
        <v>23.82</v>
      </c>
    </row>
    <row r="2252" spans="1:4" x14ac:dyDescent="0.25">
      <c r="A2252" s="286" t="s">
        <v>16318</v>
      </c>
      <c r="B2252" s="291" t="s">
        <v>16319</v>
      </c>
      <c r="C2252" s="286" t="s">
        <v>46</v>
      </c>
      <c r="D2252" s="287">
        <v>17.510000000000002</v>
      </c>
    </row>
    <row r="2253" spans="1:4" x14ac:dyDescent="0.25">
      <c r="A2253" s="286" t="s">
        <v>16320</v>
      </c>
      <c r="B2253" s="291" t="s">
        <v>16321</v>
      </c>
      <c r="C2253" s="286" t="s">
        <v>46</v>
      </c>
      <c r="D2253" s="287">
        <v>12.2</v>
      </c>
    </row>
    <row r="2254" spans="1:4" x14ac:dyDescent="0.25">
      <c r="A2254" s="286" t="s">
        <v>16322</v>
      </c>
      <c r="B2254" s="291" t="s">
        <v>16323</v>
      </c>
      <c r="C2254" s="286" t="s">
        <v>46</v>
      </c>
      <c r="D2254" s="287">
        <v>10.57</v>
      </c>
    </row>
    <row r="2255" spans="1:4" x14ac:dyDescent="0.25">
      <c r="A2255" s="286" t="s">
        <v>16324</v>
      </c>
      <c r="B2255" s="291" t="s">
        <v>16325</v>
      </c>
      <c r="C2255" s="286" t="s">
        <v>46</v>
      </c>
      <c r="D2255" s="287">
        <v>13.44</v>
      </c>
    </row>
    <row r="2256" spans="1:4" x14ac:dyDescent="0.25">
      <c r="A2256" s="286" t="s">
        <v>16326</v>
      </c>
      <c r="B2256" s="291" t="s">
        <v>16327</v>
      </c>
      <c r="C2256" s="286" t="s">
        <v>46</v>
      </c>
      <c r="D2256" s="287">
        <v>18.64</v>
      </c>
    </row>
    <row r="2257" spans="1:4" x14ac:dyDescent="0.25">
      <c r="A2257" s="286" t="s">
        <v>16328</v>
      </c>
      <c r="B2257" s="291" t="s">
        <v>16329</v>
      </c>
      <c r="C2257" s="286" t="s">
        <v>46</v>
      </c>
      <c r="D2257" s="287">
        <v>17.97</v>
      </c>
    </row>
    <row r="2258" spans="1:4" x14ac:dyDescent="0.25">
      <c r="A2258" s="286" t="s">
        <v>16330</v>
      </c>
      <c r="B2258" s="291" t="s">
        <v>16331</v>
      </c>
      <c r="C2258" s="286" t="s">
        <v>46</v>
      </c>
      <c r="D2258" s="287">
        <v>16.91</v>
      </c>
    </row>
    <row r="2259" spans="1:4" x14ac:dyDescent="0.25">
      <c r="A2259" s="286" t="s">
        <v>16332</v>
      </c>
      <c r="B2259" s="291" t="s">
        <v>16333</v>
      </c>
      <c r="C2259" s="286" t="s">
        <v>46</v>
      </c>
      <c r="D2259" s="287">
        <v>20.93</v>
      </c>
    </row>
    <row r="2260" spans="1:4" x14ac:dyDescent="0.25">
      <c r="A2260" s="286" t="s">
        <v>16334</v>
      </c>
      <c r="B2260" s="291" t="s">
        <v>16335</v>
      </c>
      <c r="C2260" s="286" t="s">
        <v>46</v>
      </c>
      <c r="D2260" s="287">
        <v>20.58</v>
      </c>
    </row>
    <row r="2261" spans="1:4" x14ac:dyDescent="0.25">
      <c r="A2261" s="286" t="s">
        <v>16336</v>
      </c>
      <c r="B2261" s="291" t="s">
        <v>16337</v>
      </c>
      <c r="C2261" s="286" t="s">
        <v>46</v>
      </c>
      <c r="D2261" s="287">
        <v>51.04</v>
      </c>
    </row>
    <row r="2262" spans="1:4" x14ac:dyDescent="0.25">
      <c r="A2262" s="286" t="s">
        <v>16338</v>
      </c>
      <c r="B2262" s="291" t="s">
        <v>16339</v>
      </c>
      <c r="C2262" s="286" t="s">
        <v>46</v>
      </c>
      <c r="D2262" s="287">
        <v>72.599999999999994</v>
      </c>
    </row>
    <row r="2263" spans="1:4" x14ac:dyDescent="0.25">
      <c r="A2263" s="286" t="s">
        <v>16340</v>
      </c>
      <c r="B2263" s="291" t="s">
        <v>16341</v>
      </c>
      <c r="C2263" s="286" t="s">
        <v>46</v>
      </c>
      <c r="D2263" s="287">
        <v>70.97</v>
      </c>
    </row>
    <row r="2264" spans="1:4" x14ac:dyDescent="0.25">
      <c r="A2264" s="286" t="s">
        <v>16342</v>
      </c>
      <c r="B2264" s="291" t="s">
        <v>16343</v>
      </c>
      <c r="C2264" s="286" t="s">
        <v>46</v>
      </c>
      <c r="D2264" s="287">
        <v>75.650000000000006</v>
      </c>
    </row>
    <row r="2265" spans="1:4" x14ac:dyDescent="0.25">
      <c r="A2265" s="286" t="s">
        <v>16344</v>
      </c>
      <c r="B2265" s="291" t="s">
        <v>16345</v>
      </c>
      <c r="C2265" s="286" t="s">
        <v>46</v>
      </c>
      <c r="D2265" s="287">
        <v>107.84</v>
      </c>
    </row>
    <row r="2266" spans="1:4" x14ac:dyDescent="0.25">
      <c r="A2266" s="286" t="s">
        <v>16346</v>
      </c>
      <c r="B2266" s="291" t="s">
        <v>16347</v>
      </c>
      <c r="C2266" s="286" t="s">
        <v>46</v>
      </c>
      <c r="D2266" s="287">
        <v>115.88</v>
      </c>
    </row>
    <row r="2267" spans="1:4" x14ac:dyDescent="0.25">
      <c r="A2267" s="286" t="s">
        <v>16348</v>
      </c>
      <c r="B2267" s="291" t="s">
        <v>16349</v>
      </c>
      <c r="C2267" s="286" t="s">
        <v>46</v>
      </c>
      <c r="D2267" s="287">
        <v>128.72</v>
      </c>
    </row>
    <row r="2268" spans="1:4" x14ac:dyDescent="0.25">
      <c r="A2268" s="286" t="s">
        <v>16350</v>
      </c>
      <c r="B2268" s="291" t="s">
        <v>16351</v>
      </c>
      <c r="C2268" s="286" t="s">
        <v>46</v>
      </c>
      <c r="D2268" s="287">
        <v>9.94</v>
      </c>
    </row>
    <row r="2269" spans="1:4" x14ac:dyDescent="0.25">
      <c r="A2269" s="286" t="s">
        <v>16352</v>
      </c>
      <c r="B2269" s="291" t="s">
        <v>16353</v>
      </c>
      <c r="C2269" s="286" t="s">
        <v>46</v>
      </c>
      <c r="D2269" s="287">
        <v>13.96</v>
      </c>
    </row>
    <row r="2270" spans="1:4" x14ac:dyDescent="0.25">
      <c r="A2270" s="286" t="s">
        <v>16354</v>
      </c>
      <c r="B2270" s="291" t="s">
        <v>16355</v>
      </c>
      <c r="C2270" s="286" t="s">
        <v>46</v>
      </c>
      <c r="D2270" s="287">
        <v>10.44</v>
      </c>
    </row>
    <row r="2271" spans="1:4" x14ac:dyDescent="0.25">
      <c r="A2271" s="286" t="s">
        <v>16356</v>
      </c>
      <c r="B2271" s="291" t="s">
        <v>16357</v>
      </c>
      <c r="C2271" s="286" t="s">
        <v>46</v>
      </c>
      <c r="D2271" s="287">
        <v>11.59</v>
      </c>
    </row>
    <row r="2272" spans="1:4" ht="22.5" customHeight="1" x14ac:dyDescent="0.25">
      <c r="A2272" s="286" t="s">
        <v>16358</v>
      </c>
      <c r="B2272" s="292" t="s">
        <v>16359</v>
      </c>
      <c r="C2272" s="286" t="s">
        <v>46</v>
      </c>
      <c r="D2272" s="293">
        <v>13.63</v>
      </c>
    </row>
    <row r="2273" spans="1:4" x14ac:dyDescent="0.25">
      <c r="A2273" s="286" t="s">
        <v>16360</v>
      </c>
      <c r="B2273" s="291" t="s">
        <v>16361</v>
      </c>
      <c r="C2273" s="286" t="s">
        <v>15</v>
      </c>
      <c r="D2273" s="287">
        <v>11.33</v>
      </c>
    </row>
    <row r="2274" spans="1:4" x14ac:dyDescent="0.25">
      <c r="A2274" s="286" t="s">
        <v>16362</v>
      </c>
      <c r="B2274" s="291" t="s">
        <v>16363</v>
      </c>
      <c r="C2274" s="286" t="s">
        <v>15</v>
      </c>
      <c r="D2274" s="287">
        <v>15.68</v>
      </c>
    </row>
    <row r="2275" spans="1:4" x14ac:dyDescent="0.25">
      <c r="A2275" s="286" t="s">
        <v>16364</v>
      </c>
      <c r="B2275" s="291" t="s">
        <v>16365</v>
      </c>
      <c r="C2275" s="286" t="s">
        <v>15</v>
      </c>
      <c r="D2275" s="287">
        <v>24.75</v>
      </c>
    </row>
    <row r="2276" spans="1:4" x14ac:dyDescent="0.25">
      <c r="A2276" s="286" t="s">
        <v>8217</v>
      </c>
      <c r="B2276" s="291" t="s">
        <v>8218</v>
      </c>
      <c r="C2276" s="286" t="s">
        <v>15</v>
      </c>
      <c r="D2276" s="287">
        <v>27.82</v>
      </c>
    </row>
    <row r="2277" spans="1:4" x14ac:dyDescent="0.25">
      <c r="A2277" s="286" t="s">
        <v>16366</v>
      </c>
      <c r="B2277" s="291" t="s">
        <v>16367</v>
      </c>
      <c r="C2277" s="286" t="s">
        <v>15</v>
      </c>
      <c r="D2277" s="287">
        <v>15.77</v>
      </c>
    </row>
    <row r="2278" spans="1:4" x14ac:dyDescent="0.25">
      <c r="A2278" s="286" t="s">
        <v>16368</v>
      </c>
      <c r="B2278" s="291" t="s">
        <v>16369</v>
      </c>
      <c r="C2278" s="286" t="s">
        <v>15</v>
      </c>
      <c r="D2278" s="287">
        <v>24.17</v>
      </c>
    </row>
    <row r="2279" spans="1:4" x14ac:dyDescent="0.25">
      <c r="A2279" s="286" t="s">
        <v>16370</v>
      </c>
      <c r="B2279" s="291" t="s">
        <v>16371</v>
      </c>
      <c r="C2279" s="286" t="s">
        <v>15</v>
      </c>
      <c r="D2279" s="287">
        <v>26.8</v>
      </c>
    </row>
    <row r="2280" spans="1:4" x14ac:dyDescent="0.25">
      <c r="A2280" s="286" t="s">
        <v>16372</v>
      </c>
      <c r="B2280" s="291" t="s">
        <v>16373</v>
      </c>
      <c r="C2280" s="286" t="s">
        <v>15</v>
      </c>
      <c r="D2280" s="287">
        <v>41.47</v>
      </c>
    </row>
    <row r="2281" spans="1:4" x14ac:dyDescent="0.25">
      <c r="A2281" s="286" t="s">
        <v>16374</v>
      </c>
      <c r="B2281" s="291" t="s">
        <v>16375</v>
      </c>
      <c r="C2281" s="286" t="s">
        <v>15</v>
      </c>
      <c r="D2281" s="287">
        <v>73.59</v>
      </c>
    </row>
    <row r="2282" spans="1:4" x14ac:dyDescent="0.25">
      <c r="A2282" s="286" t="s">
        <v>16376</v>
      </c>
      <c r="B2282" s="291" t="s">
        <v>16377</v>
      </c>
      <c r="C2282" s="286" t="s">
        <v>15</v>
      </c>
      <c r="D2282" s="287">
        <v>76.760000000000005</v>
      </c>
    </row>
    <row r="2283" spans="1:4" x14ac:dyDescent="0.25">
      <c r="A2283" s="286" t="s">
        <v>16378</v>
      </c>
      <c r="B2283" s="291" t="s">
        <v>16379</v>
      </c>
      <c r="C2283" s="286" t="s">
        <v>15</v>
      </c>
      <c r="D2283" s="287">
        <v>104.87</v>
      </c>
    </row>
    <row r="2284" spans="1:4" ht="33.75" customHeight="1" x14ac:dyDescent="0.25">
      <c r="A2284" s="286" t="s">
        <v>16380</v>
      </c>
      <c r="B2284" s="292" t="s">
        <v>16381</v>
      </c>
      <c r="C2284" s="286" t="s">
        <v>15</v>
      </c>
      <c r="D2284" s="293">
        <v>39.99</v>
      </c>
    </row>
    <row r="2285" spans="1:4" ht="22.5" customHeight="1" x14ac:dyDescent="0.25">
      <c r="A2285" s="286" t="s">
        <v>16382</v>
      </c>
      <c r="B2285" s="292" t="s">
        <v>16383</v>
      </c>
      <c r="C2285" s="286" t="s">
        <v>15</v>
      </c>
      <c r="D2285" s="293">
        <v>57.83</v>
      </c>
    </row>
    <row r="2286" spans="1:4" x14ac:dyDescent="0.25">
      <c r="A2286" s="286" t="s">
        <v>16384</v>
      </c>
      <c r="B2286" s="291" t="s">
        <v>16385</v>
      </c>
      <c r="C2286" s="286" t="s">
        <v>15</v>
      </c>
      <c r="D2286" s="287">
        <v>71.3</v>
      </c>
    </row>
    <row r="2287" spans="1:4" x14ac:dyDescent="0.25">
      <c r="A2287" s="286" t="s">
        <v>16386</v>
      </c>
      <c r="B2287" s="291" t="s">
        <v>16387</v>
      </c>
      <c r="C2287" s="286" t="s">
        <v>15</v>
      </c>
      <c r="D2287" s="287">
        <v>72.87</v>
      </c>
    </row>
    <row r="2288" spans="1:4" x14ac:dyDescent="0.25">
      <c r="A2288" s="286" t="s">
        <v>16388</v>
      </c>
      <c r="B2288" s="291" t="s">
        <v>16389</v>
      </c>
      <c r="C2288" s="286" t="s">
        <v>15</v>
      </c>
      <c r="D2288" s="287">
        <v>8.1</v>
      </c>
    </row>
    <row r="2289" spans="1:4" x14ac:dyDescent="0.25">
      <c r="A2289" s="286" t="s">
        <v>16390</v>
      </c>
      <c r="B2289" s="291" t="s">
        <v>16391</v>
      </c>
      <c r="C2289" s="286" t="s">
        <v>15</v>
      </c>
      <c r="D2289" s="287">
        <v>11.28</v>
      </c>
    </row>
    <row r="2290" spans="1:4" x14ac:dyDescent="0.25">
      <c r="A2290" s="286" t="s">
        <v>16392</v>
      </c>
      <c r="B2290" s="291" t="s">
        <v>16393</v>
      </c>
      <c r="C2290" s="286" t="s">
        <v>15</v>
      </c>
      <c r="D2290" s="287">
        <v>17.59</v>
      </c>
    </row>
    <row r="2291" spans="1:4" x14ac:dyDescent="0.25">
      <c r="A2291" s="286" t="s">
        <v>16394</v>
      </c>
      <c r="B2291" s="291" t="s">
        <v>16395</v>
      </c>
      <c r="C2291" s="286" t="s">
        <v>15</v>
      </c>
      <c r="D2291" s="287">
        <v>24.56</v>
      </c>
    </row>
    <row r="2292" spans="1:4" x14ac:dyDescent="0.25">
      <c r="A2292" s="286" t="s">
        <v>16396</v>
      </c>
      <c r="B2292" s="291" t="s">
        <v>16397</v>
      </c>
      <c r="C2292" s="286" t="s">
        <v>15</v>
      </c>
      <c r="D2292" s="287">
        <v>30.28</v>
      </c>
    </row>
    <row r="2293" spans="1:4" x14ac:dyDescent="0.25">
      <c r="A2293" s="286" t="s">
        <v>16398</v>
      </c>
      <c r="B2293" s="291" t="s">
        <v>16399</v>
      </c>
      <c r="C2293" s="286" t="s">
        <v>15</v>
      </c>
      <c r="D2293" s="287">
        <v>41.23</v>
      </c>
    </row>
    <row r="2294" spans="1:4" x14ac:dyDescent="0.25">
      <c r="A2294" s="286" t="s">
        <v>16400</v>
      </c>
      <c r="B2294" s="291" t="s">
        <v>16401</v>
      </c>
      <c r="C2294" s="286" t="s">
        <v>15</v>
      </c>
      <c r="D2294" s="287">
        <v>61.87</v>
      </c>
    </row>
    <row r="2295" spans="1:4" x14ac:dyDescent="0.25">
      <c r="A2295" s="286" t="s">
        <v>16402</v>
      </c>
      <c r="B2295" s="291" t="s">
        <v>16403</v>
      </c>
      <c r="C2295" s="286" t="s">
        <v>15</v>
      </c>
      <c r="D2295" s="287">
        <v>78.239999999999995</v>
      </c>
    </row>
    <row r="2296" spans="1:4" x14ac:dyDescent="0.25">
      <c r="A2296" s="286" t="s">
        <v>16404</v>
      </c>
      <c r="B2296" s="291" t="s">
        <v>16405</v>
      </c>
      <c r="C2296" s="286" t="s">
        <v>15</v>
      </c>
      <c r="D2296" s="287">
        <v>92.36</v>
      </c>
    </row>
    <row r="2297" spans="1:4" x14ac:dyDescent="0.25">
      <c r="A2297" s="286" t="s">
        <v>16406</v>
      </c>
      <c r="B2297" s="291" t="s">
        <v>16407</v>
      </c>
      <c r="C2297" s="286" t="s">
        <v>15</v>
      </c>
      <c r="D2297" s="287">
        <v>5.2</v>
      </c>
    </row>
    <row r="2298" spans="1:4" x14ac:dyDescent="0.25">
      <c r="A2298" s="286" t="s">
        <v>16408</v>
      </c>
      <c r="B2298" s="291" t="s">
        <v>16409</v>
      </c>
      <c r="C2298" s="286" t="s">
        <v>15</v>
      </c>
      <c r="D2298" s="287">
        <v>6.26</v>
      </c>
    </row>
    <row r="2299" spans="1:4" x14ac:dyDescent="0.25">
      <c r="A2299" s="286" t="s">
        <v>16410</v>
      </c>
      <c r="B2299" s="291" t="s">
        <v>16411</v>
      </c>
      <c r="C2299" s="286" t="s">
        <v>15</v>
      </c>
      <c r="D2299" s="287">
        <v>9.5299999999999994</v>
      </c>
    </row>
    <row r="2300" spans="1:4" x14ac:dyDescent="0.25">
      <c r="A2300" s="286" t="s">
        <v>16412</v>
      </c>
      <c r="B2300" s="291" t="s">
        <v>16413</v>
      </c>
      <c r="C2300" s="286" t="s">
        <v>15</v>
      </c>
      <c r="D2300" s="287">
        <v>14.2</v>
      </c>
    </row>
    <row r="2301" spans="1:4" x14ac:dyDescent="0.25">
      <c r="A2301" s="286" t="s">
        <v>16414</v>
      </c>
      <c r="B2301" s="291" t="s">
        <v>16415</v>
      </c>
      <c r="C2301" s="286" t="s">
        <v>15</v>
      </c>
      <c r="D2301" s="287">
        <v>16.64</v>
      </c>
    </row>
    <row r="2302" spans="1:4" x14ac:dyDescent="0.25">
      <c r="A2302" s="286" t="s">
        <v>16416</v>
      </c>
      <c r="B2302" s="291" t="s">
        <v>16417</v>
      </c>
      <c r="C2302" s="286" t="s">
        <v>15</v>
      </c>
      <c r="D2302" s="287">
        <v>24.66</v>
      </c>
    </row>
    <row r="2303" spans="1:4" x14ac:dyDescent="0.25">
      <c r="A2303" s="286" t="s">
        <v>16418</v>
      </c>
      <c r="B2303" s="291" t="s">
        <v>16419</v>
      </c>
      <c r="C2303" s="286" t="s">
        <v>15</v>
      </c>
      <c r="D2303" s="287">
        <v>38.29</v>
      </c>
    </row>
    <row r="2304" spans="1:4" x14ac:dyDescent="0.25">
      <c r="A2304" s="286" t="s">
        <v>16420</v>
      </c>
      <c r="B2304" s="291" t="s">
        <v>16421</v>
      </c>
      <c r="C2304" s="286" t="s">
        <v>15</v>
      </c>
      <c r="D2304" s="287">
        <v>46.8</v>
      </c>
    </row>
    <row r="2305" spans="1:4" x14ac:dyDescent="0.25">
      <c r="A2305" s="286" t="s">
        <v>16422</v>
      </c>
      <c r="B2305" s="291" t="s">
        <v>16423</v>
      </c>
      <c r="C2305" s="286" t="s">
        <v>15</v>
      </c>
      <c r="D2305" s="287">
        <v>66.989999999999995</v>
      </c>
    </row>
    <row r="2306" spans="1:4" x14ac:dyDescent="0.25">
      <c r="A2306" s="286" t="s">
        <v>16424</v>
      </c>
      <c r="B2306" s="291" t="s">
        <v>16425</v>
      </c>
      <c r="C2306" s="286" t="s">
        <v>15</v>
      </c>
      <c r="D2306" s="287">
        <v>14.94</v>
      </c>
    </row>
    <row r="2307" spans="1:4" x14ac:dyDescent="0.25">
      <c r="A2307" s="286" t="s">
        <v>16426</v>
      </c>
      <c r="B2307" s="291" t="s">
        <v>16427</v>
      </c>
      <c r="C2307" s="286" t="s">
        <v>15</v>
      </c>
      <c r="D2307" s="287">
        <v>16.71</v>
      </c>
    </row>
    <row r="2308" spans="1:4" x14ac:dyDescent="0.25">
      <c r="A2308" s="286" t="s">
        <v>16428</v>
      </c>
      <c r="B2308" s="291" t="s">
        <v>16429</v>
      </c>
      <c r="C2308" s="286" t="s">
        <v>15</v>
      </c>
      <c r="D2308" s="287">
        <v>22.47</v>
      </c>
    </row>
    <row r="2309" spans="1:4" x14ac:dyDescent="0.25">
      <c r="A2309" s="286" t="s">
        <v>16430</v>
      </c>
      <c r="B2309" s="291" t="s">
        <v>16431</v>
      </c>
      <c r="C2309" s="286" t="s">
        <v>15</v>
      </c>
      <c r="D2309" s="287">
        <v>27.66</v>
      </c>
    </row>
    <row r="2310" spans="1:4" x14ac:dyDescent="0.25">
      <c r="A2310" s="286" t="s">
        <v>16432</v>
      </c>
      <c r="B2310" s="291" t="s">
        <v>16433</v>
      </c>
      <c r="C2310" s="286" t="s">
        <v>15</v>
      </c>
      <c r="D2310" s="287">
        <v>31.71</v>
      </c>
    </row>
    <row r="2311" spans="1:4" x14ac:dyDescent="0.25">
      <c r="A2311" s="286" t="s">
        <v>16434</v>
      </c>
      <c r="B2311" s="291" t="s">
        <v>16435</v>
      </c>
      <c r="C2311" s="286" t="s">
        <v>15</v>
      </c>
      <c r="D2311" s="287">
        <v>43.37</v>
      </c>
    </row>
    <row r="2312" spans="1:4" x14ac:dyDescent="0.25">
      <c r="A2312" s="286" t="s">
        <v>16436</v>
      </c>
      <c r="B2312" s="291" t="s">
        <v>16437</v>
      </c>
      <c r="C2312" s="286" t="s">
        <v>15</v>
      </c>
      <c r="D2312" s="287">
        <v>63.81</v>
      </c>
    </row>
    <row r="2313" spans="1:4" x14ac:dyDescent="0.25">
      <c r="A2313" s="286" t="s">
        <v>16438</v>
      </c>
      <c r="B2313" s="291" t="s">
        <v>16439</v>
      </c>
      <c r="C2313" s="286" t="s">
        <v>15</v>
      </c>
      <c r="D2313" s="287">
        <v>72.599999999999994</v>
      </c>
    </row>
    <row r="2314" spans="1:4" x14ac:dyDescent="0.25">
      <c r="A2314" s="286" t="s">
        <v>16440</v>
      </c>
      <c r="B2314" s="291" t="s">
        <v>16441</v>
      </c>
      <c r="C2314" s="286" t="s">
        <v>15</v>
      </c>
      <c r="D2314" s="287">
        <v>100.16</v>
      </c>
    </row>
    <row r="2315" spans="1:4" x14ac:dyDescent="0.25">
      <c r="A2315" s="286" t="s">
        <v>16442</v>
      </c>
      <c r="B2315" s="291" t="s">
        <v>16443</v>
      </c>
      <c r="C2315" s="286" t="s">
        <v>46</v>
      </c>
      <c r="D2315" s="287">
        <v>4.47</v>
      </c>
    </row>
    <row r="2316" spans="1:4" x14ac:dyDescent="0.25">
      <c r="A2316" s="286" t="s">
        <v>16444</v>
      </c>
      <c r="B2316" s="291" t="s">
        <v>16445</v>
      </c>
      <c r="C2316" s="286" t="s">
        <v>46</v>
      </c>
      <c r="D2316" s="287">
        <v>5.05</v>
      </c>
    </row>
    <row r="2317" spans="1:4" x14ac:dyDescent="0.25">
      <c r="A2317" s="286" t="s">
        <v>16446</v>
      </c>
      <c r="B2317" s="291" t="s">
        <v>16447</v>
      </c>
      <c r="C2317" s="286" t="s">
        <v>46</v>
      </c>
      <c r="D2317" s="287">
        <v>6.12</v>
      </c>
    </row>
    <row r="2318" spans="1:4" x14ac:dyDescent="0.25">
      <c r="A2318" s="286" t="s">
        <v>16448</v>
      </c>
      <c r="B2318" s="291" t="s">
        <v>16449</v>
      </c>
      <c r="C2318" s="286" t="s">
        <v>46</v>
      </c>
      <c r="D2318" s="287">
        <v>9.57</v>
      </c>
    </row>
    <row r="2319" spans="1:4" x14ac:dyDescent="0.25">
      <c r="A2319" s="286" t="s">
        <v>16450</v>
      </c>
      <c r="B2319" s="291" t="s">
        <v>16451</v>
      </c>
      <c r="C2319" s="286" t="s">
        <v>46</v>
      </c>
      <c r="D2319" s="287">
        <v>10.050000000000001</v>
      </c>
    </row>
    <row r="2320" spans="1:4" x14ac:dyDescent="0.25">
      <c r="A2320" s="286" t="s">
        <v>16452</v>
      </c>
      <c r="B2320" s="291" t="s">
        <v>16453</v>
      </c>
      <c r="C2320" s="286" t="s">
        <v>46</v>
      </c>
      <c r="D2320" s="287">
        <v>15.15</v>
      </c>
    </row>
    <row r="2321" spans="1:4" x14ac:dyDescent="0.25">
      <c r="A2321" s="286" t="s">
        <v>16454</v>
      </c>
      <c r="B2321" s="291" t="s">
        <v>16455</v>
      </c>
      <c r="C2321" s="286" t="s">
        <v>46</v>
      </c>
      <c r="D2321" s="287">
        <v>31.43</v>
      </c>
    </row>
    <row r="2322" spans="1:4" x14ac:dyDescent="0.25">
      <c r="A2322" s="286" t="s">
        <v>16456</v>
      </c>
      <c r="B2322" s="291" t="s">
        <v>16457</v>
      </c>
      <c r="C2322" s="286" t="s">
        <v>46</v>
      </c>
      <c r="D2322" s="287">
        <v>26.4</v>
      </c>
    </row>
    <row r="2323" spans="1:4" x14ac:dyDescent="0.25">
      <c r="A2323" s="286" t="s">
        <v>16458</v>
      </c>
      <c r="B2323" s="291" t="s">
        <v>16459</v>
      </c>
      <c r="C2323" s="286" t="s">
        <v>46</v>
      </c>
      <c r="D2323" s="287">
        <v>76.290000000000006</v>
      </c>
    </row>
    <row r="2324" spans="1:4" x14ac:dyDescent="0.25">
      <c r="A2324" s="286" t="s">
        <v>16460</v>
      </c>
      <c r="B2324" s="291" t="s">
        <v>16461</v>
      </c>
      <c r="C2324" s="286" t="s">
        <v>46</v>
      </c>
      <c r="D2324" s="287">
        <v>4.08</v>
      </c>
    </row>
    <row r="2325" spans="1:4" x14ac:dyDescent="0.25">
      <c r="A2325" s="286" t="s">
        <v>16462</v>
      </c>
      <c r="B2325" s="291" t="s">
        <v>16463</v>
      </c>
      <c r="C2325" s="286" t="s">
        <v>46</v>
      </c>
      <c r="D2325" s="287">
        <v>4.41</v>
      </c>
    </row>
    <row r="2326" spans="1:4" x14ac:dyDescent="0.25">
      <c r="A2326" s="286" t="s">
        <v>16464</v>
      </c>
      <c r="B2326" s="291" t="s">
        <v>16465</v>
      </c>
      <c r="C2326" s="286" t="s">
        <v>46</v>
      </c>
      <c r="D2326" s="287">
        <v>5.2</v>
      </c>
    </row>
    <row r="2327" spans="1:4" x14ac:dyDescent="0.25">
      <c r="A2327" s="286" t="s">
        <v>16466</v>
      </c>
      <c r="B2327" s="291" t="s">
        <v>16467</v>
      </c>
      <c r="C2327" s="286" t="s">
        <v>46</v>
      </c>
      <c r="D2327" s="287">
        <v>8.51</v>
      </c>
    </row>
    <row r="2328" spans="1:4" x14ac:dyDescent="0.25">
      <c r="A2328" s="286" t="s">
        <v>16468</v>
      </c>
      <c r="B2328" s="291" t="s">
        <v>16469</v>
      </c>
      <c r="C2328" s="286" t="s">
        <v>46</v>
      </c>
      <c r="D2328" s="287">
        <v>9.2799999999999994</v>
      </c>
    </row>
    <row r="2329" spans="1:4" x14ac:dyDescent="0.25">
      <c r="A2329" s="286" t="s">
        <v>16470</v>
      </c>
      <c r="B2329" s="291" t="s">
        <v>16471</v>
      </c>
      <c r="C2329" s="286" t="s">
        <v>46</v>
      </c>
      <c r="D2329" s="287">
        <v>14.67</v>
      </c>
    </row>
    <row r="2330" spans="1:4" x14ac:dyDescent="0.25">
      <c r="A2330" s="286" t="s">
        <v>16472</v>
      </c>
      <c r="B2330" s="291" t="s">
        <v>16473</v>
      </c>
      <c r="C2330" s="286" t="s">
        <v>46</v>
      </c>
      <c r="D2330" s="287">
        <v>25.91</v>
      </c>
    </row>
    <row r="2331" spans="1:4" x14ac:dyDescent="0.25">
      <c r="A2331" s="286" t="s">
        <v>16474</v>
      </c>
      <c r="B2331" s="291" t="s">
        <v>16475</v>
      </c>
      <c r="C2331" s="286" t="s">
        <v>46</v>
      </c>
      <c r="D2331" s="287">
        <v>35.1</v>
      </c>
    </row>
    <row r="2332" spans="1:4" x14ac:dyDescent="0.25">
      <c r="A2332" s="286" t="s">
        <v>16476</v>
      </c>
      <c r="B2332" s="291" t="s">
        <v>16477</v>
      </c>
      <c r="C2332" s="286" t="s">
        <v>46</v>
      </c>
      <c r="D2332" s="287">
        <v>57.99</v>
      </c>
    </row>
    <row r="2333" spans="1:4" x14ac:dyDescent="0.25">
      <c r="A2333" s="286" t="s">
        <v>16478</v>
      </c>
      <c r="B2333" s="291" t="s">
        <v>16479</v>
      </c>
      <c r="C2333" s="286" t="s">
        <v>15</v>
      </c>
      <c r="D2333" s="287">
        <v>11.63</v>
      </c>
    </row>
    <row r="2334" spans="1:4" x14ac:dyDescent="0.25">
      <c r="A2334" s="286" t="s">
        <v>16480</v>
      </c>
      <c r="B2334" s="291" t="s">
        <v>16481</v>
      </c>
      <c r="C2334" s="286" t="s">
        <v>15</v>
      </c>
      <c r="D2334" s="287">
        <v>12.19</v>
      </c>
    </row>
    <row r="2335" spans="1:4" x14ac:dyDescent="0.25">
      <c r="A2335" s="286" t="s">
        <v>16482</v>
      </c>
      <c r="B2335" s="291" t="s">
        <v>16483</v>
      </c>
      <c r="C2335" s="286" t="s">
        <v>15</v>
      </c>
      <c r="D2335" s="287">
        <v>13.92</v>
      </c>
    </row>
    <row r="2336" spans="1:4" x14ac:dyDescent="0.25">
      <c r="A2336" s="286" t="s">
        <v>16484</v>
      </c>
      <c r="B2336" s="291" t="s">
        <v>16485</v>
      </c>
      <c r="C2336" s="286" t="s">
        <v>15</v>
      </c>
      <c r="D2336" s="287">
        <v>14.66</v>
      </c>
    </row>
    <row r="2337" spans="1:4" x14ac:dyDescent="0.25">
      <c r="A2337" s="286" t="s">
        <v>16486</v>
      </c>
      <c r="B2337" s="291" t="s">
        <v>16487</v>
      </c>
      <c r="C2337" s="286" t="s">
        <v>15</v>
      </c>
      <c r="D2337" s="287">
        <v>15.42</v>
      </c>
    </row>
    <row r="2338" spans="1:4" x14ac:dyDescent="0.25">
      <c r="A2338" s="286" t="s">
        <v>16488</v>
      </c>
      <c r="B2338" s="291" t="s">
        <v>16489</v>
      </c>
      <c r="C2338" s="286" t="s">
        <v>15</v>
      </c>
      <c r="D2338" s="287">
        <v>17.02</v>
      </c>
    </row>
    <row r="2339" spans="1:4" x14ac:dyDescent="0.25">
      <c r="A2339" s="286" t="s">
        <v>16490</v>
      </c>
      <c r="B2339" s="291" t="s">
        <v>16491</v>
      </c>
      <c r="C2339" s="286" t="s">
        <v>15</v>
      </c>
      <c r="D2339" s="287">
        <v>19.170000000000002</v>
      </c>
    </row>
    <row r="2340" spans="1:4" x14ac:dyDescent="0.25">
      <c r="A2340" s="286" t="s">
        <v>16492</v>
      </c>
      <c r="B2340" s="291" t="s">
        <v>16493</v>
      </c>
      <c r="C2340" s="286" t="s">
        <v>15</v>
      </c>
      <c r="D2340" s="287">
        <v>23.08</v>
      </c>
    </row>
    <row r="2341" spans="1:4" x14ac:dyDescent="0.25">
      <c r="A2341" s="286" t="s">
        <v>16494</v>
      </c>
      <c r="B2341" s="291" t="s">
        <v>16495</v>
      </c>
      <c r="C2341" s="286" t="s">
        <v>15</v>
      </c>
      <c r="D2341" s="287">
        <v>25.93</v>
      </c>
    </row>
    <row r="2342" spans="1:4" x14ac:dyDescent="0.25">
      <c r="A2342" s="286" t="s">
        <v>16496</v>
      </c>
      <c r="B2342" s="291" t="s">
        <v>16497</v>
      </c>
      <c r="C2342" s="286" t="s">
        <v>15</v>
      </c>
      <c r="D2342" s="287">
        <v>29.28</v>
      </c>
    </row>
    <row r="2343" spans="1:4" x14ac:dyDescent="0.25">
      <c r="A2343" s="286" t="s">
        <v>16498</v>
      </c>
      <c r="B2343" s="291" t="s">
        <v>16499</v>
      </c>
      <c r="C2343" s="286" t="s">
        <v>15</v>
      </c>
      <c r="D2343" s="287">
        <v>34.619999999999997</v>
      </c>
    </row>
    <row r="2344" spans="1:4" x14ac:dyDescent="0.25">
      <c r="A2344" s="286" t="s">
        <v>16500</v>
      </c>
      <c r="B2344" s="291" t="s">
        <v>16501</v>
      </c>
      <c r="C2344" s="286" t="s">
        <v>15</v>
      </c>
      <c r="D2344" s="287">
        <v>4.87</v>
      </c>
    </row>
    <row r="2345" spans="1:4" x14ac:dyDescent="0.25">
      <c r="A2345" s="286" t="s">
        <v>16502</v>
      </c>
      <c r="B2345" s="291" t="s">
        <v>16503</v>
      </c>
      <c r="C2345" s="286" t="s">
        <v>15</v>
      </c>
      <c r="D2345" s="287">
        <v>6.27</v>
      </c>
    </row>
    <row r="2346" spans="1:4" x14ac:dyDescent="0.25">
      <c r="A2346" s="286" t="s">
        <v>16504</v>
      </c>
      <c r="B2346" s="291" t="s">
        <v>16505</v>
      </c>
      <c r="C2346" s="286" t="s">
        <v>15</v>
      </c>
      <c r="D2346" s="287">
        <v>7.57</v>
      </c>
    </row>
    <row r="2347" spans="1:4" x14ac:dyDescent="0.25">
      <c r="A2347" s="286" t="s">
        <v>16506</v>
      </c>
      <c r="B2347" s="291" t="s">
        <v>16507</v>
      </c>
      <c r="C2347" s="286" t="s">
        <v>15</v>
      </c>
      <c r="D2347" s="287">
        <v>10.130000000000001</v>
      </c>
    </row>
    <row r="2348" spans="1:4" x14ac:dyDescent="0.25">
      <c r="A2348" s="286" t="s">
        <v>16508</v>
      </c>
      <c r="B2348" s="291" t="s">
        <v>16509</v>
      </c>
      <c r="C2348" s="286" t="s">
        <v>15</v>
      </c>
      <c r="D2348" s="287">
        <v>12.55</v>
      </c>
    </row>
    <row r="2349" spans="1:4" x14ac:dyDescent="0.25">
      <c r="A2349" s="286" t="s">
        <v>16510</v>
      </c>
      <c r="B2349" s="291" t="s">
        <v>16511</v>
      </c>
      <c r="C2349" s="286" t="s">
        <v>15</v>
      </c>
      <c r="D2349" s="287">
        <v>13.43</v>
      </c>
    </row>
    <row r="2350" spans="1:4" x14ac:dyDescent="0.25">
      <c r="A2350" s="286" t="s">
        <v>16512</v>
      </c>
      <c r="B2350" s="291" t="s">
        <v>16513</v>
      </c>
      <c r="C2350" s="286" t="s">
        <v>15</v>
      </c>
      <c r="D2350" s="287">
        <v>15.17</v>
      </c>
    </row>
    <row r="2351" spans="1:4" x14ac:dyDescent="0.25">
      <c r="A2351" s="286" t="s">
        <v>16514</v>
      </c>
      <c r="B2351" s="291" t="s">
        <v>16515</v>
      </c>
      <c r="C2351" s="286" t="s">
        <v>15</v>
      </c>
      <c r="D2351" s="287">
        <v>17.96</v>
      </c>
    </row>
    <row r="2352" spans="1:4" x14ac:dyDescent="0.25">
      <c r="A2352" s="286" t="s">
        <v>16516</v>
      </c>
      <c r="B2352" s="291" t="s">
        <v>16517</v>
      </c>
      <c r="C2352" s="286" t="s">
        <v>15</v>
      </c>
      <c r="D2352" s="287">
        <v>24.42</v>
      </c>
    </row>
    <row r="2353" spans="1:4" x14ac:dyDescent="0.25">
      <c r="A2353" s="286" t="s">
        <v>16518</v>
      </c>
      <c r="B2353" s="291" t="s">
        <v>16519</v>
      </c>
      <c r="C2353" s="286" t="s">
        <v>15</v>
      </c>
      <c r="D2353" s="287">
        <v>30.92</v>
      </c>
    </row>
    <row r="2354" spans="1:4" x14ac:dyDescent="0.25">
      <c r="A2354" s="286" t="s">
        <v>16520</v>
      </c>
      <c r="B2354" s="291" t="s">
        <v>16521</v>
      </c>
      <c r="C2354" s="286" t="s">
        <v>15</v>
      </c>
      <c r="D2354" s="287">
        <v>39.42</v>
      </c>
    </row>
    <row r="2355" spans="1:4" x14ac:dyDescent="0.25">
      <c r="A2355" s="286" t="s">
        <v>16522</v>
      </c>
      <c r="B2355" s="291" t="s">
        <v>16523</v>
      </c>
      <c r="C2355" s="286" t="s">
        <v>15</v>
      </c>
      <c r="D2355" s="287">
        <v>48.45</v>
      </c>
    </row>
    <row r="2356" spans="1:4" ht="20.399999999999999" x14ac:dyDescent="0.25">
      <c r="A2356" s="286" t="s">
        <v>16524</v>
      </c>
      <c r="B2356" s="291" t="s">
        <v>16525</v>
      </c>
      <c r="C2356" s="286" t="s">
        <v>15</v>
      </c>
      <c r="D2356" s="287">
        <v>16.37</v>
      </c>
    </row>
    <row r="2357" spans="1:4" ht="20.399999999999999" x14ac:dyDescent="0.25">
      <c r="A2357" s="286" t="s">
        <v>16526</v>
      </c>
      <c r="B2357" s="291" t="s">
        <v>16527</v>
      </c>
      <c r="C2357" s="286" t="s">
        <v>15</v>
      </c>
      <c r="D2357" s="287">
        <v>21.79</v>
      </c>
    </row>
    <row r="2358" spans="1:4" x14ac:dyDescent="0.25">
      <c r="A2358" s="286" t="s">
        <v>16528</v>
      </c>
      <c r="B2358" s="291" t="s">
        <v>16529</v>
      </c>
      <c r="C2358" s="286" t="s">
        <v>15</v>
      </c>
      <c r="D2358" s="287">
        <v>28.15</v>
      </c>
    </row>
    <row r="2359" spans="1:4" x14ac:dyDescent="0.25">
      <c r="A2359" s="286" t="s">
        <v>16530</v>
      </c>
      <c r="B2359" s="291" t="s">
        <v>16531</v>
      </c>
      <c r="C2359" s="286" t="s">
        <v>15</v>
      </c>
      <c r="D2359" s="287">
        <v>43.9</v>
      </c>
    </row>
    <row r="2360" spans="1:4" x14ac:dyDescent="0.25">
      <c r="A2360" s="286" t="s">
        <v>16532</v>
      </c>
      <c r="B2360" s="291" t="s">
        <v>16533</v>
      </c>
      <c r="C2360" s="286" t="s">
        <v>15</v>
      </c>
      <c r="D2360" s="287">
        <v>60.39</v>
      </c>
    </row>
    <row r="2361" spans="1:4" x14ac:dyDescent="0.25">
      <c r="A2361" s="286" t="s">
        <v>8266</v>
      </c>
      <c r="B2361" s="291" t="s">
        <v>8267</v>
      </c>
      <c r="C2361" s="286" t="s">
        <v>15</v>
      </c>
      <c r="D2361" s="287">
        <v>75.900000000000006</v>
      </c>
    </row>
    <row r="2362" spans="1:4" x14ac:dyDescent="0.25">
      <c r="A2362" s="286" t="s">
        <v>16534</v>
      </c>
      <c r="B2362" s="291" t="s">
        <v>16535</v>
      </c>
      <c r="C2362" s="286" t="s">
        <v>15</v>
      </c>
      <c r="D2362" s="287">
        <v>94.92</v>
      </c>
    </row>
    <row r="2363" spans="1:4" x14ac:dyDescent="0.25">
      <c r="A2363" s="286" t="s">
        <v>16536</v>
      </c>
      <c r="B2363" s="291" t="s">
        <v>16537</v>
      </c>
      <c r="C2363" s="286" t="s">
        <v>15</v>
      </c>
      <c r="D2363" s="287">
        <v>111.86</v>
      </c>
    </row>
    <row r="2364" spans="1:4" x14ac:dyDescent="0.25">
      <c r="A2364" s="286" t="s">
        <v>16538</v>
      </c>
      <c r="B2364" s="291" t="s">
        <v>16539</v>
      </c>
      <c r="C2364" s="286" t="s">
        <v>15</v>
      </c>
      <c r="D2364" s="287">
        <v>138.18</v>
      </c>
    </row>
    <row r="2365" spans="1:4" x14ac:dyDescent="0.25">
      <c r="A2365" s="286" t="s">
        <v>8264</v>
      </c>
      <c r="B2365" s="291" t="s">
        <v>8265</v>
      </c>
      <c r="C2365" s="286" t="s">
        <v>15</v>
      </c>
      <c r="D2365" s="287">
        <v>176.72</v>
      </c>
    </row>
    <row r="2366" spans="1:4" x14ac:dyDescent="0.25">
      <c r="A2366" s="286" t="s">
        <v>16540</v>
      </c>
      <c r="B2366" s="291" t="s">
        <v>16541</v>
      </c>
      <c r="C2366" s="286" t="s">
        <v>15</v>
      </c>
      <c r="D2366" s="287">
        <v>235.49</v>
      </c>
    </row>
    <row r="2367" spans="1:4" x14ac:dyDescent="0.25">
      <c r="A2367" s="286" t="s">
        <v>16542</v>
      </c>
      <c r="B2367" s="291" t="s">
        <v>16543</v>
      </c>
      <c r="C2367" s="286" t="s">
        <v>15</v>
      </c>
      <c r="D2367" s="287">
        <v>297.81</v>
      </c>
    </row>
    <row r="2368" spans="1:4" x14ac:dyDescent="0.25">
      <c r="A2368" s="286" t="s">
        <v>16544</v>
      </c>
      <c r="B2368" s="291" t="s">
        <v>16545</v>
      </c>
      <c r="C2368" s="286" t="s">
        <v>15</v>
      </c>
      <c r="D2368" s="287">
        <v>378.74</v>
      </c>
    </row>
    <row r="2369" spans="1:4" x14ac:dyDescent="0.25">
      <c r="A2369" s="286" t="s">
        <v>16546</v>
      </c>
      <c r="B2369" s="291" t="s">
        <v>16547</v>
      </c>
      <c r="C2369" s="286" t="s">
        <v>15</v>
      </c>
      <c r="D2369" s="287">
        <v>481.2</v>
      </c>
    </row>
    <row r="2370" spans="1:4" x14ac:dyDescent="0.25">
      <c r="A2370" s="286" t="s">
        <v>16548</v>
      </c>
      <c r="B2370" s="291" t="s">
        <v>16549</v>
      </c>
      <c r="C2370" s="286" t="s">
        <v>46</v>
      </c>
      <c r="D2370" s="287">
        <v>11.9</v>
      </c>
    </row>
    <row r="2371" spans="1:4" x14ac:dyDescent="0.25">
      <c r="A2371" s="286" t="s">
        <v>16550</v>
      </c>
      <c r="B2371" s="291" t="s">
        <v>16551</v>
      </c>
      <c r="C2371" s="286" t="s">
        <v>46</v>
      </c>
      <c r="D2371" s="287">
        <v>19.2</v>
      </c>
    </row>
    <row r="2372" spans="1:4" x14ac:dyDescent="0.25">
      <c r="A2372" s="286" t="s">
        <v>16552</v>
      </c>
      <c r="B2372" s="291" t="s">
        <v>16553</v>
      </c>
      <c r="C2372" s="286" t="s">
        <v>46</v>
      </c>
      <c r="D2372" s="287">
        <v>22.67</v>
      </c>
    </row>
    <row r="2373" spans="1:4" x14ac:dyDescent="0.25">
      <c r="A2373" s="286" t="s">
        <v>16554</v>
      </c>
      <c r="B2373" s="291" t="s">
        <v>16555</v>
      </c>
      <c r="C2373" s="286" t="s">
        <v>46</v>
      </c>
      <c r="D2373" s="287">
        <v>31.31</v>
      </c>
    </row>
    <row r="2374" spans="1:4" x14ac:dyDescent="0.25">
      <c r="A2374" s="286" t="s">
        <v>16556</v>
      </c>
      <c r="B2374" s="291" t="s">
        <v>16557</v>
      </c>
      <c r="C2374" s="286" t="s">
        <v>46</v>
      </c>
      <c r="D2374" s="287">
        <v>49.03</v>
      </c>
    </row>
    <row r="2375" spans="1:4" x14ac:dyDescent="0.25">
      <c r="A2375" s="286" t="s">
        <v>16558</v>
      </c>
      <c r="B2375" s="291" t="s">
        <v>16559</v>
      </c>
      <c r="C2375" s="286" t="s">
        <v>46</v>
      </c>
      <c r="D2375" s="287">
        <v>74.83</v>
      </c>
    </row>
    <row r="2376" spans="1:4" x14ac:dyDescent="0.25">
      <c r="A2376" s="286" t="s">
        <v>16560</v>
      </c>
      <c r="B2376" s="291" t="s">
        <v>16561</v>
      </c>
      <c r="C2376" s="286" t="s">
        <v>46</v>
      </c>
      <c r="D2376" s="287">
        <v>207.56</v>
      </c>
    </row>
    <row r="2377" spans="1:4" x14ac:dyDescent="0.25">
      <c r="A2377" s="286" t="s">
        <v>16562</v>
      </c>
      <c r="B2377" s="291" t="s">
        <v>16563</v>
      </c>
      <c r="C2377" s="286" t="s">
        <v>46</v>
      </c>
      <c r="D2377" s="287">
        <v>248.86</v>
      </c>
    </row>
    <row r="2378" spans="1:4" x14ac:dyDescent="0.25">
      <c r="A2378" s="286" t="s">
        <v>16564</v>
      </c>
      <c r="B2378" s="291" t="s">
        <v>16565</v>
      </c>
      <c r="C2378" s="286" t="s">
        <v>46</v>
      </c>
      <c r="D2378" s="287">
        <v>517.01</v>
      </c>
    </row>
    <row r="2379" spans="1:4" x14ac:dyDescent="0.25">
      <c r="A2379" s="286" t="s">
        <v>16566</v>
      </c>
      <c r="B2379" s="291" t="s">
        <v>16567</v>
      </c>
      <c r="C2379" s="286" t="s">
        <v>46</v>
      </c>
      <c r="D2379" s="287">
        <v>9.7799999999999994</v>
      </c>
    </row>
    <row r="2380" spans="1:4" x14ac:dyDescent="0.25">
      <c r="A2380" s="286" t="s">
        <v>16568</v>
      </c>
      <c r="B2380" s="291" t="s">
        <v>16569</v>
      </c>
      <c r="C2380" s="286" t="s">
        <v>46</v>
      </c>
      <c r="D2380" s="287">
        <v>13.5</v>
      </c>
    </row>
    <row r="2381" spans="1:4" x14ac:dyDescent="0.25">
      <c r="A2381" s="286" t="s">
        <v>16570</v>
      </c>
      <c r="B2381" s="291" t="s">
        <v>16571</v>
      </c>
      <c r="C2381" s="286" t="s">
        <v>46</v>
      </c>
      <c r="D2381" s="287">
        <v>17.93</v>
      </c>
    </row>
    <row r="2382" spans="1:4" x14ac:dyDescent="0.25">
      <c r="A2382" s="286" t="s">
        <v>16572</v>
      </c>
      <c r="B2382" s="291" t="s">
        <v>16573</v>
      </c>
      <c r="C2382" s="286" t="s">
        <v>46</v>
      </c>
      <c r="D2382" s="287">
        <v>36.770000000000003</v>
      </c>
    </row>
    <row r="2383" spans="1:4" x14ac:dyDescent="0.25">
      <c r="A2383" s="286" t="s">
        <v>16574</v>
      </c>
      <c r="B2383" s="291" t="s">
        <v>16575</v>
      </c>
      <c r="C2383" s="286" t="s">
        <v>46</v>
      </c>
      <c r="D2383" s="287">
        <v>44.61</v>
      </c>
    </row>
    <row r="2384" spans="1:4" x14ac:dyDescent="0.25">
      <c r="A2384" s="286" t="s">
        <v>16576</v>
      </c>
      <c r="B2384" s="291" t="s">
        <v>16577</v>
      </c>
      <c r="C2384" s="286" t="s">
        <v>46</v>
      </c>
      <c r="D2384" s="287">
        <v>76.83</v>
      </c>
    </row>
    <row r="2385" spans="1:4" x14ac:dyDescent="0.25">
      <c r="A2385" s="286" t="s">
        <v>16578</v>
      </c>
      <c r="B2385" s="291" t="s">
        <v>16579</v>
      </c>
      <c r="C2385" s="286" t="s">
        <v>46</v>
      </c>
      <c r="D2385" s="287">
        <v>198.45</v>
      </c>
    </row>
    <row r="2386" spans="1:4" x14ac:dyDescent="0.25">
      <c r="A2386" s="286" t="s">
        <v>16580</v>
      </c>
      <c r="B2386" s="291" t="s">
        <v>16581</v>
      </c>
      <c r="C2386" s="286" t="s">
        <v>46</v>
      </c>
      <c r="D2386" s="287">
        <v>302.29000000000002</v>
      </c>
    </row>
    <row r="2387" spans="1:4" x14ac:dyDescent="0.25">
      <c r="A2387" s="286" t="s">
        <v>16582</v>
      </c>
      <c r="B2387" s="291" t="s">
        <v>16583</v>
      </c>
      <c r="C2387" s="286" t="s">
        <v>46</v>
      </c>
      <c r="D2387" s="287">
        <v>638.54</v>
      </c>
    </row>
    <row r="2388" spans="1:4" x14ac:dyDescent="0.25">
      <c r="A2388" s="286" t="s">
        <v>16584</v>
      </c>
      <c r="B2388" s="291" t="s">
        <v>16585</v>
      </c>
      <c r="C2388" s="286" t="s">
        <v>15</v>
      </c>
      <c r="D2388" s="287">
        <v>17.2</v>
      </c>
    </row>
    <row r="2389" spans="1:4" x14ac:dyDescent="0.25">
      <c r="A2389" s="286" t="s">
        <v>16586</v>
      </c>
      <c r="B2389" s="291" t="s">
        <v>16587</v>
      </c>
      <c r="C2389" s="286" t="s">
        <v>15</v>
      </c>
      <c r="D2389" s="287">
        <v>28.56</v>
      </c>
    </row>
    <row r="2390" spans="1:4" x14ac:dyDescent="0.25">
      <c r="A2390" s="286" t="s">
        <v>16588</v>
      </c>
      <c r="B2390" s="291" t="s">
        <v>16589</v>
      </c>
      <c r="C2390" s="286" t="s">
        <v>15</v>
      </c>
      <c r="D2390" s="287">
        <v>35.03</v>
      </c>
    </row>
    <row r="2391" spans="1:4" x14ac:dyDescent="0.25">
      <c r="A2391" s="286" t="s">
        <v>16590</v>
      </c>
      <c r="B2391" s="291" t="s">
        <v>16591</v>
      </c>
      <c r="C2391" s="286" t="s">
        <v>15</v>
      </c>
      <c r="D2391" s="287">
        <v>51.07</v>
      </c>
    </row>
    <row r="2392" spans="1:4" x14ac:dyDescent="0.25">
      <c r="A2392" s="286" t="s">
        <v>16592</v>
      </c>
      <c r="B2392" s="291" t="s">
        <v>16593</v>
      </c>
      <c r="C2392" s="286" t="s">
        <v>15</v>
      </c>
      <c r="D2392" s="287">
        <v>66.61</v>
      </c>
    </row>
    <row r="2393" spans="1:4" x14ac:dyDescent="0.25">
      <c r="A2393" s="286" t="s">
        <v>16594</v>
      </c>
      <c r="B2393" s="291" t="s">
        <v>16595</v>
      </c>
      <c r="C2393" s="286" t="s">
        <v>15</v>
      </c>
      <c r="D2393" s="287">
        <v>96.78</v>
      </c>
    </row>
    <row r="2394" spans="1:4" x14ac:dyDescent="0.25">
      <c r="A2394" s="286" t="s">
        <v>16596</v>
      </c>
      <c r="B2394" s="291" t="s">
        <v>16597</v>
      </c>
      <c r="C2394" s="286" t="s">
        <v>15</v>
      </c>
      <c r="D2394" s="287">
        <v>134.18</v>
      </c>
    </row>
    <row r="2395" spans="1:4" x14ac:dyDescent="0.25">
      <c r="A2395" s="286" t="s">
        <v>16598</v>
      </c>
      <c r="B2395" s="291" t="s">
        <v>16599</v>
      </c>
      <c r="C2395" s="286" t="s">
        <v>15</v>
      </c>
      <c r="D2395" s="287">
        <v>192.2</v>
      </c>
    </row>
    <row r="2396" spans="1:4" x14ac:dyDescent="0.25">
      <c r="A2396" s="286" t="s">
        <v>16600</v>
      </c>
      <c r="B2396" s="291" t="s">
        <v>16601</v>
      </c>
      <c r="C2396" s="286" t="s">
        <v>15</v>
      </c>
      <c r="D2396" s="287">
        <v>279.20999999999998</v>
      </c>
    </row>
    <row r="2397" spans="1:4" x14ac:dyDescent="0.25">
      <c r="A2397" s="286" t="s">
        <v>16602</v>
      </c>
      <c r="B2397" s="291" t="s">
        <v>16603</v>
      </c>
      <c r="C2397" s="286" t="s">
        <v>15</v>
      </c>
      <c r="D2397" s="287">
        <v>35.72</v>
      </c>
    </row>
    <row r="2398" spans="1:4" x14ac:dyDescent="0.25">
      <c r="A2398" s="286" t="s">
        <v>16604</v>
      </c>
      <c r="B2398" s="291" t="s">
        <v>16605</v>
      </c>
      <c r="C2398" s="286" t="s">
        <v>15</v>
      </c>
      <c r="D2398" s="287">
        <v>52.37</v>
      </c>
    </row>
    <row r="2399" spans="1:4" x14ac:dyDescent="0.25">
      <c r="A2399" s="286" t="s">
        <v>16606</v>
      </c>
      <c r="B2399" s="291" t="s">
        <v>16607</v>
      </c>
      <c r="C2399" s="286" t="s">
        <v>15</v>
      </c>
      <c r="D2399" s="287">
        <v>63.22</v>
      </c>
    </row>
    <row r="2400" spans="1:4" x14ac:dyDescent="0.25">
      <c r="A2400" s="286" t="s">
        <v>16608</v>
      </c>
      <c r="B2400" s="291" t="s">
        <v>16609</v>
      </c>
      <c r="C2400" s="286" t="s">
        <v>15</v>
      </c>
      <c r="D2400" s="287">
        <v>87.06</v>
      </c>
    </row>
    <row r="2401" spans="1:4" x14ac:dyDescent="0.25">
      <c r="A2401" s="286" t="s">
        <v>16610</v>
      </c>
      <c r="B2401" s="291" t="s">
        <v>16611</v>
      </c>
      <c r="C2401" s="286" t="s">
        <v>15</v>
      </c>
      <c r="D2401" s="287">
        <v>106.25</v>
      </c>
    </row>
    <row r="2402" spans="1:4" x14ac:dyDescent="0.25">
      <c r="A2402" s="286" t="s">
        <v>16612</v>
      </c>
      <c r="B2402" s="291" t="s">
        <v>16613</v>
      </c>
      <c r="C2402" s="286" t="s">
        <v>15</v>
      </c>
      <c r="D2402" s="287">
        <v>152.41999999999999</v>
      </c>
    </row>
    <row r="2403" spans="1:4" x14ac:dyDescent="0.25">
      <c r="A2403" s="286" t="s">
        <v>16614</v>
      </c>
      <c r="B2403" s="291" t="s">
        <v>16615</v>
      </c>
      <c r="C2403" s="286" t="s">
        <v>15</v>
      </c>
      <c r="D2403" s="287">
        <v>209.3</v>
      </c>
    </row>
    <row r="2404" spans="1:4" x14ac:dyDescent="0.25">
      <c r="A2404" s="286" t="s">
        <v>16616</v>
      </c>
      <c r="B2404" s="291" t="s">
        <v>16617</v>
      </c>
      <c r="C2404" s="286" t="s">
        <v>15</v>
      </c>
      <c r="D2404" s="287">
        <v>277.61</v>
      </c>
    </row>
    <row r="2405" spans="1:4" x14ac:dyDescent="0.25">
      <c r="A2405" s="286" t="s">
        <v>16618</v>
      </c>
      <c r="B2405" s="291" t="s">
        <v>16619</v>
      </c>
      <c r="C2405" s="286" t="s">
        <v>15</v>
      </c>
      <c r="D2405" s="287">
        <v>399.41</v>
      </c>
    </row>
    <row r="2406" spans="1:4" x14ac:dyDescent="0.25">
      <c r="A2406" s="286" t="s">
        <v>16620</v>
      </c>
      <c r="B2406" s="291" t="s">
        <v>16621</v>
      </c>
      <c r="C2406" s="286" t="s">
        <v>46</v>
      </c>
      <c r="D2406" s="287">
        <v>35.65</v>
      </c>
    </row>
    <row r="2407" spans="1:4" x14ac:dyDescent="0.25">
      <c r="A2407" s="286" t="s">
        <v>16622</v>
      </c>
      <c r="B2407" s="291" t="s">
        <v>16623</v>
      </c>
      <c r="C2407" s="286" t="s">
        <v>46</v>
      </c>
      <c r="D2407" s="287">
        <v>26.63</v>
      </c>
    </row>
    <row r="2408" spans="1:4" x14ac:dyDescent="0.25">
      <c r="A2408" s="286" t="s">
        <v>16624</v>
      </c>
      <c r="B2408" s="291" t="s">
        <v>16625</v>
      </c>
      <c r="C2408" s="286" t="s">
        <v>46</v>
      </c>
      <c r="D2408" s="287">
        <v>42.07</v>
      </c>
    </row>
    <row r="2409" spans="1:4" x14ac:dyDescent="0.25">
      <c r="A2409" s="286" t="s">
        <v>16626</v>
      </c>
      <c r="B2409" s="291" t="s">
        <v>16627</v>
      </c>
      <c r="C2409" s="286" t="s">
        <v>46</v>
      </c>
      <c r="D2409" s="287">
        <v>43.49</v>
      </c>
    </row>
    <row r="2410" spans="1:4" x14ac:dyDescent="0.25">
      <c r="A2410" s="286" t="s">
        <v>16628</v>
      </c>
      <c r="B2410" s="291" t="s">
        <v>16629</v>
      </c>
      <c r="C2410" s="286" t="s">
        <v>46</v>
      </c>
      <c r="D2410" s="287">
        <v>58.49</v>
      </c>
    </row>
    <row r="2411" spans="1:4" x14ac:dyDescent="0.25">
      <c r="A2411" s="286" t="s">
        <v>16630</v>
      </c>
      <c r="B2411" s="291" t="s">
        <v>16631</v>
      </c>
      <c r="C2411" s="286" t="s">
        <v>46</v>
      </c>
      <c r="D2411" s="287">
        <v>83.38</v>
      </c>
    </row>
    <row r="2412" spans="1:4" x14ac:dyDescent="0.25">
      <c r="A2412" s="286" t="s">
        <v>16632</v>
      </c>
      <c r="B2412" s="291" t="s">
        <v>16633</v>
      </c>
      <c r="C2412" s="286" t="s">
        <v>46</v>
      </c>
      <c r="D2412" s="287">
        <v>98.04</v>
      </c>
    </row>
    <row r="2413" spans="1:4" x14ac:dyDescent="0.25">
      <c r="A2413" s="286" t="s">
        <v>16634</v>
      </c>
      <c r="B2413" s="291" t="s">
        <v>16635</v>
      </c>
      <c r="C2413" s="286" t="s">
        <v>46</v>
      </c>
      <c r="D2413" s="287">
        <v>125.68</v>
      </c>
    </row>
    <row r="2414" spans="1:4" x14ac:dyDescent="0.25">
      <c r="A2414" s="286" t="s">
        <v>16636</v>
      </c>
      <c r="B2414" s="291" t="s">
        <v>16637</v>
      </c>
      <c r="C2414" s="286" t="s">
        <v>46</v>
      </c>
      <c r="D2414" s="287">
        <v>245.06</v>
      </c>
    </row>
    <row r="2415" spans="1:4" x14ac:dyDescent="0.25">
      <c r="A2415" s="286" t="s">
        <v>16638</v>
      </c>
      <c r="B2415" s="291" t="s">
        <v>16639</v>
      </c>
      <c r="C2415" s="286" t="s">
        <v>46</v>
      </c>
      <c r="D2415" s="287">
        <v>330.09</v>
      </c>
    </row>
    <row r="2416" spans="1:4" x14ac:dyDescent="0.25">
      <c r="A2416" s="286" t="s">
        <v>16640</v>
      </c>
      <c r="B2416" s="291" t="s">
        <v>16641</v>
      </c>
      <c r="C2416" s="286" t="s">
        <v>46</v>
      </c>
      <c r="D2416" s="287">
        <v>590.78</v>
      </c>
    </row>
    <row r="2417" spans="1:4" x14ac:dyDescent="0.25">
      <c r="A2417" s="286" t="s">
        <v>16642</v>
      </c>
      <c r="B2417" s="291" t="s">
        <v>16643</v>
      </c>
      <c r="C2417" s="286" t="s">
        <v>46</v>
      </c>
      <c r="D2417" s="287">
        <v>77.84</v>
      </c>
    </row>
    <row r="2418" spans="1:4" x14ac:dyDescent="0.25">
      <c r="A2418" s="286" t="s">
        <v>16644</v>
      </c>
      <c r="B2418" s="291" t="s">
        <v>16645</v>
      </c>
      <c r="C2418" s="286" t="s">
        <v>46</v>
      </c>
      <c r="D2418" s="287">
        <v>82.95</v>
      </c>
    </row>
    <row r="2419" spans="1:4" x14ac:dyDescent="0.25">
      <c r="A2419" s="286" t="s">
        <v>16646</v>
      </c>
      <c r="B2419" s="291" t="s">
        <v>16647</v>
      </c>
      <c r="C2419" s="286" t="s">
        <v>46</v>
      </c>
      <c r="D2419" s="287">
        <v>97.12</v>
      </c>
    </row>
    <row r="2420" spans="1:4" x14ac:dyDescent="0.25">
      <c r="A2420" s="286" t="s">
        <v>16648</v>
      </c>
      <c r="B2420" s="291" t="s">
        <v>16649</v>
      </c>
      <c r="C2420" s="286" t="s">
        <v>46</v>
      </c>
      <c r="D2420" s="287">
        <v>138.30000000000001</v>
      </c>
    </row>
    <row r="2421" spans="1:4" x14ac:dyDescent="0.25">
      <c r="A2421" s="286" t="s">
        <v>16650</v>
      </c>
      <c r="B2421" s="291" t="s">
        <v>16651</v>
      </c>
      <c r="C2421" s="286" t="s">
        <v>46</v>
      </c>
      <c r="D2421" s="287">
        <v>149.61000000000001</v>
      </c>
    </row>
    <row r="2422" spans="1:4" x14ac:dyDescent="0.25">
      <c r="A2422" s="286" t="s">
        <v>16652</v>
      </c>
      <c r="B2422" s="291" t="s">
        <v>16653</v>
      </c>
      <c r="C2422" s="286" t="s">
        <v>46</v>
      </c>
      <c r="D2422" s="287">
        <v>77.36</v>
      </c>
    </row>
    <row r="2423" spans="1:4" x14ac:dyDescent="0.25">
      <c r="A2423" s="286" t="s">
        <v>16654</v>
      </c>
      <c r="B2423" s="291" t="s">
        <v>16655</v>
      </c>
      <c r="C2423" s="286" t="s">
        <v>46</v>
      </c>
      <c r="D2423" s="287">
        <v>79.37</v>
      </c>
    </row>
    <row r="2424" spans="1:4" x14ac:dyDescent="0.25">
      <c r="A2424" s="286" t="s">
        <v>16656</v>
      </c>
      <c r="B2424" s="291" t="s">
        <v>16657</v>
      </c>
      <c r="C2424" s="286" t="s">
        <v>46</v>
      </c>
      <c r="D2424" s="287">
        <v>84.32</v>
      </c>
    </row>
    <row r="2425" spans="1:4" x14ac:dyDescent="0.25">
      <c r="A2425" s="286" t="s">
        <v>16658</v>
      </c>
      <c r="B2425" s="291" t="s">
        <v>16659</v>
      </c>
      <c r="C2425" s="286" t="s">
        <v>46</v>
      </c>
      <c r="D2425" s="287">
        <v>35.49</v>
      </c>
    </row>
    <row r="2426" spans="1:4" x14ac:dyDescent="0.25">
      <c r="A2426" s="286" t="s">
        <v>16660</v>
      </c>
      <c r="B2426" s="291" t="s">
        <v>16661</v>
      </c>
      <c r="C2426" s="286" t="s">
        <v>46</v>
      </c>
      <c r="D2426" s="287">
        <v>537.21</v>
      </c>
    </row>
    <row r="2427" spans="1:4" x14ac:dyDescent="0.25">
      <c r="A2427" s="286" t="s">
        <v>16662</v>
      </c>
      <c r="B2427" s="291" t="s">
        <v>16663</v>
      </c>
      <c r="C2427" s="286" t="s">
        <v>46</v>
      </c>
      <c r="D2427" s="287">
        <v>52.8</v>
      </c>
    </row>
    <row r="2428" spans="1:4" x14ac:dyDescent="0.25">
      <c r="A2428" s="286" t="s">
        <v>16664</v>
      </c>
      <c r="B2428" s="291" t="s">
        <v>16665</v>
      </c>
      <c r="C2428" s="286" t="s">
        <v>46</v>
      </c>
      <c r="D2428" s="287">
        <v>52.8</v>
      </c>
    </row>
    <row r="2429" spans="1:4" x14ac:dyDescent="0.25">
      <c r="A2429" s="286" t="s">
        <v>16666</v>
      </c>
      <c r="B2429" s="291" t="s">
        <v>16667</v>
      </c>
      <c r="C2429" s="286" t="s">
        <v>46</v>
      </c>
      <c r="D2429" s="287">
        <v>70.430000000000007</v>
      </c>
    </row>
    <row r="2430" spans="1:4" x14ac:dyDescent="0.25">
      <c r="A2430" s="286" t="s">
        <v>16668</v>
      </c>
      <c r="B2430" s="291" t="s">
        <v>16669</v>
      </c>
      <c r="C2430" s="286" t="s">
        <v>46</v>
      </c>
      <c r="D2430" s="287">
        <v>100.66</v>
      </c>
    </row>
    <row r="2431" spans="1:4" x14ac:dyDescent="0.25">
      <c r="A2431" s="286" t="s">
        <v>16670</v>
      </c>
      <c r="B2431" s="291" t="s">
        <v>16671</v>
      </c>
      <c r="C2431" s="286" t="s">
        <v>46</v>
      </c>
      <c r="D2431" s="287">
        <v>110.76</v>
      </c>
    </row>
    <row r="2432" spans="1:4" x14ac:dyDescent="0.25">
      <c r="A2432" s="286" t="s">
        <v>16672</v>
      </c>
      <c r="B2432" s="291" t="s">
        <v>16673</v>
      </c>
      <c r="C2432" s="286" t="s">
        <v>46</v>
      </c>
      <c r="D2432" s="287">
        <v>191.35</v>
      </c>
    </row>
    <row r="2433" spans="1:4" x14ac:dyDescent="0.25">
      <c r="A2433" s="286" t="s">
        <v>16674</v>
      </c>
      <c r="B2433" s="291" t="s">
        <v>16675</v>
      </c>
      <c r="C2433" s="286" t="s">
        <v>46</v>
      </c>
      <c r="D2433" s="287">
        <v>62.56</v>
      </c>
    </row>
    <row r="2434" spans="1:4" x14ac:dyDescent="0.25">
      <c r="A2434" s="286" t="s">
        <v>16676</v>
      </c>
      <c r="B2434" s="291" t="s">
        <v>16677</v>
      </c>
      <c r="C2434" s="286" t="s">
        <v>46</v>
      </c>
      <c r="D2434" s="287">
        <v>70.61</v>
      </c>
    </row>
    <row r="2435" spans="1:4" x14ac:dyDescent="0.25">
      <c r="A2435" s="286" t="s">
        <v>16678</v>
      </c>
      <c r="B2435" s="291" t="s">
        <v>16679</v>
      </c>
      <c r="C2435" s="286" t="s">
        <v>46</v>
      </c>
      <c r="D2435" s="287">
        <v>187.12</v>
      </c>
    </row>
    <row r="2436" spans="1:4" x14ac:dyDescent="0.25">
      <c r="A2436" s="286" t="s">
        <v>16680</v>
      </c>
      <c r="B2436" s="291" t="s">
        <v>16681</v>
      </c>
      <c r="C2436" s="286" t="s">
        <v>46</v>
      </c>
      <c r="D2436" s="287">
        <v>274.68</v>
      </c>
    </row>
    <row r="2437" spans="1:4" ht="20.399999999999999" x14ac:dyDescent="0.25">
      <c r="A2437" s="286" t="s">
        <v>16682</v>
      </c>
      <c r="B2437" s="291" t="s">
        <v>16683</v>
      </c>
      <c r="C2437" s="286" t="s">
        <v>46</v>
      </c>
      <c r="D2437" s="287">
        <v>143.80000000000001</v>
      </c>
    </row>
    <row r="2438" spans="1:4" x14ac:dyDescent="0.25">
      <c r="A2438" s="286" t="s">
        <v>16684</v>
      </c>
      <c r="B2438" s="291" t="s">
        <v>16685</v>
      </c>
      <c r="C2438" s="286" t="s">
        <v>46</v>
      </c>
      <c r="D2438" s="287">
        <v>595.24</v>
      </c>
    </row>
    <row r="2439" spans="1:4" x14ac:dyDescent="0.25">
      <c r="A2439" s="286" t="s">
        <v>16686</v>
      </c>
      <c r="B2439" s="291" t="s">
        <v>16687</v>
      </c>
      <c r="C2439" s="286" t="s">
        <v>46</v>
      </c>
      <c r="D2439" s="287">
        <v>43.38</v>
      </c>
    </row>
    <row r="2440" spans="1:4" x14ac:dyDescent="0.25">
      <c r="A2440" s="286" t="s">
        <v>16688</v>
      </c>
      <c r="B2440" s="291" t="s">
        <v>16689</v>
      </c>
      <c r="C2440" s="286" t="s">
        <v>46</v>
      </c>
      <c r="D2440" s="287">
        <v>48.06</v>
      </c>
    </row>
    <row r="2441" spans="1:4" x14ac:dyDescent="0.25">
      <c r="A2441" s="286" t="s">
        <v>16690</v>
      </c>
      <c r="B2441" s="291" t="s">
        <v>16691</v>
      </c>
      <c r="C2441" s="286" t="s">
        <v>46</v>
      </c>
      <c r="D2441" s="287">
        <v>51.32</v>
      </c>
    </row>
    <row r="2442" spans="1:4" x14ac:dyDescent="0.25">
      <c r="A2442" s="286" t="s">
        <v>16692</v>
      </c>
      <c r="B2442" s="291" t="s">
        <v>16693</v>
      </c>
      <c r="C2442" s="286" t="s">
        <v>46</v>
      </c>
      <c r="D2442" s="287">
        <v>81.16</v>
      </c>
    </row>
    <row r="2443" spans="1:4" x14ac:dyDescent="0.25">
      <c r="A2443" s="286" t="s">
        <v>16694</v>
      </c>
      <c r="B2443" s="291" t="s">
        <v>16695</v>
      </c>
      <c r="C2443" s="286" t="s">
        <v>46</v>
      </c>
      <c r="D2443" s="287">
        <v>84.81</v>
      </c>
    </row>
    <row r="2444" spans="1:4" x14ac:dyDescent="0.25">
      <c r="A2444" s="286" t="s">
        <v>16696</v>
      </c>
      <c r="B2444" s="291" t="s">
        <v>16697</v>
      </c>
      <c r="C2444" s="286" t="s">
        <v>46</v>
      </c>
      <c r="D2444" s="287">
        <v>114.2</v>
      </c>
    </row>
    <row r="2445" spans="1:4" x14ac:dyDescent="0.25">
      <c r="A2445" s="286" t="s">
        <v>16698</v>
      </c>
      <c r="B2445" s="291" t="s">
        <v>16699</v>
      </c>
      <c r="C2445" s="286" t="s">
        <v>46</v>
      </c>
      <c r="D2445" s="287">
        <v>191.91</v>
      </c>
    </row>
    <row r="2446" spans="1:4" x14ac:dyDescent="0.25">
      <c r="A2446" s="286" t="s">
        <v>16700</v>
      </c>
      <c r="B2446" s="291" t="s">
        <v>16701</v>
      </c>
      <c r="C2446" s="286" t="s">
        <v>46</v>
      </c>
      <c r="D2446" s="287">
        <v>249.15</v>
      </c>
    </row>
    <row r="2447" spans="1:4" x14ac:dyDescent="0.25">
      <c r="A2447" s="286" t="s">
        <v>16702</v>
      </c>
      <c r="B2447" s="291" t="s">
        <v>16703</v>
      </c>
      <c r="C2447" s="286" t="s">
        <v>46</v>
      </c>
      <c r="D2447" s="287">
        <v>420.6</v>
      </c>
    </row>
    <row r="2448" spans="1:4" x14ac:dyDescent="0.25">
      <c r="A2448" s="286" t="s">
        <v>16704</v>
      </c>
      <c r="B2448" s="291" t="s">
        <v>16705</v>
      </c>
      <c r="C2448" s="286" t="s">
        <v>46</v>
      </c>
      <c r="D2448" s="287">
        <v>153.79</v>
      </c>
    </row>
    <row r="2449" spans="1:4" x14ac:dyDescent="0.25">
      <c r="A2449" s="286" t="s">
        <v>16706</v>
      </c>
      <c r="B2449" s="291" t="s">
        <v>16707</v>
      </c>
      <c r="C2449" s="286" t="s">
        <v>46</v>
      </c>
      <c r="D2449" s="287">
        <v>57.67</v>
      </c>
    </row>
    <row r="2450" spans="1:4" x14ac:dyDescent="0.25">
      <c r="A2450" s="286" t="s">
        <v>16708</v>
      </c>
      <c r="B2450" s="291" t="s">
        <v>16709</v>
      </c>
      <c r="C2450" s="286" t="s">
        <v>46</v>
      </c>
      <c r="D2450" s="287">
        <v>66.25</v>
      </c>
    </row>
    <row r="2451" spans="1:4" x14ac:dyDescent="0.25">
      <c r="A2451" s="286" t="s">
        <v>16710</v>
      </c>
      <c r="B2451" s="291" t="s">
        <v>16711</v>
      </c>
      <c r="C2451" s="286" t="s">
        <v>46</v>
      </c>
      <c r="D2451" s="287">
        <v>83.75</v>
      </c>
    </row>
    <row r="2452" spans="1:4" x14ac:dyDescent="0.25">
      <c r="A2452" s="286" t="s">
        <v>16712</v>
      </c>
      <c r="B2452" s="291" t="s">
        <v>16713</v>
      </c>
      <c r="C2452" s="286" t="s">
        <v>46</v>
      </c>
      <c r="D2452" s="287">
        <v>126.66</v>
      </c>
    </row>
    <row r="2453" spans="1:4" x14ac:dyDescent="0.25">
      <c r="A2453" s="286" t="s">
        <v>16714</v>
      </c>
      <c r="B2453" s="291" t="s">
        <v>16715</v>
      </c>
      <c r="C2453" s="286" t="s">
        <v>46</v>
      </c>
      <c r="D2453" s="287">
        <v>138.35</v>
      </c>
    </row>
    <row r="2454" spans="1:4" x14ac:dyDescent="0.25">
      <c r="A2454" s="286" t="s">
        <v>16716</v>
      </c>
      <c r="B2454" s="291" t="s">
        <v>16717</v>
      </c>
      <c r="C2454" s="286" t="s">
        <v>46</v>
      </c>
      <c r="D2454" s="287">
        <v>182.74</v>
      </c>
    </row>
    <row r="2455" spans="1:4" x14ac:dyDescent="0.25">
      <c r="A2455" s="286" t="s">
        <v>16718</v>
      </c>
      <c r="B2455" s="291" t="s">
        <v>16719</v>
      </c>
      <c r="C2455" s="286" t="s">
        <v>46</v>
      </c>
      <c r="D2455" s="287">
        <v>259.13</v>
      </c>
    </row>
    <row r="2456" spans="1:4" x14ac:dyDescent="0.25">
      <c r="A2456" s="286" t="s">
        <v>16720</v>
      </c>
      <c r="B2456" s="291" t="s">
        <v>16721</v>
      </c>
      <c r="C2456" s="286" t="s">
        <v>46</v>
      </c>
      <c r="D2456" s="287">
        <v>343.58</v>
      </c>
    </row>
    <row r="2457" spans="1:4" x14ac:dyDescent="0.25">
      <c r="A2457" s="286" t="s">
        <v>16722</v>
      </c>
      <c r="B2457" s="291" t="s">
        <v>16723</v>
      </c>
      <c r="C2457" s="286" t="s">
        <v>46</v>
      </c>
      <c r="D2457" s="287">
        <v>522.91</v>
      </c>
    </row>
    <row r="2458" spans="1:4" x14ac:dyDescent="0.25">
      <c r="A2458" s="286" t="s">
        <v>16724</v>
      </c>
      <c r="B2458" s="291" t="s">
        <v>16725</v>
      </c>
      <c r="C2458" s="286" t="s">
        <v>46</v>
      </c>
      <c r="D2458" s="287">
        <v>57.67</v>
      </c>
    </row>
    <row r="2459" spans="1:4" x14ac:dyDescent="0.25">
      <c r="A2459" s="286" t="s">
        <v>16726</v>
      </c>
      <c r="B2459" s="291" t="s">
        <v>16727</v>
      </c>
      <c r="C2459" s="286" t="s">
        <v>46</v>
      </c>
      <c r="D2459" s="287">
        <v>66.25</v>
      </c>
    </row>
    <row r="2460" spans="1:4" x14ac:dyDescent="0.25">
      <c r="A2460" s="286" t="s">
        <v>16728</v>
      </c>
      <c r="B2460" s="291" t="s">
        <v>16729</v>
      </c>
      <c r="C2460" s="286" t="s">
        <v>46</v>
      </c>
      <c r="D2460" s="287">
        <v>83.75</v>
      </c>
    </row>
    <row r="2461" spans="1:4" x14ac:dyDescent="0.25">
      <c r="A2461" s="286" t="s">
        <v>16730</v>
      </c>
      <c r="B2461" s="291" t="s">
        <v>16731</v>
      </c>
      <c r="C2461" s="286" t="s">
        <v>46</v>
      </c>
      <c r="D2461" s="287">
        <v>126.66</v>
      </c>
    </row>
    <row r="2462" spans="1:4" x14ac:dyDescent="0.25">
      <c r="A2462" s="286" t="s">
        <v>16732</v>
      </c>
      <c r="B2462" s="291" t="s">
        <v>16733</v>
      </c>
      <c r="C2462" s="286" t="s">
        <v>46</v>
      </c>
      <c r="D2462" s="287">
        <v>138.35</v>
      </c>
    </row>
    <row r="2463" spans="1:4" x14ac:dyDescent="0.25">
      <c r="A2463" s="286" t="s">
        <v>16734</v>
      </c>
      <c r="B2463" s="291" t="s">
        <v>16735</v>
      </c>
      <c r="C2463" s="286" t="s">
        <v>46</v>
      </c>
      <c r="D2463" s="287">
        <v>182.74</v>
      </c>
    </row>
    <row r="2464" spans="1:4" x14ac:dyDescent="0.25">
      <c r="A2464" s="286" t="s">
        <v>16736</v>
      </c>
      <c r="B2464" s="291" t="s">
        <v>16737</v>
      </c>
      <c r="C2464" s="286" t="s">
        <v>46</v>
      </c>
      <c r="D2464" s="287">
        <v>259.13</v>
      </c>
    </row>
    <row r="2465" spans="1:4" x14ac:dyDescent="0.25">
      <c r="A2465" s="286" t="s">
        <v>16738</v>
      </c>
      <c r="B2465" s="291" t="s">
        <v>16739</v>
      </c>
      <c r="C2465" s="286" t="s">
        <v>46</v>
      </c>
      <c r="D2465" s="287">
        <v>343.58</v>
      </c>
    </row>
    <row r="2466" spans="1:4" x14ac:dyDescent="0.25">
      <c r="A2466" s="286" t="s">
        <v>16740</v>
      </c>
      <c r="B2466" s="291" t="s">
        <v>16741</v>
      </c>
      <c r="C2466" s="286" t="s">
        <v>46</v>
      </c>
      <c r="D2466" s="287">
        <v>522.91</v>
      </c>
    </row>
    <row r="2467" spans="1:4" x14ac:dyDescent="0.25">
      <c r="A2467" s="286" t="s">
        <v>16742</v>
      </c>
      <c r="B2467" s="291" t="s">
        <v>16743</v>
      </c>
      <c r="C2467" s="286" t="s">
        <v>46</v>
      </c>
      <c r="D2467" s="287">
        <v>192.11</v>
      </c>
    </row>
    <row r="2468" spans="1:4" x14ac:dyDescent="0.25">
      <c r="A2468" s="286" t="s">
        <v>16744</v>
      </c>
      <c r="B2468" s="291" t="s">
        <v>16745</v>
      </c>
      <c r="C2468" s="286" t="s">
        <v>46</v>
      </c>
      <c r="D2468" s="287">
        <v>252.41</v>
      </c>
    </row>
    <row r="2469" spans="1:4" x14ac:dyDescent="0.25">
      <c r="A2469" s="286" t="s">
        <v>16746</v>
      </c>
      <c r="B2469" s="291" t="s">
        <v>16747</v>
      </c>
      <c r="C2469" s="286" t="s">
        <v>46</v>
      </c>
      <c r="D2469" s="287">
        <v>266.47000000000003</v>
      </c>
    </row>
    <row r="2470" spans="1:4" x14ac:dyDescent="0.25">
      <c r="A2470" s="286" t="s">
        <v>16748</v>
      </c>
      <c r="B2470" s="291" t="s">
        <v>16749</v>
      </c>
      <c r="C2470" s="286" t="s">
        <v>46</v>
      </c>
      <c r="D2470" s="287">
        <v>310.64</v>
      </c>
    </row>
    <row r="2471" spans="1:4" x14ac:dyDescent="0.25">
      <c r="A2471" s="286" t="s">
        <v>16750</v>
      </c>
      <c r="B2471" s="291" t="s">
        <v>16751</v>
      </c>
      <c r="C2471" s="286" t="s">
        <v>46</v>
      </c>
      <c r="D2471" s="287">
        <v>248.62</v>
      </c>
    </row>
    <row r="2472" spans="1:4" x14ac:dyDescent="0.25">
      <c r="A2472" s="286" t="s">
        <v>16752</v>
      </c>
      <c r="B2472" s="291" t="s">
        <v>16753</v>
      </c>
      <c r="C2472" s="286" t="s">
        <v>46</v>
      </c>
      <c r="D2472" s="287">
        <v>118.9</v>
      </c>
    </row>
    <row r="2473" spans="1:4" x14ac:dyDescent="0.25">
      <c r="A2473" s="286" t="s">
        <v>16754</v>
      </c>
      <c r="B2473" s="291" t="s">
        <v>16755</v>
      </c>
      <c r="C2473" s="286" t="s">
        <v>46</v>
      </c>
      <c r="D2473" s="287">
        <v>592.86</v>
      </c>
    </row>
    <row r="2474" spans="1:4" x14ac:dyDescent="0.25">
      <c r="A2474" s="286" t="s">
        <v>16756</v>
      </c>
      <c r="B2474" s="291" t="s">
        <v>16757</v>
      </c>
      <c r="C2474" s="286" t="s">
        <v>46</v>
      </c>
      <c r="D2474" s="287">
        <v>437.94</v>
      </c>
    </row>
    <row r="2475" spans="1:4" x14ac:dyDescent="0.25">
      <c r="A2475" s="286" t="s">
        <v>16758</v>
      </c>
      <c r="B2475" s="291" t="s">
        <v>16759</v>
      </c>
      <c r="C2475" s="286" t="s">
        <v>46</v>
      </c>
      <c r="D2475" s="287">
        <v>355.51</v>
      </c>
    </row>
    <row r="2476" spans="1:4" x14ac:dyDescent="0.25">
      <c r="A2476" s="286" t="s">
        <v>16760</v>
      </c>
      <c r="B2476" s="291" t="s">
        <v>16761</v>
      </c>
      <c r="C2476" s="286" t="s">
        <v>46</v>
      </c>
      <c r="D2476" s="287">
        <v>259.45999999999998</v>
      </c>
    </row>
    <row r="2477" spans="1:4" x14ac:dyDescent="0.25">
      <c r="A2477" s="286" t="s">
        <v>16762</v>
      </c>
      <c r="B2477" s="291" t="s">
        <v>16763</v>
      </c>
      <c r="C2477" s="286" t="s">
        <v>46</v>
      </c>
      <c r="D2477" s="287">
        <v>590.16</v>
      </c>
    </row>
    <row r="2478" spans="1:4" x14ac:dyDescent="0.25">
      <c r="A2478" s="286" t="s">
        <v>16764</v>
      </c>
      <c r="B2478" s="291" t="s">
        <v>16765</v>
      </c>
      <c r="C2478" s="286" t="s">
        <v>46</v>
      </c>
      <c r="D2478" s="287">
        <v>666.38</v>
      </c>
    </row>
    <row r="2479" spans="1:4" x14ac:dyDescent="0.25">
      <c r="A2479" s="286" t="s">
        <v>16766</v>
      </c>
      <c r="B2479" s="291" t="s">
        <v>16767</v>
      </c>
      <c r="C2479" s="286" t="s">
        <v>46</v>
      </c>
      <c r="D2479" s="287">
        <v>878.63</v>
      </c>
    </row>
    <row r="2480" spans="1:4" x14ac:dyDescent="0.25">
      <c r="A2480" s="286" t="s">
        <v>16768</v>
      </c>
      <c r="B2480" s="291" t="s">
        <v>16769</v>
      </c>
      <c r="C2480" s="286" t="s">
        <v>18</v>
      </c>
      <c r="D2480" s="287">
        <v>392.13</v>
      </c>
    </row>
    <row r="2481" spans="1:4" x14ac:dyDescent="0.25">
      <c r="A2481" s="286" t="s">
        <v>16770</v>
      </c>
      <c r="B2481" s="291" t="s">
        <v>16771</v>
      </c>
      <c r="C2481" s="286" t="s">
        <v>18</v>
      </c>
      <c r="D2481" s="287">
        <v>237.08</v>
      </c>
    </row>
    <row r="2482" spans="1:4" x14ac:dyDescent="0.25">
      <c r="A2482" s="286" t="s">
        <v>16772</v>
      </c>
      <c r="B2482" s="291" t="s">
        <v>16773</v>
      </c>
      <c r="C2482" s="286" t="s">
        <v>18</v>
      </c>
      <c r="D2482" s="287">
        <v>284.73</v>
      </c>
    </row>
    <row r="2483" spans="1:4" x14ac:dyDescent="0.25">
      <c r="A2483" s="286" t="s">
        <v>16774</v>
      </c>
      <c r="B2483" s="291" t="s">
        <v>16775</v>
      </c>
      <c r="C2483" s="286" t="s">
        <v>18</v>
      </c>
      <c r="D2483" s="287">
        <v>819.99</v>
      </c>
    </row>
    <row r="2484" spans="1:4" x14ac:dyDescent="0.25">
      <c r="A2484" s="286" t="s">
        <v>16776</v>
      </c>
      <c r="B2484" s="291" t="s">
        <v>16777</v>
      </c>
      <c r="C2484" s="286" t="s">
        <v>15</v>
      </c>
      <c r="D2484" s="287">
        <v>171.64</v>
      </c>
    </row>
    <row r="2485" spans="1:4" x14ac:dyDescent="0.25">
      <c r="A2485" s="286" t="s">
        <v>16778</v>
      </c>
      <c r="B2485" s="291" t="s">
        <v>16779</v>
      </c>
      <c r="C2485" s="286" t="s">
        <v>297</v>
      </c>
      <c r="D2485" s="287">
        <v>742.35</v>
      </c>
    </row>
    <row r="2486" spans="1:4" ht="20.399999999999999" x14ac:dyDescent="0.25">
      <c r="A2486" s="286" t="s">
        <v>16780</v>
      </c>
      <c r="B2486" s="291" t="s">
        <v>16781</v>
      </c>
      <c r="C2486" s="286" t="s">
        <v>297</v>
      </c>
      <c r="D2486" s="287">
        <v>798.35</v>
      </c>
    </row>
    <row r="2487" spans="1:4" ht="20.399999999999999" x14ac:dyDescent="0.25">
      <c r="A2487" s="286" t="s">
        <v>16782</v>
      </c>
      <c r="B2487" s="291" t="s">
        <v>16783</v>
      </c>
      <c r="C2487" s="286" t="s">
        <v>46</v>
      </c>
      <c r="D2487" s="287">
        <v>1732.93</v>
      </c>
    </row>
    <row r="2488" spans="1:4" x14ac:dyDescent="0.25">
      <c r="A2488" s="286" t="s">
        <v>16784</v>
      </c>
      <c r="B2488" s="291" t="s">
        <v>16785</v>
      </c>
      <c r="C2488" s="286" t="s">
        <v>46</v>
      </c>
      <c r="D2488" s="287">
        <v>1899.88</v>
      </c>
    </row>
    <row r="2489" spans="1:4" x14ac:dyDescent="0.25">
      <c r="A2489" s="286" t="s">
        <v>16786</v>
      </c>
      <c r="B2489" s="291" t="s">
        <v>16787</v>
      </c>
      <c r="C2489" s="286" t="s">
        <v>46</v>
      </c>
      <c r="D2489" s="287">
        <v>40.35</v>
      </c>
    </row>
    <row r="2490" spans="1:4" x14ac:dyDescent="0.25">
      <c r="A2490" s="286" t="s">
        <v>16788</v>
      </c>
      <c r="B2490" s="291" t="s">
        <v>16789</v>
      </c>
      <c r="C2490" s="286" t="s">
        <v>46</v>
      </c>
      <c r="D2490" s="287">
        <v>45.26</v>
      </c>
    </row>
    <row r="2491" spans="1:4" x14ac:dyDescent="0.25">
      <c r="A2491" s="286" t="s">
        <v>16790</v>
      </c>
      <c r="B2491" s="291" t="s">
        <v>16791</v>
      </c>
      <c r="C2491" s="286" t="s">
        <v>46</v>
      </c>
      <c r="D2491" s="287">
        <v>271.85000000000002</v>
      </c>
    </row>
    <row r="2492" spans="1:4" x14ac:dyDescent="0.25">
      <c r="A2492" s="286" t="s">
        <v>16792</v>
      </c>
      <c r="B2492" s="291" t="s">
        <v>16793</v>
      </c>
      <c r="C2492" s="286" t="s">
        <v>46</v>
      </c>
      <c r="D2492" s="287">
        <v>127.98</v>
      </c>
    </row>
    <row r="2493" spans="1:4" x14ac:dyDescent="0.25">
      <c r="A2493" s="286" t="s">
        <v>16794</v>
      </c>
      <c r="B2493" s="291" t="s">
        <v>16795</v>
      </c>
      <c r="C2493" s="286" t="s">
        <v>46</v>
      </c>
      <c r="D2493" s="287">
        <v>91.86</v>
      </c>
    </row>
    <row r="2494" spans="1:4" x14ac:dyDescent="0.25">
      <c r="A2494" s="286" t="s">
        <v>16796</v>
      </c>
      <c r="B2494" s="291" t="s">
        <v>16797</v>
      </c>
      <c r="C2494" s="286" t="s">
        <v>46</v>
      </c>
      <c r="D2494" s="287">
        <v>11.03</v>
      </c>
    </row>
    <row r="2495" spans="1:4" ht="22.5" customHeight="1" x14ac:dyDescent="0.25">
      <c r="A2495" s="286" t="s">
        <v>16798</v>
      </c>
      <c r="B2495" s="292" t="s">
        <v>8031</v>
      </c>
      <c r="C2495" s="286" t="s">
        <v>46</v>
      </c>
      <c r="D2495" s="293">
        <v>814.18</v>
      </c>
    </row>
    <row r="2496" spans="1:4" x14ac:dyDescent="0.25">
      <c r="A2496" s="286" t="s">
        <v>16799</v>
      </c>
      <c r="B2496" s="291" t="s">
        <v>16800</v>
      </c>
      <c r="C2496" s="286" t="s">
        <v>46</v>
      </c>
      <c r="D2496" s="287">
        <v>287.45</v>
      </c>
    </row>
    <row r="2497" spans="1:4" ht="20.399999999999999" x14ac:dyDescent="0.25">
      <c r="A2497" s="286" t="s">
        <v>16801</v>
      </c>
      <c r="B2497" s="291" t="s">
        <v>16802</v>
      </c>
      <c r="C2497" s="286" t="s">
        <v>46</v>
      </c>
      <c r="D2497" s="287">
        <v>313.64999999999998</v>
      </c>
    </row>
    <row r="2498" spans="1:4" x14ac:dyDescent="0.25">
      <c r="A2498" s="286" t="s">
        <v>16803</v>
      </c>
      <c r="B2498" s="291" t="s">
        <v>16804</v>
      </c>
      <c r="C2498" s="286" t="s">
        <v>46</v>
      </c>
      <c r="D2498" s="287">
        <v>315.39</v>
      </c>
    </row>
    <row r="2499" spans="1:4" x14ac:dyDescent="0.25">
      <c r="A2499" s="286" t="s">
        <v>16805</v>
      </c>
      <c r="B2499" s="291" t="s">
        <v>16806</v>
      </c>
      <c r="C2499" s="286" t="s">
        <v>46</v>
      </c>
      <c r="D2499" s="287">
        <v>249.25</v>
      </c>
    </row>
    <row r="2500" spans="1:4" x14ac:dyDescent="0.25">
      <c r="A2500" s="286" t="s">
        <v>16807</v>
      </c>
      <c r="B2500" s="291" t="s">
        <v>16808</v>
      </c>
      <c r="C2500" s="286" t="s">
        <v>46</v>
      </c>
      <c r="D2500" s="287">
        <v>62.43</v>
      </c>
    </row>
    <row r="2501" spans="1:4" x14ac:dyDescent="0.25">
      <c r="A2501" s="286" t="s">
        <v>16809</v>
      </c>
      <c r="B2501" s="291" t="s">
        <v>16810</v>
      </c>
      <c r="C2501" s="286" t="s">
        <v>46</v>
      </c>
      <c r="D2501" s="287">
        <v>18.93</v>
      </c>
    </row>
    <row r="2502" spans="1:4" x14ac:dyDescent="0.25">
      <c r="A2502" s="286" t="s">
        <v>16811</v>
      </c>
      <c r="B2502" s="291" t="s">
        <v>16812</v>
      </c>
      <c r="C2502" s="286" t="s">
        <v>46</v>
      </c>
      <c r="D2502" s="287">
        <v>7.81</v>
      </c>
    </row>
    <row r="2503" spans="1:4" ht="20.399999999999999" x14ac:dyDescent="0.25">
      <c r="A2503" s="286" t="s">
        <v>16813</v>
      </c>
      <c r="B2503" s="291" t="s">
        <v>16814</v>
      </c>
      <c r="C2503" s="286" t="s">
        <v>18</v>
      </c>
      <c r="D2503" s="287">
        <v>400.49</v>
      </c>
    </row>
    <row r="2504" spans="1:4" x14ac:dyDescent="0.25">
      <c r="A2504" s="286" t="s">
        <v>16815</v>
      </c>
      <c r="B2504" s="291" t="s">
        <v>16816</v>
      </c>
      <c r="C2504" s="286" t="s">
        <v>46</v>
      </c>
      <c r="D2504" s="287">
        <v>82.85</v>
      </c>
    </row>
    <row r="2505" spans="1:4" ht="20.399999999999999" x14ac:dyDescent="0.25">
      <c r="A2505" s="286" t="s">
        <v>16817</v>
      </c>
      <c r="B2505" s="291" t="s">
        <v>8016</v>
      </c>
      <c r="C2505" s="286" t="s">
        <v>46</v>
      </c>
      <c r="D2505" s="287">
        <v>1142.8499999999999</v>
      </c>
    </row>
    <row r="2506" spans="1:4" x14ac:dyDescent="0.25">
      <c r="A2506" s="286" t="s">
        <v>16818</v>
      </c>
      <c r="B2506" s="291" t="s">
        <v>16819</v>
      </c>
      <c r="C2506" s="286" t="s">
        <v>46</v>
      </c>
      <c r="D2506" s="287">
        <v>219.39</v>
      </c>
    </row>
    <row r="2507" spans="1:4" x14ac:dyDescent="0.25">
      <c r="A2507" s="286" t="s">
        <v>16820</v>
      </c>
      <c r="B2507" s="291" t="s">
        <v>16821</v>
      </c>
      <c r="C2507" s="286" t="s">
        <v>46</v>
      </c>
      <c r="D2507" s="287">
        <v>458.91</v>
      </c>
    </row>
    <row r="2508" spans="1:4" x14ac:dyDescent="0.25">
      <c r="A2508" s="286" t="s">
        <v>16822</v>
      </c>
      <c r="B2508" s="291" t="s">
        <v>16823</v>
      </c>
      <c r="C2508" s="286" t="s">
        <v>46</v>
      </c>
      <c r="D2508" s="287">
        <v>346.94</v>
      </c>
    </row>
    <row r="2509" spans="1:4" ht="22.5" customHeight="1" x14ac:dyDescent="0.25">
      <c r="A2509" s="286" t="s">
        <v>16824</v>
      </c>
      <c r="B2509" s="292" t="s">
        <v>16825</v>
      </c>
      <c r="C2509" s="286" t="s">
        <v>46</v>
      </c>
      <c r="D2509" s="293">
        <v>215.26</v>
      </c>
    </row>
    <row r="2510" spans="1:4" ht="22.5" customHeight="1" x14ac:dyDescent="0.25">
      <c r="A2510" s="286" t="s">
        <v>16826</v>
      </c>
      <c r="B2510" s="292" t="s">
        <v>16827</v>
      </c>
      <c r="C2510" s="286" t="s">
        <v>46</v>
      </c>
      <c r="D2510" s="293">
        <v>189.59</v>
      </c>
    </row>
    <row r="2511" spans="1:4" x14ac:dyDescent="0.25">
      <c r="A2511" s="286" t="s">
        <v>16828</v>
      </c>
      <c r="B2511" s="291" t="s">
        <v>16829</v>
      </c>
      <c r="C2511" s="286" t="s">
        <v>15</v>
      </c>
      <c r="D2511" s="287">
        <v>668.2</v>
      </c>
    </row>
    <row r="2512" spans="1:4" x14ac:dyDescent="0.25">
      <c r="A2512" s="286" t="s">
        <v>16830</v>
      </c>
      <c r="B2512" s="291" t="s">
        <v>16831</v>
      </c>
      <c r="C2512" s="286" t="s">
        <v>46</v>
      </c>
      <c r="D2512" s="287">
        <v>360.76</v>
      </c>
    </row>
    <row r="2513" spans="1:4" x14ac:dyDescent="0.25">
      <c r="A2513" s="286" t="s">
        <v>16832</v>
      </c>
      <c r="B2513" s="291" t="s">
        <v>16833</v>
      </c>
      <c r="C2513" s="286" t="s">
        <v>46</v>
      </c>
      <c r="D2513" s="287">
        <v>189.16</v>
      </c>
    </row>
    <row r="2514" spans="1:4" x14ac:dyDescent="0.25">
      <c r="A2514" s="286" t="s">
        <v>16834</v>
      </c>
      <c r="B2514" s="291" t="s">
        <v>16835</v>
      </c>
      <c r="C2514" s="286" t="s">
        <v>46</v>
      </c>
      <c r="D2514" s="287">
        <v>90.23</v>
      </c>
    </row>
    <row r="2515" spans="1:4" ht="22.5" customHeight="1" x14ac:dyDescent="0.25">
      <c r="A2515" s="286" t="s">
        <v>16836</v>
      </c>
      <c r="B2515" s="292" t="s">
        <v>16837</v>
      </c>
      <c r="C2515" s="286" t="s">
        <v>46</v>
      </c>
      <c r="D2515" s="293">
        <v>149.66</v>
      </c>
    </row>
    <row r="2516" spans="1:4" x14ac:dyDescent="0.25">
      <c r="A2516" s="286" t="s">
        <v>16838</v>
      </c>
      <c r="B2516" s="291" t="s">
        <v>16839</v>
      </c>
      <c r="C2516" s="286" t="s">
        <v>46</v>
      </c>
      <c r="D2516" s="287">
        <v>94.31</v>
      </c>
    </row>
    <row r="2517" spans="1:4" x14ac:dyDescent="0.25">
      <c r="A2517" s="286" t="s">
        <v>16840</v>
      </c>
      <c r="B2517" s="291" t="s">
        <v>16841</v>
      </c>
      <c r="C2517" s="286" t="s">
        <v>46</v>
      </c>
      <c r="D2517" s="287">
        <v>123.67</v>
      </c>
    </row>
    <row r="2518" spans="1:4" x14ac:dyDescent="0.25">
      <c r="A2518" s="286" t="s">
        <v>16842</v>
      </c>
      <c r="B2518" s="291" t="s">
        <v>16843</v>
      </c>
      <c r="C2518" s="286" t="s">
        <v>15</v>
      </c>
      <c r="D2518" s="287">
        <v>203.01</v>
      </c>
    </row>
    <row r="2519" spans="1:4" x14ac:dyDescent="0.25">
      <c r="A2519" s="286" t="s">
        <v>16844</v>
      </c>
      <c r="B2519" s="291" t="s">
        <v>16845</v>
      </c>
      <c r="C2519" s="286" t="s">
        <v>46</v>
      </c>
      <c r="D2519" s="287">
        <v>460.96</v>
      </c>
    </row>
    <row r="2520" spans="1:4" x14ac:dyDescent="0.25">
      <c r="A2520" s="286" t="s">
        <v>16846</v>
      </c>
      <c r="B2520" s="291" t="s">
        <v>16847</v>
      </c>
      <c r="C2520" s="286" t="s">
        <v>46</v>
      </c>
      <c r="D2520" s="287">
        <v>596.59</v>
      </c>
    </row>
    <row r="2521" spans="1:4" x14ac:dyDescent="0.25">
      <c r="A2521" s="286" t="s">
        <v>16848</v>
      </c>
      <c r="B2521" s="291" t="s">
        <v>16849</v>
      </c>
      <c r="C2521" s="286" t="s">
        <v>46</v>
      </c>
      <c r="D2521" s="287">
        <v>779.8</v>
      </c>
    </row>
    <row r="2522" spans="1:4" x14ac:dyDescent="0.25">
      <c r="A2522" s="286" t="s">
        <v>16850</v>
      </c>
      <c r="B2522" s="291" t="s">
        <v>16851</v>
      </c>
      <c r="C2522" s="286" t="s">
        <v>46</v>
      </c>
      <c r="D2522" s="287">
        <v>1336.4</v>
      </c>
    </row>
    <row r="2523" spans="1:4" x14ac:dyDescent="0.25">
      <c r="A2523" s="286" t="s">
        <v>16852</v>
      </c>
      <c r="B2523" s="291" t="s">
        <v>16853</v>
      </c>
      <c r="C2523" s="286" t="s">
        <v>46</v>
      </c>
      <c r="D2523" s="287">
        <v>1042.26</v>
      </c>
    </row>
    <row r="2524" spans="1:4" x14ac:dyDescent="0.25">
      <c r="A2524" s="286" t="s">
        <v>16854</v>
      </c>
      <c r="B2524" s="291" t="s">
        <v>16855</v>
      </c>
      <c r="C2524" s="286" t="s">
        <v>46</v>
      </c>
      <c r="D2524" s="287">
        <v>2164.91</v>
      </c>
    </row>
    <row r="2525" spans="1:4" x14ac:dyDescent="0.25">
      <c r="A2525" s="286" t="s">
        <v>16856</v>
      </c>
      <c r="B2525" s="291" t="s">
        <v>16857</v>
      </c>
      <c r="C2525" s="286" t="s">
        <v>46</v>
      </c>
      <c r="D2525" s="287">
        <v>108.26</v>
      </c>
    </row>
    <row r="2526" spans="1:4" x14ac:dyDescent="0.25">
      <c r="A2526" s="286" t="s">
        <v>16858</v>
      </c>
      <c r="B2526" s="291" t="s">
        <v>16859</v>
      </c>
      <c r="C2526" s="286" t="s">
        <v>46</v>
      </c>
      <c r="D2526" s="287">
        <v>171.3</v>
      </c>
    </row>
    <row r="2527" spans="1:4" x14ac:dyDescent="0.25">
      <c r="A2527" s="286" t="s">
        <v>16860</v>
      </c>
      <c r="B2527" s="291" t="s">
        <v>16861</v>
      </c>
      <c r="C2527" s="286" t="s">
        <v>46</v>
      </c>
      <c r="D2527" s="287">
        <v>56.3</v>
      </c>
    </row>
    <row r="2528" spans="1:4" x14ac:dyDescent="0.25">
      <c r="A2528" s="286" t="s">
        <v>16862</v>
      </c>
      <c r="B2528" s="291" t="s">
        <v>8398</v>
      </c>
      <c r="C2528" s="286" t="s">
        <v>46</v>
      </c>
      <c r="D2528" s="287">
        <v>28.72</v>
      </c>
    </row>
    <row r="2529" spans="1:4" x14ac:dyDescent="0.25">
      <c r="A2529" s="286" t="s">
        <v>16863</v>
      </c>
      <c r="B2529" s="291" t="s">
        <v>16864</v>
      </c>
      <c r="C2529" s="286" t="s">
        <v>46</v>
      </c>
      <c r="D2529" s="287">
        <v>47.33</v>
      </c>
    </row>
    <row r="2530" spans="1:4" x14ac:dyDescent="0.25">
      <c r="A2530" s="286" t="s">
        <v>16865</v>
      </c>
      <c r="B2530" s="291" t="s">
        <v>16866</v>
      </c>
      <c r="C2530" s="286" t="s">
        <v>46</v>
      </c>
      <c r="D2530" s="287">
        <v>37.82</v>
      </c>
    </row>
    <row r="2531" spans="1:4" x14ac:dyDescent="0.25">
      <c r="A2531" s="286" t="s">
        <v>16867</v>
      </c>
      <c r="B2531" s="291" t="s">
        <v>8091</v>
      </c>
      <c r="C2531" s="286" t="s">
        <v>46</v>
      </c>
      <c r="D2531" s="287">
        <v>67.849999999999994</v>
      </c>
    </row>
    <row r="2532" spans="1:4" x14ac:dyDescent="0.25">
      <c r="A2532" s="286" t="s">
        <v>16868</v>
      </c>
      <c r="B2532" s="291" t="s">
        <v>16869</v>
      </c>
      <c r="C2532" s="286" t="s">
        <v>46</v>
      </c>
      <c r="D2532" s="287">
        <v>40.119999999999997</v>
      </c>
    </row>
    <row r="2533" spans="1:4" x14ac:dyDescent="0.25">
      <c r="A2533" s="286" t="s">
        <v>16870</v>
      </c>
      <c r="B2533" s="291" t="s">
        <v>16871</v>
      </c>
      <c r="C2533" s="286" t="s">
        <v>46</v>
      </c>
      <c r="D2533" s="287">
        <v>52.2</v>
      </c>
    </row>
    <row r="2534" spans="1:4" x14ac:dyDescent="0.25">
      <c r="A2534" s="286" t="s">
        <v>16872</v>
      </c>
      <c r="B2534" s="291" t="s">
        <v>16873</v>
      </c>
      <c r="C2534" s="286" t="s">
        <v>46</v>
      </c>
      <c r="D2534" s="287">
        <v>55.3</v>
      </c>
    </row>
    <row r="2535" spans="1:4" x14ac:dyDescent="0.25">
      <c r="A2535" s="286" t="s">
        <v>16874</v>
      </c>
      <c r="B2535" s="291" t="s">
        <v>8397</v>
      </c>
      <c r="C2535" s="286" t="s">
        <v>46</v>
      </c>
      <c r="D2535" s="287">
        <v>32.22</v>
      </c>
    </row>
    <row r="2536" spans="1:4" x14ac:dyDescent="0.25">
      <c r="A2536" s="286" t="s">
        <v>16875</v>
      </c>
      <c r="B2536" s="291" t="s">
        <v>16876</v>
      </c>
      <c r="C2536" s="286" t="s">
        <v>46</v>
      </c>
      <c r="D2536" s="287">
        <v>112.07</v>
      </c>
    </row>
    <row r="2537" spans="1:4" x14ac:dyDescent="0.25">
      <c r="A2537" s="286" t="s">
        <v>16877</v>
      </c>
      <c r="B2537" s="291" t="s">
        <v>16878</v>
      </c>
      <c r="C2537" s="286" t="s">
        <v>46</v>
      </c>
      <c r="D2537" s="287">
        <v>117.14</v>
      </c>
    </row>
    <row r="2538" spans="1:4" x14ac:dyDescent="0.25">
      <c r="A2538" s="286" t="s">
        <v>16879</v>
      </c>
      <c r="B2538" s="291" t="s">
        <v>16880</v>
      </c>
      <c r="C2538" s="286" t="s">
        <v>46</v>
      </c>
      <c r="D2538" s="287">
        <v>21.57</v>
      </c>
    </row>
    <row r="2539" spans="1:4" x14ac:dyDescent="0.25">
      <c r="A2539" s="286" t="s">
        <v>16881</v>
      </c>
      <c r="B2539" s="291" t="s">
        <v>16882</v>
      </c>
      <c r="C2539" s="286" t="s">
        <v>46</v>
      </c>
      <c r="D2539" s="287">
        <v>68.02</v>
      </c>
    </row>
    <row r="2540" spans="1:4" x14ac:dyDescent="0.25">
      <c r="A2540" s="286" t="s">
        <v>16883</v>
      </c>
      <c r="B2540" s="291" t="s">
        <v>8469</v>
      </c>
      <c r="C2540" s="286" t="s">
        <v>18</v>
      </c>
      <c r="D2540" s="287">
        <v>409.07</v>
      </c>
    </row>
    <row r="2541" spans="1:4" x14ac:dyDescent="0.25">
      <c r="A2541" s="286" t="s">
        <v>16884</v>
      </c>
      <c r="B2541" s="291" t="s">
        <v>8470</v>
      </c>
      <c r="C2541" s="286" t="s">
        <v>46</v>
      </c>
      <c r="D2541" s="287">
        <v>529.08000000000004</v>
      </c>
    </row>
    <row r="2542" spans="1:4" ht="22.5" customHeight="1" x14ac:dyDescent="0.25">
      <c r="A2542" s="286" t="s">
        <v>16885</v>
      </c>
      <c r="B2542" s="292" t="s">
        <v>16886</v>
      </c>
      <c r="C2542" s="286" t="s">
        <v>46</v>
      </c>
      <c r="D2542" s="293">
        <v>155.75</v>
      </c>
    </row>
    <row r="2543" spans="1:4" ht="22.5" customHeight="1" x14ac:dyDescent="0.25">
      <c r="A2543" s="286" t="s">
        <v>16887</v>
      </c>
      <c r="B2543" s="292" t="s">
        <v>16888</v>
      </c>
      <c r="C2543" s="286" t="s">
        <v>46</v>
      </c>
      <c r="D2543" s="293">
        <v>136.36000000000001</v>
      </c>
    </row>
    <row r="2544" spans="1:4" x14ac:dyDescent="0.25">
      <c r="A2544" s="286" t="s">
        <v>16889</v>
      </c>
      <c r="B2544" s="291" t="s">
        <v>16890</v>
      </c>
      <c r="C2544" s="286" t="s">
        <v>46</v>
      </c>
      <c r="D2544" s="287">
        <v>533.53</v>
      </c>
    </row>
    <row r="2545" spans="1:4" ht="22.5" customHeight="1" x14ac:dyDescent="0.25">
      <c r="A2545" s="286" t="s">
        <v>16891</v>
      </c>
      <c r="B2545" s="292" t="s">
        <v>16892</v>
      </c>
      <c r="C2545" s="286" t="s">
        <v>46</v>
      </c>
      <c r="D2545" s="293">
        <v>1150.43</v>
      </c>
    </row>
    <row r="2546" spans="1:4" x14ac:dyDescent="0.25">
      <c r="A2546" s="286" t="s">
        <v>16893</v>
      </c>
      <c r="B2546" s="291" t="s">
        <v>16894</v>
      </c>
      <c r="C2546" s="286" t="s">
        <v>46</v>
      </c>
      <c r="D2546" s="287">
        <v>191.6</v>
      </c>
    </row>
    <row r="2547" spans="1:4" x14ac:dyDescent="0.25">
      <c r="A2547" s="286" t="s">
        <v>16895</v>
      </c>
      <c r="B2547" s="291" t="s">
        <v>16896</v>
      </c>
      <c r="C2547" s="286" t="s">
        <v>46</v>
      </c>
      <c r="D2547" s="287">
        <v>342.08</v>
      </c>
    </row>
    <row r="2548" spans="1:4" x14ac:dyDescent="0.25">
      <c r="A2548" s="286" t="s">
        <v>16897</v>
      </c>
      <c r="B2548" s="291" t="s">
        <v>8454</v>
      </c>
      <c r="C2548" s="286" t="s">
        <v>46</v>
      </c>
      <c r="D2548" s="287">
        <v>149.46</v>
      </c>
    </row>
    <row r="2549" spans="1:4" x14ac:dyDescent="0.25">
      <c r="A2549" s="286" t="s">
        <v>16898</v>
      </c>
      <c r="B2549" s="291" t="s">
        <v>16899</v>
      </c>
      <c r="C2549" s="286" t="s">
        <v>46</v>
      </c>
      <c r="D2549" s="287">
        <v>519.71</v>
      </c>
    </row>
    <row r="2550" spans="1:4" ht="22.5" customHeight="1" x14ac:dyDescent="0.25">
      <c r="A2550" s="286" t="s">
        <v>16900</v>
      </c>
      <c r="B2550" s="292" t="s">
        <v>16901</v>
      </c>
      <c r="C2550" s="286" t="s">
        <v>46</v>
      </c>
      <c r="D2550" s="293">
        <v>90.38</v>
      </c>
    </row>
    <row r="2551" spans="1:4" x14ac:dyDescent="0.25">
      <c r="A2551" s="286" t="s">
        <v>16902</v>
      </c>
      <c r="B2551" s="291" t="s">
        <v>16903</v>
      </c>
      <c r="C2551" s="286" t="s">
        <v>46</v>
      </c>
      <c r="D2551" s="287">
        <v>95.09</v>
      </c>
    </row>
    <row r="2552" spans="1:4" x14ac:dyDescent="0.25">
      <c r="A2552" s="286" t="s">
        <v>16904</v>
      </c>
      <c r="B2552" s="291" t="s">
        <v>16905</v>
      </c>
      <c r="C2552" s="286" t="s">
        <v>46</v>
      </c>
      <c r="D2552" s="287">
        <v>49.17</v>
      </c>
    </row>
    <row r="2553" spans="1:4" x14ac:dyDescent="0.25">
      <c r="A2553" s="286" t="s">
        <v>16906</v>
      </c>
      <c r="B2553" s="291" t="s">
        <v>16907</v>
      </c>
      <c r="C2553" s="286" t="s">
        <v>46</v>
      </c>
      <c r="D2553" s="287">
        <v>27.89</v>
      </c>
    </row>
    <row r="2554" spans="1:4" x14ac:dyDescent="0.25">
      <c r="A2554" s="286" t="s">
        <v>16908</v>
      </c>
      <c r="B2554" s="291" t="s">
        <v>16909</v>
      </c>
      <c r="C2554" s="286" t="s">
        <v>46</v>
      </c>
      <c r="D2554" s="287">
        <v>184.37</v>
      </c>
    </row>
    <row r="2555" spans="1:4" x14ac:dyDescent="0.25">
      <c r="A2555" s="286" t="s">
        <v>16910</v>
      </c>
      <c r="B2555" s="291" t="s">
        <v>16911</v>
      </c>
      <c r="C2555" s="286" t="s">
        <v>46</v>
      </c>
      <c r="D2555" s="287">
        <v>223.67</v>
      </c>
    </row>
    <row r="2556" spans="1:4" x14ac:dyDescent="0.25">
      <c r="A2556" s="286" t="s">
        <v>16912</v>
      </c>
      <c r="B2556" s="291" t="s">
        <v>16913</v>
      </c>
      <c r="C2556" s="286" t="s">
        <v>46</v>
      </c>
      <c r="D2556" s="287">
        <v>57.6</v>
      </c>
    </row>
    <row r="2557" spans="1:4" x14ac:dyDescent="0.25">
      <c r="A2557" s="286" t="s">
        <v>16914</v>
      </c>
      <c r="B2557" s="291" t="s">
        <v>16915</v>
      </c>
      <c r="C2557" s="286" t="s">
        <v>46</v>
      </c>
      <c r="D2557" s="287">
        <v>1625.99</v>
      </c>
    </row>
    <row r="2558" spans="1:4" x14ac:dyDescent="0.25">
      <c r="A2558" s="286" t="s">
        <v>16916</v>
      </c>
      <c r="B2558" s="291" t="s">
        <v>16917</v>
      </c>
      <c r="C2558" s="286" t="s">
        <v>46</v>
      </c>
      <c r="D2558" s="287">
        <v>47.85</v>
      </c>
    </row>
    <row r="2559" spans="1:4" x14ac:dyDescent="0.25">
      <c r="A2559" s="286" t="s">
        <v>16918</v>
      </c>
      <c r="B2559" s="291" t="s">
        <v>16919</v>
      </c>
      <c r="C2559" s="286" t="s">
        <v>46</v>
      </c>
      <c r="D2559" s="287">
        <v>2977.4</v>
      </c>
    </row>
    <row r="2560" spans="1:4" x14ac:dyDescent="0.25">
      <c r="A2560" s="286" t="s">
        <v>16920</v>
      </c>
      <c r="B2560" s="291" t="s">
        <v>16921</v>
      </c>
      <c r="C2560" s="286" t="s">
        <v>46</v>
      </c>
      <c r="D2560" s="287">
        <v>66.09</v>
      </c>
    </row>
    <row r="2561" spans="1:4" x14ac:dyDescent="0.25">
      <c r="A2561" s="286" t="s">
        <v>16922</v>
      </c>
      <c r="B2561" s="291" t="s">
        <v>16923</v>
      </c>
      <c r="C2561" s="286" t="s">
        <v>46</v>
      </c>
      <c r="D2561" s="287">
        <v>237.75</v>
      </c>
    </row>
    <row r="2562" spans="1:4" x14ac:dyDescent="0.25">
      <c r="A2562" s="286" t="s">
        <v>16924</v>
      </c>
      <c r="B2562" s="291" t="s">
        <v>16925</v>
      </c>
      <c r="C2562" s="286" t="s">
        <v>46</v>
      </c>
      <c r="D2562" s="287">
        <v>241.72</v>
      </c>
    </row>
    <row r="2563" spans="1:4" x14ac:dyDescent="0.25">
      <c r="A2563" s="286" t="s">
        <v>16926</v>
      </c>
      <c r="B2563" s="291" t="s">
        <v>16927</v>
      </c>
      <c r="C2563" s="286" t="s">
        <v>46</v>
      </c>
      <c r="D2563" s="287">
        <v>584.28</v>
      </c>
    </row>
    <row r="2564" spans="1:4" x14ac:dyDescent="0.25">
      <c r="A2564" s="286" t="s">
        <v>16928</v>
      </c>
      <c r="B2564" s="291" t="s">
        <v>16929</v>
      </c>
      <c r="C2564" s="286" t="s">
        <v>46</v>
      </c>
      <c r="D2564" s="287">
        <v>530.62</v>
      </c>
    </row>
    <row r="2565" spans="1:4" x14ac:dyDescent="0.25">
      <c r="A2565" s="286" t="s">
        <v>16930</v>
      </c>
      <c r="B2565" s="291" t="s">
        <v>16931</v>
      </c>
      <c r="C2565" s="286" t="s">
        <v>46</v>
      </c>
      <c r="D2565" s="287">
        <v>542.32000000000005</v>
      </c>
    </row>
    <row r="2566" spans="1:4" x14ac:dyDescent="0.25">
      <c r="A2566" s="286" t="s">
        <v>16932</v>
      </c>
      <c r="B2566" s="291" t="s">
        <v>16933</v>
      </c>
      <c r="C2566" s="286" t="s">
        <v>46</v>
      </c>
      <c r="D2566" s="287">
        <v>835.34</v>
      </c>
    </row>
    <row r="2567" spans="1:4" x14ac:dyDescent="0.25">
      <c r="A2567" s="286" t="s">
        <v>16934</v>
      </c>
      <c r="B2567" s="291" t="s">
        <v>16935</v>
      </c>
      <c r="C2567" s="286" t="s">
        <v>46</v>
      </c>
      <c r="D2567" s="287">
        <v>1034.21</v>
      </c>
    </row>
    <row r="2568" spans="1:4" x14ac:dyDescent="0.25">
      <c r="A2568" s="286" t="s">
        <v>16936</v>
      </c>
      <c r="B2568" s="291" t="s">
        <v>16937</v>
      </c>
      <c r="C2568" s="286" t="s">
        <v>46</v>
      </c>
      <c r="D2568" s="287">
        <v>1284.33</v>
      </c>
    </row>
    <row r="2569" spans="1:4" x14ac:dyDescent="0.25">
      <c r="A2569" s="286" t="s">
        <v>16938</v>
      </c>
      <c r="B2569" s="291" t="s">
        <v>16939</v>
      </c>
      <c r="C2569" s="286" t="s">
        <v>46</v>
      </c>
      <c r="D2569" s="287">
        <v>1393.8</v>
      </c>
    </row>
    <row r="2570" spans="1:4" x14ac:dyDescent="0.25">
      <c r="A2570" s="286" t="s">
        <v>16940</v>
      </c>
      <c r="B2570" s="291" t="s">
        <v>16941</v>
      </c>
      <c r="C2570" s="286" t="s">
        <v>46</v>
      </c>
      <c r="D2570" s="287">
        <v>1884.53</v>
      </c>
    </row>
    <row r="2571" spans="1:4" x14ac:dyDescent="0.25">
      <c r="A2571" s="286" t="s">
        <v>16942</v>
      </c>
      <c r="B2571" s="291" t="s">
        <v>16943</v>
      </c>
      <c r="C2571" s="286" t="s">
        <v>46</v>
      </c>
      <c r="D2571" s="287">
        <v>2531.42</v>
      </c>
    </row>
    <row r="2572" spans="1:4" x14ac:dyDescent="0.25">
      <c r="A2572" s="286" t="s">
        <v>16944</v>
      </c>
      <c r="B2572" s="291" t="s">
        <v>16945</v>
      </c>
      <c r="C2572" s="286" t="s">
        <v>46</v>
      </c>
      <c r="D2572" s="287">
        <v>2809.42</v>
      </c>
    </row>
    <row r="2573" spans="1:4" x14ac:dyDescent="0.25">
      <c r="A2573" s="286" t="s">
        <v>16946</v>
      </c>
      <c r="B2573" s="291" t="s">
        <v>16947</v>
      </c>
      <c r="C2573" s="286" t="s">
        <v>46</v>
      </c>
      <c r="D2573" s="287">
        <v>4280.92</v>
      </c>
    </row>
    <row r="2574" spans="1:4" x14ac:dyDescent="0.25">
      <c r="A2574" s="286" t="s">
        <v>16948</v>
      </c>
      <c r="B2574" s="291" t="s">
        <v>16949</v>
      </c>
      <c r="C2574" s="286" t="s">
        <v>46</v>
      </c>
      <c r="D2574" s="287">
        <v>5131.6499999999996</v>
      </c>
    </row>
    <row r="2575" spans="1:4" x14ac:dyDescent="0.25">
      <c r="A2575" s="286" t="s">
        <v>16950</v>
      </c>
      <c r="B2575" s="291" t="s">
        <v>16951</v>
      </c>
      <c r="C2575" s="286" t="s">
        <v>46</v>
      </c>
      <c r="D2575" s="287">
        <v>1023.38</v>
      </c>
    </row>
    <row r="2576" spans="1:4" x14ac:dyDescent="0.25">
      <c r="A2576" s="286" t="s">
        <v>16952</v>
      </c>
      <c r="B2576" s="291" t="s">
        <v>16953</v>
      </c>
      <c r="C2576" s="286" t="s">
        <v>46</v>
      </c>
      <c r="D2576" s="287">
        <v>1050.98</v>
      </c>
    </row>
    <row r="2577" spans="1:4" x14ac:dyDescent="0.25">
      <c r="A2577" s="286" t="s">
        <v>16954</v>
      </c>
      <c r="B2577" s="291" t="s">
        <v>16955</v>
      </c>
      <c r="C2577" s="286" t="s">
        <v>46</v>
      </c>
      <c r="D2577" s="287">
        <v>1228.8900000000001</v>
      </c>
    </row>
    <row r="2578" spans="1:4" x14ac:dyDescent="0.25">
      <c r="A2578" s="286" t="s">
        <v>16956</v>
      </c>
      <c r="B2578" s="291" t="s">
        <v>16957</v>
      </c>
      <c r="C2578" s="286" t="s">
        <v>46</v>
      </c>
      <c r="D2578" s="287">
        <v>1387.59</v>
      </c>
    </row>
    <row r="2579" spans="1:4" x14ac:dyDescent="0.25">
      <c r="A2579" s="286" t="s">
        <v>16958</v>
      </c>
      <c r="B2579" s="291" t="s">
        <v>16959</v>
      </c>
      <c r="C2579" s="286" t="s">
        <v>46</v>
      </c>
      <c r="D2579" s="287">
        <v>1638.83</v>
      </c>
    </row>
    <row r="2580" spans="1:4" x14ac:dyDescent="0.25">
      <c r="A2580" s="286" t="s">
        <v>16960</v>
      </c>
      <c r="B2580" s="291" t="s">
        <v>16961</v>
      </c>
      <c r="C2580" s="286" t="s">
        <v>46</v>
      </c>
      <c r="D2580" s="287">
        <v>1757.89</v>
      </c>
    </row>
    <row r="2581" spans="1:4" x14ac:dyDescent="0.25">
      <c r="A2581" s="286" t="s">
        <v>16962</v>
      </c>
      <c r="B2581" s="291" t="s">
        <v>16963</v>
      </c>
      <c r="C2581" s="286" t="s">
        <v>46</v>
      </c>
      <c r="D2581" s="287">
        <v>1808.61</v>
      </c>
    </row>
    <row r="2582" spans="1:4" x14ac:dyDescent="0.25">
      <c r="A2582" s="286" t="s">
        <v>16964</v>
      </c>
      <c r="B2582" s="291" t="s">
        <v>16965</v>
      </c>
      <c r="C2582" s="286" t="s">
        <v>46</v>
      </c>
      <c r="D2582" s="287">
        <v>1892.61</v>
      </c>
    </row>
    <row r="2583" spans="1:4" x14ac:dyDescent="0.25">
      <c r="A2583" s="286" t="s">
        <v>16966</v>
      </c>
      <c r="B2583" s="291" t="s">
        <v>16967</v>
      </c>
      <c r="C2583" s="286" t="s">
        <v>46</v>
      </c>
      <c r="D2583" s="287">
        <v>2857.05</v>
      </c>
    </row>
    <row r="2584" spans="1:4" x14ac:dyDescent="0.25">
      <c r="A2584" s="286" t="s">
        <v>16968</v>
      </c>
      <c r="B2584" s="291" t="s">
        <v>16969</v>
      </c>
      <c r="C2584" s="286" t="s">
        <v>46</v>
      </c>
      <c r="D2584" s="287">
        <v>772.45</v>
      </c>
    </row>
    <row r="2585" spans="1:4" x14ac:dyDescent="0.25">
      <c r="A2585" s="286" t="s">
        <v>16970</v>
      </c>
      <c r="B2585" s="291" t="s">
        <v>16971</v>
      </c>
      <c r="C2585" s="286" t="s">
        <v>46</v>
      </c>
      <c r="D2585" s="287">
        <v>7693.72</v>
      </c>
    </row>
    <row r="2586" spans="1:4" x14ac:dyDescent="0.25">
      <c r="A2586" s="286" t="s">
        <v>16972</v>
      </c>
      <c r="B2586" s="291" t="s">
        <v>16973</v>
      </c>
      <c r="C2586" s="286" t="s">
        <v>46</v>
      </c>
      <c r="D2586" s="287">
        <v>15344.91</v>
      </c>
    </row>
    <row r="2587" spans="1:4" x14ac:dyDescent="0.25">
      <c r="A2587" s="286" t="s">
        <v>16974</v>
      </c>
      <c r="B2587" s="291" t="s">
        <v>16975</v>
      </c>
      <c r="C2587" s="286" t="s">
        <v>46</v>
      </c>
      <c r="D2587" s="287">
        <v>23020.27</v>
      </c>
    </row>
    <row r="2588" spans="1:4" x14ac:dyDescent="0.25">
      <c r="A2588" s="286" t="s">
        <v>16976</v>
      </c>
      <c r="B2588" s="291" t="s">
        <v>16977</v>
      </c>
      <c r="C2588" s="286" t="s">
        <v>46</v>
      </c>
      <c r="D2588" s="287">
        <v>331.3</v>
      </c>
    </row>
    <row r="2589" spans="1:4" x14ac:dyDescent="0.25">
      <c r="A2589" s="286" t="s">
        <v>16978</v>
      </c>
      <c r="B2589" s="291" t="s">
        <v>8360</v>
      </c>
      <c r="C2589" s="286" t="s">
        <v>46</v>
      </c>
      <c r="D2589" s="287">
        <v>83.59</v>
      </c>
    </row>
    <row r="2590" spans="1:4" x14ac:dyDescent="0.25">
      <c r="A2590" s="286" t="s">
        <v>16979</v>
      </c>
      <c r="B2590" s="291" t="s">
        <v>8428</v>
      </c>
      <c r="C2590" s="286" t="s">
        <v>46</v>
      </c>
      <c r="D2590" s="287">
        <v>2635</v>
      </c>
    </row>
    <row r="2591" spans="1:4" x14ac:dyDescent="0.25">
      <c r="A2591" s="286" t="s">
        <v>16980</v>
      </c>
      <c r="B2591" s="291" t="s">
        <v>16981</v>
      </c>
      <c r="C2591" s="286" t="s">
        <v>46</v>
      </c>
      <c r="D2591" s="287">
        <v>179.83</v>
      </c>
    </row>
    <row r="2592" spans="1:4" x14ac:dyDescent="0.25">
      <c r="A2592" s="286" t="s">
        <v>16982</v>
      </c>
      <c r="B2592" s="291" t="s">
        <v>16983</v>
      </c>
      <c r="C2592" s="286" t="s">
        <v>46</v>
      </c>
      <c r="D2592" s="287">
        <v>596.1</v>
      </c>
    </row>
    <row r="2593" spans="1:4" x14ac:dyDescent="0.25">
      <c r="A2593" s="286" t="s">
        <v>16984</v>
      </c>
      <c r="B2593" s="291" t="s">
        <v>16985</v>
      </c>
      <c r="C2593" s="286" t="s">
        <v>46</v>
      </c>
      <c r="D2593" s="287">
        <v>186.2</v>
      </c>
    </row>
    <row r="2594" spans="1:4" x14ac:dyDescent="0.25">
      <c r="A2594" s="286" t="s">
        <v>16986</v>
      </c>
      <c r="B2594" s="291" t="s">
        <v>16987</v>
      </c>
      <c r="C2594" s="286" t="s">
        <v>46</v>
      </c>
      <c r="D2594" s="287">
        <v>645.78</v>
      </c>
    </row>
    <row r="2595" spans="1:4" x14ac:dyDescent="0.25">
      <c r="A2595" s="286" t="s">
        <v>16988</v>
      </c>
      <c r="B2595" s="291" t="s">
        <v>8184</v>
      </c>
      <c r="C2595" s="286" t="s">
        <v>46</v>
      </c>
      <c r="D2595" s="287">
        <v>871.97</v>
      </c>
    </row>
    <row r="2596" spans="1:4" x14ac:dyDescent="0.25">
      <c r="A2596" s="286" t="s">
        <v>16989</v>
      </c>
      <c r="B2596" s="291" t="s">
        <v>16990</v>
      </c>
      <c r="C2596" s="286" t="s">
        <v>46</v>
      </c>
      <c r="D2596" s="287">
        <v>202.75</v>
      </c>
    </row>
    <row r="2597" spans="1:4" x14ac:dyDescent="0.25">
      <c r="A2597" s="286" t="s">
        <v>16991</v>
      </c>
      <c r="B2597" s="291" t="s">
        <v>16992</v>
      </c>
      <c r="C2597" s="286" t="s">
        <v>46</v>
      </c>
      <c r="D2597" s="287">
        <v>45.22</v>
      </c>
    </row>
    <row r="2598" spans="1:4" x14ac:dyDescent="0.25">
      <c r="A2598" s="286" t="s">
        <v>16993</v>
      </c>
      <c r="B2598" s="291" t="s">
        <v>16994</v>
      </c>
      <c r="C2598" s="286" t="s">
        <v>46</v>
      </c>
      <c r="D2598" s="287">
        <v>47.99</v>
      </c>
    </row>
    <row r="2599" spans="1:4" x14ac:dyDescent="0.25">
      <c r="A2599" s="286" t="s">
        <v>16995</v>
      </c>
      <c r="B2599" s="291" t="s">
        <v>16996</v>
      </c>
      <c r="C2599" s="286" t="s">
        <v>46</v>
      </c>
      <c r="D2599" s="287">
        <v>32.770000000000003</v>
      </c>
    </row>
    <row r="2600" spans="1:4" x14ac:dyDescent="0.25">
      <c r="A2600" s="286" t="s">
        <v>16997</v>
      </c>
      <c r="B2600" s="291" t="s">
        <v>16998</v>
      </c>
      <c r="C2600" s="286" t="s">
        <v>46</v>
      </c>
      <c r="D2600" s="287">
        <v>42.31</v>
      </c>
    </row>
    <row r="2601" spans="1:4" x14ac:dyDescent="0.25">
      <c r="A2601" s="286" t="s">
        <v>16999</v>
      </c>
      <c r="B2601" s="291" t="s">
        <v>17000</v>
      </c>
      <c r="C2601" s="286" t="s">
        <v>46</v>
      </c>
      <c r="D2601" s="287">
        <v>62.84</v>
      </c>
    </row>
    <row r="2602" spans="1:4" x14ac:dyDescent="0.25">
      <c r="A2602" s="286" t="s">
        <v>17001</v>
      </c>
      <c r="B2602" s="291" t="s">
        <v>17002</v>
      </c>
      <c r="C2602" s="286" t="s">
        <v>46</v>
      </c>
      <c r="D2602" s="287">
        <v>61.33</v>
      </c>
    </row>
    <row r="2603" spans="1:4" x14ac:dyDescent="0.25">
      <c r="A2603" s="286" t="s">
        <v>17003</v>
      </c>
      <c r="B2603" s="291" t="s">
        <v>17004</v>
      </c>
      <c r="C2603" s="286" t="s">
        <v>46</v>
      </c>
      <c r="D2603" s="287">
        <v>100.29</v>
      </c>
    </row>
    <row r="2604" spans="1:4" x14ac:dyDescent="0.25">
      <c r="A2604" s="286" t="s">
        <v>17005</v>
      </c>
      <c r="B2604" s="291" t="s">
        <v>17006</v>
      </c>
      <c r="C2604" s="286" t="s">
        <v>46</v>
      </c>
      <c r="D2604" s="287">
        <v>146.18</v>
      </c>
    </row>
    <row r="2605" spans="1:4" x14ac:dyDescent="0.25">
      <c r="A2605" s="286" t="s">
        <v>17007</v>
      </c>
      <c r="B2605" s="291" t="s">
        <v>17008</v>
      </c>
      <c r="C2605" s="286" t="s">
        <v>15</v>
      </c>
      <c r="D2605" s="287">
        <v>168.57</v>
      </c>
    </row>
    <row r="2606" spans="1:4" x14ac:dyDescent="0.25">
      <c r="A2606" s="286" t="s">
        <v>17009</v>
      </c>
      <c r="B2606" s="291" t="s">
        <v>17010</v>
      </c>
      <c r="C2606" s="286" t="s">
        <v>15</v>
      </c>
      <c r="D2606" s="287">
        <v>345.51</v>
      </c>
    </row>
    <row r="2607" spans="1:4" x14ac:dyDescent="0.25">
      <c r="A2607" s="286" t="s">
        <v>17011</v>
      </c>
      <c r="B2607" s="291" t="s">
        <v>17012</v>
      </c>
      <c r="C2607" s="286" t="s">
        <v>15</v>
      </c>
      <c r="D2607" s="287">
        <v>459.66</v>
      </c>
    </row>
    <row r="2608" spans="1:4" x14ac:dyDescent="0.25">
      <c r="A2608" s="286" t="s">
        <v>17013</v>
      </c>
      <c r="B2608" s="291" t="s">
        <v>17014</v>
      </c>
      <c r="C2608" s="286" t="s">
        <v>15</v>
      </c>
      <c r="D2608" s="287">
        <v>184.4</v>
      </c>
    </row>
    <row r="2609" spans="1:4" x14ac:dyDescent="0.25">
      <c r="A2609" s="286" t="s">
        <v>17015</v>
      </c>
      <c r="B2609" s="291" t="s">
        <v>17016</v>
      </c>
      <c r="C2609" s="286" t="s">
        <v>46</v>
      </c>
      <c r="D2609" s="287">
        <v>217.83</v>
      </c>
    </row>
    <row r="2610" spans="1:4" x14ac:dyDescent="0.25">
      <c r="A2610" s="286" t="s">
        <v>17017</v>
      </c>
      <c r="B2610" s="291" t="s">
        <v>17018</v>
      </c>
      <c r="C2610" s="286" t="s">
        <v>46</v>
      </c>
      <c r="D2610" s="287">
        <v>437.5</v>
      </c>
    </row>
    <row r="2611" spans="1:4" x14ac:dyDescent="0.25">
      <c r="A2611" s="286" t="s">
        <v>17019</v>
      </c>
      <c r="B2611" s="291" t="s">
        <v>17020</v>
      </c>
      <c r="C2611" s="286" t="s">
        <v>46</v>
      </c>
      <c r="D2611" s="287">
        <v>180.92</v>
      </c>
    </row>
    <row r="2612" spans="1:4" x14ac:dyDescent="0.25">
      <c r="A2612" s="286" t="s">
        <v>8776</v>
      </c>
      <c r="B2612" s="291" t="s">
        <v>17021</v>
      </c>
      <c r="C2612" s="286" t="s">
        <v>46</v>
      </c>
      <c r="D2612" s="287">
        <v>229.96</v>
      </c>
    </row>
    <row r="2613" spans="1:4" x14ac:dyDescent="0.25">
      <c r="A2613" s="286" t="s">
        <v>17022</v>
      </c>
      <c r="B2613" s="291" t="s">
        <v>17023</v>
      </c>
      <c r="C2613" s="286" t="s">
        <v>46</v>
      </c>
      <c r="D2613" s="287">
        <v>57.99</v>
      </c>
    </row>
    <row r="2614" spans="1:4" x14ac:dyDescent="0.25">
      <c r="A2614" s="286" t="s">
        <v>17024</v>
      </c>
      <c r="B2614" s="291" t="s">
        <v>8357</v>
      </c>
      <c r="C2614" s="286" t="s">
        <v>46</v>
      </c>
      <c r="D2614" s="287">
        <v>323.48</v>
      </c>
    </row>
    <row r="2615" spans="1:4" x14ac:dyDescent="0.25">
      <c r="A2615" s="286" t="s">
        <v>17025</v>
      </c>
      <c r="B2615" s="291" t="s">
        <v>17026</v>
      </c>
      <c r="C2615" s="286" t="s">
        <v>18</v>
      </c>
      <c r="D2615" s="287">
        <v>113.4</v>
      </c>
    </row>
    <row r="2616" spans="1:4" ht="22.5" customHeight="1" x14ac:dyDescent="0.25">
      <c r="A2616" s="286" t="s">
        <v>17027</v>
      </c>
      <c r="B2616" s="292" t="s">
        <v>17028</v>
      </c>
      <c r="C2616" s="286" t="s">
        <v>46</v>
      </c>
      <c r="D2616" s="293">
        <v>206.79</v>
      </c>
    </row>
    <row r="2617" spans="1:4" ht="22.5" customHeight="1" x14ac:dyDescent="0.25">
      <c r="A2617" s="286" t="s">
        <v>17029</v>
      </c>
      <c r="B2617" s="292" t="s">
        <v>17030</v>
      </c>
      <c r="C2617" s="286" t="s">
        <v>46</v>
      </c>
      <c r="D2617" s="293">
        <v>323.32</v>
      </c>
    </row>
    <row r="2618" spans="1:4" ht="22.5" customHeight="1" x14ac:dyDescent="0.25">
      <c r="A2618" s="286" t="s">
        <v>17031</v>
      </c>
      <c r="B2618" s="292" t="s">
        <v>17032</v>
      </c>
      <c r="C2618" s="286" t="s">
        <v>46</v>
      </c>
      <c r="D2618" s="293">
        <v>452.64</v>
      </c>
    </row>
    <row r="2619" spans="1:4" x14ac:dyDescent="0.25">
      <c r="A2619" s="286" t="s">
        <v>17033</v>
      </c>
      <c r="B2619" s="291" t="s">
        <v>17034</v>
      </c>
      <c r="C2619" s="286" t="s">
        <v>18</v>
      </c>
      <c r="D2619" s="287">
        <v>176.08</v>
      </c>
    </row>
    <row r="2620" spans="1:4" ht="22.5" customHeight="1" x14ac:dyDescent="0.25">
      <c r="A2620" s="286" t="s">
        <v>17035</v>
      </c>
      <c r="B2620" s="292" t="s">
        <v>17036</v>
      </c>
      <c r="C2620" s="286" t="s">
        <v>46</v>
      </c>
      <c r="D2620" s="293">
        <v>348.9</v>
      </c>
    </row>
    <row r="2621" spans="1:4" ht="22.5" customHeight="1" x14ac:dyDescent="0.25">
      <c r="A2621" s="286" t="s">
        <v>17037</v>
      </c>
      <c r="B2621" s="292" t="s">
        <v>17038</v>
      </c>
      <c r="C2621" s="286" t="s">
        <v>46</v>
      </c>
      <c r="D2621" s="293">
        <v>502.56</v>
      </c>
    </row>
    <row r="2622" spans="1:4" ht="22.5" customHeight="1" x14ac:dyDescent="0.25">
      <c r="A2622" s="286" t="s">
        <v>17039</v>
      </c>
      <c r="B2622" s="292" t="s">
        <v>17040</v>
      </c>
      <c r="C2622" s="286" t="s">
        <v>46</v>
      </c>
      <c r="D2622" s="293">
        <v>658.3</v>
      </c>
    </row>
    <row r="2623" spans="1:4" x14ac:dyDescent="0.25">
      <c r="A2623" s="286" t="s">
        <v>17041</v>
      </c>
      <c r="B2623" s="291" t="s">
        <v>17042</v>
      </c>
      <c r="C2623" s="286" t="s">
        <v>18</v>
      </c>
      <c r="D2623" s="287">
        <v>156.16</v>
      </c>
    </row>
    <row r="2624" spans="1:4" x14ac:dyDescent="0.25">
      <c r="A2624" s="286" t="s">
        <v>17043</v>
      </c>
      <c r="B2624" s="291" t="s">
        <v>17044</v>
      </c>
      <c r="C2624" s="286" t="s">
        <v>39</v>
      </c>
      <c r="D2624" s="287">
        <v>450.08</v>
      </c>
    </row>
    <row r="2625" spans="1:4" x14ac:dyDescent="0.25">
      <c r="A2625" s="286" t="s">
        <v>17045</v>
      </c>
      <c r="B2625" s="291" t="s">
        <v>17046</v>
      </c>
      <c r="C2625" s="286" t="s">
        <v>46</v>
      </c>
      <c r="D2625" s="287">
        <v>127.63</v>
      </c>
    </row>
    <row r="2626" spans="1:4" x14ac:dyDescent="0.25">
      <c r="A2626" s="286" t="s">
        <v>17047</v>
      </c>
      <c r="B2626" s="291" t="s">
        <v>17048</v>
      </c>
      <c r="C2626" s="286" t="s">
        <v>46</v>
      </c>
      <c r="D2626" s="287">
        <v>475.24</v>
      </c>
    </row>
    <row r="2627" spans="1:4" x14ac:dyDescent="0.25">
      <c r="A2627" s="286" t="s">
        <v>17049</v>
      </c>
      <c r="B2627" s="291" t="s">
        <v>17050</v>
      </c>
      <c r="C2627" s="286" t="s">
        <v>46</v>
      </c>
      <c r="D2627" s="287">
        <v>150.47999999999999</v>
      </c>
    </row>
    <row r="2628" spans="1:4" x14ac:dyDescent="0.25">
      <c r="A2628" s="286" t="s">
        <v>17051</v>
      </c>
      <c r="B2628" s="291" t="s">
        <v>17052</v>
      </c>
      <c r="C2628" s="286" t="s">
        <v>46</v>
      </c>
      <c r="D2628" s="287">
        <v>3921.18</v>
      </c>
    </row>
    <row r="2629" spans="1:4" x14ac:dyDescent="0.25">
      <c r="A2629" s="286" t="s">
        <v>17053</v>
      </c>
      <c r="B2629" s="291" t="s">
        <v>17054</v>
      </c>
      <c r="C2629" s="286" t="s">
        <v>46</v>
      </c>
      <c r="D2629" s="287">
        <v>1287.44</v>
      </c>
    </row>
    <row r="2630" spans="1:4" x14ac:dyDescent="0.25">
      <c r="A2630" s="286" t="s">
        <v>17055</v>
      </c>
      <c r="B2630" s="291" t="s">
        <v>17056</v>
      </c>
      <c r="C2630" s="286" t="s">
        <v>46</v>
      </c>
      <c r="D2630" s="287">
        <v>1732.93</v>
      </c>
    </row>
    <row r="2631" spans="1:4" ht="20.399999999999999" x14ac:dyDescent="0.25">
      <c r="A2631" s="286" t="s">
        <v>17057</v>
      </c>
      <c r="B2631" s="291" t="s">
        <v>17058</v>
      </c>
      <c r="C2631" s="286" t="s">
        <v>46</v>
      </c>
      <c r="D2631" s="287">
        <v>4204.51</v>
      </c>
    </row>
    <row r="2632" spans="1:4" x14ac:dyDescent="0.25">
      <c r="A2632" s="286" t="s">
        <v>17059</v>
      </c>
      <c r="B2632" s="291" t="s">
        <v>17060</v>
      </c>
      <c r="C2632" s="286" t="s">
        <v>46</v>
      </c>
      <c r="D2632" s="287">
        <v>1224.3399999999999</v>
      </c>
    </row>
    <row r="2633" spans="1:4" x14ac:dyDescent="0.25">
      <c r="A2633" s="286" t="s">
        <v>17061</v>
      </c>
      <c r="B2633" s="291" t="s">
        <v>17062</v>
      </c>
      <c r="C2633" s="286" t="s">
        <v>46</v>
      </c>
      <c r="D2633" s="287">
        <v>723.86</v>
      </c>
    </row>
    <row r="2634" spans="1:4" x14ac:dyDescent="0.25">
      <c r="A2634" s="286" t="s">
        <v>17063</v>
      </c>
      <c r="B2634" s="291" t="s">
        <v>17064</v>
      </c>
      <c r="C2634" s="286" t="s">
        <v>46</v>
      </c>
      <c r="D2634" s="287">
        <v>600.82000000000005</v>
      </c>
    </row>
    <row r="2635" spans="1:4" x14ac:dyDescent="0.25">
      <c r="A2635" s="286" t="s">
        <v>17065</v>
      </c>
      <c r="B2635" s="291" t="s">
        <v>17066</v>
      </c>
      <c r="C2635" s="286" t="s">
        <v>46</v>
      </c>
      <c r="D2635" s="287">
        <v>887.47</v>
      </c>
    </row>
    <row r="2636" spans="1:4" x14ac:dyDescent="0.25">
      <c r="A2636" s="286" t="s">
        <v>17067</v>
      </c>
      <c r="B2636" s="291" t="s">
        <v>17068</v>
      </c>
      <c r="C2636" s="286" t="s">
        <v>46</v>
      </c>
      <c r="D2636" s="287">
        <v>934.22</v>
      </c>
    </row>
    <row r="2637" spans="1:4" x14ac:dyDescent="0.25">
      <c r="A2637" s="286" t="s">
        <v>17069</v>
      </c>
      <c r="B2637" s="291" t="s">
        <v>17070</v>
      </c>
      <c r="C2637" s="286" t="s">
        <v>46</v>
      </c>
      <c r="D2637" s="287">
        <v>139.71</v>
      </c>
    </row>
    <row r="2638" spans="1:4" x14ac:dyDescent="0.25">
      <c r="A2638" s="286" t="s">
        <v>17071</v>
      </c>
      <c r="B2638" s="291" t="s">
        <v>17072</v>
      </c>
      <c r="C2638" s="286" t="s">
        <v>46</v>
      </c>
      <c r="D2638" s="287">
        <v>317.20999999999998</v>
      </c>
    </row>
    <row r="2639" spans="1:4" x14ac:dyDescent="0.25">
      <c r="A2639" s="286" t="s">
        <v>17073</v>
      </c>
      <c r="B2639" s="291" t="s">
        <v>17074</v>
      </c>
      <c r="C2639" s="286" t="s">
        <v>46</v>
      </c>
      <c r="D2639" s="287">
        <v>222.71</v>
      </c>
    </row>
    <row r="2640" spans="1:4" ht="20.399999999999999" x14ac:dyDescent="0.25">
      <c r="A2640" s="286" t="s">
        <v>17075</v>
      </c>
      <c r="B2640" s="291" t="s">
        <v>17076</v>
      </c>
      <c r="C2640" s="286" t="s">
        <v>46</v>
      </c>
      <c r="D2640" s="287">
        <v>472.68</v>
      </c>
    </row>
    <row r="2641" spans="1:4" ht="20.399999999999999" x14ac:dyDescent="0.25">
      <c r="A2641" s="286" t="s">
        <v>17077</v>
      </c>
      <c r="B2641" s="291" t="s">
        <v>17078</v>
      </c>
      <c r="C2641" s="286" t="s">
        <v>46</v>
      </c>
      <c r="D2641" s="287">
        <v>250.97</v>
      </c>
    </row>
    <row r="2642" spans="1:4" ht="20.399999999999999" x14ac:dyDescent="0.25">
      <c r="A2642" s="286" t="s">
        <v>17079</v>
      </c>
      <c r="B2642" s="291" t="s">
        <v>17080</v>
      </c>
      <c r="C2642" s="286" t="s">
        <v>46</v>
      </c>
      <c r="D2642" s="287">
        <v>706.47</v>
      </c>
    </row>
    <row r="2643" spans="1:4" ht="22.5" customHeight="1" x14ac:dyDescent="0.25">
      <c r="A2643" s="286" t="s">
        <v>17081</v>
      </c>
      <c r="B2643" s="292" t="s">
        <v>17082</v>
      </c>
      <c r="C2643" s="286" t="s">
        <v>46</v>
      </c>
      <c r="D2643" s="293">
        <v>2220.14</v>
      </c>
    </row>
    <row r="2644" spans="1:4" ht="22.5" customHeight="1" x14ac:dyDescent="0.25">
      <c r="A2644" s="286" t="s">
        <v>17083</v>
      </c>
      <c r="B2644" s="292" t="s">
        <v>17084</v>
      </c>
      <c r="C2644" s="286" t="s">
        <v>46</v>
      </c>
      <c r="D2644" s="293">
        <v>3390.37</v>
      </c>
    </row>
    <row r="2645" spans="1:4" ht="22.5" customHeight="1" x14ac:dyDescent="0.25">
      <c r="A2645" s="286" t="s">
        <v>17085</v>
      </c>
      <c r="B2645" s="292" t="s">
        <v>17086</v>
      </c>
      <c r="C2645" s="286" t="s">
        <v>46</v>
      </c>
      <c r="D2645" s="293">
        <v>4235.8500000000004</v>
      </c>
    </row>
    <row r="2646" spans="1:4" ht="20.399999999999999" x14ac:dyDescent="0.25">
      <c r="A2646" s="286" t="s">
        <v>17087</v>
      </c>
      <c r="B2646" s="291" t="s">
        <v>17088</v>
      </c>
      <c r="C2646" s="286" t="s">
        <v>46</v>
      </c>
      <c r="D2646" s="287">
        <v>467.15</v>
      </c>
    </row>
    <row r="2647" spans="1:4" ht="20.399999999999999" x14ac:dyDescent="0.25">
      <c r="A2647" s="286" t="s">
        <v>17089</v>
      </c>
      <c r="B2647" s="291" t="s">
        <v>17090</v>
      </c>
      <c r="C2647" s="286" t="s">
        <v>46</v>
      </c>
      <c r="D2647" s="287">
        <v>1980.82</v>
      </c>
    </row>
    <row r="2648" spans="1:4" ht="20.399999999999999" x14ac:dyDescent="0.25">
      <c r="A2648" s="286" t="s">
        <v>17091</v>
      </c>
      <c r="B2648" s="291" t="s">
        <v>17092</v>
      </c>
      <c r="C2648" s="286" t="s">
        <v>46</v>
      </c>
      <c r="D2648" s="287">
        <v>2996.54</v>
      </c>
    </row>
    <row r="2649" spans="1:4" ht="20.399999999999999" x14ac:dyDescent="0.25">
      <c r="A2649" s="286" t="s">
        <v>17093</v>
      </c>
      <c r="B2649" s="291" t="s">
        <v>17094</v>
      </c>
      <c r="C2649" s="286" t="s">
        <v>46</v>
      </c>
      <c r="D2649" s="287">
        <v>3824.96</v>
      </c>
    </row>
    <row r="2650" spans="1:4" ht="22.5" customHeight="1" x14ac:dyDescent="0.25">
      <c r="A2650" s="286" t="s">
        <v>17095</v>
      </c>
      <c r="B2650" s="292" t="s">
        <v>17096</v>
      </c>
      <c r="C2650" s="286" t="s">
        <v>46</v>
      </c>
      <c r="D2650" s="293">
        <v>27.27</v>
      </c>
    </row>
    <row r="2651" spans="1:4" ht="22.5" customHeight="1" x14ac:dyDescent="0.25">
      <c r="A2651" s="286" t="s">
        <v>17097</v>
      </c>
      <c r="B2651" s="292" t="s">
        <v>17098</v>
      </c>
      <c r="C2651" s="286" t="s">
        <v>46</v>
      </c>
      <c r="D2651" s="293">
        <v>32.119999999999997</v>
      </c>
    </row>
    <row r="2652" spans="1:4" ht="22.5" customHeight="1" x14ac:dyDescent="0.25">
      <c r="A2652" s="286" t="s">
        <v>17099</v>
      </c>
      <c r="B2652" s="292" t="s">
        <v>17100</v>
      </c>
      <c r="C2652" s="286" t="s">
        <v>46</v>
      </c>
      <c r="D2652" s="293">
        <v>39.909999999999997</v>
      </c>
    </row>
    <row r="2653" spans="1:4" ht="33.75" customHeight="1" x14ac:dyDescent="0.25">
      <c r="A2653" s="286" t="s">
        <v>17101</v>
      </c>
      <c r="B2653" s="292" t="s">
        <v>17102</v>
      </c>
      <c r="C2653" s="286" t="s">
        <v>46</v>
      </c>
      <c r="D2653" s="293">
        <v>36.950000000000003</v>
      </c>
    </row>
    <row r="2654" spans="1:4" ht="22.5" customHeight="1" x14ac:dyDescent="0.25">
      <c r="A2654" s="286" t="s">
        <v>17103</v>
      </c>
      <c r="B2654" s="292" t="s">
        <v>17104</v>
      </c>
      <c r="C2654" s="286" t="s">
        <v>46</v>
      </c>
      <c r="D2654" s="293">
        <v>38.18</v>
      </c>
    </row>
    <row r="2655" spans="1:4" ht="22.5" customHeight="1" x14ac:dyDescent="0.25">
      <c r="A2655" s="286" t="s">
        <v>17105</v>
      </c>
      <c r="B2655" s="292" t="s">
        <v>17106</v>
      </c>
      <c r="C2655" s="286" t="s">
        <v>46</v>
      </c>
      <c r="D2655" s="293">
        <v>48.02</v>
      </c>
    </row>
    <row r="2656" spans="1:4" ht="22.5" customHeight="1" x14ac:dyDescent="0.25">
      <c r="A2656" s="286" t="s">
        <v>17107</v>
      </c>
      <c r="B2656" s="292" t="s">
        <v>17108</v>
      </c>
      <c r="C2656" s="286" t="s">
        <v>46</v>
      </c>
      <c r="D2656" s="293">
        <v>47.13</v>
      </c>
    </row>
    <row r="2657" spans="1:4" ht="22.5" customHeight="1" x14ac:dyDescent="0.25">
      <c r="A2657" s="286" t="s">
        <v>17109</v>
      </c>
      <c r="B2657" s="292" t="s">
        <v>17110</v>
      </c>
      <c r="C2657" s="286" t="s">
        <v>46</v>
      </c>
      <c r="D2657" s="293">
        <v>63.08</v>
      </c>
    </row>
    <row r="2658" spans="1:4" ht="22.5" customHeight="1" x14ac:dyDescent="0.25">
      <c r="A2658" s="286" t="s">
        <v>17111</v>
      </c>
      <c r="B2658" s="292" t="s">
        <v>17112</v>
      </c>
      <c r="C2658" s="286" t="s">
        <v>46</v>
      </c>
      <c r="D2658" s="293">
        <v>77.180000000000007</v>
      </c>
    </row>
    <row r="2659" spans="1:4" x14ac:dyDescent="0.25">
      <c r="A2659" s="286" t="s">
        <v>17113</v>
      </c>
      <c r="B2659" s="291" t="s">
        <v>8358</v>
      </c>
      <c r="C2659" s="286" t="s">
        <v>46</v>
      </c>
      <c r="D2659" s="287">
        <v>675.26</v>
      </c>
    </row>
    <row r="2660" spans="1:4" x14ac:dyDescent="0.25">
      <c r="A2660" s="286" t="s">
        <v>17114</v>
      </c>
      <c r="B2660" s="291" t="s">
        <v>17115</v>
      </c>
      <c r="C2660" s="286" t="s">
        <v>46</v>
      </c>
      <c r="D2660" s="287">
        <v>61.16</v>
      </c>
    </row>
    <row r="2661" spans="1:4" x14ac:dyDescent="0.25">
      <c r="A2661" s="286" t="s">
        <v>17116</v>
      </c>
      <c r="B2661" s="291" t="s">
        <v>17117</v>
      </c>
      <c r="C2661" s="286" t="s">
        <v>46</v>
      </c>
      <c r="D2661" s="287">
        <v>235.58</v>
      </c>
    </row>
    <row r="2662" spans="1:4" x14ac:dyDescent="0.25">
      <c r="A2662" s="286" t="s">
        <v>17118</v>
      </c>
      <c r="B2662" s="291" t="s">
        <v>17119</v>
      </c>
      <c r="C2662" s="286" t="s">
        <v>46</v>
      </c>
      <c r="D2662" s="287">
        <v>506.64</v>
      </c>
    </row>
    <row r="2663" spans="1:4" x14ac:dyDescent="0.25">
      <c r="A2663" s="286" t="s">
        <v>17120</v>
      </c>
      <c r="B2663" s="291" t="s">
        <v>17121</v>
      </c>
      <c r="C2663" s="286" t="s">
        <v>46</v>
      </c>
      <c r="D2663" s="287">
        <v>50.73</v>
      </c>
    </row>
    <row r="2664" spans="1:4" x14ac:dyDescent="0.25">
      <c r="A2664" s="286" t="s">
        <v>17122</v>
      </c>
      <c r="B2664" s="291" t="s">
        <v>17123</v>
      </c>
      <c r="C2664" s="286" t="s">
        <v>46</v>
      </c>
      <c r="D2664" s="287">
        <v>369.76</v>
      </c>
    </row>
    <row r="2665" spans="1:4" x14ac:dyDescent="0.25">
      <c r="A2665" s="286" t="s">
        <v>17124</v>
      </c>
      <c r="B2665" s="291" t="s">
        <v>17125</v>
      </c>
      <c r="C2665" s="286" t="s">
        <v>46</v>
      </c>
      <c r="D2665" s="287">
        <v>969.52</v>
      </c>
    </row>
    <row r="2666" spans="1:4" x14ac:dyDescent="0.25">
      <c r="A2666" s="286" t="s">
        <v>17126</v>
      </c>
      <c r="B2666" s="291" t="s">
        <v>17127</v>
      </c>
      <c r="C2666" s="286" t="s">
        <v>46</v>
      </c>
      <c r="D2666" s="287">
        <v>1207.3699999999999</v>
      </c>
    </row>
    <row r="2667" spans="1:4" ht="22.5" customHeight="1" x14ac:dyDescent="0.25">
      <c r="A2667" s="286" t="s">
        <v>17128</v>
      </c>
      <c r="B2667" s="292" t="s">
        <v>17129</v>
      </c>
      <c r="C2667" s="286" t="s">
        <v>46</v>
      </c>
      <c r="D2667" s="293">
        <v>1831.84</v>
      </c>
    </row>
    <row r="2668" spans="1:4" ht="33.75" customHeight="1" x14ac:dyDescent="0.25">
      <c r="A2668" s="286" t="s">
        <v>17130</v>
      </c>
      <c r="B2668" s="292" t="s">
        <v>17131</v>
      </c>
      <c r="C2668" s="286" t="s">
        <v>46</v>
      </c>
      <c r="D2668" s="293">
        <v>26500</v>
      </c>
    </row>
    <row r="2669" spans="1:4" ht="22.5" customHeight="1" x14ac:dyDescent="0.25">
      <c r="A2669" s="286" t="s">
        <v>17132</v>
      </c>
      <c r="B2669" s="292" t="s">
        <v>17133</v>
      </c>
      <c r="C2669" s="286" t="s">
        <v>46</v>
      </c>
      <c r="D2669" s="293">
        <v>21595.03</v>
      </c>
    </row>
    <row r="2670" spans="1:4" ht="22.5" customHeight="1" x14ac:dyDescent="0.25">
      <c r="A2670" s="286" t="s">
        <v>17134</v>
      </c>
      <c r="B2670" s="292" t="s">
        <v>17135</v>
      </c>
      <c r="C2670" s="286" t="s">
        <v>46</v>
      </c>
      <c r="D2670" s="293">
        <v>2250.25</v>
      </c>
    </row>
    <row r="2671" spans="1:4" ht="22.5" customHeight="1" x14ac:dyDescent="0.25">
      <c r="A2671" s="286" t="s">
        <v>17136</v>
      </c>
      <c r="B2671" s="292" t="s">
        <v>17137</v>
      </c>
      <c r="C2671" s="286" t="s">
        <v>46</v>
      </c>
      <c r="D2671" s="293">
        <v>2686.9</v>
      </c>
    </row>
    <row r="2672" spans="1:4" x14ac:dyDescent="0.25">
      <c r="A2672" s="286" t="s">
        <v>17138</v>
      </c>
      <c r="B2672" s="291" t="s">
        <v>17139</v>
      </c>
      <c r="C2672" s="286" t="s">
        <v>46</v>
      </c>
      <c r="D2672" s="287">
        <v>481.18</v>
      </c>
    </row>
    <row r="2673" spans="1:4" x14ac:dyDescent="0.25">
      <c r="A2673" s="286" t="s">
        <v>17140</v>
      </c>
      <c r="B2673" s="291" t="s">
        <v>17141</v>
      </c>
      <c r="C2673" s="286" t="s">
        <v>46</v>
      </c>
      <c r="D2673" s="287">
        <v>589.94000000000005</v>
      </c>
    </row>
    <row r="2674" spans="1:4" x14ac:dyDescent="0.25">
      <c r="A2674" s="286" t="s">
        <v>17142</v>
      </c>
      <c r="B2674" s="291" t="s">
        <v>17143</v>
      </c>
      <c r="C2674" s="286" t="s">
        <v>18</v>
      </c>
      <c r="D2674" s="287">
        <v>55.33</v>
      </c>
    </row>
    <row r="2675" spans="1:4" x14ac:dyDescent="0.25">
      <c r="A2675" s="286" t="s">
        <v>17144</v>
      </c>
      <c r="B2675" s="291" t="s">
        <v>17145</v>
      </c>
      <c r="C2675" s="286" t="s">
        <v>18</v>
      </c>
      <c r="D2675" s="287">
        <v>88.54</v>
      </c>
    </row>
    <row r="2676" spans="1:4" x14ac:dyDescent="0.25">
      <c r="A2676" s="286" t="s">
        <v>17146</v>
      </c>
      <c r="B2676" s="291" t="s">
        <v>17147</v>
      </c>
      <c r="C2676" s="286" t="s">
        <v>18</v>
      </c>
      <c r="D2676" s="287">
        <v>166</v>
      </c>
    </row>
    <row r="2677" spans="1:4" x14ac:dyDescent="0.25">
      <c r="A2677" s="286" t="s">
        <v>17148</v>
      </c>
      <c r="B2677" s="291" t="s">
        <v>17149</v>
      </c>
      <c r="C2677" s="286" t="s">
        <v>46</v>
      </c>
      <c r="D2677" s="287">
        <v>81.34</v>
      </c>
    </row>
    <row r="2678" spans="1:4" x14ac:dyDescent="0.25">
      <c r="A2678" s="286" t="s">
        <v>17150</v>
      </c>
      <c r="B2678" s="291" t="s">
        <v>17151</v>
      </c>
      <c r="C2678" s="286" t="s">
        <v>46</v>
      </c>
      <c r="D2678" s="287">
        <v>106.24</v>
      </c>
    </row>
    <row r="2679" spans="1:4" x14ac:dyDescent="0.25">
      <c r="A2679" s="286" t="s">
        <v>17152</v>
      </c>
      <c r="B2679" s="291" t="s">
        <v>17153</v>
      </c>
      <c r="C2679" s="286" t="s">
        <v>46</v>
      </c>
      <c r="D2679" s="287">
        <v>134.46</v>
      </c>
    </row>
    <row r="2680" spans="1:4" x14ac:dyDescent="0.25">
      <c r="A2680" s="286" t="s">
        <v>17154</v>
      </c>
      <c r="B2680" s="291" t="s">
        <v>17155</v>
      </c>
      <c r="C2680" s="286" t="s">
        <v>46</v>
      </c>
      <c r="D2680" s="287">
        <v>166</v>
      </c>
    </row>
    <row r="2681" spans="1:4" x14ac:dyDescent="0.25">
      <c r="A2681" s="286" t="s">
        <v>17156</v>
      </c>
      <c r="B2681" s="291" t="s">
        <v>17157</v>
      </c>
      <c r="C2681" s="286" t="s">
        <v>46</v>
      </c>
      <c r="D2681" s="287">
        <v>66.31</v>
      </c>
    </row>
    <row r="2682" spans="1:4" ht="22.5" customHeight="1" x14ac:dyDescent="0.25">
      <c r="A2682" s="286" t="s">
        <v>17158</v>
      </c>
      <c r="B2682" s="292" t="s">
        <v>8362</v>
      </c>
      <c r="C2682" s="286" t="s">
        <v>46</v>
      </c>
      <c r="D2682" s="293">
        <v>2453.34</v>
      </c>
    </row>
    <row r="2683" spans="1:4" ht="22.5" customHeight="1" x14ac:dyDescent="0.25">
      <c r="A2683" s="286" t="s">
        <v>17159</v>
      </c>
      <c r="B2683" s="292" t="s">
        <v>17160</v>
      </c>
      <c r="C2683" s="286" t="s">
        <v>46</v>
      </c>
      <c r="D2683" s="293">
        <v>1906.74</v>
      </c>
    </row>
    <row r="2684" spans="1:4" ht="22.5" customHeight="1" x14ac:dyDescent="0.25">
      <c r="A2684" s="286" t="s">
        <v>17161</v>
      </c>
      <c r="B2684" s="292" t="s">
        <v>17162</v>
      </c>
      <c r="C2684" s="286" t="s">
        <v>46</v>
      </c>
      <c r="D2684" s="293">
        <v>2524.15</v>
      </c>
    </row>
    <row r="2685" spans="1:4" ht="22.5" customHeight="1" x14ac:dyDescent="0.25">
      <c r="A2685" s="286" t="s">
        <v>17163</v>
      </c>
      <c r="B2685" s="292" t="s">
        <v>17164</v>
      </c>
      <c r="C2685" s="286" t="s">
        <v>46</v>
      </c>
      <c r="D2685" s="293">
        <v>4284.13</v>
      </c>
    </row>
    <row r="2686" spans="1:4" ht="22.5" customHeight="1" x14ac:dyDescent="0.25">
      <c r="A2686" s="286" t="s">
        <v>17165</v>
      </c>
      <c r="B2686" s="292" t="s">
        <v>17166</v>
      </c>
      <c r="C2686" s="286" t="s">
        <v>46</v>
      </c>
      <c r="D2686" s="293">
        <v>9441.76</v>
      </c>
    </row>
    <row r="2687" spans="1:4" ht="22.5" customHeight="1" x14ac:dyDescent="0.25">
      <c r="A2687" s="286" t="s">
        <v>17167</v>
      </c>
      <c r="B2687" s="292" t="s">
        <v>17168</v>
      </c>
      <c r="C2687" s="286" t="s">
        <v>46</v>
      </c>
      <c r="D2687" s="293">
        <v>1906.74</v>
      </c>
    </row>
    <row r="2688" spans="1:4" ht="22.5" customHeight="1" x14ac:dyDescent="0.25">
      <c r="A2688" s="286" t="s">
        <v>17169</v>
      </c>
      <c r="B2688" s="292" t="s">
        <v>17170</v>
      </c>
      <c r="C2688" s="286" t="s">
        <v>46</v>
      </c>
      <c r="D2688" s="293">
        <v>2524.15</v>
      </c>
    </row>
    <row r="2689" spans="1:4" ht="22.5" customHeight="1" x14ac:dyDescent="0.25">
      <c r="A2689" s="286" t="s">
        <v>17171</v>
      </c>
      <c r="B2689" s="292" t="s">
        <v>17172</v>
      </c>
      <c r="C2689" s="286" t="s">
        <v>46</v>
      </c>
      <c r="D2689" s="293">
        <v>4284.13</v>
      </c>
    </row>
    <row r="2690" spans="1:4" ht="22.5" customHeight="1" x14ac:dyDescent="0.25">
      <c r="A2690" s="286" t="s">
        <v>17173</v>
      </c>
      <c r="B2690" s="292" t="s">
        <v>17174</v>
      </c>
      <c r="C2690" s="286" t="s">
        <v>46</v>
      </c>
      <c r="D2690" s="293">
        <v>9441.76</v>
      </c>
    </row>
    <row r="2691" spans="1:4" x14ac:dyDescent="0.25">
      <c r="A2691" s="286" t="s">
        <v>17175</v>
      </c>
      <c r="B2691" s="291" t="s">
        <v>17176</v>
      </c>
      <c r="C2691" s="286" t="s">
        <v>18</v>
      </c>
      <c r="D2691" s="287">
        <v>415.15</v>
      </c>
    </row>
    <row r="2692" spans="1:4" x14ac:dyDescent="0.25">
      <c r="A2692" s="286" t="s">
        <v>17177</v>
      </c>
      <c r="B2692" s="291" t="s">
        <v>17178</v>
      </c>
      <c r="C2692" s="286" t="s">
        <v>18</v>
      </c>
      <c r="D2692" s="287">
        <v>146</v>
      </c>
    </row>
    <row r="2693" spans="1:4" x14ac:dyDescent="0.25">
      <c r="A2693" s="286" t="s">
        <v>17179</v>
      </c>
      <c r="B2693" s="291" t="s">
        <v>17180</v>
      </c>
      <c r="C2693" s="286" t="s">
        <v>46</v>
      </c>
      <c r="D2693" s="287">
        <v>322.66000000000003</v>
      </c>
    </row>
    <row r="2694" spans="1:4" x14ac:dyDescent="0.25">
      <c r="A2694" s="286" t="s">
        <v>17181</v>
      </c>
      <c r="B2694" s="291" t="s">
        <v>17182</v>
      </c>
      <c r="C2694" s="286" t="s">
        <v>46</v>
      </c>
      <c r="D2694" s="287">
        <v>467.38</v>
      </c>
    </row>
    <row r="2695" spans="1:4" x14ac:dyDescent="0.25">
      <c r="A2695" s="286" t="s">
        <v>17183</v>
      </c>
      <c r="B2695" s="291" t="s">
        <v>17184</v>
      </c>
      <c r="C2695" s="286" t="s">
        <v>46</v>
      </c>
      <c r="D2695" s="287">
        <v>981</v>
      </c>
    </row>
    <row r="2696" spans="1:4" x14ac:dyDescent="0.25">
      <c r="A2696" s="286" t="s">
        <v>17185</v>
      </c>
      <c r="B2696" s="291" t="s">
        <v>17186</v>
      </c>
      <c r="C2696" s="286" t="s">
        <v>46</v>
      </c>
      <c r="D2696" s="287">
        <v>1136</v>
      </c>
    </row>
    <row r="2697" spans="1:4" x14ac:dyDescent="0.25">
      <c r="A2697" s="286" t="s">
        <v>17187</v>
      </c>
      <c r="B2697" s="291" t="s">
        <v>17188</v>
      </c>
      <c r="C2697" s="286" t="s">
        <v>46</v>
      </c>
      <c r="D2697" s="287">
        <v>238.26</v>
      </c>
    </row>
    <row r="2698" spans="1:4" ht="22.5" customHeight="1" x14ac:dyDescent="0.25">
      <c r="A2698" s="286" t="s">
        <v>17189</v>
      </c>
      <c r="B2698" s="292" t="s">
        <v>17190</v>
      </c>
      <c r="C2698" s="286" t="s">
        <v>18</v>
      </c>
      <c r="D2698" s="293">
        <v>863.07</v>
      </c>
    </row>
    <row r="2699" spans="1:4" x14ac:dyDescent="0.25">
      <c r="A2699" s="286" t="s">
        <v>17191</v>
      </c>
      <c r="B2699" s="291" t="s">
        <v>17192</v>
      </c>
      <c r="C2699" s="286" t="s">
        <v>18</v>
      </c>
      <c r="D2699" s="287">
        <v>1040.52</v>
      </c>
    </row>
    <row r="2700" spans="1:4" x14ac:dyDescent="0.25">
      <c r="A2700" s="286" t="s">
        <v>17193</v>
      </c>
      <c r="B2700" s="291" t="s">
        <v>17194</v>
      </c>
      <c r="C2700" s="286" t="s">
        <v>18</v>
      </c>
      <c r="D2700" s="287">
        <v>92.14</v>
      </c>
    </row>
    <row r="2701" spans="1:4" x14ac:dyDescent="0.25">
      <c r="A2701" s="286" t="s">
        <v>17195</v>
      </c>
      <c r="B2701" s="291" t="s">
        <v>17196</v>
      </c>
      <c r="C2701" s="286" t="s">
        <v>46</v>
      </c>
      <c r="D2701" s="287">
        <v>102.52</v>
      </c>
    </row>
    <row r="2702" spans="1:4" x14ac:dyDescent="0.25">
      <c r="A2702" s="286" t="s">
        <v>17197</v>
      </c>
      <c r="B2702" s="291" t="s">
        <v>17198</v>
      </c>
      <c r="C2702" s="286" t="s">
        <v>18</v>
      </c>
      <c r="D2702" s="287">
        <v>233.31</v>
      </c>
    </row>
    <row r="2703" spans="1:4" x14ac:dyDescent="0.25">
      <c r="A2703" s="286" t="s">
        <v>17199</v>
      </c>
      <c r="B2703" s="291" t="s">
        <v>17200</v>
      </c>
      <c r="C2703" s="286" t="s">
        <v>46</v>
      </c>
      <c r="D2703" s="287">
        <v>121.69</v>
      </c>
    </row>
    <row r="2704" spans="1:4" x14ac:dyDescent="0.25">
      <c r="A2704" s="286" t="s">
        <v>17201</v>
      </c>
      <c r="B2704" s="291" t="s">
        <v>17202</v>
      </c>
      <c r="C2704" s="286" t="s">
        <v>46</v>
      </c>
      <c r="D2704" s="287">
        <v>400.46</v>
      </c>
    </row>
    <row r="2705" spans="1:4" ht="22.5" customHeight="1" x14ac:dyDescent="0.25">
      <c r="A2705" s="286" t="s">
        <v>17203</v>
      </c>
      <c r="B2705" s="292" t="s">
        <v>17204</v>
      </c>
      <c r="C2705" s="286" t="s">
        <v>46</v>
      </c>
      <c r="D2705" s="293">
        <v>45.58</v>
      </c>
    </row>
    <row r="2706" spans="1:4" ht="22.5" customHeight="1" x14ac:dyDescent="0.25">
      <c r="A2706" s="286" t="s">
        <v>17205</v>
      </c>
      <c r="B2706" s="292" t="s">
        <v>17206</v>
      </c>
      <c r="C2706" s="286" t="s">
        <v>46</v>
      </c>
      <c r="D2706" s="293">
        <v>14.62</v>
      </c>
    </row>
    <row r="2707" spans="1:4" x14ac:dyDescent="0.25">
      <c r="A2707" s="286" t="s">
        <v>17207</v>
      </c>
      <c r="B2707" s="291" t="s">
        <v>17208</v>
      </c>
      <c r="C2707" s="286" t="s">
        <v>46</v>
      </c>
      <c r="D2707" s="287">
        <v>40.729999999999997</v>
      </c>
    </row>
    <row r="2708" spans="1:4" ht="22.5" customHeight="1" x14ac:dyDescent="0.25">
      <c r="A2708" s="286" t="s">
        <v>17209</v>
      </c>
      <c r="B2708" s="292" t="s">
        <v>17210</v>
      </c>
      <c r="C2708" s="286" t="s">
        <v>46</v>
      </c>
      <c r="D2708" s="293">
        <v>381.22</v>
      </c>
    </row>
    <row r="2709" spans="1:4" x14ac:dyDescent="0.25">
      <c r="A2709" s="286" t="s">
        <v>17211</v>
      </c>
      <c r="B2709" s="291" t="s">
        <v>17212</v>
      </c>
      <c r="C2709" s="286" t="s">
        <v>15</v>
      </c>
      <c r="D2709" s="287">
        <v>9.5299999999999994</v>
      </c>
    </row>
    <row r="2710" spans="1:4" x14ac:dyDescent="0.25">
      <c r="A2710" s="286" t="s">
        <v>17213</v>
      </c>
      <c r="B2710" s="291" t="s">
        <v>17214</v>
      </c>
      <c r="C2710" s="286" t="s">
        <v>15</v>
      </c>
      <c r="D2710" s="287">
        <v>18.8</v>
      </c>
    </row>
    <row r="2711" spans="1:4" x14ac:dyDescent="0.25">
      <c r="A2711" s="286" t="s">
        <v>17215</v>
      </c>
      <c r="B2711" s="291" t="s">
        <v>17216</v>
      </c>
      <c r="C2711" s="286" t="s">
        <v>15</v>
      </c>
      <c r="D2711" s="287">
        <v>17.71</v>
      </c>
    </row>
    <row r="2712" spans="1:4" x14ac:dyDescent="0.25">
      <c r="A2712" s="286" t="s">
        <v>17217</v>
      </c>
      <c r="B2712" s="291" t="s">
        <v>17218</v>
      </c>
      <c r="C2712" s="286" t="s">
        <v>15</v>
      </c>
      <c r="D2712" s="287">
        <v>18.399999999999999</v>
      </c>
    </row>
    <row r="2713" spans="1:4" x14ac:dyDescent="0.25">
      <c r="A2713" s="286" t="s">
        <v>17219</v>
      </c>
      <c r="B2713" s="291" t="s">
        <v>17220</v>
      </c>
      <c r="C2713" s="286" t="s">
        <v>15</v>
      </c>
      <c r="D2713" s="287">
        <v>10.97</v>
      </c>
    </row>
    <row r="2714" spans="1:4" x14ac:dyDescent="0.25">
      <c r="A2714" s="286" t="s">
        <v>17221</v>
      </c>
      <c r="B2714" s="291" t="s">
        <v>17222</v>
      </c>
      <c r="C2714" s="286" t="s">
        <v>15</v>
      </c>
      <c r="D2714" s="287">
        <v>71.13</v>
      </c>
    </row>
    <row r="2715" spans="1:4" ht="20.399999999999999" x14ac:dyDescent="0.25">
      <c r="A2715" s="286" t="s">
        <v>17223</v>
      </c>
      <c r="B2715" s="291" t="s">
        <v>17224</v>
      </c>
      <c r="C2715" s="286" t="s">
        <v>15</v>
      </c>
      <c r="D2715" s="287">
        <v>71.260000000000005</v>
      </c>
    </row>
    <row r="2716" spans="1:4" x14ac:dyDescent="0.25">
      <c r="A2716" s="286" t="s">
        <v>17225</v>
      </c>
      <c r="B2716" s="291" t="s">
        <v>17226</v>
      </c>
      <c r="C2716" s="286" t="s">
        <v>15</v>
      </c>
      <c r="D2716" s="287">
        <v>57.64</v>
      </c>
    </row>
    <row r="2717" spans="1:4" x14ac:dyDescent="0.25">
      <c r="A2717" s="286" t="s">
        <v>17227</v>
      </c>
      <c r="B2717" s="291" t="s">
        <v>17228</v>
      </c>
      <c r="C2717" s="286" t="s">
        <v>15</v>
      </c>
      <c r="D2717" s="287">
        <v>75.28</v>
      </c>
    </row>
    <row r="2718" spans="1:4" ht="20.399999999999999" x14ac:dyDescent="0.25">
      <c r="A2718" s="286" t="s">
        <v>17229</v>
      </c>
      <c r="B2718" s="291" t="s">
        <v>17230</v>
      </c>
      <c r="C2718" s="286" t="s">
        <v>15</v>
      </c>
      <c r="D2718" s="287">
        <v>55.2</v>
      </c>
    </row>
    <row r="2719" spans="1:4" x14ac:dyDescent="0.25">
      <c r="A2719" s="286" t="s">
        <v>17231</v>
      </c>
      <c r="B2719" s="291" t="s">
        <v>17232</v>
      </c>
      <c r="C2719" s="286" t="s">
        <v>15</v>
      </c>
      <c r="D2719" s="287">
        <v>52.93</v>
      </c>
    </row>
    <row r="2720" spans="1:4" x14ac:dyDescent="0.25">
      <c r="A2720" s="286" t="s">
        <v>17233</v>
      </c>
      <c r="B2720" s="291" t="s">
        <v>17234</v>
      </c>
      <c r="C2720" s="286" t="s">
        <v>46</v>
      </c>
      <c r="D2720" s="287">
        <v>534.82000000000005</v>
      </c>
    </row>
    <row r="2721" spans="1:4" x14ac:dyDescent="0.25">
      <c r="A2721" s="286" t="s">
        <v>17235</v>
      </c>
      <c r="B2721" s="291" t="s">
        <v>17236</v>
      </c>
      <c r="C2721" s="286" t="s">
        <v>46</v>
      </c>
      <c r="D2721" s="287">
        <v>864.61</v>
      </c>
    </row>
    <row r="2722" spans="1:4" x14ac:dyDescent="0.25">
      <c r="A2722" s="286" t="s">
        <v>17237</v>
      </c>
      <c r="B2722" s="291" t="s">
        <v>17238</v>
      </c>
      <c r="C2722" s="286" t="s">
        <v>46</v>
      </c>
      <c r="D2722" s="287">
        <v>2082.15</v>
      </c>
    </row>
    <row r="2723" spans="1:4" x14ac:dyDescent="0.25">
      <c r="A2723" s="286" t="s">
        <v>17239</v>
      </c>
      <c r="B2723" s="291" t="s">
        <v>17240</v>
      </c>
      <c r="C2723" s="286" t="s">
        <v>15</v>
      </c>
      <c r="D2723" s="287">
        <v>21.98</v>
      </c>
    </row>
    <row r="2724" spans="1:4" x14ac:dyDescent="0.25">
      <c r="A2724" s="286" t="s">
        <v>17241</v>
      </c>
      <c r="B2724" s="291" t="s">
        <v>17242</v>
      </c>
      <c r="C2724" s="286" t="s">
        <v>15</v>
      </c>
      <c r="D2724" s="287">
        <v>13.56</v>
      </c>
    </row>
    <row r="2725" spans="1:4" ht="20.399999999999999" x14ac:dyDescent="0.25">
      <c r="A2725" s="286" t="s">
        <v>17243</v>
      </c>
      <c r="B2725" s="291" t="s">
        <v>17244</v>
      </c>
      <c r="C2725" s="286" t="s">
        <v>39</v>
      </c>
      <c r="D2725" s="287">
        <v>580.49</v>
      </c>
    </row>
    <row r="2726" spans="1:4" ht="33.75" customHeight="1" x14ac:dyDescent="0.25">
      <c r="A2726" s="286" t="s">
        <v>17245</v>
      </c>
      <c r="B2726" s="292" t="s">
        <v>17246</v>
      </c>
      <c r="C2726" s="286" t="s">
        <v>46</v>
      </c>
      <c r="D2726" s="293">
        <v>164246.24</v>
      </c>
    </row>
    <row r="2727" spans="1:4" ht="33.75" customHeight="1" x14ac:dyDescent="0.25">
      <c r="A2727" s="286" t="s">
        <v>17247</v>
      </c>
      <c r="B2727" s="292" t="s">
        <v>17248</v>
      </c>
      <c r="C2727" s="286" t="s">
        <v>46</v>
      </c>
      <c r="D2727" s="293">
        <v>182985.75</v>
      </c>
    </row>
    <row r="2728" spans="1:4" ht="33.75" customHeight="1" x14ac:dyDescent="0.25">
      <c r="A2728" s="286" t="s">
        <v>17249</v>
      </c>
      <c r="B2728" s="292" t="s">
        <v>17250</v>
      </c>
      <c r="C2728" s="286" t="s">
        <v>46</v>
      </c>
      <c r="D2728" s="293">
        <v>207236.87</v>
      </c>
    </row>
    <row r="2729" spans="1:4" x14ac:dyDescent="0.25">
      <c r="A2729" s="286" t="s">
        <v>17251</v>
      </c>
      <c r="B2729" s="291" t="s">
        <v>17252</v>
      </c>
      <c r="C2729" s="286" t="s">
        <v>46</v>
      </c>
      <c r="D2729" s="287">
        <v>3234.25</v>
      </c>
    </row>
    <row r="2730" spans="1:4" x14ac:dyDescent="0.25">
      <c r="A2730" s="286" t="s">
        <v>17253</v>
      </c>
      <c r="B2730" s="291" t="s">
        <v>17254</v>
      </c>
      <c r="C2730" s="286" t="s">
        <v>46</v>
      </c>
      <c r="D2730" s="287">
        <v>2139.86</v>
      </c>
    </row>
    <row r="2731" spans="1:4" x14ac:dyDescent="0.25">
      <c r="A2731" s="286" t="s">
        <v>17255</v>
      </c>
      <c r="B2731" s="291" t="s">
        <v>17256</v>
      </c>
      <c r="C2731" s="286" t="s">
        <v>18</v>
      </c>
      <c r="D2731" s="287">
        <v>153.51</v>
      </c>
    </row>
    <row r="2732" spans="1:4" x14ac:dyDescent="0.25">
      <c r="A2732" s="286" t="s">
        <v>17257</v>
      </c>
      <c r="B2732" s="291" t="s">
        <v>8155</v>
      </c>
      <c r="C2732" s="286" t="s">
        <v>46</v>
      </c>
      <c r="D2732" s="287">
        <v>112.54</v>
      </c>
    </row>
    <row r="2733" spans="1:4" x14ac:dyDescent="0.25">
      <c r="A2733" s="286" t="s">
        <v>8488</v>
      </c>
      <c r="B2733" s="291" t="s">
        <v>8489</v>
      </c>
      <c r="C2733" s="286" t="s">
        <v>46</v>
      </c>
      <c r="D2733" s="287">
        <v>140.15</v>
      </c>
    </row>
    <row r="2734" spans="1:4" x14ac:dyDescent="0.25">
      <c r="A2734" s="286" t="s">
        <v>8492</v>
      </c>
      <c r="B2734" s="291" t="s">
        <v>8493</v>
      </c>
      <c r="C2734" s="286" t="s">
        <v>46</v>
      </c>
      <c r="D2734" s="287">
        <v>171.03</v>
      </c>
    </row>
    <row r="2735" spans="1:4" x14ac:dyDescent="0.25">
      <c r="A2735" s="286" t="s">
        <v>8486</v>
      </c>
      <c r="B2735" s="291" t="s">
        <v>8487</v>
      </c>
      <c r="C2735" s="286" t="s">
        <v>46</v>
      </c>
      <c r="D2735" s="287">
        <v>202.88</v>
      </c>
    </row>
    <row r="2736" spans="1:4" x14ac:dyDescent="0.25">
      <c r="A2736" s="286" t="s">
        <v>8490</v>
      </c>
      <c r="B2736" s="291" t="s">
        <v>8491</v>
      </c>
      <c r="C2736" s="286" t="s">
        <v>46</v>
      </c>
      <c r="D2736" s="287">
        <v>352.05</v>
      </c>
    </row>
    <row r="2737" spans="1:4" x14ac:dyDescent="0.25">
      <c r="A2737" s="286" t="s">
        <v>8494</v>
      </c>
      <c r="B2737" s="291" t="s">
        <v>8495</v>
      </c>
      <c r="C2737" s="286" t="s">
        <v>46</v>
      </c>
      <c r="D2737" s="287">
        <v>419.34</v>
      </c>
    </row>
    <row r="2738" spans="1:4" x14ac:dyDescent="0.25">
      <c r="A2738" s="286" t="s">
        <v>17258</v>
      </c>
      <c r="B2738" s="291" t="s">
        <v>17259</v>
      </c>
      <c r="C2738" s="286" t="s">
        <v>17260</v>
      </c>
      <c r="D2738" s="287">
        <v>182</v>
      </c>
    </row>
    <row r="2739" spans="1:4" x14ac:dyDescent="0.25">
      <c r="A2739" s="286" t="s">
        <v>17261</v>
      </c>
      <c r="B2739" s="291" t="s">
        <v>17262</v>
      </c>
      <c r="C2739" s="286" t="s">
        <v>17260</v>
      </c>
      <c r="D2739" s="287">
        <v>168.89</v>
      </c>
    </row>
    <row r="2740" spans="1:4" ht="22.5" customHeight="1" x14ac:dyDescent="0.25">
      <c r="A2740" s="286" t="s">
        <v>17263</v>
      </c>
      <c r="B2740" s="292" t="s">
        <v>17264</v>
      </c>
      <c r="C2740" s="286" t="s">
        <v>17260</v>
      </c>
      <c r="D2740" s="293">
        <v>174.37</v>
      </c>
    </row>
    <row r="2741" spans="1:4" ht="22.5" customHeight="1" x14ac:dyDescent="0.25">
      <c r="A2741" s="286" t="s">
        <v>17265</v>
      </c>
      <c r="B2741" s="292" t="s">
        <v>17266</v>
      </c>
      <c r="C2741" s="286" t="s">
        <v>17260</v>
      </c>
      <c r="D2741" s="293">
        <v>180.72</v>
      </c>
    </row>
    <row r="2742" spans="1:4" x14ac:dyDescent="0.25">
      <c r="A2742" s="286" t="s">
        <v>17267</v>
      </c>
      <c r="B2742" s="291" t="s">
        <v>8161</v>
      </c>
      <c r="C2742" s="286" t="s">
        <v>46</v>
      </c>
      <c r="D2742" s="287">
        <v>2092.46</v>
      </c>
    </row>
    <row r="2743" spans="1:4" ht="22.5" customHeight="1" x14ac:dyDescent="0.25">
      <c r="A2743" s="286" t="s">
        <v>17268</v>
      </c>
      <c r="B2743" s="292" t="s">
        <v>17269</v>
      </c>
      <c r="C2743" s="286" t="s">
        <v>46</v>
      </c>
      <c r="D2743" s="293">
        <v>5644.12</v>
      </c>
    </row>
    <row r="2744" spans="1:4" ht="20.399999999999999" x14ac:dyDescent="0.25">
      <c r="A2744" s="286" t="s">
        <v>17270</v>
      </c>
      <c r="B2744" s="291" t="s">
        <v>17271</v>
      </c>
      <c r="C2744" s="286" t="s">
        <v>46</v>
      </c>
      <c r="D2744" s="287">
        <v>6060.12</v>
      </c>
    </row>
    <row r="2745" spans="1:4" ht="20.399999999999999" x14ac:dyDescent="0.25">
      <c r="A2745" s="286" t="s">
        <v>17272</v>
      </c>
      <c r="B2745" s="291" t="s">
        <v>17273</v>
      </c>
      <c r="C2745" s="286" t="s">
        <v>46</v>
      </c>
      <c r="D2745" s="287">
        <v>6404.12</v>
      </c>
    </row>
    <row r="2746" spans="1:4" x14ac:dyDescent="0.25">
      <c r="A2746" s="286" t="s">
        <v>17274</v>
      </c>
      <c r="B2746" s="291" t="s">
        <v>17275</v>
      </c>
      <c r="C2746" s="286" t="s">
        <v>46</v>
      </c>
      <c r="D2746" s="287">
        <v>488.7</v>
      </c>
    </row>
    <row r="2747" spans="1:4" x14ac:dyDescent="0.25">
      <c r="A2747" s="286" t="s">
        <v>17276</v>
      </c>
      <c r="B2747" s="291" t="s">
        <v>17277</v>
      </c>
      <c r="C2747" s="286" t="s">
        <v>46</v>
      </c>
      <c r="D2747" s="287">
        <v>1466.91</v>
      </c>
    </row>
    <row r="2748" spans="1:4" x14ac:dyDescent="0.25">
      <c r="A2748" s="286" t="s">
        <v>17278</v>
      </c>
      <c r="B2748" s="291" t="s">
        <v>17279</v>
      </c>
      <c r="C2748" s="286" t="s">
        <v>46</v>
      </c>
      <c r="D2748" s="287">
        <v>3011.6</v>
      </c>
    </row>
    <row r="2749" spans="1:4" x14ac:dyDescent="0.25">
      <c r="A2749" s="286" t="s">
        <v>17280</v>
      </c>
      <c r="B2749" s="291" t="s">
        <v>17281</v>
      </c>
      <c r="C2749" s="286" t="s">
        <v>46</v>
      </c>
      <c r="D2749" s="287">
        <v>3369.5</v>
      </c>
    </row>
    <row r="2750" spans="1:4" ht="20.399999999999999" x14ac:dyDescent="0.25">
      <c r="A2750" s="286" t="s">
        <v>17282</v>
      </c>
      <c r="B2750" s="291" t="s">
        <v>17283</v>
      </c>
      <c r="C2750" s="286" t="s">
        <v>46</v>
      </c>
      <c r="D2750" s="287">
        <v>5457.19</v>
      </c>
    </row>
    <row r="2751" spans="1:4" ht="20.399999999999999" x14ac:dyDescent="0.25">
      <c r="A2751" s="286" t="s">
        <v>17284</v>
      </c>
      <c r="B2751" s="291" t="s">
        <v>17285</v>
      </c>
      <c r="C2751" s="286" t="s">
        <v>46</v>
      </c>
      <c r="D2751" s="287">
        <v>6430.04</v>
      </c>
    </row>
    <row r="2752" spans="1:4" ht="20.399999999999999" x14ac:dyDescent="0.25">
      <c r="A2752" s="286" t="s">
        <v>17286</v>
      </c>
      <c r="B2752" s="291" t="s">
        <v>17287</v>
      </c>
      <c r="C2752" s="286" t="s">
        <v>46</v>
      </c>
      <c r="D2752" s="287">
        <v>8103.6</v>
      </c>
    </row>
    <row r="2753" spans="1:4" x14ac:dyDescent="0.25">
      <c r="A2753" s="286" t="s">
        <v>17288</v>
      </c>
      <c r="B2753" s="291" t="s">
        <v>17289</v>
      </c>
      <c r="C2753" s="286" t="s">
        <v>46</v>
      </c>
      <c r="D2753" s="287">
        <v>15.32</v>
      </c>
    </row>
    <row r="2754" spans="1:4" x14ac:dyDescent="0.25">
      <c r="A2754" s="286" t="s">
        <v>17290</v>
      </c>
      <c r="B2754" s="291" t="s">
        <v>17291</v>
      </c>
      <c r="C2754" s="286" t="s">
        <v>49</v>
      </c>
      <c r="D2754" s="287">
        <v>44.06</v>
      </c>
    </row>
    <row r="2755" spans="1:4" ht="22.5" customHeight="1" x14ac:dyDescent="0.25">
      <c r="A2755" s="286" t="s">
        <v>17292</v>
      </c>
      <c r="B2755" s="292" t="s">
        <v>17293</v>
      </c>
      <c r="C2755" s="286" t="s">
        <v>46</v>
      </c>
      <c r="D2755" s="293">
        <v>717.18</v>
      </c>
    </row>
    <row r="2756" spans="1:4" ht="20.399999999999999" x14ac:dyDescent="0.25">
      <c r="A2756" s="286" t="s">
        <v>17294</v>
      </c>
      <c r="B2756" s="291" t="s">
        <v>17295</v>
      </c>
      <c r="C2756" s="286" t="s">
        <v>46</v>
      </c>
      <c r="D2756" s="287">
        <v>797.61</v>
      </c>
    </row>
    <row r="2757" spans="1:4" ht="22.5" customHeight="1" x14ac:dyDescent="0.25">
      <c r="A2757" s="286" t="s">
        <v>17296</v>
      </c>
      <c r="B2757" s="292" t="s">
        <v>17297</v>
      </c>
      <c r="C2757" s="286" t="s">
        <v>39</v>
      </c>
      <c r="D2757" s="293">
        <v>77.599999999999994</v>
      </c>
    </row>
    <row r="2758" spans="1:4" ht="20.399999999999999" x14ac:dyDescent="0.25">
      <c r="A2758" s="286" t="s">
        <v>17298</v>
      </c>
      <c r="B2758" s="291" t="s">
        <v>17299</v>
      </c>
      <c r="C2758" s="286" t="s">
        <v>46</v>
      </c>
      <c r="D2758" s="287">
        <v>9.08</v>
      </c>
    </row>
    <row r="2759" spans="1:4" ht="20.399999999999999" x14ac:dyDescent="0.25">
      <c r="A2759" s="286" t="s">
        <v>17300</v>
      </c>
      <c r="B2759" s="291" t="s">
        <v>17301</v>
      </c>
      <c r="C2759" s="286" t="s">
        <v>46</v>
      </c>
      <c r="D2759" s="287">
        <v>13.26</v>
      </c>
    </row>
    <row r="2760" spans="1:4" ht="20.399999999999999" x14ac:dyDescent="0.25">
      <c r="A2760" s="286" t="s">
        <v>17302</v>
      </c>
      <c r="B2760" s="291" t="s">
        <v>17303</v>
      </c>
      <c r="C2760" s="286" t="s">
        <v>46</v>
      </c>
      <c r="D2760" s="287">
        <v>2070.4</v>
      </c>
    </row>
    <row r="2761" spans="1:4" ht="22.5" customHeight="1" x14ac:dyDescent="0.25">
      <c r="A2761" s="286" t="s">
        <v>17304</v>
      </c>
      <c r="B2761" s="292" t="s">
        <v>17305</v>
      </c>
      <c r="C2761" s="286" t="s">
        <v>18</v>
      </c>
      <c r="D2761" s="293">
        <v>35.68</v>
      </c>
    </row>
    <row r="2762" spans="1:4" ht="22.5" customHeight="1" x14ac:dyDescent="0.25">
      <c r="A2762" s="286" t="s">
        <v>17306</v>
      </c>
      <c r="B2762" s="292" t="s">
        <v>17307</v>
      </c>
      <c r="C2762" s="286" t="s">
        <v>18</v>
      </c>
      <c r="D2762" s="293">
        <v>123.12</v>
      </c>
    </row>
    <row r="2763" spans="1:4" ht="20.399999999999999" x14ac:dyDescent="0.25">
      <c r="A2763" s="286" t="s">
        <v>17308</v>
      </c>
      <c r="B2763" s="291" t="s">
        <v>17309</v>
      </c>
      <c r="C2763" s="286" t="s">
        <v>18</v>
      </c>
      <c r="D2763" s="287">
        <v>146.19</v>
      </c>
    </row>
    <row r="2764" spans="1:4" ht="20.399999999999999" x14ac:dyDescent="0.25">
      <c r="A2764" s="286" t="s">
        <v>17310</v>
      </c>
      <c r="B2764" s="291" t="s">
        <v>17311</v>
      </c>
      <c r="C2764" s="286" t="s">
        <v>18</v>
      </c>
      <c r="D2764" s="287">
        <v>509.58</v>
      </c>
    </row>
    <row r="2765" spans="1:4" ht="33.75" customHeight="1" x14ac:dyDescent="0.25">
      <c r="A2765" s="286" t="s">
        <v>17312</v>
      </c>
      <c r="B2765" s="292" t="s">
        <v>17313</v>
      </c>
      <c r="C2765" s="286" t="s">
        <v>18</v>
      </c>
      <c r="D2765" s="293">
        <v>763.41</v>
      </c>
    </row>
    <row r="2766" spans="1:4" x14ac:dyDescent="0.25">
      <c r="A2766" s="286" t="s">
        <v>17314</v>
      </c>
      <c r="B2766" s="291" t="s">
        <v>17315</v>
      </c>
      <c r="C2766" s="286" t="s">
        <v>18</v>
      </c>
      <c r="D2766" s="287">
        <v>159.94999999999999</v>
      </c>
    </row>
    <row r="2767" spans="1:4" ht="22.5" customHeight="1" x14ac:dyDescent="0.25">
      <c r="A2767" s="286" t="s">
        <v>17316</v>
      </c>
      <c r="B2767" s="292" t="s">
        <v>17317</v>
      </c>
      <c r="C2767" s="286" t="s">
        <v>18</v>
      </c>
      <c r="D2767" s="293">
        <v>205.76</v>
      </c>
    </row>
    <row r="2768" spans="1:4" ht="22.5" customHeight="1" x14ac:dyDescent="0.25">
      <c r="A2768" s="286" t="s">
        <v>17318</v>
      </c>
      <c r="B2768" s="292" t="s">
        <v>17319</v>
      </c>
      <c r="C2768" s="286" t="s">
        <v>46</v>
      </c>
      <c r="D2768" s="293">
        <v>16.37</v>
      </c>
    </row>
    <row r="2769" spans="1:4" ht="33.75" customHeight="1" x14ac:dyDescent="0.25">
      <c r="A2769" s="286" t="s">
        <v>17320</v>
      </c>
      <c r="B2769" s="292" t="s">
        <v>17321</v>
      </c>
      <c r="C2769" s="286" t="s">
        <v>46</v>
      </c>
      <c r="D2769" s="293">
        <v>12.03</v>
      </c>
    </row>
    <row r="2770" spans="1:4" ht="22.5" customHeight="1" x14ac:dyDescent="0.25">
      <c r="A2770" s="286" t="s">
        <v>17322</v>
      </c>
      <c r="B2770" s="292" t="s">
        <v>17323</v>
      </c>
      <c r="C2770" s="286" t="s">
        <v>46</v>
      </c>
      <c r="D2770" s="293">
        <v>16.37</v>
      </c>
    </row>
    <row r="2771" spans="1:4" ht="22.5" customHeight="1" x14ac:dyDescent="0.25">
      <c r="A2771" s="286" t="s">
        <v>17324</v>
      </c>
      <c r="B2771" s="292" t="s">
        <v>17325</v>
      </c>
      <c r="C2771" s="286" t="s">
        <v>46</v>
      </c>
      <c r="D2771" s="293">
        <v>9.69</v>
      </c>
    </row>
    <row r="2772" spans="1:4" ht="33.75" customHeight="1" x14ac:dyDescent="0.25">
      <c r="A2772" s="286" t="s">
        <v>17326</v>
      </c>
      <c r="B2772" s="292" t="s">
        <v>17327</v>
      </c>
      <c r="C2772" s="286" t="s">
        <v>46</v>
      </c>
      <c r="D2772" s="293">
        <v>12.03</v>
      </c>
    </row>
    <row r="2773" spans="1:4" ht="22.5" customHeight="1" x14ac:dyDescent="0.25">
      <c r="A2773" s="286" t="s">
        <v>17328</v>
      </c>
      <c r="B2773" s="292" t="s">
        <v>17329</v>
      </c>
      <c r="C2773" s="286" t="s">
        <v>46</v>
      </c>
      <c r="D2773" s="293">
        <v>103.5</v>
      </c>
    </row>
    <row r="2774" spans="1:4" ht="22.5" customHeight="1" x14ac:dyDescent="0.25">
      <c r="A2774" s="286" t="s">
        <v>17330</v>
      </c>
      <c r="B2774" s="292" t="s">
        <v>17331</v>
      </c>
      <c r="C2774" s="286" t="s">
        <v>46</v>
      </c>
      <c r="D2774" s="293">
        <v>94.7</v>
      </c>
    </row>
    <row r="2775" spans="1:4" x14ac:dyDescent="0.25">
      <c r="A2775" s="286" t="s">
        <v>17332</v>
      </c>
      <c r="B2775" s="291" t="s">
        <v>17333</v>
      </c>
      <c r="C2775" s="286" t="s">
        <v>46</v>
      </c>
      <c r="D2775" s="287">
        <v>6031.2</v>
      </c>
    </row>
    <row r="2776" spans="1:4" x14ac:dyDescent="0.25">
      <c r="A2776" s="286" t="s">
        <v>17334</v>
      </c>
      <c r="B2776" s="291" t="s">
        <v>17335</v>
      </c>
      <c r="C2776" s="286" t="s">
        <v>46</v>
      </c>
      <c r="D2776" s="287">
        <v>15168</v>
      </c>
    </row>
    <row r="2777" spans="1:4" ht="22.5" customHeight="1" x14ac:dyDescent="0.25">
      <c r="A2777" s="286" t="s">
        <v>17336</v>
      </c>
      <c r="B2777" s="292" t="s">
        <v>17337</v>
      </c>
      <c r="C2777" s="286" t="s">
        <v>46</v>
      </c>
      <c r="D2777" s="293">
        <v>2186.88</v>
      </c>
    </row>
    <row r="2778" spans="1:4" x14ac:dyDescent="0.25">
      <c r="A2778" s="286" t="s">
        <v>17338</v>
      </c>
      <c r="B2778" s="291" t="s">
        <v>17339</v>
      </c>
      <c r="C2778" s="286" t="s">
        <v>46</v>
      </c>
      <c r="D2778" s="287">
        <v>1504.2</v>
      </c>
    </row>
    <row r="2779" spans="1:4" ht="20.399999999999999" x14ac:dyDescent="0.25">
      <c r="A2779" s="286" t="s">
        <v>17340</v>
      </c>
      <c r="B2779" s="291" t="s">
        <v>17341</v>
      </c>
      <c r="C2779" s="286" t="s">
        <v>46</v>
      </c>
      <c r="D2779" s="287">
        <v>2447.5500000000002</v>
      </c>
    </row>
    <row r="2780" spans="1:4" ht="20.399999999999999" x14ac:dyDescent="0.25">
      <c r="A2780" s="286" t="s">
        <v>17342</v>
      </c>
      <c r="B2780" s="291" t="s">
        <v>17343</v>
      </c>
      <c r="C2780" s="286" t="s">
        <v>46</v>
      </c>
      <c r="D2780" s="287">
        <v>6367.06</v>
      </c>
    </row>
    <row r="2781" spans="1:4" ht="20.399999999999999" x14ac:dyDescent="0.25">
      <c r="A2781" s="286" t="s">
        <v>17344</v>
      </c>
      <c r="B2781" s="291" t="s">
        <v>17345</v>
      </c>
      <c r="C2781" s="286" t="s">
        <v>46</v>
      </c>
      <c r="D2781" s="287">
        <v>12498.54</v>
      </c>
    </row>
    <row r="2782" spans="1:4" ht="20.399999999999999" x14ac:dyDescent="0.25">
      <c r="A2782" s="286" t="s">
        <v>17346</v>
      </c>
      <c r="B2782" s="291" t="s">
        <v>17347</v>
      </c>
      <c r="C2782" s="286" t="s">
        <v>46</v>
      </c>
      <c r="D2782" s="287">
        <v>22492.36</v>
      </c>
    </row>
    <row r="2783" spans="1:4" ht="20.399999999999999" x14ac:dyDescent="0.25">
      <c r="A2783" s="286" t="s">
        <v>17348</v>
      </c>
      <c r="B2783" s="291" t="s">
        <v>17349</v>
      </c>
      <c r="C2783" s="286" t="s">
        <v>46</v>
      </c>
      <c r="D2783" s="287">
        <v>29086.92</v>
      </c>
    </row>
    <row r="2784" spans="1:4" ht="20.399999999999999" x14ac:dyDescent="0.25">
      <c r="A2784" s="286" t="s">
        <v>17350</v>
      </c>
      <c r="B2784" s="291" t="s">
        <v>17351</v>
      </c>
      <c r="C2784" s="286" t="s">
        <v>46</v>
      </c>
      <c r="D2784" s="287">
        <v>1032.68</v>
      </c>
    </row>
    <row r="2785" spans="1:4" ht="22.5" customHeight="1" x14ac:dyDescent="0.25">
      <c r="A2785" s="286" t="s">
        <v>17352</v>
      </c>
      <c r="B2785" s="292" t="s">
        <v>17353</v>
      </c>
      <c r="C2785" s="286" t="s">
        <v>46</v>
      </c>
      <c r="D2785" s="293">
        <v>1549.78</v>
      </c>
    </row>
    <row r="2786" spans="1:4" ht="22.5" customHeight="1" x14ac:dyDescent="0.25">
      <c r="A2786" s="286" t="s">
        <v>17354</v>
      </c>
      <c r="B2786" s="292" t="s">
        <v>17355</v>
      </c>
      <c r="C2786" s="286" t="s">
        <v>46</v>
      </c>
      <c r="D2786" s="293">
        <v>2068.4</v>
      </c>
    </row>
    <row r="2787" spans="1:4" ht="20.399999999999999" x14ac:dyDescent="0.25">
      <c r="A2787" s="286" t="s">
        <v>17356</v>
      </c>
      <c r="B2787" s="291" t="s">
        <v>17357</v>
      </c>
      <c r="C2787" s="286" t="s">
        <v>46</v>
      </c>
      <c r="D2787" s="287">
        <v>1821.4</v>
      </c>
    </row>
    <row r="2788" spans="1:4" ht="22.5" customHeight="1" x14ac:dyDescent="0.25">
      <c r="A2788" s="286" t="s">
        <v>17358</v>
      </c>
      <c r="B2788" s="292" t="s">
        <v>17359</v>
      </c>
      <c r="C2788" s="286" t="s">
        <v>46</v>
      </c>
      <c r="D2788" s="293">
        <v>3066.96</v>
      </c>
    </row>
    <row r="2789" spans="1:4" ht="22.5" customHeight="1" x14ac:dyDescent="0.25">
      <c r="A2789" s="286" t="s">
        <v>17360</v>
      </c>
      <c r="B2789" s="292" t="s">
        <v>17361</v>
      </c>
      <c r="C2789" s="286" t="s">
        <v>46</v>
      </c>
      <c r="D2789" s="293">
        <v>4270.12</v>
      </c>
    </row>
    <row r="2790" spans="1:4" ht="20.399999999999999" x14ac:dyDescent="0.25">
      <c r="A2790" s="286" t="s">
        <v>17362</v>
      </c>
      <c r="B2790" s="291" t="s">
        <v>17363</v>
      </c>
      <c r="C2790" s="286" t="s">
        <v>46</v>
      </c>
      <c r="D2790" s="287">
        <v>2999.68</v>
      </c>
    </row>
    <row r="2791" spans="1:4" ht="22.5" customHeight="1" x14ac:dyDescent="0.25">
      <c r="A2791" s="286" t="s">
        <v>17364</v>
      </c>
      <c r="B2791" s="292" t="s">
        <v>17365</v>
      </c>
      <c r="C2791" s="286" t="s">
        <v>46</v>
      </c>
      <c r="D2791" s="293">
        <v>6006.73</v>
      </c>
    </row>
    <row r="2792" spans="1:4" x14ac:dyDescent="0.25">
      <c r="A2792" s="286" t="s">
        <v>17366</v>
      </c>
      <c r="B2792" s="291" t="s">
        <v>17367</v>
      </c>
      <c r="C2792" s="286" t="s">
        <v>46</v>
      </c>
      <c r="D2792" s="287">
        <v>2999.68</v>
      </c>
    </row>
    <row r="2793" spans="1:4" x14ac:dyDescent="0.25">
      <c r="A2793" s="286" t="s">
        <v>17368</v>
      </c>
      <c r="B2793" s="291" t="s">
        <v>17369</v>
      </c>
      <c r="C2793" s="286" t="s">
        <v>46</v>
      </c>
      <c r="D2793" s="287">
        <v>12062.4</v>
      </c>
    </row>
    <row r="2794" spans="1:4" ht="20.399999999999999" x14ac:dyDescent="0.25">
      <c r="A2794" s="286" t="s">
        <v>17370</v>
      </c>
      <c r="B2794" s="291" t="s">
        <v>17371</v>
      </c>
      <c r="C2794" s="286" t="s">
        <v>297</v>
      </c>
      <c r="D2794" s="287">
        <v>37190.44</v>
      </c>
    </row>
    <row r="2795" spans="1:4" x14ac:dyDescent="0.25">
      <c r="A2795" s="286" t="s">
        <v>17372</v>
      </c>
      <c r="B2795" s="291" t="s">
        <v>17373</v>
      </c>
      <c r="C2795" s="286" t="s">
        <v>18</v>
      </c>
      <c r="D2795" s="287">
        <v>201.05</v>
      </c>
    </row>
    <row r="2796" spans="1:4" x14ac:dyDescent="0.25">
      <c r="A2796" s="286" t="s">
        <v>17374</v>
      </c>
      <c r="B2796" s="291" t="s">
        <v>17375</v>
      </c>
      <c r="C2796" s="286" t="s">
        <v>46</v>
      </c>
      <c r="D2796" s="287">
        <v>4679.96</v>
      </c>
    </row>
    <row r="2797" spans="1:4" x14ac:dyDescent="0.25">
      <c r="A2797" s="286" t="s">
        <v>17376</v>
      </c>
      <c r="B2797" s="291" t="s">
        <v>17377</v>
      </c>
      <c r="C2797" s="286" t="s">
        <v>15</v>
      </c>
      <c r="D2797" s="287">
        <v>5173.45</v>
      </c>
    </row>
    <row r="2798" spans="1:4" x14ac:dyDescent="0.25">
      <c r="A2798" s="286" t="s">
        <v>17378</v>
      </c>
      <c r="B2798" s="291" t="s">
        <v>17379</v>
      </c>
      <c r="C2798" s="286" t="s">
        <v>15</v>
      </c>
      <c r="D2798" s="287">
        <v>8155.9</v>
      </c>
    </row>
    <row r="2799" spans="1:4" x14ac:dyDescent="0.25">
      <c r="A2799" s="286" t="s">
        <v>17380</v>
      </c>
      <c r="B2799" s="291" t="s">
        <v>17381</v>
      </c>
      <c r="C2799" s="286" t="s">
        <v>15</v>
      </c>
      <c r="D2799" s="287">
        <v>11403.54</v>
      </c>
    </row>
    <row r="2800" spans="1:4" x14ac:dyDescent="0.25">
      <c r="A2800" s="286" t="s">
        <v>17382</v>
      </c>
      <c r="B2800" s="291" t="s">
        <v>17383</v>
      </c>
      <c r="C2800" s="286" t="s">
        <v>46</v>
      </c>
      <c r="D2800" s="287">
        <v>117.13</v>
      </c>
    </row>
    <row r="2801" spans="1:4" x14ac:dyDescent="0.25">
      <c r="A2801" s="286" t="s">
        <v>17384</v>
      </c>
      <c r="B2801" s="291" t="s">
        <v>17385</v>
      </c>
      <c r="C2801" s="286" t="s">
        <v>46</v>
      </c>
      <c r="D2801" s="287">
        <v>579.19000000000005</v>
      </c>
    </row>
    <row r="2802" spans="1:4" x14ac:dyDescent="0.25">
      <c r="A2802" s="286" t="s">
        <v>17386</v>
      </c>
      <c r="B2802" s="291" t="s">
        <v>17387</v>
      </c>
      <c r="C2802" s="286" t="s">
        <v>46</v>
      </c>
      <c r="D2802" s="287">
        <v>866.7</v>
      </c>
    </row>
    <row r="2803" spans="1:4" x14ac:dyDescent="0.25">
      <c r="A2803" s="286" t="s">
        <v>17388</v>
      </c>
      <c r="B2803" s="291" t="s">
        <v>17389</v>
      </c>
      <c r="C2803" s="286" t="s">
        <v>46</v>
      </c>
      <c r="D2803" s="287">
        <v>797.79</v>
      </c>
    </row>
    <row r="2804" spans="1:4" x14ac:dyDescent="0.25">
      <c r="A2804" s="286" t="s">
        <v>17390</v>
      </c>
      <c r="B2804" s="291" t="s">
        <v>17391</v>
      </c>
      <c r="C2804" s="286" t="s">
        <v>46</v>
      </c>
      <c r="D2804" s="287">
        <v>2408.64</v>
      </c>
    </row>
    <row r="2805" spans="1:4" x14ac:dyDescent="0.25">
      <c r="A2805" s="286" t="s">
        <v>17392</v>
      </c>
      <c r="B2805" s="291" t="s">
        <v>17393</v>
      </c>
      <c r="C2805" s="286" t="s">
        <v>46</v>
      </c>
      <c r="D2805" s="287">
        <v>248.32</v>
      </c>
    </row>
    <row r="2806" spans="1:4" ht="20.399999999999999" x14ac:dyDescent="0.25">
      <c r="A2806" s="286" t="s">
        <v>17394</v>
      </c>
      <c r="B2806" s="291" t="s">
        <v>17395</v>
      </c>
      <c r="C2806" s="286" t="s">
        <v>46</v>
      </c>
      <c r="D2806" s="287">
        <v>43859.88</v>
      </c>
    </row>
    <row r="2807" spans="1:4" ht="20.399999999999999" x14ac:dyDescent="0.25">
      <c r="A2807" s="286" t="s">
        <v>17396</v>
      </c>
      <c r="B2807" s="291" t="s">
        <v>17397</v>
      </c>
      <c r="C2807" s="286" t="s">
        <v>46</v>
      </c>
      <c r="D2807" s="287">
        <v>54664.82</v>
      </c>
    </row>
    <row r="2808" spans="1:4" x14ac:dyDescent="0.25">
      <c r="A2808" s="286" t="s">
        <v>17398</v>
      </c>
      <c r="B2808" s="291" t="s">
        <v>17399</v>
      </c>
      <c r="C2808" s="286" t="s">
        <v>15</v>
      </c>
      <c r="D2808" s="287">
        <v>19.75</v>
      </c>
    </row>
    <row r="2809" spans="1:4" x14ac:dyDescent="0.25">
      <c r="A2809" s="286" t="s">
        <v>17400</v>
      </c>
      <c r="B2809" s="291" t="s">
        <v>17401</v>
      </c>
      <c r="C2809" s="286" t="s">
        <v>46</v>
      </c>
      <c r="D2809" s="287">
        <v>49.13</v>
      </c>
    </row>
    <row r="2810" spans="1:4" ht="20.399999999999999" x14ac:dyDescent="0.25">
      <c r="A2810" s="286" t="s">
        <v>17402</v>
      </c>
      <c r="B2810" s="291" t="s">
        <v>17403</v>
      </c>
      <c r="C2810" s="286" t="s">
        <v>46</v>
      </c>
      <c r="D2810" s="287">
        <v>40.28</v>
      </c>
    </row>
    <row r="2811" spans="1:4" x14ac:dyDescent="0.25">
      <c r="A2811" s="286" t="s">
        <v>17404</v>
      </c>
      <c r="B2811" s="291" t="s">
        <v>17405</v>
      </c>
      <c r="C2811" s="286" t="s">
        <v>46</v>
      </c>
      <c r="D2811" s="287">
        <v>50.4</v>
      </c>
    </row>
    <row r="2812" spans="1:4" x14ac:dyDescent="0.25">
      <c r="A2812" s="286" t="s">
        <v>17406</v>
      </c>
      <c r="B2812" s="291" t="s">
        <v>17407</v>
      </c>
      <c r="C2812" s="286" t="s">
        <v>46</v>
      </c>
      <c r="D2812" s="287">
        <v>113.87</v>
      </c>
    </row>
    <row r="2813" spans="1:4" x14ac:dyDescent="0.25">
      <c r="A2813" s="286" t="s">
        <v>17408</v>
      </c>
      <c r="B2813" s="291" t="s">
        <v>17409</v>
      </c>
      <c r="C2813" s="286" t="s">
        <v>46</v>
      </c>
      <c r="D2813" s="287">
        <v>158.44</v>
      </c>
    </row>
    <row r="2814" spans="1:4" x14ac:dyDescent="0.25">
      <c r="A2814" s="286" t="s">
        <v>17410</v>
      </c>
      <c r="B2814" s="291" t="s">
        <v>17411</v>
      </c>
      <c r="C2814" s="286" t="s">
        <v>46</v>
      </c>
      <c r="D2814" s="287">
        <v>26.13</v>
      </c>
    </row>
    <row r="2815" spans="1:4" ht="20.399999999999999" x14ac:dyDescent="0.25">
      <c r="A2815" s="286" t="s">
        <v>17412</v>
      </c>
      <c r="B2815" s="291" t="s">
        <v>17413</v>
      </c>
      <c r="C2815" s="286" t="s">
        <v>46</v>
      </c>
      <c r="D2815" s="287">
        <v>50.27</v>
      </c>
    </row>
    <row r="2816" spans="1:4" ht="20.399999999999999" x14ac:dyDescent="0.25">
      <c r="A2816" s="286" t="s">
        <v>17414</v>
      </c>
      <c r="B2816" s="291" t="s">
        <v>17415</v>
      </c>
      <c r="C2816" s="286" t="s">
        <v>46</v>
      </c>
      <c r="D2816" s="287">
        <v>24.03</v>
      </c>
    </row>
    <row r="2817" spans="1:4" ht="22.5" customHeight="1" x14ac:dyDescent="0.25">
      <c r="A2817" s="286" t="s">
        <v>17416</v>
      </c>
      <c r="B2817" s="292" t="s">
        <v>17417</v>
      </c>
      <c r="C2817" s="286" t="s">
        <v>46</v>
      </c>
      <c r="D2817" s="293">
        <v>13.64</v>
      </c>
    </row>
    <row r="2818" spans="1:4" x14ac:dyDescent="0.25">
      <c r="A2818" s="286" t="s">
        <v>17418</v>
      </c>
      <c r="B2818" s="291" t="s">
        <v>17419</v>
      </c>
      <c r="C2818" s="286" t="s">
        <v>46</v>
      </c>
      <c r="D2818" s="287">
        <v>9.9</v>
      </c>
    </row>
    <row r="2819" spans="1:4" x14ac:dyDescent="0.25">
      <c r="A2819" s="286" t="s">
        <v>17420</v>
      </c>
      <c r="B2819" s="291" t="s">
        <v>17421</v>
      </c>
      <c r="C2819" s="286" t="s">
        <v>46</v>
      </c>
      <c r="D2819" s="287">
        <v>13.61</v>
      </c>
    </row>
    <row r="2820" spans="1:4" ht="20.399999999999999" x14ac:dyDescent="0.25">
      <c r="A2820" s="286" t="s">
        <v>17422</v>
      </c>
      <c r="B2820" s="291" t="s">
        <v>17423</v>
      </c>
      <c r="C2820" s="286" t="s">
        <v>46</v>
      </c>
      <c r="D2820" s="287">
        <v>22.05</v>
      </c>
    </row>
    <row r="2821" spans="1:4" x14ac:dyDescent="0.25">
      <c r="A2821" s="286" t="s">
        <v>17424</v>
      </c>
      <c r="B2821" s="291" t="s">
        <v>17425</v>
      </c>
      <c r="C2821" s="286" t="s">
        <v>46</v>
      </c>
      <c r="D2821" s="287">
        <v>40.520000000000003</v>
      </c>
    </row>
    <row r="2822" spans="1:4" x14ac:dyDescent="0.25">
      <c r="A2822" s="286" t="s">
        <v>17426</v>
      </c>
      <c r="B2822" s="291" t="s">
        <v>17427</v>
      </c>
      <c r="C2822" s="286" t="s">
        <v>46</v>
      </c>
      <c r="D2822" s="287">
        <v>52.37</v>
      </c>
    </row>
    <row r="2823" spans="1:4" x14ac:dyDescent="0.25">
      <c r="A2823" s="286" t="s">
        <v>17428</v>
      </c>
      <c r="B2823" s="291" t="s">
        <v>17429</v>
      </c>
      <c r="C2823" s="286" t="s">
        <v>46</v>
      </c>
      <c r="D2823" s="287">
        <v>33.39</v>
      </c>
    </row>
    <row r="2824" spans="1:4" x14ac:dyDescent="0.25">
      <c r="A2824" s="286" t="s">
        <v>17430</v>
      </c>
      <c r="B2824" s="291" t="s">
        <v>17431</v>
      </c>
      <c r="C2824" s="286" t="s">
        <v>46</v>
      </c>
      <c r="D2824" s="287">
        <v>44.98</v>
      </c>
    </row>
    <row r="2825" spans="1:4" ht="22.5" customHeight="1" x14ac:dyDescent="0.25">
      <c r="A2825" s="286" t="s">
        <v>17432</v>
      </c>
      <c r="B2825" s="292" t="s">
        <v>17433</v>
      </c>
      <c r="C2825" s="286" t="s">
        <v>46</v>
      </c>
      <c r="D2825" s="293">
        <v>38.93</v>
      </c>
    </row>
    <row r="2826" spans="1:4" ht="20.399999999999999" x14ac:dyDescent="0.25">
      <c r="A2826" s="286" t="s">
        <v>17434</v>
      </c>
      <c r="B2826" s="291" t="s">
        <v>17435</v>
      </c>
      <c r="C2826" s="286" t="s">
        <v>46</v>
      </c>
      <c r="D2826" s="287">
        <v>126.15</v>
      </c>
    </row>
    <row r="2827" spans="1:4" x14ac:dyDescent="0.25">
      <c r="A2827" s="286" t="s">
        <v>17436</v>
      </c>
      <c r="B2827" s="291" t="s">
        <v>17437</v>
      </c>
      <c r="C2827" s="286" t="s">
        <v>46</v>
      </c>
      <c r="D2827" s="287">
        <v>65.84</v>
      </c>
    </row>
    <row r="2828" spans="1:4" x14ac:dyDescent="0.25">
      <c r="A2828" s="286" t="s">
        <v>17438</v>
      </c>
      <c r="B2828" s="291" t="s">
        <v>17439</v>
      </c>
      <c r="C2828" s="286" t="s">
        <v>46</v>
      </c>
      <c r="D2828" s="287">
        <v>135.79</v>
      </c>
    </row>
    <row r="2829" spans="1:4" x14ac:dyDescent="0.25">
      <c r="A2829" s="286" t="s">
        <v>17440</v>
      </c>
      <c r="B2829" s="291" t="s">
        <v>17441</v>
      </c>
      <c r="C2829" s="286" t="s">
        <v>46</v>
      </c>
      <c r="D2829" s="287">
        <v>46.13</v>
      </c>
    </row>
    <row r="2830" spans="1:4" x14ac:dyDescent="0.25">
      <c r="A2830" s="286" t="s">
        <v>17442</v>
      </c>
      <c r="B2830" s="291" t="s">
        <v>17443</v>
      </c>
      <c r="C2830" s="286" t="s">
        <v>46</v>
      </c>
      <c r="D2830" s="287">
        <v>32.950000000000003</v>
      </c>
    </row>
    <row r="2831" spans="1:4" x14ac:dyDescent="0.25">
      <c r="A2831" s="286" t="s">
        <v>17444</v>
      </c>
      <c r="B2831" s="291" t="s">
        <v>17445</v>
      </c>
      <c r="C2831" s="286" t="s">
        <v>46</v>
      </c>
      <c r="D2831" s="287">
        <v>23.66</v>
      </c>
    </row>
    <row r="2832" spans="1:4" x14ac:dyDescent="0.25">
      <c r="A2832" s="286" t="s">
        <v>17446</v>
      </c>
      <c r="B2832" s="291" t="s">
        <v>17447</v>
      </c>
      <c r="C2832" s="286" t="s">
        <v>46</v>
      </c>
      <c r="D2832" s="287">
        <v>19.48</v>
      </c>
    </row>
    <row r="2833" spans="1:4" ht="22.5" customHeight="1" x14ac:dyDescent="0.25">
      <c r="A2833" s="286" t="s">
        <v>17448</v>
      </c>
      <c r="B2833" s="292" t="s">
        <v>17449</v>
      </c>
      <c r="C2833" s="286" t="s">
        <v>46</v>
      </c>
      <c r="D2833" s="293">
        <v>31.78</v>
      </c>
    </row>
    <row r="2834" spans="1:4" ht="22.5" customHeight="1" x14ac:dyDescent="0.25">
      <c r="A2834" s="286" t="s">
        <v>17450</v>
      </c>
      <c r="B2834" s="292" t="s">
        <v>17451</v>
      </c>
      <c r="C2834" s="286" t="s">
        <v>46</v>
      </c>
      <c r="D2834" s="293">
        <v>6.04</v>
      </c>
    </row>
    <row r="2835" spans="1:4" x14ac:dyDescent="0.25">
      <c r="A2835" s="286" t="s">
        <v>17452</v>
      </c>
      <c r="B2835" s="291" t="s">
        <v>17453</v>
      </c>
      <c r="C2835" s="286" t="s">
        <v>46</v>
      </c>
      <c r="D2835" s="287">
        <v>8.35</v>
      </c>
    </row>
    <row r="2836" spans="1:4" ht="22.5" customHeight="1" x14ac:dyDescent="0.25">
      <c r="A2836" s="286" t="s">
        <v>17454</v>
      </c>
      <c r="B2836" s="292" t="s">
        <v>17455</v>
      </c>
      <c r="C2836" s="286" t="s">
        <v>46</v>
      </c>
      <c r="D2836" s="293">
        <v>80.45</v>
      </c>
    </row>
    <row r="2837" spans="1:4" ht="22.5" customHeight="1" x14ac:dyDescent="0.25">
      <c r="A2837" s="286" t="s">
        <v>17456</v>
      </c>
      <c r="B2837" s="292" t="s">
        <v>17457</v>
      </c>
      <c r="C2837" s="286" t="s">
        <v>46</v>
      </c>
      <c r="D2837" s="293">
        <v>37.6</v>
      </c>
    </row>
    <row r="2838" spans="1:4" ht="20.399999999999999" x14ac:dyDescent="0.25">
      <c r="A2838" s="286" t="s">
        <v>17458</v>
      </c>
      <c r="B2838" s="291" t="s">
        <v>17459</v>
      </c>
      <c r="C2838" s="286" t="s">
        <v>46</v>
      </c>
      <c r="D2838" s="287">
        <v>3.97</v>
      </c>
    </row>
    <row r="2839" spans="1:4" x14ac:dyDescent="0.25">
      <c r="A2839" s="286" t="s">
        <v>17460</v>
      </c>
      <c r="B2839" s="291" t="s">
        <v>17461</v>
      </c>
      <c r="C2839" s="286" t="s">
        <v>46</v>
      </c>
      <c r="D2839" s="287">
        <v>36.590000000000003</v>
      </c>
    </row>
    <row r="2840" spans="1:4" x14ac:dyDescent="0.25">
      <c r="A2840" s="286" t="s">
        <v>17462</v>
      </c>
      <c r="B2840" s="291" t="s">
        <v>17463</v>
      </c>
      <c r="C2840" s="286" t="s">
        <v>46</v>
      </c>
      <c r="D2840" s="287">
        <v>62.28</v>
      </c>
    </row>
    <row r="2841" spans="1:4" ht="22.5" customHeight="1" x14ac:dyDescent="0.25">
      <c r="A2841" s="286" t="s">
        <v>17464</v>
      </c>
      <c r="B2841" s="292" t="s">
        <v>17465</v>
      </c>
      <c r="C2841" s="286" t="s">
        <v>46</v>
      </c>
      <c r="D2841" s="293">
        <v>6.14</v>
      </c>
    </row>
    <row r="2842" spans="1:4" ht="22.5" customHeight="1" x14ac:dyDescent="0.25">
      <c r="A2842" s="286" t="s">
        <v>17466</v>
      </c>
      <c r="B2842" s="292" t="s">
        <v>17467</v>
      </c>
      <c r="C2842" s="286" t="s">
        <v>46</v>
      </c>
      <c r="D2842" s="293">
        <v>20.5</v>
      </c>
    </row>
    <row r="2843" spans="1:4" ht="22.5" customHeight="1" x14ac:dyDescent="0.25">
      <c r="A2843" s="286" t="s">
        <v>17468</v>
      </c>
      <c r="B2843" s="292" t="s">
        <v>17469</v>
      </c>
      <c r="C2843" s="286" t="s">
        <v>46</v>
      </c>
      <c r="D2843" s="293">
        <v>56.32</v>
      </c>
    </row>
    <row r="2844" spans="1:4" ht="33.75" customHeight="1" x14ac:dyDescent="0.25">
      <c r="A2844" s="286" t="s">
        <v>17470</v>
      </c>
      <c r="B2844" s="292" t="s">
        <v>17471</v>
      </c>
      <c r="C2844" s="286" t="s">
        <v>46</v>
      </c>
      <c r="D2844" s="293">
        <v>63.23</v>
      </c>
    </row>
    <row r="2845" spans="1:4" ht="22.5" customHeight="1" x14ac:dyDescent="0.25">
      <c r="A2845" s="286" t="s">
        <v>17472</v>
      </c>
      <c r="B2845" s="292" t="s">
        <v>17473</v>
      </c>
      <c r="C2845" s="286" t="s">
        <v>46</v>
      </c>
      <c r="D2845" s="293">
        <v>125.34</v>
      </c>
    </row>
    <row r="2846" spans="1:4" ht="22.5" customHeight="1" x14ac:dyDescent="0.25">
      <c r="A2846" s="286" t="s">
        <v>17474</v>
      </c>
      <c r="B2846" s="292" t="s">
        <v>17475</v>
      </c>
      <c r="C2846" s="286" t="s">
        <v>46</v>
      </c>
      <c r="D2846" s="293">
        <v>43.97</v>
      </c>
    </row>
    <row r="2847" spans="1:4" x14ac:dyDescent="0.25">
      <c r="A2847" s="286" t="s">
        <v>17476</v>
      </c>
      <c r="B2847" s="291" t="s">
        <v>17477</v>
      </c>
      <c r="C2847" s="286" t="s">
        <v>46</v>
      </c>
      <c r="D2847" s="287">
        <v>13.18</v>
      </c>
    </row>
    <row r="2848" spans="1:4" ht="20.399999999999999" x14ac:dyDescent="0.25">
      <c r="A2848" s="286" t="s">
        <v>17478</v>
      </c>
      <c r="B2848" s="291" t="s">
        <v>17479</v>
      </c>
      <c r="C2848" s="286" t="s">
        <v>46</v>
      </c>
      <c r="D2848" s="287">
        <v>9.07</v>
      </c>
    </row>
    <row r="2849" spans="1:4" ht="20.399999999999999" x14ac:dyDescent="0.25">
      <c r="A2849" s="286" t="s">
        <v>17480</v>
      </c>
      <c r="B2849" s="291" t="s">
        <v>17481</v>
      </c>
      <c r="C2849" s="286" t="s">
        <v>46</v>
      </c>
      <c r="D2849" s="287">
        <v>22.85</v>
      </c>
    </row>
    <row r="2850" spans="1:4" x14ac:dyDescent="0.25">
      <c r="A2850" s="286" t="s">
        <v>17482</v>
      </c>
      <c r="B2850" s="291" t="s">
        <v>17483</v>
      </c>
      <c r="C2850" s="286" t="s">
        <v>46</v>
      </c>
      <c r="D2850" s="287">
        <v>46.69</v>
      </c>
    </row>
    <row r="2851" spans="1:4" x14ac:dyDescent="0.25">
      <c r="A2851" s="286" t="s">
        <v>17484</v>
      </c>
      <c r="B2851" s="291" t="s">
        <v>17485</v>
      </c>
      <c r="C2851" s="286" t="s">
        <v>46</v>
      </c>
      <c r="D2851" s="287">
        <v>65.37</v>
      </c>
    </row>
    <row r="2852" spans="1:4" x14ac:dyDescent="0.25">
      <c r="A2852" s="286" t="s">
        <v>17486</v>
      </c>
      <c r="B2852" s="291" t="s">
        <v>17487</v>
      </c>
      <c r="C2852" s="286" t="s">
        <v>46</v>
      </c>
      <c r="D2852" s="287">
        <v>84.04</v>
      </c>
    </row>
    <row r="2853" spans="1:4" x14ac:dyDescent="0.25">
      <c r="A2853" s="286" t="s">
        <v>17488</v>
      </c>
      <c r="B2853" s="291" t="s">
        <v>17489</v>
      </c>
      <c r="C2853" s="286" t="s">
        <v>15</v>
      </c>
      <c r="D2853" s="287">
        <v>5.64</v>
      </c>
    </row>
    <row r="2854" spans="1:4" ht="20.399999999999999" x14ac:dyDescent="0.25">
      <c r="A2854" s="286" t="s">
        <v>17490</v>
      </c>
      <c r="B2854" s="291" t="s">
        <v>17491</v>
      </c>
      <c r="C2854" s="286" t="s">
        <v>46</v>
      </c>
      <c r="D2854" s="287">
        <v>40.61</v>
      </c>
    </row>
    <row r="2855" spans="1:4" x14ac:dyDescent="0.25">
      <c r="A2855" s="286" t="s">
        <v>17492</v>
      </c>
      <c r="B2855" s="291" t="s">
        <v>17493</v>
      </c>
      <c r="C2855" s="286" t="s">
        <v>46</v>
      </c>
      <c r="D2855" s="287">
        <v>19.77</v>
      </c>
    </row>
    <row r="2856" spans="1:4" ht="22.5" customHeight="1" x14ac:dyDescent="0.25">
      <c r="A2856" s="286" t="s">
        <v>17494</v>
      </c>
      <c r="B2856" s="292" t="s">
        <v>17495</v>
      </c>
      <c r="C2856" s="286" t="s">
        <v>46</v>
      </c>
      <c r="D2856" s="293">
        <v>21.52</v>
      </c>
    </row>
    <row r="2857" spans="1:4" ht="22.5" customHeight="1" x14ac:dyDescent="0.25">
      <c r="A2857" s="286" t="s">
        <v>17496</v>
      </c>
      <c r="B2857" s="292" t="s">
        <v>17497</v>
      </c>
      <c r="C2857" s="286" t="s">
        <v>46</v>
      </c>
      <c r="D2857" s="293">
        <v>32.950000000000003</v>
      </c>
    </row>
    <row r="2858" spans="1:4" x14ac:dyDescent="0.25">
      <c r="A2858" s="286" t="s">
        <v>17498</v>
      </c>
      <c r="B2858" s="291" t="s">
        <v>17499</v>
      </c>
      <c r="C2858" s="286" t="s">
        <v>46</v>
      </c>
      <c r="D2858" s="287">
        <v>19.77</v>
      </c>
    </row>
    <row r="2859" spans="1:4" ht="22.5" customHeight="1" x14ac:dyDescent="0.25">
      <c r="A2859" s="286" t="s">
        <v>17500</v>
      </c>
      <c r="B2859" s="292" t="s">
        <v>17501</v>
      </c>
      <c r="C2859" s="286" t="s">
        <v>46</v>
      </c>
      <c r="D2859" s="293">
        <v>112.33</v>
      </c>
    </row>
    <row r="2860" spans="1:4" ht="22.5" customHeight="1" x14ac:dyDescent="0.25">
      <c r="A2860" s="286" t="s">
        <v>17502</v>
      </c>
      <c r="B2860" s="292" t="s">
        <v>17503</v>
      </c>
      <c r="C2860" s="286" t="s">
        <v>46</v>
      </c>
      <c r="D2860" s="293">
        <v>96.16</v>
      </c>
    </row>
    <row r="2861" spans="1:4" ht="20.399999999999999" x14ac:dyDescent="0.25">
      <c r="A2861" s="286" t="s">
        <v>17504</v>
      </c>
      <c r="B2861" s="291" t="s">
        <v>17505</v>
      </c>
      <c r="C2861" s="286" t="s">
        <v>46</v>
      </c>
      <c r="D2861" s="287">
        <v>79.98</v>
      </c>
    </row>
    <row r="2862" spans="1:4" ht="22.5" customHeight="1" x14ac:dyDescent="0.25">
      <c r="A2862" s="286" t="s">
        <v>17506</v>
      </c>
      <c r="B2862" s="292" t="s">
        <v>17507</v>
      </c>
      <c r="C2862" s="286" t="s">
        <v>46</v>
      </c>
      <c r="D2862" s="293">
        <v>206.78</v>
      </c>
    </row>
    <row r="2863" spans="1:4" ht="22.5" customHeight="1" x14ac:dyDescent="0.25">
      <c r="A2863" s="286" t="s">
        <v>17508</v>
      </c>
      <c r="B2863" s="292" t="s">
        <v>17509</v>
      </c>
      <c r="C2863" s="286" t="s">
        <v>46</v>
      </c>
      <c r="D2863" s="293">
        <v>190.61</v>
      </c>
    </row>
    <row r="2864" spans="1:4" ht="20.399999999999999" x14ac:dyDescent="0.25">
      <c r="A2864" s="286" t="s">
        <v>17510</v>
      </c>
      <c r="B2864" s="291" t="s">
        <v>17511</v>
      </c>
      <c r="C2864" s="286" t="s">
        <v>46</v>
      </c>
      <c r="D2864" s="287">
        <v>174.43</v>
      </c>
    </row>
    <row r="2865" spans="1:4" ht="22.5" customHeight="1" x14ac:dyDescent="0.25">
      <c r="A2865" s="286" t="s">
        <v>17512</v>
      </c>
      <c r="B2865" s="292" t="s">
        <v>17513</v>
      </c>
      <c r="C2865" s="286" t="s">
        <v>46</v>
      </c>
      <c r="D2865" s="293">
        <v>263.35000000000002</v>
      </c>
    </row>
    <row r="2866" spans="1:4" ht="22.5" customHeight="1" x14ac:dyDescent="0.25">
      <c r="A2866" s="286" t="s">
        <v>17514</v>
      </c>
      <c r="B2866" s="292" t="s">
        <v>17515</v>
      </c>
      <c r="C2866" s="286" t="s">
        <v>46</v>
      </c>
      <c r="D2866" s="293">
        <v>254.44</v>
      </c>
    </row>
    <row r="2867" spans="1:4" x14ac:dyDescent="0.25">
      <c r="A2867" s="286" t="s">
        <v>17516</v>
      </c>
      <c r="B2867" s="291" t="s">
        <v>17517</v>
      </c>
      <c r="C2867" s="286" t="s">
        <v>46</v>
      </c>
      <c r="D2867" s="287">
        <v>238.26</v>
      </c>
    </row>
    <row r="2868" spans="1:4" ht="22.5" customHeight="1" x14ac:dyDescent="0.25">
      <c r="A2868" s="286" t="s">
        <v>17518</v>
      </c>
      <c r="B2868" s="292" t="s">
        <v>17519</v>
      </c>
      <c r="C2868" s="286" t="s">
        <v>46</v>
      </c>
      <c r="D2868" s="293">
        <v>93.84</v>
      </c>
    </row>
    <row r="2869" spans="1:4" ht="22.5" customHeight="1" x14ac:dyDescent="0.25">
      <c r="A2869" s="286" t="s">
        <v>17520</v>
      </c>
      <c r="B2869" s="292" t="s">
        <v>17521</v>
      </c>
      <c r="C2869" s="286" t="s">
        <v>46</v>
      </c>
      <c r="D2869" s="293">
        <v>77.67</v>
      </c>
    </row>
    <row r="2870" spans="1:4" ht="20.399999999999999" x14ac:dyDescent="0.25">
      <c r="A2870" s="286" t="s">
        <v>17522</v>
      </c>
      <c r="B2870" s="291" t="s">
        <v>17523</v>
      </c>
      <c r="C2870" s="286" t="s">
        <v>46</v>
      </c>
      <c r="D2870" s="287">
        <v>60.18</v>
      </c>
    </row>
    <row r="2871" spans="1:4" x14ac:dyDescent="0.25">
      <c r="A2871" s="286" t="s">
        <v>17524</v>
      </c>
      <c r="B2871" s="291" t="s">
        <v>17525</v>
      </c>
      <c r="C2871" s="286" t="s">
        <v>46</v>
      </c>
      <c r="D2871" s="287">
        <v>141.94</v>
      </c>
    </row>
    <row r="2872" spans="1:4" ht="22.5" customHeight="1" x14ac:dyDescent="0.25">
      <c r="A2872" s="286" t="s">
        <v>17526</v>
      </c>
      <c r="B2872" s="292" t="s">
        <v>17527</v>
      </c>
      <c r="C2872" s="286" t="s">
        <v>46</v>
      </c>
      <c r="D2872" s="293">
        <v>125.22</v>
      </c>
    </row>
    <row r="2873" spans="1:4" ht="22.5" customHeight="1" x14ac:dyDescent="0.25">
      <c r="A2873" s="286" t="s">
        <v>17528</v>
      </c>
      <c r="B2873" s="292" t="s">
        <v>17529</v>
      </c>
      <c r="C2873" s="286" t="s">
        <v>46</v>
      </c>
      <c r="D2873" s="293">
        <v>109.59</v>
      </c>
    </row>
    <row r="2874" spans="1:4" x14ac:dyDescent="0.25">
      <c r="A2874" s="286" t="s">
        <v>17530</v>
      </c>
      <c r="B2874" s="291" t="s">
        <v>17531</v>
      </c>
      <c r="C2874" s="286" t="s">
        <v>46</v>
      </c>
      <c r="D2874" s="287">
        <v>12.6</v>
      </c>
    </row>
    <row r="2875" spans="1:4" x14ac:dyDescent="0.25">
      <c r="A2875" s="286" t="s">
        <v>17532</v>
      </c>
      <c r="B2875" s="291" t="s">
        <v>17533</v>
      </c>
      <c r="C2875" s="286" t="s">
        <v>46</v>
      </c>
      <c r="D2875" s="287">
        <v>186.78</v>
      </c>
    </row>
    <row r="2876" spans="1:4" ht="20.399999999999999" x14ac:dyDescent="0.25">
      <c r="A2876" s="286" t="s">
        <v>17534</v>
      </c>
      <c r="B2876" s="291" t="s">
        <v>17535</v>
      </c>
      <c r="C2876" s="286" t="s">
        <v>46</v>
      </c>
      <c r="D2876" s="287">
        <v>271.95999999999998</v>
      </c>
    </row>
    <row r="2877" spans="1:4" ht="20.399999999999999" x14ac:dyDescent="0.25">
      <c r="A2877" s="286" t="s">
        <v>17536</v>
      </c>
      <c r="B2877" s="291" t="s">
        <v>17537</v>
      </c>
      <c r="C2877" s="286" t="s">
        <v>46</v>
      </c>
      <c r="D2877" s="287">
        <v>615.47</v>
      </c>
    </row>
    <row r="2878" spans="1:4" ht="20.399999999999999" x14ac:dyDescent="0.25">
      <c r="A2878" s="286" t="s">
        <v>17538</v>
      </c>
      <c r="B2878" s="291" t="s">
        <v>17539</v>
      </c>
      <c r="C2878" s="286" t="s">
        <v>46</v>
      </c>
      <c r="D2878" s="287">
        <v>329.46</v>
      </c>
    </row>
    <row r="2879" spans="1:4" ht="20.399999999999999" x14ac:dyDescent="0.25">
      <c r="A2879" s="286" t="s">
        <v>17540</v>
      </c>
      <c r="B2879" s="291" t="s">
        <v>17541</v>
      </c>
      <c r="C2879" s="286" t="s">
        <v>46</v>
      </c>
      <c r="D2879" s="287">
        <v>960.33</v>
      </c>
    </row>
    <row r="2880" spans="1:4" ht="20.399999999999999" x14ac:dyDescent="0.25">
      <c r="A2880" s="286" t="s">
        <v>17542</v>
      </c>
      <c r="B2880" s="291" t="s">
        <v>17543</v>
      </c>
      <c r="C2880" s="286" t="s">
        <v>46</v>
      </c>
      <c r="D2880" s="287">
        <v>1710.2</v>
      </c>
    </row>
    <row r="2881" spans="1:4" ht="20.399999999999999" x14ac:dyDescent="0.25">
      <c r="A2881" s="286" t="s">
        <v>17544</v>
      </c>
      <c r="B2881" s="291" t="s">
        <v>17545</v>
      </c>
      <c r="C2881" s="286" t="s">
        <v>46</v>
      </c>
      <c r="D2881" s="287">
        <v>2736.32</v>
      </c>
    </row>
    <row r="2882" spans="1:4" ht="20.399999999999999" x14ac:dyDescent="0.25">
      <c r="A2882" s="286" t="s">
        <v>17546</v>
      </c>
      <c r="B2882" s="291" t="s">
        <v>17547</v>
      </c>
      <c r="C2882" s="286" t="s">
        <v>46</v>
      </c>
      <c r="D2882" s="287">
        <v>3420.4</v>
      </c>
    </row>
    <row r="2883" spans="1:4" x14ac:dyDescent="0.25">
      <c r="A2883" s="286" t="s">
        <v>17548</v>
      </c>
      <c r="B2883" s="291" t="s">
        <v>17549</v>
      </c>
      <c r="C2883" s="286" t="s">
        <v>46</v>
      </c>
      <c r="D2883" s="287">
        <v>39.39</v>
      </c>
    </row>
    <row r="2884" spans="1:4" x14ac:dyDescent="0.25">
      <c r="A2884" s="286" t="s">
        <v>17550</v>
      </c>
      <c r="B2884" s="291" t="s">
        <v>17551</v>
      </c>
      <c r="C2884" s="286" t="s">
        <v>46</v>
      </c>
      <c r="D2884" s="287">
        <v>32.61</v>
      </c>
    </row>
    <row r="2885" spans="1:4" ht="20.399999999999999" x14ac:dyDescent="0.25">
      <c r="A2885" s="286" t="s">
        <v>17552</v>
      </c>
      <c r="B2885" s="291" t="s">
        <v>17553</v>
      </c>
      <c r="C2885" s="286" t="s">
        <v>46</v>
      </c>
      <c r="D2885" s="287">
        <v>18.75</v>
      </c>
    </row>
    <row r="2886" spans="1:4" x14ac:dyDescent="0.25">
      <c r="A2886" s="286" t="s">
        <v>17554</v>
      </c>
      <c r="B2886" s="291" t="s">
        <v>17555</v>
      </c>
      <c r="C2886" s="286" t="s">
        <v>46</v>
      </c>
      <c r="D2886" s="287">
        <v>54.38</v>
      </c>
    </row>
    <row r="2887" spans="1:4" x14ac:dyDescent="0.25">
      <c r="A2887" s="286" t="s">
        <v>17556</v>
      </c>
      <c r="B2887" s="291" t="s">
        <v>17557</v>
      </c>
      <c r="C2887" s="286" t="s">
        <v>46</v>
      </c>
      <c r="D2887" s="287">
        <v>10.51</v>
      </c>
    </row>
    <row r="2888" spans="1:4" ht="20.399999999999999" x14ac:dyDescent="0.25">
      <c r="A2888" s="286" t="s">
        <v>17558</v>
      </c>
      <c r="B2888" s="291" t="s">
        <v>17559</v>
      </c>
      <c r="C2888" s="286" t="s">
        <v>46</v>
      </c>
      <c r="D2888" s="287">
        <v>121.36</v>
      </c>
    </row>
    <row r="2889" spans="1:4" x14ac:dyDescent="0.25">
      <c r="A2889" s="286" t="s">
        <v>17560</v>
      </c>
      <c r="B2889" s="291" t="s">
        <v>17561</v>
      </c>
      <c r="C2889" s="286" t="s">
        <v>46</v>
      </c>
      <c r="D2889" s="287">
        <v>103.7</v>
      </c>
    </row>
    <row r="2890" spans="1:4" x14ac:dyDescent="0.25">
      <c r="A2890" s="286" t="s">
        <v>17562</v>
      </c>
      <c r="B2890" s="291" t="s">
        <v>17563</v>
      </c>
      <c r="C2890" s="286" t="s">
        <v>46</v>
      </c>
      <c r="D2890" s="287">
        <v>126.32</v>
      </c>
    </row>
    <row r="2891" spans="1:4" x14ac:dyDescent="0.25">
      <c r="A2891" s="286" t="s">
        <v>17564</v>
      </c>
      <c r="B2891" s="291" t="s">
        <v>17565</v>
      </c>
      <c r="C2891" s="286" t="s">
        <v>46</v>
      </c>
      <c r="D2891" s="287">
        <v>248.24</v>
      </c>
    </row>
    <row r="2892" spans="1:4" x14ac:dyDescent="0.25">
      <c r="A2892" s="286" t="s">
        <v>17462</v>
      </c>
      <c r="B2892" s="291" t="s">
        <v>17463</v>
      </c>
      <c r="C2892" s="286" t="s">
        <v>46</v>
      </c>
      <c r="D2892" s="287">
        <v>62.28</v>
      </c>
    </row>
    <row r="2893" spans="1:4" x14ac:dyDescent="0.25">
      <c r="A2893" s="286" t="s">
        <v>17566</v>
      </c>
      <c r="B2893" s="291" t="s">
        <v>17567</v>
      </c>
      <c r="C2893" s="286" t="s">
        <v>46</v>
      </c>
      <c r="D2893" s="287">
        <v>125.04</v>
      </c>
    </row>
    <row r="2894" spans="1:4" x14ac:dyDescent="0.25">
      <c r="A2894" s="286" t="s">
        <v>17568</v>
      </c>
      <c r="B2894" s="291" t="s">
        <v>17569</v>
      </c>
      <c r="C2894" s="286" t="s">
        <v>15</v>
      </c>
      <c r="D2894" s="287">
        <v>1.8</v>
      </c>
    </row>
    <row r="2895" spans="1:4" x14ac:dyDescent="0.25">
      <c r="A2895" s="286" t="s">
        <v>17570</v>
      </c>
      <c r="B2895" s="291" t="s">
        <v>17571</v>
      </c>
      <c r="C2895" s="286" t="s">
        <v>46</v>
      </c>
      <c r="D2895" s="287">
        <v>31.38</v>
      </c>
    </row>
    <row r="2896" spans="1:4" x14ac:dyDescent="0.25">
      <c r="A2896" s="286" t="s">
        <v>17572</v>
      </c>
      <c r="B2896" s="291" t="s">
        <v>17573</v>
      </c>
      <c r="C2896" s="286" t="s">
        <v>46</v>
      </c>
      <c r="D2896" s="287">
        <v>31.38</v>
      </c>
    </row>
    <row r="2897" spans="1:4" x14ac:dyDescent="0.25">
      <c r="A2897" s="286" t="s">
        <v>17574</v>
      </c>
      <c r="B2897" s="291" t="s">
        <v>17575</v>
      </c>
      <c r="C2897" s="286" t="s">
        <v>46</v>
      </c>
      <c r="D2897" s="287">
        <v>17.98</v>
      </c>
    </row>
    <row r="2898" spans="1:4" x14ac:dyDescent="0.25">
      <c r="A2898" s="286" t="s">
        <v>17576</v>
      </c>
      <c r="B2898" s="291" t="s">
        <v>17577</v>
      </c>
      <c r="C2898" s="286" t="s">
        <v>46</v>
      </c>
      <c r="D2898" s="287">
        <v>17.98</v>
      </c>
    </row>
    <row r="2899" spans="1:4" x14ac:dyDescent="0.25">
      <c r="A2899" s="286" t="s">
        <v>17578</v>
      </c>
      <c r="B2899" s="291" t="s">
        <v>17579</v>
      </c>
      <c r="C2899" s="286" t="s">
        <v>46</v>
      </c>
      <c r="D2899" s="287">
        <v>70.2</v>
      </c>
    </row>
    <row r="2900" spans="1:4" x14ac:dyDescent="0.25">
      <c r="A2900" s="286" t="s">
        <v>17580</v>
      </c>
      <c r="B2900" s="291" t="s">
        <v>17581</v>
      </c>
      <c r="C2900" s="286" t="s">
        <v>46</v>
      </c>
      <c r="D2900" s="287">
        <v>29.91</v>
      </c>
    </row>
    <row r="2901" spans="1:4" x14ac:dyDescent="0.25">
      <c r="A2901" s="286" t="s">
        <v>17582</v>
      </c>
      <c r="B2901" s="291" t="s">
        <v>17583</v>
      </c>
      <c r="C2901" s="286" t="s">
        <v>46</v>
      </c>
      <c r="D2901" s="287">
        <v>26.04</v>
      </c>
    </row>
    <row r="2902" spans="1:4" x14ac:dyDescent="0.25">
      <c r="A2902" s="286" t="s">
        <v>17584</v>
      </c>
      <c r="B2902" s="291" t="s">
        <v>17585</v>
      </c>
      <c r="C2902" s="286" t="s">
        <v>46</v>
      </c>
      <c r="D2902" s="287">
        <v>33.770000000000003</v>
      </c>
    </row>
    <row r="2903" spans="1:4" x14ac:dyDescent="0.25">
      <c r="A2903" s="286" t="s">
        <v>17586</v>
      </c>
      <c r="B2903" s="291" t="s">
        <v>17587</v>
      </c>
      <c r="C2903" s="286" t="s">
        <v>46</v>
      </c>
      <c r="D2903" s="287">
        <v>56.27</v>
      </c>
    </row>
    <row r="2904" spans="1:4" x14ac:dyDescent="0.25">
      <c r="A2904" s="286" t="s">
        <v>17588</v>
      </c>
      <c r="B2904" s="291" t="s">
        <v>17589</v>
      </c>
      <c r="C2904" s="286" t="s">
        <v>46</v>
      </c>
      <c r="D2904" s="287">
        <v>79.989999999999995</v>
      </c>
    </row>
    <row r="2905" spans="1:4" x14ac:dyDescent="0.25">
      <c r="A2905" s="286" t="s">
        <v>17590</v>
      </c>
      <c r="B2905" s="291" t="s">
        <v>17591</v>
      </c>
      <c r="C2905" s="286" t="s">
        <v>46</v>
      </c>
      <c r="D2905" s="287">
        <v>120.08</v>
      </c>
    </row>
    <row r="2906" spans="1:4" x14ac:dyDescent="0.25">
      <c r="A2906" s="286" t="s">
        <v>17592</v>
      </c>
      <c r="B2906" s="291" t="s">
        <v>17593</v>
      </c>
      <c r="C2906" s="286" t="s">
        <v>46</v>
      </c>
      <c r="D2906" s="287">
        <v>160.16999999999999</v>
      </c>
    </row>
    <row r="2907" spans="1:4" x14ac:dyDescent="0.25">
      <c r="A2907" s="286" t="s">
        <v>17594</v>
      </c>
      <c r="B2907" s="291" t="s">
        <v>17595</v>
      </c>
      <c r="C2907" s="286" t="s">
        <v>46</v>
      </c>
      <c r="D2907" s="287">
        <v>85.93</v>
      </c>
    </row>
    <row r="2908" spans="1:4" x14ac:dyDescent="0.25">
      <c r="A2908" s="286" t="s">
        <v>17596</v>
      </c>
      <c r="B2908" s="291" t="s">
        <v>17597</v>
      </c>
      <c r="C2908" s="286" t="s">
        <v>46</v>
      </c>
      <c r="D2908" s="287">
        <v>173.08</v>
      </c>
    </row>
    <row r="2909" spans="1:4" x14ac:dyDescent="0.25">
      <c r="A2909" s="286" t="s">
        <v>17598</v>
      </c>
      <c r="B2909" s="291" t="s">
        <v>17599</v>
      </c>
      <c r="C2909" s="286" t="s">
        <v>46</v>
      </c>
      <c r="D2909" s="287">
        <v>73.64</v>
      </c>
    </row>
    <row r="2910" spans="1:4" x14ac:dyDescent="0.25">
      <c r="A2910" s="286" t="s">
        <v>17600</v>
      </c>
      <c r="B2910" s="291" t="s">
        <v>17601</v>
      </c>
      <c r="C2910" s="286" t="s">
        <v>46</v>
      </c>
      <c r="D2910" s="287">
        <v>89.53</v>
      </c>
    </row>
    <row r="2911" spans="1:4" x14ac:dyDescent="0.25">
      <c r="A2911" s="286" t="s">
        <v>17602</v>
      </c>
      <c r="B2911" s="291" t="s">
        <v>17603</v>
      </c>
      <c r="C2911" s="286" t="s">
        <v>46</v>
      </c>
      <c r="D2911" s="287">
        <v>14.42</v>
      </c>
    </row>
    <row r="2912" spans="1:4" x14ac:dyDescent="0.25">
      <c r="A2912" s="286" t="s">
        <v>17604</v>
      </c>
      <c r="B2912" s="291" t="s">
        <v>17605</v>
      </c>
      <c r="C2912" s="286" t="s">
        <v>46</v>
      </c>
      <c r="D2912" s="287">
        <v>62.01</v>
      </c>
    </row>
    <row r="2913" spans="1:4" x14ac:dyDescent="0.25">
      <c r="A2913" s="286" t="s">
        <v>17606</v>
      </c>
      <c r="B2913" s="291" t="s">
        <v>17607</v>
      </c>
      <c r="C2913" s="286" t="s">
        <v>46</v>
      </c>
      <c r="D2913" s="287">
        <v>72.290000000000006</v>
      </c>
    </row>
    <row r="2914" spans="1:4" x14ac:dyDescent="0.25">
      <c r="A2914" s="286" t="s">
        <v>17608</v>
      </c>
      <c r="B2914" s="291" t="s">
        <v>17609</v>
      </c>
      <c r="C2914" s="286" t="s">
        <v>46</v>
      </c>
      <c r="D2914" s="287">
        <v>158.46</v>
      </c>
    </row>
    <row r="2915" spans="1:4" x14ac:dyDescent="0.25">
      <c r="A2915" s="286" t="s">
        <v>17610</v>
      </c>
      <c r="B2915" s="291" t="s">
        <v>17611</v>
      </c>
      <c r="C2915" s="286" t="s">
        <v>46</v>
      </c>
      <c r="D2915" s="287">
        <v>219.27</v>
      </c>
    </row>
    <row r="2916" spans="1:4" x14ac:dyDescent="0.25">
      <c r="A2916" s="286" t="s">
        <v>17612</v>
      </c>
      <c r="B2916" s="291" t="s">
        <v>17613</v>
      </c>
      <c r="C2916" s="286" t="s">
        <v>17614</v>
      </c>
      <c r="D2916" s="287">
        <v>57.68</v>
      </c>
    </row>
    <row r="2917" spans="1:4" ht="20.399999999999999" x14ac:dyDescent="0.25">
      <c r="A2917" s="286" t="s">
        <v>17615</v>
      </c>
      <c r="B2917" s="291" t="s">
        <v>17616</v>
      </c>
      <c r="C2917" s="286" t="s">
        <v>46</v>
      </c>
      <c r="D2917" s="287">
        <v>819.65</v>
      </c>
    </row>
    <row r="2918" spans="1:4" ht="22.5" customHeight="1" x14ac:dyDescent="0.25">
      <c r="A2918" s="286" t="s">
        <v>17617</v>
      </c>
      <c r="B2918" s="292" t="s">
        <v>17618</v>
      </c>
      <c r="C2918" s="286" t="s">
        <v>46</v>
      </c>
      <c r="D2918" s="293">
        <v>1143.1500000000001</v>
      </c>
    </row>
    <row r="2919" spans="1:4" x14ac:dyDescent="0.25">
      <c r="A2919" s="286" t="s">
        <v>17619</v>
      </c>
      <c r="B2919" s="291" t="s">
        <v>17620</v>
      </c>
      <c r="C2919" s="286" t="s">
        <v>46</v>
      </c>
      <c r="D2919" s="287">
        <v>21.3</v>
      </c>
    </row>
    <row r="2920" spans="1:4" x14ac:dyDescent="0.25">
      <c r="A2920" s="286" t="s">
        <v>17621</v>
      </c>
      <c r="B2920" s="291" t="s">
        <v>17622</v>
      </c>
      <c r="C2920" s="286" t="s">
        <v>46</v>
      </c>
      <c r="D2920" s="287">
        <v>806.06</v>
      </c>
    </row>
    <row r="2921" spans="1:4" ht="22.5" customHeight="1" x14ac:dyDescent="0.25">
      <c r="A2921" s="286" t="s">
        <v>17623</v>
      </c>
      <c r="B2921" s="292" t="s">
        <v>17624</v>
      </c>
      <c r="C2921" s="286" t="s">
        <v>46</v>
      </c>
      <c r="D2921" s="293">
        <v>328.53</v>
      </c>
    </row>
    <row r="2922" spans="1:4" x14ac:dyDescent="0.25">
      <c r="A2922" s="286" t="s">
        <v>17625</v>
      </c>
      <c r="B2922" s="291" t="s">
        <v>17626</v>
      </c>
      <c r="C2922" s="286" t="s">
        <v>46</v>
      </c>
      <c r="D2922" s="287">
        <v>45.64</v>
      </c>
    </row>
    <row r="2923" spans="1:4" x14ac:dyDescent="0.25">
      <c r="A2923" s="286" t="s">
        <v>17627</v>
      </c>
      <c r="B2923" s="291" t="s">
        <v>17628</v>
      </c>
      <c r="C2923" s="286" t="s">
        <v>46</v>
      </c>
      <c r="D2923" s="287">
        <v>60.59</v>
      </c>
    </row>
    <row r="2924" spans="1:4" x14ac:dyDescent="0.25">
      <c r="A2924" s="286" t="s">
        <v>17629</v>
      </c>
      <c r="B2924" s="291" t="s">
        <v>17630</v>
      </c>
      <c r="C2924" s="286" t="s">
        <v>46</v>
      </c>
      <c r="D2924" s="287">
        <v>117.54</v>
      </c>
    </row>
    <row r="2925" spans="1:4" x14ac:dyDescent="0.25">
      <c r="A2925" s="286" t="s">
        <v>17631</v>
      </c>
      <c r="B2925" s="291" t="s">
        <v>17632</v>
      </c>
      <c r="C2925" s="286" t="s">
        <v>46</v>
      </c>
      <c r="D2925" s="287">
        <v>26.9</v>
      </c>
    </row>
    <row r="2926" spans="1:4" x14ac:dyDescent="0.25">
      <c r="A2926" s="286" t="s">
        <v>17633</v>
      </c>
      <c r="B2926" s="291" t="s">
        <v>17634</v>
      </c>
      <c r="C2926" s="286" t="s">
        <v>46</v>
      </c>
      <c r="D2926" s="287">
        <v>3.85</v>
      </c>
    </row>
    <row r="2927" spans="1:4" x14ac:dyDescent="0.25">
      <c r="A2927" s="286" t="s">
        <v>17635</v>
      </c>
      <c r="B2927" s="291" t="s">
        <v>17636</v>
      </c>
      <c r="C2927" s="286" t="s">
        <v>46</v>
      </c>
      <c r="D2927" s="287">
        <v>5.09</v>
      </c>
    </row>
    <row r="2928" spans="1:4" x14ac:dyDescent="0.25">
      <c r="A2928" s="286" t="s">
        <v>17637</v>
      </c>
      <c r="B2928" s="291" t="s">
        <v>17638</v>
      </c>
      <c r="C2928" s="286" t="s">
        <v>46</v>
      </c>
      <c r="D2928" s="287">
        <v>6.76</v>
      </c>
    </row>
    <row r="2929" spans="1:4" x14ac:dyDescent="0.25">
      <c r="A2929" s="286" t="s">
        <v>17639</v>
      </c>
      <c r="B2929" s="291" t="s">
        <v>17640</v>
      </c>
      <c r="C2929" s="286" t="s">
        <v>46</v>
      </c>
      <c r="D2929" s="287">
        <v>10.09</v>
      </c>
    </row>
    <row r="2930" spans="1:4" x14ac:dyDescent="0.25">
      <c r="A2930" s="286" t="s">
        <v>17641</v>
      </c>
      <c r="B2930" s="291" t="s">
        <v>17642</v>
      </c>
      <c r="C2930" s="286" t="s">
        <v>46</v>
      </c>
      <c r="D2930" s="287">
        <v>11.89</v>
      </c>
    </row>
    <row r="2931" spans="1:4" x14ac:dyDescent="0.25">
      <c r="A2931" s="286" t="s">
        <v>17643</v>
      </c>
      <c r="B2931" s="291" t="s">
        <v>17644</v>
      </c>
      <c r="C2931" s="286" t="s">
        <v>46</v>
      </c>
      <c r="D2931" s="287">
        <v>19.61</v>
      </c>
    </row>
    <row r="2932" spans="1:4" x14ac:dyDescent="0.25">
      <c r="A2932" s="286" t="s">
        <v>17645</v>
      </c>
      <c r="B2932" s="291" t="s">
        <v>17646</v>
      </c>
      <c r="C2932" s="286" t="s">
        <v>46</v>
      </c>
      <c r="D2932" s="287">
        <v>36.86</v>
      </c>
    </row>
    <row r="2933" spans="1:4" x14ac:dyDescent="0.25">
      <c r="A2933" s="286" t="s">
        <v>17647</v>
      </c>
      <c r="B2933" s="291" t="s">
        <v>17648</v>
      </c>
      <c r="C2933" s="286" t="s">
        <v>46</v>
      </c>
      <c r="D2933" s="287">
        <v>51.47</v>
      </c>
    </row>
    <row r="2934" spans="1:4" x14ac:dyDescent="0.25">
      <c r="A2934" s="286" t="s">
        <v>17649</v>
      </c>
      <c r="B2934" s="291" t="s">
        <v>17650</v>
      </c>
      <c r="C2934" s="286" t="s">
        <v>46</v>
      </c>
      <c r="D2934" s="287">
        <v>65.64</v>
      </c>
    </row>
    <row r="2935" spans="1:4" x14ac:dyDescent="0.25">
      <c r="A2935" s="286" t="s">
        <v>17651</v>
      </c>
      <c r="B2935" s="291" t="s">
        <v>17652</v>
      </c>
      <c r="C2935" s="286" t="s">
        <v>46</v>
      </c>
      <c r="D2935" s="287">
        <v>42.54</v>
      </c>
    </row>
    <row r="2936" spans="1:4" x14ac:dyDescent="0.25">
      <c r="A2936" s="286" t="s">
        <v>17653</v>
      </c>
      <c r="B2936" s="291" t="s">
        <v>17654</v>
      </c>
      <c r="C2936" s="286" t="s">
        <v>15</v>
      </c>
      <c r="D2936" s="287">
        <v>10.85</v>
      </c>
    </row>
    <row r="2937" spans="1:4" x14ac:dyDescent="0.25">
      <c r="A2937" s="286" t="s">
        <v>17655</v>
      </c>
      <c r="B2937" s="291" t="s">
        <v>17656</v>
      </c>
      <c r="C2937" s="286" t="s">
        <v>15</v>
      </c>
      <c r="D2937" s="287">
        <v>14.98</v>
      </c>
    </row>
    <row r="2938" spans="1:4" x14ac:dyDescent="0.25">
      <c r="A2938" s="286" t="s">
        <v>17657</v>
      </c>
      <c r="B2938" s="291" t="s">
        <v>17658</v>
      </c>
      <c r="C2938" s="286" t="s">
        <v>15</v>
      </c>
      <c r="D2938" s="287">
        <v>21.54</v>
      </c>
    </row>
    <row r="2939" spans="1:4" x14ac:dyDescent="0.25">
      <c r="A2939" s="286" t="s">
        <v>17659</v>
      </c>
      <c r="B2939" s="291" t="s">
        <v>17660</v>
      </c>
      <c r="C2939" s="286" t="s">
        <v>15</v>
      </c>
      <c r="D2939" s="287">
        <v>7.77</v>
      </c>
    </row>
    <row r="2940" spans="1:4" x14ac:dyDescent="0.25">
      <c r="A2940" s="286" t="s">
        <v>17661</v>
      </c>
      <c r="B2940" s="291" t="s">
        <v>17662</v>
      </c>
      <c r="C2940" s="286" t="s">
        <v>15</v>
      </c>
      <c r="D2940" s="287">
        <v>8.5299999999999994</v>
      </c>
    </row>
    <row r="2941" spans="1:4" x14ac:dyDescent="0.25">
      <c r="A2941" s="286" t="s">
        <v>17663</v>
      </c>
      <c r="B2941" s="291" t="s">
        <v>17664</v>
      </c>
      <c r="C2941" s="286" t="s">
        <v>15</v>
      </c>
      <c r="D2941" s="287">
        <v>10.77</v>
      </c>
    </row>
    <row r="2942" spans="1:4" x14ac:dyDescent="0.25">
      <c r="A2942" s="286" t="s">
        <v>17665</v>
      </c>
      <c r="B2942" s="291" t="s">
        <v>17666</v>
      </c>
      <c r="C2942" s="286" t="s">
        <v>15</v>
      </c>
      <c r="D2942" s="287">
        <v>15.81</v>
      </c>
    </row>
    <row r="2943" spans="1:4" x14ac:dyDescent="0.25">
      <c r="A2943" s="286" t="s">
        <v>17667</v>
      </c>
      <c r="B2943" s="291" t="s">
        <v>17668</v>
      </c>
      <c r="C2943" s="286" t="s">
        <v>15</v>
      </c>
      <c r="D2943" s="287">
        <v>19.170000000000002</v>
      </c>
    </row>
    <row r="2944" spans="1:4" x14ac:dyDescent="0.25">
      <c r="A2944" s="286" t="s">
        <v>17669</v>
      </c>
      <c r="B2944" s="291" t="s">
        <v>17670</v>
      </c>
      <c r="C2944" s="286" t="s">
        <v>15</v>
      </c>
      <c r="D2944" s="287">
        <v>26.55</v>
      </c>
    </row>
    <row r="2945" spans="1:4" x14ac:dyDescent="0.25">
      <c r="A2945" s="286" t="s">
        <v>17671</v>
      </c>
      <c r="B2945" s="291" t="s">
        <v>17672</v>
      </c>
      <c r="C2945" s="286" t="s">
        <v>15</v>
      </c>
      <c r="D2945" s="287">
        <v>39.54</v>
      </c>
    </row>
    <row r="2946" spans="1:4" x14ac:dyDescent="0.25">
      <c r="A2946" s="286" t="s">
        <v>17673</v>
      </c>
      <c r="B2946" s="291" t="s">
        <v>17674</v>
      </c>
      <c r="C2946" s="286" t="s">
        <v>15</v>
      </c>
      <c r="D2946" s="287">
        <v>48.38</v>
      </c>
    </row>
    <row r="2947" spans="1:4" x14ac:dyDescent="0.25">
      <c r="A2947" s="286" t="s">
        <v>17675</v>
      </c>
      <c r="B2947" s="291" t="s">
        <v>17676</v>
      </c>
      <c r="C2947" s="286" t="s">
        <v>15</v>
      </c>
      <c r="D2947" s="287">
        <v>67.069999999999993</v>
      </c>
    </row>
    <row r="2948" spans="1:4" x14ac:dyDescent="0.25">
      <c r="A2948" s="286" t="s">
        <v>17677</v>
      </c>
      <c r="B2948" s="291" t="s">
        <v>17678</v>
      </c>
      <c r="C2948" s="286" t="s">
        <v>15</v>
      </c>
      <c r="D2948" s="287">
        <v>12.23</v>
      </c>
    </row>
    <row r="2949" spans="1:4" x14ac:dyDescent="0.25">
      <c r="A2949" s="286" t="s">
        <v>17679</v>
      </c>
      <c r="B2949" s="291" t="s">
        <v>17680</v>
      </c>
      <c r="C2949" s="286" t="s">
        <v>15</v>
      </c>
      <c r="D2949" s="287">
        <v>13.06</v>
      </c>
    </row>
    <row r="2950" spans="1:4" x14ac:dyDescent="0.25">
      <c r="A2950" s="286" t="s">
        <v>17681</v>
      </c>
      <c r="B2950" s="291" t="s">
        <v>17682</v>
      </c>
      <c r="C2950" s="286" t="s">
        <v>15</v>
      </c>
      <c r="D2950" s="287">
        <v>19.34</v>
      </c>
    </row>
    <row r="2951" spans="1:4" x14ac:dyDescent="0.25">
      <c r="A2951" s="286" t="s">
        <v>17683</v>
      </c>
      <c r="B2951" s="291" t="s">
        <v>17684</v>
      </c>
      <c r="C2951" s="286" t="s">
        <v>15</v>
      </c>
      <c r="D2951" s="287">
        <v>22.93</v>
      </c>
    </row>
    <row r="2952" spans="1:4" x14ac:dyDescent="0.25">
      <c r="A2952" s="286" t="s">
        <v>17685</v>
      </c>
      <c r="B2952" s="291" t="s">
        <v>17686</v>
      </c>
      <c r="C2952" s="286" t="s">
        <v>15</v>
      </c>
      <c r="D2952" s="287">
        <v>27.38</v>
      </c>
    </row>
    <row r="2953" spans="1:4" x14ac:dyDescent="0.25">
      <c r="A2953" s="286" t="s">
        <v>17687</v>
      </c>
      <c r="B2953" s="291" t="s">
        <v>17688</v>
      </c>
      <c r="C2953" s="286" t="s">
        <v>15</v>
      </c>
      <c r="D2953" s="287">
        <v>34.090000000000003</v>
      </c>
    </row>
    <row r="2954" spans="1:4" x14ac:dyDescent="0.25">
      <c r="A2954" s="286" t="s">
        <v>17689</v>
      </c>
      <c r="B2954" s="291" t="s">
        <v>17690</v>
      </c>
      <c r="C2954" s="286" t="s">
        <v>15</v>
      </c>
      <c r="D2954" s="287">
        <v>48.8</v>
      </c>
    </row>
    <row r="2955" spans="1:4" x14ac:dyDescent="0.25">
      <c r="A2955" s="286" t="s">
        <v>17691</v>
      </c>
      <c r="B2955" s="291" t="s">
        <v>17692</v>
      </c>
      <c r="C2955" s="286" t="s">
        <v>15</v>
      </c>
      <c r="D2955" s="287">
        <v>57.13</v>
      </c>
    </row>
    <row r="2956" spans="1:4" x14ac:dyDescent="0.25">
      <c r="A2956" s="286" t="s">
        <v>17693</v>
      </c>
      <c r="B2956" s="291" t="s">
        <v>17694</v>
      </c>
      <c r="C2956" s="286" t="s">
        <v>15</v>
      </c>
      <c r="D2956" s="287">
        <v>77.03</v>
      </c>
    </row>
    <row r="2957" spans="1:4" x14ac:dyDescent="0.25">
      <c r="A2957" s="286" t="s">
        <v>17695</v>
      </c>
      <c r="B2957" s="291" t="s">
        <v>17696</v>
      </c>
      <c r="C2957" s="286" t="s">
        <v>15</v>
      </c>
      <c r="D2957" s="287">
        <v>13.34</v>
      </c>
    </row>
    <row r="2958" spans="1:4" x14ac:dyDescent="0.25">
      <c r="A2958" s="286" t="s">
        <v>17697</v>
      </c>
      <c r="B2958" s="291" t="s">
        <v>17698</v>
      </c>
      <c r="C2958" s="286" t="s">
        <v>46</v>
      </c>
      <c r="D2958" s="287">
        <v>1.23</v>
      </c>
    </row>
    <row r="2959" spans="1:4" x14ac:dyDescent="0.25">
      <c r="A2959" s="286" t="s">
        <v>17699</v>
      </c>
      <c r="B2959" s="291" t="s">
        <v>17700</v>
      </c>
      <c r="C2959" s="286" t="s">
        <v>46</v>
      </c>
      <c r="D2959" s="287">
        <v>1.72</v>
      </c>
    </row>
    <row r="2960" spans="1:4" x14ac:dyDescent="0.25">
      <c r="A2960" s="286" t="s">
        <v>17701</v>
      </c>
      <c r="B2960" s="291" t="s">
        <v>17702</v>
      </c>
      <c r="C2960" s="286" t="s">
        <v>46</v>
      </c>
      <c r="D2960" s="287">
        <v>2.71</v>
      </c>
    </row>
    <row r="2961" spans="1:4" x14ac:dyDescent="0.25">
      <c r="A2961" s="286" t="s">
        <v>17703</v>
      </c>
      <c r="B2961" s="291" t="s">
        <v>17704</v>
      </c>
      <c r="C2961" s="286" t="s">
        <v>46</v>
      </c>
      <c r="D2961" s="287">
        <v>3.96</v>
      </c>
    </row>
    <row r="2962" spans="1:4" x14ac:dyDescent="0.25">
      <c r="A2962" s="286" t="s">
        <v>17705</v>
      </c>
      <c r="B2962" s="291" t="s">
        <v>17706</v>
      </c>
      <c r="C2962" s="286" t="s">
        <v>46</v>
      </c>
      <c r="D2962" s="287">
        <v>5.04</v>
      </c>
    </row>
    <row r="2963" spans="1:4" x14ac:dyDescent="0.25">
      <c r="A2963" s="286" t="s">
        <v>17707</v>
      </c>
      <c r="B2963" s="291" t="s">
        <v>17708</v>
      </c>
      <c r="C2963" s="286" t="s">
        <v>46</v>
      </c>
      <c r="D2963" s="287">
        <v>6.47</v>
      </c>
    </row>
    <row r="2964" spans="1:4" x14ac:dyDescent="0.25">
      <c r="A2964" s="286" t="s">
        <v>17709</v>
      </c>
      <c r="B2964" s="291" t="s">
        <v>17710</v>
      </c>
      <c r="C2964" s="286" t="s">
        <v>46</v>
      </c>
      <c r="D2964" s="287">
        <v>14.8</v>
      </c>
    </row>
    <row r="2965" spans="1:4" x14ac:dyDescent="0.25">
      <c r="A2965" s="286" t="s">
        <v>17711</v>
      </c>
      <c r="B2965" s="291" t="s">
        <v>17712</v>
      </c>
      <c r="C2965" s="286" t="s">
        <v>46</v>
      </c>
      <c r="D2965" s="287">
        <v>23.4</v>
      </c>
    </row>
    <row r="2966" spans="1:4" x14ac:dyDescent="0.25">
      <c r="A2966" s="286" t="s">
        <v>17713</v>
      </c>
      <c r="B2966" s="291" t="s">
        <v>17714</v>
      </c>
      <c r="C2966" s="286" t="s">
        <v>46</v>
      </c>
      <c r="D2966" s="287">
        <v>36.03</v>
      </c>
    </row>
    <row r="2967" spans="1:4" x14ac:dyDescent="0.25">
      <c r="A2967" s="286" t="s">
        <v>17715</v>
      </c>
      <c r="B2967" s="291" t="s">
        <v>17716</v>
      </c>
      <c r="C2967" s="286" t="s">
        <v>46</v>
      </c>
      <c r="D2967" s="287">
        <v>3.63</v>
      </c>
    </row>
    <row r="2968" spans="1:4" x14ac:dyDescent="0.25">
      <c r="A2968" s="286" t="s">
        <v>17717</v>
      </c>
      <c r="B2968" s="291" t="s">
        <v>17718</v>
      </c>
      <c r="C2968" s="286" t="s">
        <v>15</v>
      </c>
      <c r="D2968" s="287">
        <v>7.94</v>
      </c>
    </row>
    <row r="2969" spans="1:4" x14ac:dyDescent="0.25">
      <c r="A2969" s="286" t="s">
        <v>17719</v>
      </c>
      <c r="B2969" s="291" t="s">
        <v>17720</v>
      </c>
      <c r="C2969" s="286" t="s">
        <v>15</v>
      </c>
      <c r="D2969" s="287">
        <v>6.06</v>
      </c>
    </row>
    <row r="2970" spans="1:4" x14ac:dyDescent="0.25">
      <c r="A2970" s="286" t="s">
        <v>17721</v>
      </c>
      <c r="B2970" s="291" t="s">
        <v>17722</v>
      </c>
      <c r="C2970" s="286" t="s">
        <v>46</v>
      </c>
      <c r="D2970" s="287">
        <v>1.29</v>
      </c>
    </row>
    <row r="2971" spans="1:4" x14ac:dyDescent="0.25">
      <c r="A2971" s="286" t="s">
        <v>17723</v>
      </c>
      <c r="B2971" s="291" t="s">
        <v>17724</v>
      </c>
      <c r="C2971" s="286" t="s">
        <v>15</v>
      </c>
      <c r="D2971" s="287">
        <v>20.7</v>
      </c>
    </row>
    <row r="2972" spans="1:4" x14ac:dyDescent="0.25">
      <c r="A2972" s="286" t="s">
        <v>17725</v>
      </c>
      <c r="B2972" s="291" t="s">
        <v>17726</v>
      </c>
      <c r="C2972" s="286" t="s">
        <v>15</v>
      </c>
      <c r="D2972" s="287">
        <v>26.21</v>
      </c>
    </row>
    <row r="2973" spans="1:4" x14ac:dyDescent="0.25">
      <c r="A2973" s="286" t="s">
        <v>17727</v>
      </c>
      <c r="B2973" s="291" t="s">
        <v>17728</v>
      </c>
      <c r="C2973" s="286" t="s">
        <v>15</v>
      </c>
      <c r="D2973" s="287">
        <v>32.99</v>
      </c>
    </row>
    <row r="2974" spans="1:4" x14ac:dyDescent="0.25">
      <c r="A2974" s="286" t="s">
        <v>17729</v>
      </c>
      <c r="B2974" s="291" t="s">
        <v>17730</v>
      </c>
      <c r="C2974" s="286" t="s">
        <v>15</v>
      </c>
      <c r="D2974" s="287">
        <v>39.4</v>
      </c>
    </row>
    <row r="2975" spans="1:4" x14ac:dyDescent="0.25">
      <c r="A2975" s="286" t="s">
        <v>17731</v>
      </c>
      <c r="B2975" s="291" t="s">
        <v>17732</v>
      </c>
      <c r="C2975" s="286" t="s">
        <v>15</v>
      </c>
      <c r="D2975" s="287">
        <v>55.12</v>
      </c>
    </row>
    <row r="2976" spans="1:4" x14ac:dyDescent="0.25">
      <c r="A2976" s="286" t="s">
        <v>17733</v>
      </c>
      <c r="B2976" s="291" t="s">
        <v>17734</v>
      </c>
      <c r="C2976" s="286" t="s">
        <v>15</v>
      </c>
      <c r="D2976" s="287">
        <v>66.010000000000005</v>
      </c>
    </row>
    <row r="2977" spans="1:4" x14ac:dyDescent="0.25">
      <c r="A2977" s="286" t="s">
        <v>17735</v>
      </c>
      <c r="B2977" s="291" t="s">
        <v>17736</v>
      </c>
      <c r="C2977" s="286" t="s">
        <v>15</v>
      </c>
      <c r="D2977" s="287">
        <v>84.4</v>
      </c>
    </row>
    <row r="2978" spans="1:4" x14ac:dyDescent="0.25">
      <c r="A2978" s="286" t="s">
        <v>17737</v>
      </c>
      <c r="B2978" s="291" t="s">
        <v>17738</v>
      </c>
      <c r="C2978" s="286" t="s">
        <v>15</v>
      </c>
      <c r="D2978" s="287">
        <v>32.24</v>
      </c>
    </row>
    <row r="2979" spans="1:4" x14ac:dyDescent="0.25">
      <c r="A2979" s="286" t="s">
        <v>17739</v>
      </c>
      <c r="B2979" s="291" t="s">
        <v>17740</v>
      </c>
      <c r="C2979" s="286" t="s">
        <v>15</v>
      </c>
      <c r="D2979" s="287">
        <v>33.99</v>
      </c>
    </row>
    <row r="2980" spans="1:4" x14ac:dyDescent="0.25">
      <c r="A2980" s="286" t="s">
        <v>17741</v>
      </c>
      <c r="B2980" s="291" t="s">
        <v>17742</v>
      </c>
      <c r="C2980" s="286" t="s">
        <v>15</v>
      </c>
      <c r="D2980" s="287">
        <v>36.11</v>
      </c>
    </row>
    <row r="2981" spans="1:4" x14ac:dyDescent="0.25">
      <c r="A2981" s="286" t="s">
        <v>17743</v>
      </c>
      <c r="B2981" s="291" t="s">
        <v>17744</v>
      </c>
      <c r="C2981" s="286" t="s">
        <v>15</v>
      </c>
      <c r="D2981" s="287">
        <v>36.54</v>
      </c>
    </row>
    <row r="2982" spans="1:4" x14ac:dyDescent="0.25">
      <c r="A2982" s="286" t="s">
        <v>17745</v>
      </c>
      <c r="B2982" s="291" t="s">
        <v>17746</v>
      </c>
      <c r="C2982" s="286" t="s">
        <v>15</v>
      </c>
      <c r="D2982" s="287">
        <v>41.01</v>
      </c>
    </row>
    <row r="2983" spans="1:4" x14ac:dyDescent="0.25">
      <c r="A2983" s="286" t="s">
        <v>17747</v>
      </c>
      <c r="B2983" s="291" t="s">
        <v>17748</v>
      </c>
      <c r="C2983" s="286" t="s">
        <v>15</v>
      </c>
      <c r="D2983" s="287">
        <v>46.43</v>
      </c>
    </row>
    <row r="2984" spans="1:4" x14ac:dyDescent="0.25">
      <c r="A2984" s="286" t="s">
        <v>17749</v>
      </c>
      <c r="B2984" s="291" t="s">
        <v>17750</v>
      </c>
      <c r="C2984" s="286" t="s">
        <v>15</v>
      </c>
      <c r="D2984" s="287">
        <v>55.2</v>
      </c>
    </row>
    <row r="2985" spans="1:4" x14ac:dyDescent="0.25">
      <c r="A2985" s="286" t="s">
        <v>17751</v>
      </c>
      <c r="B2985" s="291" t="s">
        <v>17752</v>
      </c>
      <c r="C2985" s="286" t="s">
        <v>15</v>
      </c>
      <c r="D2985" s="287">
        <v>57.73</v>
      </c>
    </row>
    <row r="2986" spans="1:4" x14ac:dyDescent="0.25">
      <c r="A2986" s="286" t="s">
        <v>17753</v>
      </c>
      <c r="B2986" s="291" t="s">
        <v>17754</v>
      </c>
      <c r="C2986" s="286" t="s">
        <v>15</v>
      </c>
      <c r="D2986" s="287">
        <v>62.69</v>
      </c>
    </row>
    <row r="2987" spans="1:4" x14ac:dyDescent="0.25">
      <c r="A2987" s="286" t="s">
        <v>17755</v>
      </c>
      <c r="B2987" s="291" t="s">
        <v>17756</v>
      </c>
      <c r="C2987" s="286" t="s">
        <v>15</v>
      </c>
      <c r="D2987" s="287">
        <v>74.61</v>
      </c>
    </row>
    <row r="2988" spans="1:4" x14ac:dyDescent="0.25">
      <c r="A2988" s="286" t="s">
        <v>17757</v>
      </c>
      <c r="B2988" s="291" t="s">
        <v>17758</v>
      </c>
      <c r="C2988" s="286" t="s">
        <v>15</v>
      </c>
      <c r="D2988" s="287">
        <v>62.59</v>
      </c>
    </row>
    <row r="2989" spans="1:4" x14ac:dyDescent="0.25">
      <c r="A2989" s="286" t="s">
        <v>17759</v>
      </c>
      <c r="B2989" s="291" t="s">
        <v>17760</v>
      </c>
      <c r="C2989" s="286" t="s">
        <v>15</v>
      </c>
      <c r="D2989" s="287">
        <v>92.66</v>
      </c>
    </row>
    <row r="2990" spans="1:4" x14ac:dyDescent="0.25">
      <c r="A2990" s="286" t="s">
        <v>17761</v>
      </c>
      <c r="B2990" s="291" t="s">
        <v>17762</v>
      </c>
      <c r="C2990" s="286" t="s">
        <v>15</v>
      </c>
      <c r="D2990" s="287">
        <v>113.87</v>
      </c>
    </row>
    <row r="2991" spans="1:4" x14ac:dyDescent="0.25">
      <c r="A2991" s="286" t="s">
        <v>17763</v>
      </c>
      <c r="B2991" s="291" t="s">
        <v>17764</v>
      </c>
      <c r="C2991" s="286" t="s">
        <v>15</v>
      </c>
      <c r="D2991" s="287">
        <v>215.94</v>
      </c>
    </row>
    <row r="2992" spans="1:4" ht="22.5" customHeight="1" x14ac:dyDescent="0.25">
      <c r="A2992" s="286" t="s">
        <v>17765</v>
      </c>
      <c r="B2992" s="292" t="s">
        <v>17766</v>
      </c>
      <c r="C2992" s="286" t="s">
        <v>15</v>
      </c>
      <c r="D2992" s="293">
        <v>18.86</v>
      </c>
    </row>
    <row r="2993" spans="1:4" ht="22.5" customHeight="1" x14ac:dyDescent="0.25">
      <c r="A2993" s="286" t="s">
        <v>17767</v>
      </c>
      <c r="B2993" s="292" t="s">
        <v>17768</v>
      </c>
      <c r="C2993" s="286" t="s">
        <v>15</v>
      </c>
      <c r="D2993" s="293">
        <v>22.49</v>
      </c>
    </row>
    <row r="2994" spans="1:4" ht="22.5" customHeight="1" x14ac:dyDescent="0.25">
      <c r="A2994" s="286" t="s">
        <v>17769</v>
      </c>
      <c r="B2994" s="292" t="s">
        <v>17770</v>
      </c>
      <c r="C2994" s="286" t="s">
        <v>15</v>
      </c>
      <c r="D2994" s="293">
        <v>27.04</v>
      </c>
    </row>
    <row r="2995" spans="1:4" ht="22.5" customHeight="1" x14ac:dyDescent="0.25">
      <c r="A2995" s="286" t="s">
        <v>17771</v>
      </c>
      <c r="B2995" s="292" t="s">
        <v>17772</v>
      </c>
      <c r="C2995" s="286" t="s">
        <v>15</v>
      </c>
      <c r="D2995" s="293">
        <v>38.51</v>
      </c>
    </row>
    <row r="2996" spans="1:4" ht="22.5" customHeight="1" x14ac:dyDescent="0.25">
      <c r="A2996" s="286" t="s">
        <v>17773</v>
      </c>
      <c r="B2996" s="292" t="s">
        <v>17774</v>
      </c>
      <c r="C2996" s="286" t="s">
        <v>15</v>
      </c>
      <c r="D2996" s="293">
        <v>47.35</v>
      </c>
    </row>
    <row r="2997" spans="1:4" ht="22.5" customHeight="1" x14ac:dyDescent="0.25">
      <c r="A2997" s="286" t="s">
        <v>17775</v>
      </c>
      <c r="B2997" s="292" t="s">
        <v>17776</v>
      </c>
      <c r="C2997" s="286" t="s">
        <v>15</v>
      </c>
      <c r="D2997" s="293">
        <v>73.709999999999994</v>
      </c>
    </row>
    <row r="2998" spans="1:4" ht="22.5" customHeight="1" x14ac:dyDescent="0.25">
      <c r="A2998" s="286" t="s">
        <v>17777</v>
      </c>
      <c r="B2998" s="292" t="s">
        <v>17778</v>
      </c>
      <c r="C2998" s="286" t="s">
        <v>15</v>
      </c>
      <c r="D2998" s="293">
        <v>77.349999999999994</v>
      </c>
    </row>
    <row r="2999" spans="1:4" x14ac:dyDescent="0.25">
      <c r="A2999" s="286" t="s">
        <v>17779</v>
      </c>
      <c r="B2999" s="291" t="s">
        <v>17780</v>
      </c>
      <c r="C2999" s="286" t="s">
        <v>15</v>
      </c>
      <c r="D2999" s="287">
        <v>60.77</v>
      </c>
    </row>
    <row r="3000" spans="1:4" x14ac:dyDescent="0.25">
      <c r="A3000" s="286" t="s">
        <v>17781</v>
      </c>
      <c r="B3000" s="291" t="s">
        <v>17782</v>
      </c>
      <c r="C3000" s="286" t="s">
        <v>15</v>
      </c>
      <c r="D3000" s="287">
        <v>81.150000000000006</v>
      </c>
    </row>
    <row r="3001" spans="1:4" x14ac:dyDescent="0.25">
      <c r="A3001" s="286" t="s">
        <v>17783</v>
      </c>
      <c r="B3001" s="291" t="s">
        <v>17784</v>
      </c>
      <c r="C3001" s="286" t="s">
        <v>15</v>
      </c>
      <c r="D3001" s="287">
        <v>103.83</v>
      </c>
    </row>
    <row r="3002" spans="1:4" x14ac:dyDescent="0.25">
      <c r="A3002" s="286" t="s">
        <v>17785</v>
      </c>
      <c r="B3002" s="291" t="s">
        <v>17786</v>
      </c>
      <c r="C3002" s="286" t="s">
        <v>15</v>
      </c>
      <c r="D3002" s="287">
        <v>9.7100000000000009</v>
      </c>
    </row>
    <row r="3003" spans="1:4" x14ac:dyDescent="0.25">
      <c r="A3003" s="286" t="s">
        <v>17787</v>
      </c>
      <c r="B3003" s="291" t="s">
        <v>17788</v>
      </c>
      <c r="C3003" s="286" t="s">
        <v>15</v>
      </c>
      <c r="D3003" s="287">
        <v>32.14</v>
      </c>
    </row>
    <row r="3004" spans="1:4" x14ac:dyDescent="0.25">
      <c r="A3004" s="286" t="s">
        <v>17789</v>
      </c>
      <c r="B3004" s="291" t="s">
        <v>17790</v>
      </c>
      <c r="C3004" s="286" t="s">
        <v>15</v>
      </c>
      <c r="D3004" s="287">
        <v>63.84</v>
      </c>
    </row>
    <row r="3005" spans="1:4" x14ac:dyDescent="0.25">
      <c r="A3005" s="286" t="s">
        <v>17791</v>
      </c>
      <c r="B3005" s="291" t="s">
        <v>17792</v>
      </c>
      <c r="C3005" s="286" t="s">
        <v>15</v>
      </c>
      <c r="D3005" s="287">
        <v>66.36</v>
      </c>
    </row>
    <row r="3006" spans="1:4" ht="22.5" customHeight="1" x14ac:dyDescent="0.25">
      <c r="A3006" s="286" t="s">
        <v>17793</v>
      </c>
      <c r="B3006" s="292" t="s">
        <v>17794</v>
      </c>
      <c r="C3006" s="286" t="s">
        <v>15</v>
      </c>
      <c r="D3006" s="293">
        <v>141.88</v>
      </c>
    </row>
    <row r="3007" spans="1:4" ht="22.5" customHeight="1" x14ac:dyDescent="0.25">
      <c r="A3007" s="286" t="s">
        <v>17795</v>
      </c>
      <c r="B3007" s="292" t="s">
        <v>17796</v>
      </c>
      <c r="C3007" s="286" t="s">
        <v>46</v>
      </c>
      <c r="D3007" s="293">
        <v>40.14</v>
      </c>
    </row>
    <row r="3008" spans="1:4" ht="22.5" customHeight="1" x14ac:dyDescent="0.25">
      <c r="A3008" s="286" t="s">
        <v>17797</v>
      </c>
      <c r="B3008" s="292" t="s">
        <v>17798</v>
      </c>
      <c r="C3008" s="286" t="s">
        <v>46</v>
      </c>
      <c r="D3008" s="293">
        <v>42.04</v>
      </c>
    </row>
    <row r="3009" spans="1:4" x14ac:dyDescent="0.25">
      <c r="A3009" s="286" t="s">
        <v>17799</v>
      </c>
      <c r="B3009" s="291" t="s">
        <v>17800</v>
      </c>
      <c r="C3009" s="286" t="s">
        <v>46</v>
      </c>
      <c r="D3009" s="287">
        <v>44.54</v>
      </c>
    </row>
    <row r="3010" spans="1:4" ht="22.5" customHeight="1" x14ac:dyDescent="0.25">
      <c r="A3010" s="286" t="s">
        <v>17801</v>
      </c>
      <c r="B3010" s="292" t="s">
        <v>17802</v>
      </c>
      <c r="C3010" s="286" t="s">
        <v>46</v>
      </c>
      <c r="D3010" s="293">
        <v>6.74</v>
      </c>
    </row>
    <row r="3011" spans="1:4" x14ac:dyDescent="0.25">
      <c r="A3011" s="286" t="s">
        <v>17803</v>
      </c>
      <c r="B3011" s="291" t="s">
        <v>17804</v>
      </c>
      <c r="C3011" s="286" t="s">
        <v>15</v>
      </c>
      <c r="D3011" s="287">
        <v>24.03</v>
      </c>
    </row>
    <row r="3012" spans="1:4" x14ac:dyDescent="0.25">
      <c r="A3012" s="286" t="s">
        <v>17805</v>
      </c>
      <c r="B3012" s="291" t="s">
        <v>8088</v>
      </c>
      <c r="C3012" s="286" t="s">
        <v>46</v>
      </c>
      <c r="D3012" s="287">
        <v>16.920000000000002</v>
      </c>
    </row>
    <row r="3013" spans="1:4" x14ac:dyDescent="0.25">
      <c r="A3013" s="286" t="s">
        <v>17806</v>
      </c>
      <c r="B3013" s="291" t="s">
        <v>17807</v>
      </c>
      <c r="C3013" s="286" t="s">
        <v>50</v>
      </c>
      <c r="D3013" s="287">
        <v>1.1399999999999999</v>
      </c>
    </row>
    <row r="3014" spans="1:4" x14ac:dyDescent="0.25">
      <c r="A3014" s="286" t="s">
        <v>17808</v>
      </c>
      <c r="B3014" s="291" t="s">
        <v>17809</v>
      </c>
      <c r="C3014" s="286" t="s">
        <v>50</v>
      </c>
      <c r="D3014" s="287">
        <v>1.25</v>
      </c>
    </row>
    <row r="3015" spans="1:4" x14ac:dyDescent="0.25">
      <c r="A3015" s="286" t="s">
        <v>17810</v>
      </c>
      <c r="B3015" s="291" t="s">
        <v>17811</v>
      </c>
      <c r="C3015" s="286" t="s">
        <v>50</v>
      </c>
      <c r="D3015" s="287">
        <v>1.45</v>
      </c>
    </row>
    <row r="3016" spans="1:4" x14ac:dyDescent="0.25">
      <c r="A3016" s="286" t="s">
        <v>17812</v>
      </c>
      <c r="B3016" s="291" t="s">
        <v>17813</v>
      </c>
      <c r="C3016" s="286" t="s">
        <v>50</v>
      </c>
      <c r="D3016" s="287">
        <v>2.46</v>
      </c>
    </row>
    <row r="3017" spans="1:4" x14ac:dyDescent="0.25">
      <c r="A3017" s="286" t="s">
        <v>17814</v>
      </c>
      <c r="B3017" s="291" t="s">
        <v>17815</v>
      </c>
      <c r="C3017" s="286" t="s">
        <v>50</v>
      </c>
      <c r="D3017" s="287">
        <v>3.08</v>
      </c>
    </row>
    <row r="3018" spans="1:4" x14ac:dyDescent="0.25">
      <c r="A3018" s="286" t="s">
        <v>17816</v>
      </c>
      <c r="B3018" s="291" t="s">
        <v>17817</v>
      </c>
      <c r="C3018" s="286" t="s">
        <v>50</v>
      </c>
      <c r="D3018" s="287">
        <v>4.8600000000000003</v>
      </c>
    </row>
    <row r="3019" spans="1:4" x14ac:dyDescent="0.25">
      <c r="A3019" s="286" t="s">
        <v>17818</v>
      </c>
      <c r="B3019" s="291" t="s">
        <v>17819</v>
      </c>
      <c r="C3019" s="286" t="s">
        <v>50</v>
      </c>
      <c r="D3019" s="287">
        <v>8.1300000000000008</v>
      </c>
    </row>
    <row r="3020" spans="1:4" x14ac:dyDescent="0.25">
      <c r="A3020" s="286" t="s">
        <v>17820</v>
      </c>
      <c r="B3020" s="291" t="s">
        <v>17821</v>
      </c>
      <c r="C3020" s="286" t="s">
        <v>50</v>
      </c>
      <c r="D3020" s="287">
        <v>13.16</v>
      </c>
    </row>
    <row r="3021" spans="1:4" x14ac:dyDescent="0.25">
      <c r="A3021" s="286" t="s">
        <v>17822</v>
      </c>
      <c r="B3021" s="291" t="s">
        <v>17823</v>
      </c>
      <c r="C3021" s="286" t="s">
        <v>50</v>
      </c>
      <c r="D3021" s="287">
        <v>17.66</v>
      </c>
    </row>
    <row r="3022" spans="1:4" x14ac:dyDescent="0.25">
      <c r="A3022" s="286" t="s">
        <v>17824</v>
      </c>
      <c r="B3022" s="291" t="s">
        <v>17825</v>
      </c>
      <c r="C3022" s="286" t="s">
        <v>50</v>
      </c>
      <c r="D3022" s="287">
        <v>16.100000000000001</v>
      </c>
    </row>
    <row r="3023" spans="1:4" x14ac:dyDescent="0.25">
      <c r="A3023" s="286" t="s">
        <v>17826</v>
      </c>
      <c r="B3023" s="291" t="s">
        <v>17827</v>
      </c>
      <c r="C3023" s="286" t="s">
        <v>46</v>
      </c>
      <c r="D3023" s="287">
        <v>5.28</v>
      </c>
    </row>
    <row r="3024" spans="1:4" x14ac:dyDescent="0.25">
      <c r="A3024" s="286" t="s">
        <v>17828</v>
      </c>
      <c r="B3024" s="291" t="s">
        <v>17829</v>
      </c>
      <c r="C3024" s="286" t="s">
        <v>46</v>
      </c>
      <c r="D3024" s="287">
        <v>6.26</v>
      </c>
    </row>
    <row r="3025" spans="1:4" x14ac:dyDescent="0.25">
      <c r="A3025" s="286" t="s">
        <v>17830</v>
      </c>
      <c r="B3025" s="291" t="s">
        <v>17831</v>
      </c>
      <c r="C3025" s="286" t="s">
        <v>46</v>
      </c>
      <c r="D3025" s="287">
        <v>7.25</v>
      </c>
    </row>
    <row r="3026" spans="1:4" x14ac:dyDescent="0.25">
      <c r="A3026" s="286" t="s">
        <v>17832</v>
      </c>
      <c r="B3026" s="291" t="s">
        <v>17833</v>
      </c>
      <c r="C3026" s="286" t="s">
        <v>46</v>
      </c>
      <c r="D3026" s="287">
        <v>7.46</v>
      </c>
    </row>
    <row r="3027" spans="1:4" x14ac:dyDescent="0.25">
      <c r="A3027" s="286" t="s">
        <v>17834</v>
      </c>
      <c r="B3027" s="291" t="s">
        <v>17835</v>
      </c>
      <c r="C3027" s="286" t="s">
        <v>46</v>
      </c>
      <c r="D3027" s="287">
        <v>5.84</v>
      </c>
    </row>
    <row r="3028" spans="1:4" x14ac:dyDescent="0.25">
      <c r="A3028" s="286" t="s">
        <v>17836</v>
      </c>
      <c r="B3028" s="291" t="s">
        <v>17837</v>
      </c>
      <c r="C3028" s="286" t="s">
        <v>46</v>
      </c>
      <c r="D3028" s="287">
        <v>8.2100000000000009</v>
      </c>
    </row>
    <row r="3029" spans="1:4" x14ac:dyDescent="0.25">
      <c r="A3029" s="286" t="s">
        <v>17838</v>
      </c>
      <c r="B3029" s="291" t="s">
        <v>17839</v>
      </c>
      <c r="C3029" s="286" t="s">
        <v>46</v>
      </c>
      <c r="D3029" s="287">
        <v>10.11</v>
      </c>
    </row>
    <row r="3030" spans="1:4" ht="22.5" customHeight="1" x14ac:dyDescent="0.25">
      <c r="A3030" s="286" t="s">
        <v>17840</v>
      </c>
      <c r="B3030" s="292" t="s">
        <v>17841</v>
      </c>
      <c r="C3030" s="286" t="s">
        <v>46</v>
      </c>
      <c r="D3030" s="293">
        <v>17.440000000000001</v>
      </c>
    </row>
    <row r="3031" spans="1:4" x14ac:dyDescent="0.25">
      <c r="A3031" s="286" t="s">
        <v>17842</v>
      </c>
      <c r="B3031" s="291" t="s">
        <v>17843</v>
      </c>
      <c r="C3031" s="286" t="s">
        <v>46</v>
      </c>
      <c r="D3031" s="287">
        <v>98.28</v>
      </c>
    </row>
    <row r="3032" spans="1:4" x14ac:dyDescent="0.25">
      <c r="A3032" s="286" t="s">
        <v>17844</v>
      </c>
      <c r="B3032" s="291" t="s">
        <v>17845</v>
      </c>
      <c r="C3032" s="286" t="s">
        <v>46</v>
      </c>
      <c r="D3032" s="287">
        <v>87.87</v>
      </c>
    </row>
    <row r="3033" spans="1:4" ht="20.399999999999999" x14ac:dyDescent="0.25">
      <c r="A3033" s="286" t="s">
        <v>17846</v>
      </c>
      <c r="B3033" s="291" t="s">
        <v>17847</v>
      </c>
      <c r="C3033" s="286" t="s">
        <v>46</v>
      </c>
      <c r="D3033" s="287">
        <v>117.61</v>
      </c>
    </row>
    <row r="3034" spans="1:4" x14ac:dyDescent="0.25">
      <c r="A3034" s="286" t="s">
        <v>17848</v>
      </c>
      <c r="B3034" s="291" t="s">
        <v>17849</v>
      </c>
      <c r="C3034" s="286" t="s">
        <v>46</v>
      </c>
      <c r="D3034" s="287">
        <v>215.53</v>
      </c>
    </row>
    <row r="3035" spans="1:4" x14ac:dyDescent="0.25">
      <c r="A3035" s="286" t="s">
        <v>17850</v>
      </c>
      <c r="B3035" s="291" t="s">
        <v>17851</v>
      </c>
      <c r="C3035" s="286" t="s">
        <v>46</v>
      </c>
      <c r="D3035" s="287">
        <v>328.95</v>
      </c>
    </row>
    <row r="3036" spans="1:4" x14ac:dyDescent="0.25">
      <c r="A3036" s="286" t="s">
        <v>17852</v>
      </c>
      <c r="B3036" s="291" t="s">
        <v>17853</v>
      </c>
      <c r="C3036" s="286" t="s">
        <v>46</v>
      </c>
      <c r="D3036" s="287">
        <v>505.78</v>
      </c>
    </row>
    <row r="3037" spans="1:4" x14ac:dyDescent="0.25">
      <c r="A3037" s="286" t="s">
        <v>17854</v>
      </c>
      <c r="B3037" s="291" t="s">
        <v>17855</v>
      </c>
      <c r="C3037" s="286" t="s">
        <v>46</v>
      </c>
      <c r="D3037" s="287">
        <v>240.74</v>
      </c>
    </row>
    <row r="3038" spans="1:4" x14ac:dyDescent="0.25">
      <c r="A3038" s="286" t="s">
        <v>17856</v>
      </c>
      <c r="B3038" s="291" t="s">
        <v>17857</v>
      </c>
      <c r="C3038" s="286" t="s">
        <v>46</v>
      </c>
      <c r="D3038" s="287">
        <v>510.67</v>
      </c>
    </row>
    <row r="3039" spans="1:4" x14ac:dyDescent="0.25">
      <c r="A3039" s="286" t="s">
        <v>17858</v>
      </c>
      <c r="B3039" s="291" t="s">
        <v>17859</v>
      </c>
      <c r="C3039" s="286" t="s">
        <v>46</v>
      </c>
      <c r="D3039" s="287">
        <v>60.36</v>
      </c>
    </row>
    <row r="3040" spans="1:4" x14ac:dyDescent="0.25">
      <c r="A3040" s="286" t="s">
        <v>17860</v>
      </c>
      <c r="B3040" s="291" t="s">
        <v>17861</v>
      </c>
      <c r="C3040" s="286" t="s">
        <v>46</v>
      </c>
      <c r="D3040" s="287">
        <v>401.3</v>
      </c>
    </row>
    <row r="3041" spans="1:4" x14ac:dyDescent="0.25">
      <c r="A3041" s="286" t="s">
        <v>17862</v>
      </c>
      <c r="B3041" s="291" t="s">
        <v>17863</v>
      </c>
      <c r="C3041" s="286" t="s">
        <v>46</v>
      </c>
      <c r="D3041" s="287">
        <v>90.39</v>
      </c>
    </row>
    <row r="3042" spans="1:4" x14ac:dyDescent="0.25">
      <c r="A3042" s="286" t="s">
        <v>17864</v>
      </c>
      <c r="B3042" s="291" t="s">
        <v>17865</v>
      </c>
      <c r="C3042" s="286" t="s">
        <v>46</v>
      </c>
      <c r="D3042" s="287">
        <v>123.85</v>
      </c>
    </row>
    <row r="3043" spans="1:4" x14ac:dyDescent="0.25">
      <c r="A3043" s="286" t="s">
        <v>17866</v>
      </c>
      <c r="B3043" s="291" t="s">
        <v>17867</v>
      </c>
      <c r="C3043" s="286" t="s">
        <v>46</v>
      </c>
      <c r="D3043" s="287">
        <v>126.85</v>
      </c>
    </row>
    <row r="3044" spans="1:4" x14ac:dyDescent="0.25">
      <c r="A3044" s="286" t="s">
        <v>17868</v>
      </c>
      <c r="B3044" s="291" t="s">
        <v>17869</v>
      </c>
      <c r="C3044" s="286" t="s">
        <v>46</v>
      </c>
      <c r="D3044" s="287">
        <v>116.32</v>
      </c>
    </row>
    <row r="3045" spans="1:4" x14ac:dyDescent="0.25">
      <c r="A3045" s="286" t="s">
        <v>17870</v>
      </c>
      <c r="B3045" s="291" t="s">
        <v>17871</v>
      </c>
      <c r="C3045" s="286" t="s">
        <v>46</v>
      </c>
      <c r="D3045" s="287">
        <v>118.12</v>
      </c>
    </row>
    <row r="3046" spans="1:4" x14ac:dyDescent="0.25">
      <c r="A3046" s="286" t="s">
        <v>17872</v>
      </c>
      <c r="B3046" s="291" t="s">
        <v>17873</v>
      </c>
      <c r="C3046" s="286" t="s">
        <v>46</v>
      </c>
      <c r="D3046" s="287">
        <v>6.26</v>
      </c>
    </row>
    <row r="3047" spans="1:4" x14ac:dyDescent="0.25">
      <c r="A3047" s="286" t="s">
        <v>17874</v>
      </c>
      <c r="B3047" s="291" t="s">
        <v>17875</v>
      </c>
      <c r="C3047" s="286" t="s">
        <v>46</v>
      </c>
      <c r="D3047" s="287">
        <v>12.38</v>
      </c>
    </row>
    <row r="3048" spans="1:4" x14ac:dyDescent="0.25">
      <c r="A3048" s="286" t="s">
        <v>17876</v>
      </c>
      <c r="B3048" s="291" t="s">
        <v>17877</v>
      </c>
      <c r="C3048" s="286" t="s">
        <v>46</v>
      </c>
      <c r="D3048" s="287">
        <v>12.39</v>
      </c>
    </row>
    <row r="3049" spans="1:4" x14ac:dyDescent="0.25">
      <c r="A3049" s="286" t="s">
        <v>17878</v>
      </c>
      <c r="B3049" s="291" t="s">
        <v>17879</v>
      </c>
      <c r="C3049" s="286" t="s">
        <v>46</v>
      </c>
      <c r="D3049" s="287">
        <v>6.24</v>
      </c>
    </row>
    <row r="3050" spans="1:4" x14ac:dyDescent="0.25">
      <c r="A3050" s="286" t="s">
        <v>17880</v>
      </c>
      <c r="B3050" s="291" t="s">
        <v>17881</v>
      </c>
      <c r="C3050" s="286" t="s">
        <v>46</v>
      </c>
      <c r="D3050" s="287">
        <v>7.34</v>
      </c>
    </row>
    <row r="3051" spans="1:4" ht="33.75" customHeight="1" x14ac:dyDescent="0.25">
      <c r="A3051" s="286" t="s">
        <v>17882</v>
      </c>
      <c r="B3051" s="292" t="s">
        <v>17883</v>
      </c>
      <c r="C3051" s="286" t="s">
        <v>46</v>
      </c>
      <c r="D3051" s="293">
        <v>27.92</v>
      </c>
    </row>
    <row r="3052" spans="1:4" x14ac:dyDescent="0.25">
      <c r="A3052" s="286" t="s">
        <v>17884</v>
      </c>
      <c r="B3052" s="291" t="s">
        <v>17885</v>
      </c>
      <c r="C3052" s="286" t="s">
        <v>46</v>
      </c>
      <c r="D3052" s="287">
        <v>20.45</v>
      </c>
    </row>
    <row r="3053" spans="1:4" x14ac:dyDescent="0.25">
      <c r="A3053" s="286" t="s">
        <v>17886</v>
      </c>
      <c r="B3053" s="291" t="s">
        <v>17887</v>
      </c>
      <c r="C3053" s="286" t="s">
        <v>46</v>
      </c>
      <c r="D3053" s="287">
        <v>34.409999999999997</v>
      </c>
    </row>
    <row r="3054" spans="1:4" x14ac:dyDescent="0.25">
      <c r="A3054" s="286" t="s">
        <v>17888</v>
      </c>
      <c r="B3054" s="291" t="s">
        <v>17889</v>
      </c>
      <c r="C3054" s="286" t="s">
        <v>46</v>
      </c>
      <c r="D3054" s="287">
        <v>59.83</v>
      </c>
    </row>
    <row r="3055" spans="1:4" x14ac:dyDescent="0.25">
      <c r="A3055" s="286" t="s">
        <v>17890</v>
      </c>
      <c r="B3055" s="291" t="s">
        <v>17891</v>
      </c>
      <c r="C3055" s="286" t="s">
        <v>46</v>
      </c>
      <c r="D3055" s="287">
        <v>120.03</v>
      </c>
    </row>
    <row r="3056" spans="1:4" x14ac:dyDescent="0.25">
      <c r="A3056" s="286" t="s">
        <v>17892</v>
      </c>
      <c r="B3056" s="291" t="s">
        <v>17893</v>
      </c>
      <c r="C3056" s="286" t="s">
        <v>46</v>
      </c>
      <c r="D3056" s="287">
        <v>141.72999999999999</v>
      </c>
    </row>
    <row r="3057" spans="1:4" x14ac:dyDescent="0.25">
      <c r="A3057" s="286" t="s">
        <v>17894</v>
      </c>
      <c r="B3057" s="291" t="s">
        <v>17895</v>
      </c>
      <c r="C3057" s="286" t="s">
        <v>18</v>
      </c>
      <c r="D3057" s="287">
        <v>113.89</v>
      </c>
    </row>
    <row r="3058" spans="1:4" ht="22.5" customHeight="1" x14ac:dyDescent="0.25">
      <c r="A3058" s="286" t="s">
        <v>17896</v>
      </c>
      <c r="B3058" s="292" t="s">
        <v>17897</v>
      </c>
      <c r="C3058" s="286" t="s">
        <v>46</v>
      </c>
      <c r="D3058" s="293">
        <v>194.87</v>
      </c>
    </row>
    <row r="3059" spans="1:4" ht="22.5" customHeight="1" x14ac:dyDescent="0.25">
      <c r="A3059" s="286" t="s">
        <v>7976</v>
      </c>
      <c r="B3059" s="292" t="s">
        <v>7977</v>
      </c>
      <c r="C3059" s="286" t="s">
        <v>46</v>
      </c>
      <c r="D3059" s="293">
        <v>303.10000000000002</v>
      </c>
    </row>
    <row r="3060" spans="1:4" ht="22.5" customHeight="1" x14ac:dyDescent="0.25">
      <c r="A3060" s="286" t="s">
        <v>17898</v>
      </c>
      <c r="B3060" s="292" t="s">
        <v>17899</v>
      </c>
      <c r="C3060" s="286" t="s">
        <v>46</v>
      </c>
      <c r="D3060" s="293">
        <v>418.37</v>
      </c>
    </row>
    <row r="3061" spans="1:4" x14ac:dyDescent="0.25">
      <c r="A3061" s="286" t="s">
        <v>17900</v>
      </c>
      <c r="B3061" s="291" t="s">
        <v>17901</v>
      </c>
      <c r="C3061" s="286" t="s">
        <v>18</v>
      </c>
      <c r="D3061" s="287">
        <v>175.83</v>
      </c>
    </row>
    <row r="3062" spans="1:4" ht="22.5" customHeight="1" x14ac:dyDescent="0.25">
      <c r="A3062" s="286" t="s">
        <v>17902</v>
      </c>
      <c r="B3062" s="292" t="s">
        <v>17903</v>
      </c>
      <c r="C3062" s="286" t="s">
        <v>46</v>
      </c>
      <c r="D3062" s="293">
        <v>327.19</v>
      </c>
    </row>
    <row r="3063" spans="1:4" ht="22.5" customHeight="1" x14ac:dyDescent="0.25">
      <c r="A3063" s="286" t="s">
        <v>17904</v>
      </c>
      <c r="B3063" s="292" t="s">
        <v>17905</v>
      </c>
      <c r="C3063" s="286" t="s">
        <v>46</v>
      </c>
      <c r="D3063" s="293">
        <v>468.18</v>
      </c>
    </row>
    <row r="3064" spans="1:4" ht="22.5" customHeight="1" x14ac:dyDescent="0.25">
      <c r="A3064" s="286" t="s">
        <v>17906</v>
      </c>
      <c r="B3064" s="292" t="s">
        <v>17907</v>
      </c>
      <c r="C3064" s="286" t="s">
        <v>46</v>
      </c>
      <c r="D3064" s="293">
        <v>610.37</v>
      </c>
    </row>
    <row r="3065" spans="1:4" ht="22.5" customHeight="1" x14ac:dyDescent="0.25">
      <c r="A3065" s="286" t="s">
        <v>17908</v>
      </c>
      <c r="B3065" s="292" t="s">
        <v>17909</v>
      </c>
      <c r="C3065" s="286" t="s">
        <v>46</v>
      </c>
      <c r="D3065" s="293">
        <v>66.22</v>
      </c>
    </row>
    <row r="3066" spans="1:4" ht="33.75" customHeight="1" x14ac:dyDescent="0.25">
      <c r="A3066" s="286" t="s">
        <v>17910</v>
      </c>
      <c r="B3066" s="292" t="s">
        <v>17911</v>
      </c>
      <c r="C3066" s="286" t="s">
        <v>46</v>
      </c>
      <c r="D3066" s="293">
        <v>121.26</v>
      </c>
    </row>
    <row r="3067" spans="1:4" ht="33.75" customHeight="1" x14ac:dyDescent="0.25">
      <c r="A3067" s="286" t="s">
        <v>17912</v>
      </c>
      <c r="B3067" s="292" t="s">
        <v>17913</v>
      </c>
      <c r="C3067" s="286" t="s">
        <v>46</v>
      </c>
      <c r="D3067" s="293">
        <v>175.94</v>
      </c>
    </row>
    <row r="3068" spans="1:4" ht="22.5" customHeight="1" x14ac:dyDescent="0.25">
      <c r="A3068" s="286" t="s">
        <v>17914</v>
      </c>
      <c r="B3068" s="292" t="s">
        <v>17915</v>
      </c>
      <c r="C3068" s="286" t="s">
        <v>46</v>
      </c>
      <c r="D3068" s="293">
        <v>226.52</v>
      </c>
    </row>
    <row r="3069" spans="1:4" ht="33.75" customHeight="1" x14ac:dyDescent="0.25">
      <c r="A3069" s="286" t="s">
        <v>17916</v>
      </c>
      <c r="B3069" s="292" t="s">
        <v>17917</v>
      </c>
      <c r="C3069" s="286" t="s">
        <v>46</v>
      </c>
      <c r="D3069" s="293">
        <v>361.78</v>
      </c>
    </row>
    <row r="3070" spans="1:4" ht="22.5" customHeight="1" x14ac:dyDescent="0.25">
      <c r="A3070" s="286" t="s">
        <v>17918</v>
      </c>
      <c r="B3070" s="292" t="s">
        <v>17919</v>
      </c>
      <c r="C3070" s="286" t="s">
        <v>46</v>
      </c>
      <c r="D3070" s="293">
        <v>62.96</v>
      </c>
    </row>
    <row r="3071" spans="1:4" ht="33.75" customHeight="1" x14ac:dyDescent="0.25">
      <c r="A3071" s="286" t="s">
        <v>17920</v>
      </c>
      <c r="B3071" s="292" t="s">
        <v>17921</v>
      </c>
      <c r="C3071" s="286" t="s">
        <v>46</v>
      </c>
      <c r="D3071" s="293">
        <v>114.74</v>
      </c>
    </row>
    <row r="3072" spans="1:4" ht="22.5" customHeight="1" x14ac:dyDescent="0.25">
      <c r="A3072" s="286" t="s">
        <v>17922</v>
      </c>
      <c r="B3072" s="292" t="s">
        <v>17923</v>
      </c>
      <c r="C3072" s="286" t="s">
        <v>46</v>
      </c>
      <c r="D3072" s="293">
        <v>162.9</v>
      </c>
    </row>
    <row r="3073" spans="1:4" ht="22.5" customHeight="1" x14ac:dyDescent="0.25">
      <c r="A3073" s="286" t="s">
        <v>17924</v>
      </c>
      <c r="B3073" s="292" t="s">
        <v>17925</v>
      </c>
      <c r="C3073" s="286" t="s">
        <v>46</v>
      </c>
      <c r="D3073" s="293">
        <v>210.21</v>
      </c>
    </row>
    <row r="3074" spans="1:4" ht="22.5" customHeight="1" x14ac:dyDescent="0.25">
      <c r="A3074" s="286" t="s">
        <v>17926</v>
      </c>
      <c r="B3074" s="292" t="s">
        <v>17927</v>
      </c>
      <c r="C3074" s="286" t="s">
        <v>46</v>
      </c>
      <c r="D3074" s="293">
        <v>335.69</v>
      </c>
    </row>
    <row r="3075" spans="1:4" x14ac:dyDescent="0.25">
      <c r="A3075" s="286" t="s">
        <v>17928</v>
      </c>
      <c r="B3075" s="291" t="s">
        <v>17929</v>
      </c>
      <c r="C3075" s="286" t="s">
        <v>46</v>
      </c>
      <c r="D3075" s="287">
        <v>617.36</v>
      </c>
    </row>
    <row r="3076" spans="1:4" x14ac:dyDescent="0.25">
      <c r="A3076" s="286" t="s">
        <v>17930</v>
      </c>
      <c r="B3076" s="291" t="s">
        <v>17931</v>
      </c>
      <c r="C3076" s="286" t="s">
        <v>46</v>
      </c>
      <c r="D3076" s="287">
        <v>1105.57</v>
      </c>
    </row>
    <row r="3077" spans="1:4" x14ac:dyDescent="0.25">
      <c r="A3077" s="286" t="s">
        <v>17932</v>
      </c>
      <c r="B3077" s="291" t="s">
        <v>17933</v>
      </c>
      <c r="C3077" s="286" t="s">
        <v>46</v>
      </c>
      <c r="D3077" s="287">
        <v>150.52000000000001</v>
      </c>
    </row>
    <row r="3078" spans="1:4" x14ac:dyDescent="0.25">
      <c r="A3078" s="286" t="s">
        <v>17934</v>
      </c>
      <c r="B3078" s="291" t="s">
        <v>17935</v>
      </c>
      <c r="C3078" s="286" t="s">
        <v>46</v>
      </c>
      <c r="D3078" s="287">
        <v>14.14</v>
      </c>
    </row>
    <row r="3079" spans="1:4" x14ac:dyDescent="0.25">
      <c r="A3079" s="286" t="s">
        <v>17936</v>
      </c>
      <c r="B3079" s="291" t="s">
        <v>17937</v>
      </c>
      <c r="C3079" s="286" t="s">
        <v>46</v>
      </c>
      <c r="D3079" s="287">
        <v>18.489999999999998</v>
      </c>
    </row>
    <row r="3080" spans="1:4" x14ac:dyDescent="0.25">
      <c r="A3080" s="286" t="s">
        <v>17938</v>
      </c>
      <c r="B3080" s="291" t="s">
        <v>17939</v>
      </c>
      <c r="C3080" s="286" t="s">
        <v>46</v>
      </c>
      <c r="D3080" s="287">
        <v>25.43</v>
      </c>
    </row>
    <row r="3081" spans="1:4" x14ac:dyDescent="0.25">
      <c r="A3081" s="286" t="s">
        <v>17940</v>
      </c>
      <c r="B3081" s="291" t="s">
        <v>17941</v>
      </c>
      <c r="C3081" s="286" t="s">
        <v>40</v>
      </c>
      <c r="D3081" s="287">
        <v>106.68</v>
      </c>
    </row>
    <row r="3082" spans="1:4" x14ac:dyDescent="0.25">
      <c r="A3082" s="286" t="s">
        <v>17942</v>
      </c>
      <c r="B3082" s="291" t="s">
        <v>17943</v>
      </c>
      <c r="C3082" s="286" t="s">
        <v>46</v>
      </c>
      <c r="D3082" s="287">
        <v>2173.16</v>
      </c>
    </row>
    <row r="3083" spans="1:4" ht="20.399999999999999" x14ac:dyDescent="0.25">
      <c r="A3083" s="286" t="s">
        <v>17944</v>
      </c>
      <c r="B3083" s="291" t="s">
        <v>17945</v>
      </c>
      <c r="C3083" s="286" t="s">
        <v>46</v>
      </c>
      <c r="D3083" s="287">
        <v>4.08</v>
      </c>
    </row>
    <row r="3084" spans="1:4" x14ac:dyDescent="0.25">
      <c r="A3084" s="286" t="s">
        <v>17946</v>
      </c>
      <c r="B3084" s="291" t="s">
        <v>17947</v>
      </c>
      <c r="C3084" s="286" t="s">
        <v>46</v>
      </c>
      <c r="D3084" s="287">
        <v>62.87</v>
      </c>
    </row>
    <row r="3085" spans="1:4" x14ac:dyDescent="0.25">
      <c r="A3085" s="286" t="s">
        <v>17948</v>
      </c>
      <c r="B3085" s="291" t="s">
        <v>17949</v>
      </c>
      <c r="C3085" s="286" t="s">
        <v>46</v>
      </c>
      <c r="D3085" s="287">
        <v>14.52</v>
      </c>
    </row>
    <row r="3086" spans="1:4" x14ac:dyDescent="0.25">
      <c r="A3086" s="286" t="s">
        <v>17950</v>
      </c>
      <c r="B3086" s="291" t="s">
        <v>17951</v>
      </c>
      <c r="C3086" s="286" t="s">
        <v>46</v>
      </c>
      <c r="D3086" s="287">
        <v>19.61</v>
      </c>
    </row>
    <row r="3087" spans="1:4" x14ac:dyDescent="0.25">
      <c r="A3087" s="286" t="s">
        <v>17952</v>
      </c>
      <c r="B3087" s="291" t="s">
        <v>17953</v>
      </c>
      <c r="C3087" s="286" t="s">
        <v>46</v>
      </c>
      <c r="D3087" s="287">
        <v>26.64</v>
      </c>
    </row>
    <row r="3088" spans="1:4" x14ac:dyDescent="0.25">
      <c r="A3088" s="286" t="s">
        <v>17954</v>
      </c>
      <c r="B3088" s="291" t="s">
        <v>17955</v>
      </c>
      <c r="C3088" s="286" t="s">
        <v>46</v>
      </c>
      <c r="D3088" s="287">
        <v>39.03</v>
      </c>
    </row>
    <row r="3089" spans="1:4" x14ac:dyDescent="0.25">
      <c r="A3089" s="286" t="s">
        <v>17956</v>
      </c>
      <c r="B3089" s="291" t="s">
        <v>17957</v>
      </c>
      <c r="C3089" s="286" t="s">
        <v>46</v>
      </c>
      <c r="D3089" s="287">
        <v>44.03</v>
      </c>
    </row>
    <row r="3090" spans="1:4" x14ac:dyDescent="0.25">
      <c r="A3090" s="286" t="s">
        <v>17958</v>
      </c>
      <c r="B3090" s="291" t="s">
        <v>17959</v>
      </c>
      <c r="C3090" s="286" t="s">
        <v>46</v>
      </c>
      <c r="D3090" s="287">
        <v>60.2</v>
      </c>
    </row>
    <row r="3091" spans="1:4" x14ac:dyDescent="0.25">
      <c r="A3091" s="286" t="s">
        <v>17960</v>
      </c>
      <c r="B3091" s="291" t="s">
        <v>17961</v>
      </c>
      <c r="C3091" s="286" t="s">
        <v>46</v>
      </c>
      <c r="D3091" s="287">
        <v>102.84</v>
      </c>
    </row>
    <row r="3092" spans="1:4" x14ac:dyDescent="0.25">
      <c r="A3092" s="286" t="s">
        <v>17962</v>
      </c>
      <c r="B3092" s="291" t="s">
        <v>17963</v>
      </c>
      <c r="C3092" s="286" t="s">
        <v>46</v>
      </c>
      <c r="D3092" s="287">
        <v>139.33000000000001</v>
      </c>
    </row>
    <row r="3093" spans="1:4" x14ac:dyDescent="0.25">
      <c r="A3093" s="286" t="s">
        <v>17964</v>
      </c>
      <c r="B3093" s="291" t="s">
        <v>7970</v>
      </c>
      <c r="C3093" s="286" t="s">
        <v>46</v>
      </c>
      <c r="D3093" s="287">
        <v>151.69999999999999</v>
      </c>
    </row>
    <row r="3094" spans="1:4" x14ac:dyDescent="0.25">
      <c r="A3094" s="286" t="s">
        <v>17965</v>
      </c>
      <c r="B3094" s="291" t="s">
        <v>7971</v>
      </c>
      <c r="C3094" s="286" t="s">
        <v>46</v>
      </c>
      <c r="D3094" s="287">
        <v>240.79</v>
      </c>
    </row>
    <row r="3095" spans="1:4" x14ac:dyDescent="0.25">
      <c r="A3095" s="286" t="s">
        <v>17966</v>
      </c>
      <c r="B3095" s="291" t="s">
        <v>17967</v>
      </c>
      <c r="C3095" s="286" t="s">
        <v>46</v>
      </c>
      <c r="D3095" s="287">
        <v>17.02</v>
      </c>
    </row>
    <row r="3096" spans="1:4" x14ac:dyDescent="0.25">
      <c r="A3096" s="286" t="s">
        <v>17968</v>
      </c>
      <c r="B3096" s="291" t="s">
        <v>17969</v>
      </c>
      <c r="C3096" s="286" t="s">
        <v>46</v>
      </c>
      <c r="D3096" s="287">
        <v>132.37</v>
      </c>
    </row>
    <row r="3097" spans="1:4" x14ac:dyDescent="0.25">
      <c r="A3097" s="286" t="s">
        <v>17970</v>
      </c>
      <c r="B3097" s="291" t="s">
        <v>17971</v>
      </c>
      <c r="C3097" s="286" t="s">
        <v>46</v>
      </c>
      <c r="D3097" s="287">
        <v>1174.5999999999999</v>
      </c>
    </row>
    <row r="3098" spans="1:4" x14ac:dyDescent="0.25">
      <c r="A3098" s="286" t="s">
        <v>17972</v>
      </c>
      <c r="B3098" s="291" t="s">
        <v>8430</v>
      </c>
      <c r="C3098" s="286" t="s">
        <v>46</v>
      </c>
      <c r="D3098" s="287">
        <v>1138.9000000000001</v>
      </c>
    </row>
    <row r="3099" spans="1:4" x14ac:dyDescent="0.25">
      <c r="A3099" s="286" t="s">
        <v>17973</v>
      </c>
      <c r="B3099" s="291" t="s">
        <v>17974</v>
      </c>
      <c r="C3099" s="286" t="s">
        <v>46</v>
      </c>
      <c r="D3099" s="287">
        <v>1150.46</v>
      </c>
    </row>
    <row r="3100" spans="1:4" x14ac:dyDescent="0.25">
      <c r="A3100" s="286" t="s">
        <v>17975</v>
      </c>
      <c r="B3100" s="291" t="s">
        <v>17976</v>
      </c>
      <c r="C3100" s="286" t="s">
        <v>46</v>
      </c>
      <c r="D3100" s="287">
        <v>307.87</v>
      </c>
    </row>
    <row r="3101" spans="1:4" x14ac:dyDescent="0.25">
      <c r="A3101" s="286" t="s">
        <v>17977</v>
      </c>
      <c r="B3101" s="291" t="s">
        <v>17978</v>
      </c>
      <c r="C3101" s="286" t="s">
        <v>46</v>
      </c>
      <c r="D3101" s="287">
        <v>65.56</v>
      </c>
    </row>
    <row r="3102" spans="1:4" x14ac:dyDescent="0.25">
      <c r="A3102" s="286" t="s">
        <v>17979</v>
      </c>
      <c r="B3102" s="291" t="s">
        <v>17980</v>
      </c>
      <c r="C3102" s="286" t="s">
        <v>46</v>
      </c>
      <c r="D3102" s="287">
        <v>75.48</v>
      </c>
    </row>
    <row r="3103" spans="1:4" ht="20.399999999999999" x14ac:dyDescent="0.25">
      <c r="A3103" s="286" t="s">
        <v>17981</v>
      </c>
      <c r="B3103" s="291" t="s">
        <v>17982</v>
      </c>
      <c r="C3103" s="286" t="s">
        <v>46</v>
      </c>
      <c r="D3103" s="287">
        <v>161.06</v>
      </c>
    </row>
    <row r="3104" spans="1:4" ht="20.399999999999999" x14ac:dyDescent="0.25">
      <c r="A3104" s="286" t="s">
        <v>8692</v>
      </c>
      <c r="B3104" s="291" t="s">
        <v>17983</v>
      </c>
      <c r="C3104" s="286" t="s">
        <v>46</v>
      </c>
      <c r="D3104" s="287">
        <v>161.06</v>
      </c>
    </row>
    <row r="3105" spans="1:4" ht="22.5" customHeight="1" x14ac:dyDescent="0.25">
      <c r="A3105" s="286" t="s">
        <v>17984</v>
      </c>
      <c r="B3105" s="292" t="s">
        <v>17985</v>
      </c>
      <c r="C3105" s="286" t="s">
        <v>46</v>
      </c>
      <c r="D3105" s="293">
        <v>246.4</v>
      </c>
    </row>
    <row r="3106" spans="1:4" ht="22.5" customHeight="1" x14ac:dyDescent="0.25">
      <c r="A3106" s="286" t="s">
        <v>17986</v>
      </c>
      <c r="B3106" s="292" t="s">
        <v>17987</v>
      </c>
      <c r="C3106" s="286" t="s">
        <v>46</v>
      </c>
      <c r="D3106" s="293">
        <v>299.94</v>
      </c>
    </row>
    <row r="3107" spans="1:4" ht="22.5" customHeight="1" x14ac:dyDescent="0.25">
      <c r="A3107" s="286" t="s">
        <v>17988</v>
      </c>
      <c r="B3107" s="292" t="s">
        <v>17989</v>
      </c>
      <c r="C3107" s="286" t="s">
        <v>46</v>
      </c>
      <c r="D3107" s="293">
        <v>365.99</v>
      </c>
    </row>
    <row r="3108" spans="1:4" ht="22.5" customHeight="1" x14ac:dyDescent="0.25">
      <c r="A3108" s="286" t="s">
        <v>17990</v>
      </c>
      <c r="B3108" s="292" t="s">
        <v>17991</v>
      </c>
      <c r="C3108" s="286" t="s">
        <v>46</v>
      </c>
      <c r="D3108" s="293">
        <v>621.12</v>
      </c>
    </row>
    <row r="3109" spans="1:4" ht="22.5" customHeight="1" x14ac:dyDescent="0.25">
      <c r="A3109" s="286" t="s">
        <v>17992</v>
      </c>
      <c r="B3109" s="292" t="s">
        <v>17993</v>
      </c>
      <c r="C3109" s="286" t="s">
        <v>46</v>
      </c>
      <c r="D3109" s="293">
        <v>652.29999999999995</v>
      </c>
    </row>
    <row r="3110" spans="1:4" ht="22.5" customHeight="1" x14ac:dyDescent="0.25">
      <c r="A3110" s="286" t="s">
        <v>17994</v>
      </c>
      <c r="B3110" s="292" t="s">
        <v>17995</v>
      </c>
      <c r="C3110" s="286" t="s">
        <v>46</v>
      </c>
      <c r="D3110" s="293">
        <v>264.23</v>
      </c>
    </row>
    <row r="3111" spans="1:4" ht="22.5" customHeight="1" x14ac:dyDescent="0.25">
      <c r="A3111" s="286" t="s">
        <v>17996</v>
      </c>
      <c r="B3111" s="292" t="s">
        <v>17997</v>
      </c>
      <c r="C3111" s="286" t="s">
        <v>46</v>
      </c>
      <c r="D3111" s="293">
        <v>354.95</v>
      </c>
    </row>
    <row r="3112" spans="1:4" ht="22.5" customHeight="1" x14ac:dyDescent="0.25">
      <c r="A3112" s="286" t="s">
        <v>17998</v>
      </c>
      <c r="B3112" s="292" t="s">
        <v>17999</v>
      </c>
      <c r="C3112" s="286" t="s">
        <v>46</v>
      </c>
      <c r="D3112" s="293">
        <v>619.71</v>
      </c>
    </row>
    <row r="3113" spans="1:4" ht="22.5" customHeight="1" x14ac:dyDescent="0.25">
      <c r="A3113" s="286" t="s">
        <v>18000</v>
      </c>
      <c r="B3113" s="292" t="s">
        <v>18001</v>
      </c>
      <c r="C3113" s="286" t="s">
        <v>46</v>
      </c>
      <c r="D3113" s="293">
        <v>907.83</v>
      </c>
    </row>
    <row r="3114" spans="1:4" ht="20.399999999999999" x14ac:dyDescent="0.25">
      <c r="A3114" s="286" t="s">
        <v>18002</v>
      </c>
      <c r="B3114" s="291" t="s">
        <v>18003</v>
      </c>
      <c r="C3114" s="286" t="s">
        <v>46</v>
      </c>
      <c r="D3114" s="287">
        <v>1947.71</v>
      </c>
    </row>
    <row r="3115" spans="1:4" ht="20.399999999999999" x14ac:dyDescent="0.25">
      <c r="A3115" s="286" t="s">
        <v>18004</v>
      </c>
      <c r="B3115" s="291" t="s">
        <v>18005</v>
      </c>
      <c r="C3115" s="286" t="s">
        <v>46</v>
      </c>
      <c r="D3115" s="287">
        <v>2579.59</v>
      </c>
    </row>
    <row r="3116" spans="1:4" x14ac:dyDescent="0.25">
      <c r="A3116" s="286" t="s">
        <v>18006</v>
      </c>
      <c r="B3116" s="291" t="s">
        <v>18007</v>
      </c>
      <c r="C3116" s="286" t="s">
        <v>46</v>
      </c>
      <c r="D3116" s="287">
        <v>69.23</v>
      </c>
    </row>
    <row r="3117" spans="1:4" x14ac:dyDescent="0.25">
      <c r="A3117" s="286" t="s">
        <v>18008</v>
      </c>
      <c r="B3117" s="291" t="s">
        <v>18009</v>
      </c>
      <c r="C3117" s="286" t="s">
        <v>46</v>
      </c>
      <c r="D3117" s="287">
        <v>118.15</v>
      </c>
    </row>
    <row r="3118" spans="1:4" x14ac:dyDescent="0.25">
      <c r="A3118" s="286" t="s">
        <v>18010</v>
      </c>
      <c r="B3118" s="291" t="s">
        <v>18011</v>
      </c>
      <c r="C3118" s="286" t="s">
        <v>46</v>
      </c>
      <c r="D3118" s="287">
        <v>183.67</v>
      </c>
    </row>
    <row r="3119" spans="1:4" x14ac:dyDescent="0.25">
      <c r="A3119" s="286" t="s">
        <v>18012</v>
      </c>
      <c r="B3119" s="291" t="s">
        <v>18013</v>
      </c>
      <c r="C3119" s="286" t="s">
        <v>46</v>
      </c>
      <c r="D3119" s="287">
        <v>312.92</v>
      </c>
    </row>
    <row r="3120" spans="1:4" x14ac:dyDescent="0.25">
      <c r="A3120" s="286" t="s">
        <v>18014</v>
      </c>
      <c r="B3120" s="291" t="s">
        <v>18015</v>
      </c>
      <c r="C3120" s="286" t="s">
        <v>46</v>
      </c>
      <c r="D3120" s="287">
        <v>474.07</v>
      </c>
    </row>
    <row r="3121" spans="1:4" x14ac:dyDescent="0.25">
      <c r="A3121" s="286" t="s">
        <v>18016</v>
      </c>
      <c r="B3121" s="291" t="s">
        <v>18017</v>
      </c>
      <c r="C3121" s="286" t="s">
        <v>46</v>
      </c>
      <c r="D3121" s="287">
        <v>524.07000000000005</v>
      </c>
    </row>
    <row r="3122" spans="1:4" x14ac:dyDescent="0.25">
      <c r="A3122" s="286" t="s">
        <v>18018</v>
      </c>
      <c r="B3122" s="291" t="s">
        <v>18019</v>
      </c>
      <c r="C3122" s="286" t="s">
        <v>46</v>
      </c>
      <c r="D3122" s="287">
        <v>567.92999999999995</v>
      </c>
    </row>
    <row r="3123" spans="1:4" x14ac:dyDescent="0.25">
      <c r="A3123" s="286" t="s">
        <v>18020</v>
      </c>
      <c r="B3123" s="291" t="s">
        <v>18021</v>
      </c>
      <c r="C3123" s="286" t="s">
        <v>46</v>
      </c>
      <c r="D3123" s="287">
        <v>875.98</v>
      </c>
    </row>
    <row r="3124" spans="1:4" x14ac:dyDescent="0.25">
      <c r="A3124" s="286" t="s">
        <v>18022</v>
      </c>
      <c r="B3124" s="291" t="s">
        <v>18023</v>
      </c>
      <c r="C3124" s="286" t="s">
        <v>46</v>
      </c>
      <c r="D3124" s="287">
        <v>2761.94</v>
      </c>
    </row>
    <row r="3125" spans="1:4" x14ac:dyDescent="0.25">
      <c r="A3125" s="286" t="s">
        <v>18024</v>
      </c>
      <c r="B3125" s="291" t="s">
        <v>18025</v>
      </c>
      <c r="C3125" s="286" t="s">
        <v>46</v>
      </c>
      <c r="D3125" s="287">
        <v>5400.04</v>
      </c>
    </row>
    <row r="3126" spans="1:4" x14ac:dyDescent="0.25">
      <c r="A3126" s="286" t="s">
        <v>18026</v>
      </c>
      <c r="B3126" s="291" t="s">
        <v>18027</v>
      </c>
      <c r="C3126" s="286" t="s">
        <v>46</v>
      </c>
      <c r="D3126" s="287">
        <v>9987.43</v>
      </c>
    </row>
    <row r="3127" spans="1:4" x14ac:dyDescent="0.25">
      <c r="A3127" s="286" t="s">
        <v>18028</v>
      </c>
      <c r="B3127" s="291" t="s">
        <v>18029</v>
      </c>
      <c r="C3127" s="286" t="s">
        <v>46</v>
      </c>
      <c r="D3127" s="287">
        <v>77.39</v>
      </c>
    </row>
    <row r="3128" spans="1:4" x14ac:dyDescent="0.25">
      <c r="A3128" s="286" t="s">
        <v>18030</v>
      </c>
      <c r="B3128" s="291" t="s">
        <v>18031</v>
      </c>
      <c r="C3128" s="286" t="s">
        <v>46</v>
      </c>
      <c r="D3128" s="287">
        <v>1037.9000000000001</v>
      </c>
    </row>
    <row r="3129" spans="1:4" x14ac:dyDescent="0.25">
      <c r="A3129" s="286" t="s">
        <v>18032</v>
      </c>
      <c r="B3129" s="291" t="s">
        <v>18033</v>
      </c>
      <c r="C3129" s="286" t="s">
        <v>18</v>
      </c>
      <c r="D3129" s="287">
        <v>156.07</v>
      </c>
    </row>
    <row r="3130" spans="1:4" x14ac:dyDescent="0.25">
      <c r="A3130" s="286" t="s">
        <v>8159</v>
      </c>
      <c r="B3130" s="291" t="s">
        <v>8160</v>
      </c>
      <c r="C3130" s="286" t="s">
        <v>297</v>
      </c>
      <c r="D3130" s="287">
        <v>357.45</v>
      </c>
    </row>
    <row r="3131" spans="1:4" x14ac:dyDescent="0.25">
      <c r="A3131" s="286" t="s">
        <v>18034</v>
      </c>
      <c r="B3131" s="291" t="s">
        <v>18035</v>
      </c>
      <c r="C3131" s="286" t="s">
        <v>15</v>
      </c>
      <c r="D3131" s="287">
        <v>2.08</v>
      </c>
    </row>
    <row r="3132" spans="1:4" x14ac:dyDescent="0.25">
      <c r="A3132" s="286" t="s">
        <v>18036</v>
      </c>
      <c r="B3132" s="291" t="s">
        <v>18037</v>
      </c>
      <c r="C3132" s="286" t="s">
        <v>15</v>
      </c>
      <c r="D3132" s="287">
        <v>5.83</v>
      </c>
    </row>
    <row r="3133" spans="1:4" x14ac:dyDescent="0.25">
      <c r="A3133" s="286" t="s">
        <v>18038</v>
      </c>
      <c r="B3133" s="291" t="s">
        <v>18039</v>
      </c>
      <c r="C3133" s="286" t="s">
        <v>15</v>
      </c>
      <c r="D3133" s="287">
        <v>6.94</v>
      </c>
    </row>
    <row r="3134" spans="1:4" x14ac:dyDescent="0.25">
      <c r="A3134" s="286" t="s">
        <v>18040</v>
      </c>
      <c r="B3134" s="291" t="s">
        <v>18041</v>
      </c>
      <c r="C3134" s="286" t="s">
        <v>15</v>
      </c>
      <c r="D3134" s="287">
        <v>7.51</v>
      </c>
    </row>
    <row r="3135" spans="1:4" x14ac:dyDescent="0.25">
      <c r="A3135" s="286" t="s">
        <v>18042</v>
      </c>
      <c r="B3135" s="291" t="s">
        <v>18043</v>
      </c>
      <c r="C3135" s="286" t="s">
        <v>15</v>
      </c>
      <c r="D3135" s="287">
        <v>7.89</v>
      </c>
    </row>
    <row r="3136" spans="1:4" x14ac:dyDescent="0.25">
      <c r="A3136" s="286" t="s">
        <v>18044</v>
      </c>
      <c r="B3136" s="291" t="s">
        <v>8130</v>
      </c>
      <c r="C3136" s="286" t="s">
        <v>15</v>
      </c>
      <c r="D3136" s="287">
        <v>7.9</v>
      </c>
    </row>
    <row r="3137" spans="1:4" x14ac:dyDescent="0.25">
      <c r="A3137" s="286" t="s">
        <v>18045</v>
      </c>
      <c r="B3137" s="291" t="s">
        <v>8126</v>
      </c>
      <c r="C3137" s="286" t="s">
        <v>15</v>
      </c>
      <c r="D3137" s="287">
        <v>9.36</v>
      </c>
    </row>
    <row r="3138" spans="1:4" x14ac:dyDescent="0.25">
      <c r="A3138" s="286" t="s">
        <v>18046</v>
      </c>
      <c r="B3138" s="291" t="s">
        <v>8127</v>
      </c>
      <c r="C3138" s="286" t="s">
        <v>15</v>
      </c>
      <c r="D3138" s="287">
        <v>12.85</v>
      </c>
    </row>
    <row r="3139" spans="1:4" x14ac:dyDescent="0.25">
      <c r="A3139" s="286" t="s">
        <v>18047</v>
      </c>
      <c r="B3139" s="291" t="s">
        <v>8125</v>
      </c>
      <c r="C3139" s="286" t="s">
        <v>15</v>
      </c>
      <c r="D3139" s="287">
        <v>17.329999999999998</v>
      </c>
    </row>
    <row r="3140" spans="1:4" x14ac:dyDescent="0.25">
      <c r="A3140" s="286" t="s">
        <v>8210</v>
      </c>
      <c r="B3140" s="291" t="s">
        <v>8079</v>
      </c>
      <c r="C3140" s="286" t="s">
        <v>15</v>
      </c>
      <c r="D3140" s="287">
        <v>23.14</v>
      </c>
    </row>
    <row r="3141" spans="1:4" x14ac:dyDescent="0.25">
      <c r="A3141" s="286" t="s">
        <v>18048</v>
      </c>
      <c r="B3141" s="291" t="s">
        <v>18049</v>
      </c>
      <c r="C3141" s="286" t="s">
        <v>15</v>
      </c>
      <c r="D3141" s="287">
        <v>32.81</v>
      </c>
    </row>
    <row r="3142" spans="1:4" x14ac:dyDescent="0.25">
      <c r="A3142" s="286" t="s">
        <v>18050</v>
      </c>
      <c r="B3142" s="291" t="s">
        <v>8015</v>
      </c>
      <c r="C3142" s="286" t="s">
        <v>15</v>
      </c>
      <c r="D3142" s="287">
        <v>43.38</v>
      </c>
    </row>
    <row r="3143" spans="1:4" x14ac:dyDescent="0.25">
      <c r="A3143" s="286" t="s">
        <v>18051</v>
      </c>
      <c r="B3143" s="291" t="s">
        <v>18052</v>
      </c>
      <c r="C3143" s="286" t="s">
        <v>15</v>
      </c>
      <c r="D3143" s="287">
        <v>9.5500000000000007</v>
      </c>
    </row>
    <row r="3144" spans="1:4" x14ac:dyDescent="0.25">
      <c r="A3144" s="286" t="s">
        <v>18053</v>
      </c>
      <c r="B3144" s="291" t="s">
        <v>8286</v>
      </c>
      <c r="C3144" s="286" t="s">
        <v>15</v>
      </c>
      <c r="D3144" s="287">
        <v>7.16</v>
      </c>
    </row>
    <row r="3145" spans="1:4" x14ac:dyDescent="0.25">
      <c r="A3145" s="286" t="s">
        <v>18054</v>
      </c>
      <c r="B3145" s="291" t="s">
        <v>8356</v>
      </c>
      <c r="C3145" s="286" t="s">
        <v>15</v>
      </c>
      <c r="D3145" s="287">
        <v>5.4</v>
      </c>
    </row>
    <row r="3146" spans="1:4" x14ac:dyDescent="0.25">
      <c r="A3146" s="286" t="s">
        <v>18055</v>
      </c>
      <c r="B3146" s="291" t="s">
        <v>18056</v>
      </c>
      <c r="C3146" s="286" t="s">
        <v>15</v>
      </c>
      <c r="D3146" s="287">
        <v>6.74</v>
      </c>
    </row>
    <row r="3147" spans="1:4" x14ac:dyDescent="0.25">
      <c r="A3147" s="286" t="s">
        <v>18057</v>
      </c>
      <c r="B3147" s="291" t="s">
        <v>18058</v>
      </c>
      <c r="C3147" s="286" t="s">
        <v>15</v>
      </c>
      <c r="D3147" s="287">
        <v>7.8</v>
      </c>
    </row>
    <row r="3148" spans="1:4" x14ac:dyDescent="0.25">
      <c r="A3148" s="286" t="s">
        <v>18059</v>
      </c>
      <c r="B3148" s="291" t="s">
        <v>18060</v>
      </c>
      <c r="C3148" s="286" t="s">
        <v>15</v>
      </c>
      <c r="D3148" s="287">
        <v>10.26</v>
      </c>
    </row>
    <row r="3149" spans="1:4" x14ac:dyDescent="0.25">
      <c r="A3149" s="286" t="s">
        <v>18061</v>
      </c>
      <c r="B3149" s="291" t="s">
        <v>18062</v>
      </c>
      <c r="C3149" s="286" t="s">
        <v>15</v>
      </c>
      <c r="D3149" s="287">
        <v>13.96</v>
      </c>
    </row>
    <row r="3150" spans="1:4" x14ac:dyDescent="0.25">
      <c r="A3150" s="286" t="s">
        <v>18063</v>
      </c>
      <c r="B3150" s="291" t="s">
        <v>18064</v>
      </c>
      <c r="C3150" s="286" t="s">
        <v>15</v>
      </c>
      <c r="D3150" s="287">
        <v>18.850000000000001</v>
      </c>
    </row>
    <row r="3151" spans="1:4" x14ac:dyDescent="0.25">
      <c r="A3151" s="286" t="s">
        <v>18065</v>
      </c>
      <c r="B3151" s="291" t="s">
        <v>18066</v>
      </c>
      <c r="C3151" s="286" t="s">
        <v>15</v>
      </c>
      <c r="D3151" s="287">
        <v>25.19</v>
      </c>
    </row>
    <row r="3152" spans="1:4" x14ac:dyDescent="0.25">
      <c r="A3152" s="286" t="s">
        <v>18067</v>
      </c>
      <c r="B3152" s="291" t="s">
        <v>18068</v>
      </c>
      <c r="C3152" s="286" t="s">
        <v>15</v>
      </c>
      <c r="D3152" s="287">
        <v>36.26</v>
      </c>
    </row>
    <row r="3153" spans="1:4" x14ac:dyDescent="0.25">
      <c r="A3153" s="286" t="s">
        <v>18069</v>
      </c>
      <c r="B3153" s="291" t="s">
        <v>18070</v>
      </c>
      <c r="C3153" s="286" t="s">
        <v>15</v>
      </c>
      <c r="D3153" s="287">
        <v>47.31</v>
      </c>
    </row>
    <row r="3154" spans="1:4" x14ac:dyDescent="0.25">
      <c r="A3154" s="286" t="s">
        <v>18071</v>
      </c>
      <c r="B3154" s="291" t="s">
        <v>18072</v>
      </c>
      <c r="C3154" s="286" t="s">
        <v>15</v>
      </c>
      <c r="D3154" s="287">
        <v>59.86</v>
      </c>
    </row>
    <row r="3155" spans="1:4" x14ac:dyDescent="0.25">
      <c r="A3155" s="286" t="s">
        <v>18073</v>
      </c>
      <c r="B3155" s="291" t="s">
        <v>18074</v>
      </c>
      <c r="C3155" s="286" t="s">
        <v>15</v>
      </c>
      <c r="D3155" s="287">
        <v>77.64</v>
      </c>
    </row>
    <row r="3156" spans="1:4" x14ac:dyDescent="0.25">
      <c r="A3156" s="286" t="s">
        <v>18075</v>
      </c>
      <c r="B3156" s="291" t="s">
        <v>18076</v>
      </c>
      <c r="C3156" s="286" t="s">
        <v>15</v>
      </c>
      <c r="D3156" s="287">
        <v>96.2</v>
      </c>
    </row>
    <row r="3157" spans="1:4" x14ac:dyDescent="0.25">
      <c r="A3157" s="286" t="s">
        <v>18077</v>
      </c>
      <c r="B3157" s="291" t="s">
        <v>18078</v>
      </c>
      <c r="C3157" s="286" t="s">
        <v>15</v>
      </c>
      <c r="D3157" s="287">
        <v>119.27</v>
      </c>
    </row>
    <row r="3158" spans="1:4" x14ac:dyDescent="0.25">
      <c r="A3158" s="286" t="s">
        <v>18079</v>
      </c>
      <c r="B3158" s="291" t="s">
        <v>18080</v>
      </c>
      <c r="C3158" s="286" t="s">
        <v>15</v>
      </c>
      <c r="D3158" s="287">
        <v>155.28</v>
      </c>
    </row>
    <row r="3159" spans="1:4" x14ac:dyDescent="0.25">
      <c r="A3159" s="286" t="s">
        <v>18081</v>
      </c>
      <c r="B3159" s="291" t="s">
        <v>8367</v>
      </c>
      <c r="C3159" s="286" t="s">
        <v>15</v>
      </c>
      <c r="D3159" s="287">
        <v>194.28</v>
      </c>
    </row>
    <row r="3160" spans="1:4" x14ac:dyDescent="0.25">
      <c r="A3160" s="286" t="s">
        <v>18082</v>
      </c>
      <c r="B3160" s="291" t="s">
        <v>18083</v>
      </c>
      <c r="C3160" s="286" t="s">
        <v>15</v>
      </c>
      <c r="D3160" s="287">
        <v>254.75</v>
      </c>
    </row>
    <row r="3161" spans="1:4" x14ac:dyDescent="0.25">
      <c r="A3161" s="286" t="s">
        <v>18084</v>
      </c>
      <c r="B3161" s="291" t="s">
        <v>8246</v>
      </c>
      <c r="C3161" s="286" t="s">
        <v>15</v>
      </c>
      <c r="D3161" s="287">
        <v>48.9</v>
      </c>
    </row>
    <row r="3162" spans="1:4" x14ac:dyDescent="0.25">
      <c r="A3162" s="286" t="s">
        <v>18085</v>
      </c>
      <c r="B3162" s="291" t="s">
        <v>8245</v>
      </c>
      <c r="C3162" s="286" t="s">
        <v>15</v>
      </c>
      <c r="D3162" s="287">
        <v>103.16</v>
      </c>
    </row>
    <row r="3163" spans="1:4" x14ac:dyDescent="0.25">
      <c r="A3163" s="286" t="s">
        <v>18086</v>
      </c>
      <c r="B3163" s="291" t="s">
        <v>18087</v>
      </c>
      <c r="C3163" s="286" t="s">
        <v>15</v>
      </c>
      <c r="D3163" s="287">
        <v>5.05</v>
      </c>
    </row>
    <row r="3164" spans="1:4" x14ac:dyDescent="0.25">
      <c r="A3164" s="286" t="s">
        <v>18088</v>
      </c>
      <c r="B3164" s="291" t="s">
        <v>8128</v>
      </c>
      <c r="C3164" s="286" t="s">
        <v>15</v>
      </c>
      <c r="D3164" s="287">
        <v>5.99</v>
      </c>
    </row>
    <row r="3165" spans="1:4" x14ac:dyDescent="0.25">
      <c r="A3165" s="286" t="s">
        <v>18089</v>
      </c>
      <c r="B3165" s="291" t="s">
        <v>8066</v>
      </c>
      <c r="C3165" s="286" t="s">
        <v>15</v>
      </c>
      <c r="D3165" s="287">
        <v>7.29</v>
      </c>
    </row>
    <row r="3166" spans="1:4" x14ac:dyDescent="0.25">
      <c r="A3166" s="286" t="s">
        <v>18090</v>
      </c>
      <c r="B3166" s="291" t="s">
        <v>8129</v>
      </c>
      <c r="C3166" s="286" t="s">
        <v>15</v>
      </c>
      <c r="D3166" s="287">
        <v>9.81</v>
      </c>
    </row>
    <row r="3167" spans="1:4" x14ac:dyDescent="0.25">
      <c r="A3167" s="286" t="s">
        <v>18091</v>
      </c>
      <c r="B3167" s="291" t="s">
        <v>18092</v>
      </c>
      <c r="C3167" s="286" t="s">
        <v>15</v>
      </c>
      <c r="D3167" s="287">
        <v>13.27</v>
      </c>
    </row>
    <row r="3168" spans="1:4" x14ac:dyDescent="0.25">
      <c r="A3168" s="286" t="s">
        <v>18093</v>
      </c>
      <c r="B3168" s="291" t="s">
        <v>18094</v>
      </c>
      <c r="C3168" s="286" t="s">
        <v>15</v>
      </c>
      <c r="D3168" s="287">
        <v>17.809999999999999</v>
      </c>
    </row>
    <row r="3169" spans="1:4" x14ac:dyDescent="0.25">
      <c r="A3169" s="286" t="s">
        <v>18095</v>
      </c>
      <c r="B3169" s="291" t="s">
        <v>18096</v>
      </c>
      <c r="C3169" s="286" t="s">
        <v>15</v>
      </c>
      <c r="D3169" s="287">
        <v>24.45</v>
      </c>
    </row>
    <row r="3170" spans="1:4" x14ac:dyDescent="0.25">
      <c r="A3170" s="286" t="s">
        <v>18097</v>
      </c>
      <c r="B3170" s="291" t="s">
        <v>18098</v>
      </c>
      <c r="C3170" s="286" t="s">
        <v>15</v>
      </c>
      <c r="D3170" s="287">
        <v>31.58</v>
      </c>
    </row>
    <row r="3171" spans="1:4" x14ac:dyDescent="0.25">
      <c r="A3171" s="286" t="s">
        <v>18099</v>
      </c>
      <c r="B3171" s="291" t="s">
        <v>18100</v>
      </c>
      <c r="C3171" s="286" t="s">
        <v>15</v>
      </c>
      <c r="D3171" s="287">
        <v>42.6</v>
      </c>
    </row>
    <row r="3172" spans="1:4" x14ac:dyDescent="0.25">
      <c r="A3172" s="286" t="s">
        <v>18101</v>
      </c>
      <c r="B3172" s="291" t="s">
        <v>18102</v>
      </c>
      <c r="C3172" s="286" t="s">
        <v>15</v>
      </c>
      <c r="D3172" s="287">
        <v>54.21</v>
      </c>
    </row>
    <row r="3173" spans="1:4" x14ac:dyDescent="0.25">
      <c r="A3173" s="286" t="s">
        <v>18103</v>
      </c>
      <c r="B3173" s="291" t="s">
        <v>18104</v>
      </c>
      <c r="C3173" s="286" t="s">
        <v>15</v>
      </c>
      <c r="D3173" s="287">
        <v>72</v>
      </c>
    </row>
    <row r="3174" spans="1:4" x14ac:dyDescent="0.25">
      <c r="A3174" s="286" t="s">
        <v>18105</v>
      </c>
      <c r="B3174" s="291" t="s">
        <v>18106</v>
      </c>
      <c r="C3174" s="286" t="s">
        <v>15</v>
      </c>
      <c r="D3174" s="287">
        <v>88.15</v>
      </c>
    </row>
    <row r="3175" spans="1:4" x14ac:dyDescent="0.25">
      <c r="A3175" s="286" t="s">
        <v>18107</v>
      </c>
      <c r="B3175" s="291" t="s">
        <v>18108</v>
      </c>
      <c r="C3175" s="286" t="s">
        <v>15</v>
      </c>
      <c r="D3175" s="287">
        <v>107.53</v>
      </c>
    </row>
    <row r="3176" spans="1:4" x14ac:dyDescent="0.25">
      <c r="A3176" s="286" t="s">
        <v>18109</v>
      </c>
      <c r="B3176" s="291" t="s">
        <v>18110</v>
      </c>
      <c r="C3176" s="286" t="s">
        <v>15</v>
      </c>
      <c r="D3176" s="287">
        <v>135.78</v>
      </c>
    </row>
    <row r="3177" spans="1:4" x14ac:dyDescent="0.25">
      <c r="A3177" s="286" t="s">
        <v>18111</v>
      </c>
      <c r="B3177" s="291" t="s">
        <v>18112</v>
      </c>
      <c r="C3177" s="286" t="s">
        <v>15</v>
      </c>
      <c r="D3177" s="287">
        <v>173.03</v>
      </c>
    </row>
    <row r="3178" spans="1:4" x14ac:dyDescent="0.25">
      <c r="A3178" s="286" t="s">
        <v>18113</v>
      </c>
      <c r="B3178" s="291" t="s">
        <v>18114</v>
      </c>
      <c r="C3178" s="286" t="s">
        <v>15</v>
      </c>
      <c r="D3178" s="287">
        <v>230.46</v>
      </c>
    </row>
    <row r="3179" spans="1:4" x14ac:dyDescent="0.25">
      <c r="A3179" s="286" t="s">
        <v>18115</v>
      </c>
      <c r="B3179" s="291" t="s">
        <v>18116</v>
      </c>
      <c r="C3179" s="286" t="s">
        <v>15</v>
      </c>
      <c r="D3179" s="287">
        <v>267.72000000000003</v>
      </c>
    </row>
    <row r="3180" spans="1:4" x14ac:dyDescent="0.25">
      <c r="A3180" s="286" t="s">
        <v>18117</v>
      </c>
      <c r="B3180" s="291" t="s">
        <v>18118</v>
      </c>
      <c r="C3180" s="286" t="s">
        <v>15</v>
      </c>
      <c r="D3180" s="287">
        <v>9.3699999999999992</v>
      </c>
    </row>
    <row r="3181" spans="1:4" x14ac:dyDescent="0.25">
      <c r="A3181" s="286" t="s">
        <v>18119</v>
      </c>
      <c r="B3181" s="291" t="s">
        <v>18120</v>
      </c>
      <c r="C3181" s="286" t="s">
        <v>15</v>
      </c>
      <c r="D3181" s="287">
        <v>9.68</v>
      </c>
    </row>
    <row r="3182" spans="1:4" x14ac:dyDescent="0.25">
      <c r="A3182" s="286" t="s">
        <v>18121</v>
      </c>
      <c r="B3182" s="291" t="s">
        <v>18122</v>
      </c>
      <c r="C3182" s="286" t="s">
        <v>15</v>
      </c>
      <c r="D3182" s="287">
        <v>10.039999999999999</v>
      </c>
    </row>
    <row r="3183" spans="1:4" x14ac:dyDescent="0.25">
      <c r="A3183" s="286" t="s">
        <v>18123</v>
      </c>
      <c r="B3183" s="291" t="s">
        <v>18124</v>
      </c>
      <c r="C3183" s="286" t="s">
        <v>15</v>
      </c>
      <c r="D3183" s="287">
        <v>10.51</v>
      </c>
    </row>
    <row r="3184" spans="1:4" x14ac:dyDescent="0.25">
      <c r="A3184" s="286" t="s">
        <v>18125</v>
      </c>
      <c r="B3184" s="291" t="s">
        <v>8247</v>
      </c>
      <c r="C3184" s="286" t="s">
        <v>15</v>
      </c>
      <c r="D3184" s="287">
        <v>37.799999999999997</v>
      </c>
    </row>
    <row r="3185" spans="1:4" x14ac:dyDescent="0.25">
      <c r="A3185" s="286" t="s">
        <v>18126</v>
      </c>
      <c r="B3185" s="291" t="s">
        <v>18127</v>
      </c>
      <c r="C3185" s="286" t="s">
        <v>15</v>
      </c>
      <c r="D3185" s="287">
        <v>9.58</v>
      </c>
    </row>
    <row r="3186" spans="1:4" x14ac:dyDescent="0.25">
      <c r="A3186" s="286" t="s">
        <v>18128</v>
      </c>
      <c r="B3186" s="291" t="s">
        <v>18129</v>
      </c>
      <c r="C3186" s="286" t="s">
        <v>15</v>
      </c>
      <c r="D3186" s="287">
        <v>9.85</v>
      </c>
    </row>
    <row r="3187" spans="1:4" x14ac:dyDescent="0.25">
      <c r="A3187" s="286" t="s">
        <v>18130</v>
      </c>
      <c r="B3187" s="291" t="s">
        <v>18131</v>
      </c>
      <c r="C3187" s="286" t="s">
        <v>15</v>
      </c>
      <c r="D3187" s="287">
        <v>10.15</v>
      </c>
    </row>
    <row r="3188" spans="1:4" x14ac:dyDescent="0.25">
      <c r="A3188" s="286" t="s">
        <v>18132</v>
      </c>
      <c r="B3188" s="291" t="s">
        <v>18133</v>
      </c>
      <c r="C3188" s="286" t="s">
        <v>15</v>
      </c>
      <c r="D3188" s="287">
        <v>36.14</v>
      </c>
    </row>
    <row r="3189" spans="1:4" x14ac:dyDescent="0.25">
      <c r="A3189" s="286" t="s">
        <v>18134</v>
      </c>
      <c r="B3189" s="291" t="s">
        <v>18135</v>
      </c>
      <c r="C3189" s="286" t="s">
        <v>15</v>
      </c>
      <c r="D3189" s="287">
        <v>5.34</v>
      </c>
    </row>
    <row r="3190" spans="1:4" x14ac:dyDescent="0.25">
      <c r="A3190" s="286" t="s">
        <v>18136</v>
      </c>
      <c r="B3190" s="291" t="s">
        <v>18137</v>
      </c>
      <c r="C3190" s="286" t="s">
        <v>15</v>
      </c>
      <c r="D3190" s="287">
        <v>5.71</v>
      </c>
    </row>
    <row r="3191" spans="1:4" x14ac:dyDescent="0.25">
      <c r="A3191" s="286" t="s">
        <v>18138</v>
      </c>
      <c r="B3191" s="291" t="s">
        <v>18139</v>
      </c>
      <c r="C3191" s="286" t="s">
        <v>15</v>
      </c>
      <c r="D3191" s="287">
        <v>5.95</v>
      </c>
    </row>
    <row r="3192" spans="1:4" x14ac:dyDescent="0.25">
      <c r="A3192" s="286" t="s">
        <v>18140</v>
      </c>
      <c r="B3192" s="291" t="s">
        <v>18141</v>
      </c>
      <c r="C3192" s="286" t="s">
        <v>15</v>
      </c>
      <c r="D3192" s="287">
        <v>6.16</v>
      </c>
    </row>
    <row r="3193" spans="1:4" x14ac:dyDescent="0.25">
      <c r="A3193" s="286" t="s">
        <v>18142</v>
      </c>
      <c r="B3193" s="291" t="s">
        <v>18143</v>
      </c>
      <c r="C3193" s="286" t="s">
        <v>15</v>
      </c>
      <c r="D3193" s="287">
        <v>6.46</v>
      </c>
    </row>
    <row r="3194" spans="1:4" x14ac:dyDescent="0.25">
      <c r="A3194" s="286" t="s">
        <v>18144</v>
      </c>
      <c r="B3194" s="291" t="s">
        <v>18145</v>
      </c>
      <c r="C3194" s="286" t="s">
        <v>15</v>
      </c>
      <c r="D3194" s="287">
        <v>7.05</v>
      </c>
    </row>
    <row r="3195" spans="1:4" x14ac:dyDescent="0.25">
      <c r="A3195" s="286" t="s">
        <v>18146</v>
      </c>
      <c r="B3195" s="291" t="s">
        <v>18147</v>
      </c>
      <c r="C3195" s="286" t="s">
        <v>15</v>
      </c>
      <c r="D3195" s="287">
        <v>13.25</v>
      </c>
    </row>
    <row r="3196" spans="1:4" x14ac:dyDescent="0.25">
      <c r="A3196" s="286" t="s">
        <v>18148</v>
      </c>
      <c r="B3196" s="291" t="s">
        <v>18149</v>
      </c>
      <c r="C3196" s="286" t="s">
        <v>15</v>
      </c>
      <c r="D3196" s="287">
        <v>18.02</v>
      </c>
    </row>
    <row r="3197" spans="1:4" x14ac:dyDescent="0.25">
      <c r="A3197" s="286" t="s">
        <v>18150</v>
      </c>
      <c r="B3197" s="291" t="s">
        <v>18151</v>
      </c>
      <c r="C3197" s="286" t="s">
        <v>15</v>
      </c>
      <c r="D3197" s="287">
        <v>21.59</v>
      </c>
    </row>
    <row r="3198" spans="1:4" x14ac:dyDescent="0.25">
      <c r="A3198" s="286" t="s">
        <v>18152</v>
      </c>
      <c r="B3198" s="291" t="s">
        <v>18153</v>
      </c>
      <c r="C3198" s="286" t="s">
        <v>15</v>
      </c>
      <c r="D3198" s="287">
        <v>31.28</v>
      </c>
    </row>
    <row r="3199" spans="1:4" x14ac:dyDescent="0.25">
      <c r="A3199" s="286" t="s">
        <v>18154</v>
      </c>
      <c r="B3199" s="291" t="s">
        <v>18155</v>
      </c>
      <c r="C3199" s="286" t="s">
        <v>15</v>
      </c>
      <c r="D3199" s="287">
        <v>47.15</v>
      </c>
    </row>
    <row r="3200" spans="1:4" x14ac:dyDescent="0.25">
      <c r="A3200" s="286" t="s">
        <v>18156</v>
      </c>
      <c r="B3200" s="291" t="s">
        <v>18157</v>
      </c>
      <c r="C3200" s="286" t="s">
        <v>15</v>
      </c>
      <c r="D3200" s="287">
        <v>78.540000000000006</v>
      </c>
    </row>
    <row r="3201" spans="1:4" x14ac:dyDescent="0.25">
      <c r="A3201" s="286" t="s">
        <v>18158</v>
      </c>
      <c r="B3201" s="291" t="s">
        <v>18159</v>
      </c>
      <c r="C3201" s="286" t="s">
        <v>15</v>
      </c>
      <c r="D3201" s="287">
        <v>14.77</v>
      </c>
    </row>
    <row r="3202" spans="1:4" x14ac:dyDescent="0.25">
      <c r="A3202" s="286" t="s">
        <v>18160</v>
      </c>
      <c r="B3202" s="291" t="s">
        <v>18161</v>
      </c>
      <c r="C3202" s="286" t="s">
        <v>15</v>
      </c>
      <c r="D3202" s="287">
        <v>19.66</v>
      </c>
    </row>
    <row r="3203" spans="1:4" x14ac:dyDescent="0.25">
      <c r="A3203" s="286" t="s">
        <v>18162</v>
      </c>
      <c r="B3203" s="291" t="s">
        <v>18163</v>
      </c>
      <c r="C3203" s="286" t="s">
        <v>15</v>
      </c>
      <c r="D3203" s="287">
        <v>23.77</v>
      </c>
    </row>
    <row r="3204" spans="1:4" x14ac:dyDescent="0.25">
      <c r="A3204" s="286" t="s">
        <v>18164</v>
      </c>
      <c r="B3204" s="291" t="s">
        <v>18165</v>
      </c>
      <c r="C3204" s="286" t="s">
        <v>15</v>
      </c>
      <c r="D3204" s="287">
        <v>30.54</v>
      </c>
    </row>
    <row r="3205" spans="1:4" x14ac:dyDescent="0.25">
      <c r="A3205" s="286" t="s">
        <v>18166</v>
      </c>
      <c r="B3205" s="291" t="s">
        <v>18167</v>
      </c>
      <c r="C3205" s="286" t="s">
        <v>15</v>
      </c>
      <c r="D3205" s="287">
        <v>44.71</v>
      </c>
    </row>
    <row r="3206" spans="1:4" x14ac:dyDescent="0.25">
      <c r="A3206" s="286" t="s">
        <v>18168</v>
      </c>
      <c r="B3206" s="291" t="s">
        <v>18169</v>
      </c>
      <c r="C3206" s="286" t="s">
        <v>15</v>
      </c>
      <c r="D3206" s="287">
        <v>53.2</v>
      </c>
    </row>
    <row r="3207" spans="1:4" x14ac:dyDescent="0.25">
      <c r="A3207" s="286" t="s">
        <v>18170</v>
      </c>
      <c r="B3207" s="291" t="s">
        <v>18171</v>
      </c>
      <c r="C3207" s="286" t="s">
        <v>15</v>
      </c>
      <c r="D3207" s="287">
        <v>6.28</v>
      </c>
    </row>
    <row r="3208" spans="1:4" x14ac:dyDescent="0.25">
      <c r="A3208" s="286" t="s">
        <v>18172</v>
      </c>
      <c r="B3208" s="291" t="s">
        <v>18173</v>
      </c>
      <c r="C3208" s="286" t="s">
        <v>15</v>
      </c>
      <c r="D3208" s="287">
        <v>6.5</v>
      </c>
    </row>
    <row r="3209" spans="1:4" x14ac:dyDescent="0.25">
      <c r="A3209" s="286" t="s">
        <v>18174</v>
      </c>
      <c r="B3209" s="291" t="s">
        <v>8143</v>
      </c>
      <c r="C3209" s="286" t="s">
        <v>15</v>
      </c>
      <c r="D3209" s="287">
        <v>36.28</v>
      </c>
    </row>
    <row r="3210" spans="1:4" x14ac:dyDescent="0.25">
      <c r="A3210" s="286" t="s">
        <v>18175</v>
      </c>
      <c r="B3210" s="291" t="s">
        <v>18176</v>
      </c>
      <c r="C3210" s="286" t="s">
        <v>46</v>
      </c>
      <c r="D3210" s="287">
        <v>4.25</v>
      </c>
    </row>
    <row r="3211" spans="1:4" x14ac:dyDescent="0.25">
      <c r="A3211" s="286" t="s">
        <v>18177</v>
      </c>
      <c r="B3211" s="291" t="s">
        <v>18178</v>
      </c>
      <c r="C3211" s="286" t="s">
        <v>46</v>
      </c>
      <c r="D3211" s="287">
        <v>2.8</v>
      </c>
    </row>
    <row r="3212" spans="1:4" x14ac:dyDescent="0.25">
      <c r="A3212" s="286" t="s">
        <v>18179</v>
      </c>
      <c r="B3212" s="291" t="s">
        <v>8141</v>
      </c>
      <c r="C3212" s="286" t="s">
        <v>46</v>
      </c>
      <c r="D3212" s="287">
        <v>14.74</v>
      </c>
    </row>
    <row r="3213" spans="1:4" x14ac:dyDescent="0.25">
      <c r="A3213" s="286" t="s">
        <v>18180</v>
      </c>
      <c r="B3213" s="291" t="s">
        <v>18181</v>
      </c>
      <c r="C3213" s="286" t="s">
        <v>46</v>
      </c>
      <c r="D3213" s="287">
        <v>5.77</v>
      </c>
    </row>
    <row r="3214" spans="1:4" x14ac:dyDescent="0.25">
      <c r="A3214" s="286" t="s">
        <v>18182</v>
      </c>
      <c r="B3214" s="291" t="s">
        <v>18183</v>
      </c>
      <c r="C3214" s="286" t="s">
        <v>46</v>
      </c>
      <c r="D3214" s="287">
        <v>8.19</v>
      </c>
    </row>
    <row r="3215" spans="1:4" x14ac:dyDescent="0.25">
      <c r="A3215" s="286" t="s">
        <v>18184</v>
      </c>
      <c r="B3215" s="291" t="s">
        <v>18185</v>
      </c>
      <c r="C3215" s="286" t="s">
        <v>46</v>
      </c>
      <c r="D3215" s="287">
        <v>15.18</v>
      </c>
    </row>
    <row r="3216" spans="1:4" x14ac:dyDescent="0.25">
      <c r="A3216" s="286" t="s">
        <v>18186</v>
      </c>
      <c r="B3216" s="291" t="s">
        <v>18187</v>
      </c>
      <c r="C3216" s="286" t="s">
        <v>46</v>
      </c>
      <c r="D3216" s="287">
        <v>84.63</v>
      </c>
    </row>
    <row r="3217" spans="1:4" x14ac:dyDescent="0.25">
      <c r="A3217" s="286" t="s">
        <v>18188</v>
      </c>
      <c r="B3217" s="291" t="s">
        <v>18189</v>
      </c>
      <c r="C3217" s="286" t="s">
        <v>15</v>
      </c>
      <c r="D3217" s="287">
        <v>35.86</v>
      </c>
    </row>
    <row r="3218" spans="1:4" x14ac:dyDescent="0.25">
      <c r="A3218" s="286" t="s">
        <v>18190</v>
      </c>
      <c r="B3218" s="291" t="s">
        <v>18191</v>
      </c>
      <c r="C3218" s="286" t="s">
        <v>15</v>
      </c>
      <c r="D3218" s="287">
        <v>57.74</v>
      </c>
    </row>
    <row r="3219" spans="1:4" x14ac:dyDescent="0.25">
      <c r="A3219" s="286" t="s">
        <v>18192</v>
      </c>
      <c r="B3219" s="291" t="s">
        <v>18193</v>
      </c>
      <c r="C3219" s="286" t="s">
        <v>15</v>
      </c>
      <c r="D3219" s="287">
        <v>2.74</v>
      </c>
    </row>
    <row r="3220" spans="1:4" x14ac:dyDescent="0.25">
      <c r="A3220" s="286" t="s">
        <v>18194</v>
      </c>
      <c r="B3220" s="291" t="s">
        <v>18195</v>
      </c>
      <c r="C3220" s="286" t="s">
        <v>15</v>
      </c>
      <c r="D3220" s="287">
        <v>3.23</v>
      </c>
    </row>
    <row r="3221" spans="1:4" x14ac:dyDescent="0.25">
      <c r="A3221" s="286" t="s">
        <v>18196</v>
      </c>
      <c r="B3221" s="291" t="s">
        <v>18197</v>
      </c>
      <c r="C3221" s="286" t="s">
        <v>15</v>
      </c>
      <c r="D3221" s="287">
        <v>3.58</v>
      </c>
    </row>
    <row r="3222" spans="1:4" x14ac:dyDescent="0.25">
      <c r="A3222" s="286" t="s">
        <v>18198</v>
      </c>
      <c r="B3222" s="291" t="s">
        <v>18199</v>
      </c>
      <c r="C3222" s="286" t="s">
        <v>15</v>
      </c>
      <c r="D3222" s="287">
        <v>4.04</v>
      </c>
    </row>
    <row r="3223" spans="1:4" x14ac:dyDescent="0.25">
      <c r="A3223" s="286" t="s">
        <v>18200</v>
      </c>
      <c r="B3223" s="291" t="s">
        <v>18201</v>
      </c>
      <c r="C3223" s="286" t="s">
        <v>15</v>
      </c>
      <c r="D3223" s="287">
        <v>4.84</v>
      </c>
    </row>
    <row r="3224" spans="1:4" x14ac:dyDescent="0.25">
      <c r="A3224" s="286" t="s">
        <v>18202</v>
      </c>
      <c r="B3224" s="291" t="s">
        <v>18203</v>
      </c>
      <c r="C3224" s="286" t="s">
        <v>15</v>
      </c>
      <c r="D3224" s="287">
        <v>6.05</v>
      </c>
    </row>
    <row r="3225" spans="1:4" x14ac:dyDescent="0.25">
      <c r="A3225" s="286" t="s">
        <v>18204</v>
      </c>
      <c r="B3225" s="291" t="s">
        <v>18205</v>
      </c>
      <c r="C3225" s="286" t="s">
        <v>15</v>
      </c>
      <c r="D3225" s="287">
        <v>7.2</v>
      </c>
    </row>
    <row r="3226" spans="1:4" x14ac:dyDescent="0.25">
      <c r="A3226" s="286" t="s">
        <v>18206</v>
      </c>
      <c r="B3226" s="291" t="s">
        <v>18207</v>
      </c>
      <c r="C3226" s="286" t="s">
        <v>15</v>
      </c>
      <c r="D3226" s="287">
        <v>9.42</v>
      </c>
    </row>
    <row r="3227" spans="1:4" x14ac:dyDescent="0.25">
      <c r="A3227" s="286" t="s">
        <v>18208</v>
      </c>
      <c r="B3227" s="291" t="s">
        <v>8065</v>
      </c>
      <c r="C3227" s="286" t="s">
        <v>15</v>
      </c>
      <c r="D3227" s="287">
        <v>3.44</v>
      </c>
    </row>
    <row r="3228" spans="1:4" x14ac:dyDescent="0.25">
      <c r="A3228" s="286" t="s">
        <v>18209</v>
      </c>
      <c r="B3228" s="291" t="s">
        <v>8476</v>
      </c>
      <c r="C3228" s="286" t="s">
        <v>15</v>
      </c>
      <c r="D3228" s="287">
        <v>4.5199999999999996</v>
      </c>
    </row>
    <row r="3229" spans="1:4" x14ac:dyDescent="0.25">
      <c r="A3229" s="286" t="s">
        <v>18210</v>
      </c>
      <c r="B3229" s="291" t="s">
        <v>8032</v>
      </c>
      <c r="C3229" s="286" t="s">
        <v>15</v>
      </c>
      <c r="D3229" s="287">
        <v>6.65</v>
      </c>
    </row>
    <row r="3230" spans="1:4" ht="20.399999999999999" x14ac:dyDescent="0.25">
      <c r="A3230" s="286" t="s">
        <v>18211</v>
      </c>
      <c r="B3230" s="291" t="s">
        <v>18212</v>
      </c>
      <c r="C3230" s="286" t="s">
        <v>46</v>
      </c>
      <c r="D3230" s="287">
        <v>20.94</v>
      </c>
    </row>
    <row r="3231" spans="1:4" x14ac:dyDescent="0.25">
      <c r="A3231" s="286" t="s">
        <v>18213</v>
      </c>
      <c r="B3231" s="291" t="s">
        <v>8133</v>
      </c>
      <c r="C3231" s="286" t="s">
        <v>46</v>
      </c>
      <c r="D3231" s="287">
        <v>91.32</v>
      </c>
    </row>
    <row r="3232" spans="1:4" x14ac:dyDescent="0.25">
      <c r="A3232" s="286" t="s">
        <v>18214</v>
      </c>
      <c r="B3232" s="291" t="s">
        <v>18215</v>
      </c>
      <c r="C3232" s="286" t="s">
        <v>15</v>
      </c>
      <c r="D3232" s="287">
        <v>2.59</v>
      </c>
    </row>
    <row r="3233" spans="1:4" x14ac:dyDescent="0.25">
      <c r="A3233" s="286" t="s">
        <v>18216</v>
      </c>
      <c r="B3233" s="291" t="s">
        <v>18217</v>
      </c>
      <c r="C3233" s="286" t="s">
        <v>15</v>
      </c>
      <c r="D3233" s="287">
        <v>5.4</v>
      </c>
    </row>
    <row r="3234" spans="1:4" x14ac:dyDescent="0.25">
      <c r="A3234" s="286" t="s">
        <v>18218</v>
      </c>
      <c r="B3234" s="291" t="s">
        <v>18219</v>
      </c>
      <c r="C3234" s="286" t="s">
        <v>15</v>
      </c>
      <c r="D3234" s="287">
        <v>2.42</v>
      </c>
    </row>
    <row r="3235" spans="1:4" x14ac:dyDescent="0.25">
      <c r="A3235" s="286" t="s">
        <v>18220</v>
      </c>
      <c r="B3235" s="291" t="s">
        <v>18221</v>
      </c>
      <c r="C3235" s="286" t="s">
        <v>46</v>
      </c>
      <c r="D3235" s="287">
        <v>9.74</v>
      </c>
    </row>
    <row r="3236" spans="1:4" x14ac:dyDescent="0.25">
      <c r="A3236" s="286" t="s">
        <v>18222</v>
      </c>
      <c r="B3236" s="291" t="s">
        <v>18223</v>
      </c>
      <c r="C3236" s="286" t="s">
        <v>46</v>
      </c>
      <c r="D3236" s="287">
        <v>14.98</v>
      </c>
    </row>
    <row r="3237" spans="1:4" x14ac:dyDescent="0.25">
      <c r="A3237" s="286" t="s">
        <v>18224</v>
      </c>
      <c r="B3237" s="291" t="s">
        <v>18225</v>
      </c>
      <c r="C3237" s="286" t="s">
        <v>46</v>
      </c>
      <c r="D3237" s="287">
        <v>20.059999999999999</v>
      </c>
    </row>
    <row r="3238" spans="1:4" x14ac:dyDescent="0.25">
      <c r="A3238" s="286" t="s">
        <v>18226</v>
      </c>
      <c r="B3238" s="291" t="s">
        <v>18227</v>
      </c>
      <c r="C3238" s="286" t="s">
        <v>46</v>
      </c>
      <c r="D3238" s="287">
        <v>27.13</v>
      </c>
    </row>
    <row r="3239" spans="1:4" x14ac:dyDescent="0.25">
      <c r="A3239" s="286" t="s">
        <v>18228</v>
      </c>
      <c r="B3239" s="291" t="s">
        <v>18229</v>
      </c>
      <c r="C3239" s="286" t="s">
        <v>46</v>
      </c>
      <c r="D3239" s="287">
        <v>56.4</v>
      </c>
    </row>
    <row r="3240" spans="1:4" x14ac:dyDescent="0.25">
      <c r="A3240" s="286" t="s">
        <v>18230</v>
      </c>
      <c r="B3240" s="291" t="s">
        <v>18231</v>
      </c>
      <c r="C3240" s="286" t="s">
        <v>46</v>
      </c>
      <c r="D3240" s="287">
        <v>26.52</v>
      </c>
    </row>
    <row r="3241" spans="1:4" x14ac:dyDescent="0.25">
      <c r="A3241" s="286" t="s">
        <v>18232</v>
      </c>
      <c r="B3241" s="291" t="s">
        <v>18233</v>
      </c>
      <c r="C3241" s="286" t="s">
        <v>46</v>
      </c>
      <c r="D3241" s="287">
        <v>3.43</v>
      </c>
    </row>
    <row r="3242" spans="1:4" x14ac:dyDescent="0.25">
      <c r="A3242" s="286" t="s">
        <v>18234</v>
      </c>
      <c r="B3242" s="291" t="s">
        <v>18235</v>
      </c>
      <c r="C3242" s="286" t="s">
        <v>46</v>
      </c>
      <c r="D3242" s="287">
        <v>3.58</v>
      </c>
    </row>
    <row r="3243" spans="1:4" x14ac:dyDescent="0.25">
      <c r="A3243" s="286" t="s">
        <v>18236</v>
      </c>
      <c r="B3243" s="291" t="s">
        <v>8287</v>
      </c>
      <c r="C3243" s="286" t="s">
        <v>15</v>
      </c>
      <c r="D3243" s="287">
        <v>8.41</v>
      </c>
    </row>
    <row r="3244" spans="1:4" x14ac:dyDescent="0.25">
      <c r="A3244" s="286" t="s">
        <v>18237</v>
      </c>
      <c r="B3244" s="291" t="s">
        <v>18238</v>
      </c>
      <c r="C3244" s="286" t="s">
        <v>46</v>
      </c>
      <c r="D3244" s="287">
        <v>35.880000000000003</v>
      </c>
    </row>
    <row r="3245" spans="1:4" x14ac:dyDescent="0.25">
      <c r="A3245" s="286" t="s">
        <v>18239</v>
      </c>
      <c r="B3245" s="291" t="s">
        <v>18240</v>
      </c>
      <c r="C3245" s="286" t="s">
        <v>46</v>
      </c>
      <c r="D3245" s="287">
        <v>42.64</v>
      </c>
    </row>
    <row r="3246" spans="1:4" x14ac:dyDescent="0.25">
      <c r="A3246" s="286" t="s">
        <v>18241</v>
      </c>
      <c r="B3246" s="291" t="s">
        <v>18242</v>
      </c>
      <c r="C3246" s="286" t="s">
        <v>46</v>
      </c>
      <c r="D3246" s="287">
        <v>49.39</v>
      </c>
    </row>
    <row r="3247" spans="1:4" x14ac:dyDescent="0.25">
      <c r="A3247" s="286" t="s">
        <v>18243</v>
      </c>
      <c r="B3247" s="291" t="s">
        <v>18244</v>
      </c>
      <c r="C3247" s="286" t="s">
        <v>46</v>
      </c>
      <c r="D3247" s="287">
        <v>134.81</v>
      </c>
    </row>
    <row r="3248" spans="1:4" x14ac:dyDescent="0.25">
      <c r="A3248" s="286" t="s">
        <v>18245</v>
      </c>
      <c r="B3248" s="291" t="s">
        <v>18246</v>
      </c>
      <c r="C3248" s="286" t="s">
        <v>46</v>
      </c>
      <c r="D3248" s="287">
        <v>148.12</v>
      </c>
    </row>
    <row r="3249" spans="1:4" x14ac:dyDescent="0.25">
      <c r="A3249" s="286" t="s">
        <v>18247</v>
      </c>
      <c r="B3249" s="291" t="s">
        <v>18248</v>
      </c>
      <c r="C3249" s="286" t="s">
        <v>46</v>
      </c>
      <c r="D3249" s="287">
        <v>221.51</v>
      </c>
    </row>
    <row r="3250" spans="1:4" x14ac:dyDescent="0.25">
      <c r="A3250" s="286" t="s">
        <v>18249</v>
      </c>
      <c r="B3250" s="291" t="s">
        <v>18250</v>
      </c>
      <c r="C3250" s="286" t="s">
        <v>46</v>
      </c>
      <c r="D3250" s="287">
        <v>1031.43</v>
      </c>
    </row>
    <row r="3251" spans="1:4" x14ac:dyDescent="0.25">
      <c r="A3251" s="286" t="s">
        <v>18251</v>
      </c>
      <c r="B3251" s="291" t="s">
        <v>18252</v>
      </c>
      <c r="C3251" s="286" t="s">
        <v>46</v>
      </c>
      <c r="D3251" s="287">
        <v>391</v>
      </c>
    </row>
    <row r="3252" spans="1:4" x14ac:dyDescent="0.25">
      <c r="A3252" s="286" t="s">
        <v>18253</v>
      </c>
      <c r="B3252" s="291" t="s">
        <v>8365</v>
      </c>
      <c r="C3252" s="286" t="s">
        <v>46</v>
      </c>
      <c r="D3252" s="287">
        <v>4476.4399999999996</v>
      </c>
    </row>
    <row r="3253" spans="1:4" x14ac:dyDescent="0.25">
      <c r="A3253" s="286" t="s">
        <v>18254</v>
      </c>
      <c r="B3253" s="291" t="s">
        <v>18255</v>
      </c>
      <c r="C3253" s="286" t="s">
        <v>46</v>
      </c>
      <c r="D3253" s="287">
        <v>150.35</v>
      </c>
    </row>
    <row r="3254" spans="1:4" x14ac:dyDescent="0.25">
      <c r="A3254" s="286" t="s">
        <v>18256</v>
      </c>
      <c r="B3254" s="291" t="s">
        <v>18257</v>
      </c>
      <c r="C3254" s="286" t="s">
        <v>46</v>
      </c>
      <c r="D3254" s="287">
        <v>177.58</v>
      </c>
    </row>
    <row r="3255" spans="1:4" x14ac:dyDescent="0.25">
      <c r="A3255" s="286" t="s">
        <v>18258</v>
      </c>
      <c r="B3255" s="291" t="s">
        <v>18259</v>
      </c>
      <c r="C3255" s="286" t="s">
        <v>46</v>
      </c>
      <c r="D3255" s="287">
        <v>277.91000000000003</v>
      </c>
    </row>
    <row r="3256" spans="1:4" x14ac:dyDescent="0.25">
      <c r="A3256" s="286" t="s">
        <v>18260</v>
      </c>
      <c r="B3256" s="291" t="s">
        <v>18261</v>
      </c>
      <c r="C3256" s="286" t="s">
        <v>46</v>
      </c>
      <c r="D3256" s="287">
        <v>352.83</v>
      </c>
    </row>
    <row r="3257" spans="1:4" x14ac:dyDescent="0.25">
      <c r="A3257" s="286" t="s">
        <v>18262</v>
      </c>
      <c r="B3257" s="291" t="s">
        <v>18263</v>
      </c>
      <c r="C3257" s="286" t="s">
        <v>46</v>
      </c>
      <c r="D3257" s="287">
        <v>609.66999999999996</v>
      </c>
    </row>
    <row r="3258" spans="1:4" x14ac:dyDescent="0.25">
      <c r="A3258" s="286" t="s">
        <v>18264</v>
      </c>
      <c r="B3258" s="291" t="s">
        <v>18265</v>
      </c>
      <c r="C3258" s="286" t="s">
        <v>46</v>
      </c>
      <c r="D3258" s="287">
        <v>669.97</v>
      </c>
    </row>
    <row r="3259" spans="1:4" x14ac:dyDescent="0.25">
      <c r="A3259" s="286" t="s">
        <v>18266</v>
      </c>
      <c r="B3259" s="291" t="s">
        <v>18267</v>
      </c>
      <c r="C3259" s="286" t="s">
        <v>46</v>
      </c>
      <c r="D3259" s="287">
        <v>424.04</v>
      </c>
    </row>
    <row r="3260" spans="1:4" x14ac:dyDescent="0.25">
      <c r="A3260" s="286" t="s">
        <v>18268</v>
      </c>
      <c r="B3260" s="291" t="s">
        <v>18269</v>
      </c>
      <c r="C3260" s="286" t="s">
        <v>46</v>
      </c>
      <c r="D3260" s="287">
        <v>424.04</v>
      </c>
    </row>
    <row r="3261" spans="1:4" x14ac:dyDescent="0.25">
      <c r="A3261" s="286" t="s">
        <v>18270</v>
      </c>
      <c r="B3261" s="291" t="s">
        <v>18271</v>
      </c>
      <c r="C3261" s="286" t="s">
        <v>46</v>
      </c>
      <c r="D3261" s="287">
        <v>141.38</v>
      </c>
    </row>
    <row r="3262" spans="1:4" x14ac:dyDescent="0.25">
      <c r="A3262" s="286" t="s">
        <v>18272</v>
      </c>
      <c r="B3262" s="291" t="s">
        <v>18273</v>
      </c>
      <c r="C3262" s="286" t="s">
        <v>46</v>
      </c>
      <c r="D3262" s="287">
        <v>170.08</v>
      </c>
    </row>
    <row r="3263" spans="1:4" x14ac:dyDescent="0.25">
      <c r="A3263" s="286" t="s">
        <v>18274</v>
      </c>
      <c r="B3263" s="291" t="s">
        <v>18275</v>
      </c>
      <c r="C3263" s="286" t="s">
        <v>46</v>
      </c>
      <c r="D3263" s="287">
        <v>275.91000000000003</v>
      </c>
    </row>
    <row r="3264" spans="1:4" x14ac:dyDescent="0.25">
      <c r="A3264" s="286" t="s">
        <v>18276</v>
      </c>
      <c r="B3264" s="291" t="s">
        <v>18277</v>
      </c>
      <c r="C3264" s="286" t="s">
        <v>46</v>
      </c>
      <c r="D3264" s="287">
        <v>427.77</v>
      </c>
    </row>
    <row r="3265" spans="1:4" ht="20.399999999999999" x14ac:dyDescent="0.25">
      <c r="A3265" s="286" t="s">
        <v>18278</v>
      </c>
      <c r="B3265" s="291" t="s">
        <v>18279</v>
      </c>
      <c r="C3265" s="286" t="s">
        <v>46</v>
      </c>
      <c r="D3265" s="287">
        <v>1445.1</v>
      </c>
    </row>
    <row r="3266" spans="1:4" x14ac:dyDescent="0.25">
      <c r="A3266" s="286" t="s">
        <v>18280</v>
      </c>
      <c r="B3266" s="291" t="s">
        <v>18281</v>
      </c>
      <c r="C3266" s="286" t="s">
        <v>46</v>
      </c>
      <c r="D3266" s="287">
        <v>103.5</v>
      </c>
    </row>
    <row r="3267" spans="1:4" x14ac:dyDescent="0.25">
      <c r="A3267" s="286" t="s">
        <v>18282</v>
      </c>
      <c r="B3267" s="291" t="s">
        <v>18283</v>
      </c>
      <c r="C3267" s="286" t="s">
        <v>46</v>
      </c>
      <c r="D3267" s="287">
        <v>529.29999999999995</v>
      </c>
    </row>
    <row r="3268" spans="1:4" x14ac:dyDescent="0.25">
      <c r="A3268" s="286" t="s">
        <v>18284</v>
      </c>
      <c r="B3268" s="291" t="s">
        <v>8094</v>
      </c>
      <c r="C3268" s="286" t="s">
        <v>46</v>
      </c>
      <c r="D3268" s="287">
        <v>116.85</v>
      </c>
    </row>
    <row r="3269" spans="1:4" x14ac:dyDescent="0.25">
      <c r="A3269" s="286" t="s">
        <v>18285</v>
      </c>
      <c r="B3269" s="291" t="s">
        <v>18286</v>
      </c>
      <c r="C3269" s="286" t="s">
        <v>46</v>
      </c>
      <c r="D3269" s="287">
        <v>19.649999999999999</v>
      </c>
    </row>
    <row r="3270" spans="1:4" x14ac:dyDescent="0.25">
      <c r="A3270" s="286" t="s">
        <v>18287</v>
      </c>
      <c r="B3270" s="291" t="s">
        <v>18288</v>
      </c>
      <c r="C3270" s="286" t="s">
        <v>46</v>
      </c>
      <c r="D3270" s="287">
        <v>19.649999999999999</v>
      </c>
    </row>
    <row r="3271" spans="1:4" x14ac:dyDescent="0.25">
      <c r="A3271" s="286" t="s">
        <v>18289</v>
      </c>
      <c r="B3271" s="291" t="s">
        <v>18290</v>
      </c>
      <c r="C3271" s="286" t="s">
        <v>46</v>
      </c>
      <c r="D3271" s="287">
        <v>19.649999999999999</v>
      </c>
    </row>
    <row r="3272" spans="1:4" x14ac:dyDescent="0.25">
      <c r="A3272" s="286" t="s">
        <v>18291</v>
      </c>
      <c r="B3272" s="291" t="s">
        <v>18292</v>
      </c>
      <c r="C3272" s="286" t="s">
        <v>46</v>
      </c>
      <c r="D3272" s="287">
        <v>19.649999999999999</v>
      </c>
    </row>
    <row r="3273" spans="1:4" x14ac:dyDescent="0.25">
      <c r="A3273" s="286" t="s">
        <v>18293</v>
      </c>
      <c r="B3273" s="291" t="s">
        <v>18294</v>
      </c>
      <c r="C3273" s="286" t="s">
        <v>46</v>
      </c>
      <c r="D3273" s="287">
        <v>26.33</v>
      </c>
    </row>
    <row r="3274" spans="1:4" x14ac:dyDescent="0.25">
      <c r="A3274" s="286" t="s">
        <v>18295</v>
      </c>
      <c r="B3274" s="291" t="s">
        <v>18296</v>
      </c>
      <c r="C3274" s="286" t="s">
        <v>46</v>
      </c>
      <c r="D3274" s="287">
        <v>26.33</v>
      </c>
    </row>
    <row r="3275" spans="1:4" x14ac:dyDescent="0.25">
      <c r="A3275" s="286" t="s">
        <v>18297</v>
      </c>
      <c r="B3275" s="291" t="s">
        <v>18298</v>
      </c>
      <c r="C3275" s="286" t="s">
        <v>46</v>
      </c>
      <c r="D3275" s="287">
        <v>26.33</v>
      </c>
    </row>
    <row r="3276" spans="1:4" x14ac:dyDescent="0.25">
      <c r="A3276" s="286" t="s">
        <v>18299</v>
      </c>
      <c r="B3276" s="291" t="s">
        <v>18300</v>
      </c>
      <c r="C3276" s="286" t="s">
        <v>46</v>
      </c>
      <c r="D3276" s="287">
        <v>72.67</v>
      </c>
    </row>
    <row r="3277" spans="1:4" x14ac:dyDescent="0.25">
      <c r="A3277" s="286" t="s">
        <v>18301</v>
      </c>
      <c r="B3277" s="291" t="s">
        <v>18302</v>
      </c>
      <c r="C3277" s="286" t="s">
        <v>46</v>
      </c>
      <c r="D3277" s="287">
        <v>72.67</v>
      </c>
    </row>
    <row r="3278" spans="1:4" x14ac:dyDescent="0.25">
      <c r="A3278" s="286" t="s">
        <v>18303</v>
      </c>
      <c r="B3278" s="291" t="s">
        <v>18304</v>
      </c>
      <c r="C3278" s="286" t="s">
        <v>46</v>
      </c>
      <c r="D3278" s="287">
        <v>72.67</v>
      </c>
    </row>
    <row r="3279" spans="1:4" x14ac:dyDescent="0.25">
      <c r="A3279" s="286" t="s">
        <v>18305</v>
      </c>
      <c r="B3279" s="291" t="s">
        <v>18306</v>
      </c>
      <c r="C3279" s="286" t="s">
        <v>46</v>
      </c>
      <c r="D3279" s="287">
        <v>72.67</v>
      </c>
    </row>
    <row r="3280" spans="1:4" x14ac:dyDescent="0.25">
      <c r="A3280" s="286" t="s">
        <v>18307</v>
      </c>
      <c r="B3280" s="291" t="s">
        <v>18308</v>
      </c>
      <c r="C3280" s="286" t="s">
        <v>46</v>
      </c>
      <c r="D3280" s="287">
        <v>72.67</v>
      </c>
    </row>
    <row r="3281" spans="1:4" x14ac:dyDescent="0.25">
      <c r="A3281" s="286" t="s">
        <v>18309</v>
      </c>
      <c r="B3281" s="291" t="s">
        <v>18310</v>
      </c>
      <c r="C3281" s="286" t="s">
        <v>46</v>
      </c>
      <c r="D3281" s="287">
        <v>72.67</v>
      </c>
    </row>
    <row r="3282" spans="1:4" x14ac:dyDescent="0.25">
      <c r="A3282" s="286" t="s">
        <v>18311</v>
      </c>
      <c r="B3282" s="291" t="s">
        <v>18312</v>
      </c>
      <c r="C3282" s="286" t="s">
        <v>46</v>
      </c>
      <c r="D3282" s="287">
        <v>72.67</v>
      </c>
    </row>
    <row r="3283" spans="1:4" x14ac:dyDescent="0.25">
      <c r="A3283" s="286" t="s">
        <v>18313</v>
      </c>
      <c r="B3283" s="291" t="s">
        <v>8251</v>
      </c>
      <c r="C3283" s="286" t="s">
        <v>46</v>
      </c>
      <c r="D3283" s="287">
        <v>138.97999999999999</v>
      </c>
    </row>
    <row r="3284" spans="1:4" x14ac:dyDescent="0.25">
      <c r="A3284" s="286" t="s">
        <v>18314</v>
      </c>
      <c r="B3284" s="291" t="s">
        <v>8250</v>
      </c>
      <c r="C3284" s="286" t="s">
        <v>46</v>
      </c>
      <c r="D3284" s="287">
        <v>237.33</v>
      </c>
    </row>
    <row r="3285" spans="1:4" ht="33.75" customHeight="1" x14ac:dyDescent="0.25">
      <c r="A3285" s="286" t="s">
        <v>18315</v>
      </c>
      <c r="B3285" s="292" t="s">
        <v>18316</v>
      </c>
      <c r="C3285" s="286" t="s">
        <v>46</v>
      </c>
      <c r="D3285" s="293">
        <v>459.38</v>
      </c>
    </row>
    <row r="3286" spans="1:4" ht="33.75" customHeight="1" x14ac:dyDescent="0.25">
      <c r="A3286" s="286" t="s">
        <v>18317</v>
      </c>
      <c r="B3286" s="292" t="s">
        <v>18318</v>
      </c>
      <c r="C3286" s="286" t="s">
        <v>46</v>
      </c>
      <c r="D3286" s="293">
        <v>895.38</v>
      </c>
    </row>
    <row r="3287" spans="1:4" ht="33.75" customHeight="1" x14ac:dyDescent="0.25">
      <c r="A3287" s="286" t="s">
        <v>18319</v>
      </c>
      <c r="B3287" s="292" t="s">
        <v>18320</v>
      </c>
      <c r="C3287" s="286" t="s">
        <v>46</v>
      </c>
      <c r="D3287" s="293">
        <v>1033.8800000000001</v>
      </c>
    </row>
    <row r="3288" spans="1:4" x14ac:dyDescent="0.25">
      <c r="A3288" s="286" t="s">
        <v>18321</v>
      </c>
      <c r="B3288" s="291" t="s">
        <v>18322</v>
      </c>
      <c r="C3288" s="286" t="s">
        <v>46</v>
      </c>
      <c r="D3288" s="287">
        <v>3793.82</v>
      </c>
    </row>
    <row r="3289" spans="1:4" ht="33.75" customHeight="1" x14ac:dyDescent="0.25">
      <c r="A3289" s="286" t="s">
        <v>18323</v>
      </c>
      <c r="B3289" s="292" t="s">
        <v>18324</v>
      </c>
      <c r="C3289" s="286" t="s">
        <v>46</v>
      </c>
      <c r="D3289" s="293">
        <v>1601.5</v>
      </c>
    </row>
    <row r="3290" spans="1:4" ht="22.5" customHeight="1" x14ac:dyDescent="0.25">
      <c r="A3290" s="286" t="s">
        <v>18325</v>
      </c>
      <c r="B3290" s="292" t="s">
        <v>18326</v>
      </c>
      <c r="C3290" s="286" t="s">
        <v>46</v>
      </c>
      <c r="D3290" s="293">
        <v>3777.78</v>
      </c>
    </row>
    <row r="3291" spans="1:4" x14ac:dyDescent="0.25">
      <c r="A3291" s="286" t="s">
        <v>18327</v>
      </c>
      <c r="B3291" s="291" t="s">
        <v>18328</v>
      </c>
      <c r="C3291" s="286" t="s">
        <v>46</v>
      </c>
      <c r="D3291" s="287">
        <v>78.739999999999995</v>
      </c>
    </row>
    <row r="3292" spans="1:4" x14ac:dyDescent="0.25">
      <c r="A3292" s="286" t="s">
        <v>8663</v>
      </c>
      <c r="B3292" s="291" t="s">
        <v>18329</v>
      </c>
      <c r="C3292" s="286" t="s">
        <v>46</v>
      </c>
      <c r="D3292" s="287">
        <v>88.24</v>
      </c>
    </row>
    <row r="3293" spans="1:4" x14ac:dyDescent="0.25">
      <c r="A3293" s="286" t="s">
        <v>18330</v>
      </c>
      <c r="B3293" s="291" t="s">
        <v>18331</v>
      </c>
      <c r="C3293" s="286" t="s">
        <v>46</v>
      </c>
      <c r="D3293" s="287">
        <v>125.55</v>
      </c>
    </row>
    <row r="3294" spans="1:4" x14ac:dyDescent="0.25">
      <c r="A3294" s="286" t="s">
        <v>18332</v>
      </c>
      <c r="B3294" s="291" t="s">
        <v>18333</v>
      </c>
      <c r="C3294" s="286" t="s">
        <v>46</v>
      </c>
      <c r="D3294" s="287">
        <v>208.71</v>
      </c>
    </row>
    <row r="3295" spans="1:4" x14ac:dyDescent="0.25">
      <c r="A3295" s="286" t="s">
        <v>18334</v>
      </c>
      <c r="B3295" s="291" t="s">
        <v>18335</v>
      </c>
      <c r="C3295" s="286" t="s">
        <v>46</v>
      </c>
      <c r="D3295" s="287">
        <v>250.23</v>
      </c>
    </row>
    <row r="3296" spans="1:4" x14ac:dyDescent="0.25">
      <c r="A3296" s="286" t="s">
        <v>18336</v>
      </c>
      <c r="B3296" s="291" t="s">
        <v>18337</v>
      </c>
      <c r="C3296" s="286" t="s">
        <v>46</v>
      </c>
      <c r="D3296" s="287">
        <v>1964.18</v>
      </c>
    </row>
    <row r="3297" spans="1:4" x14ac:dyDescent="0.25">
      <c r="A3297" s="286" t="s">
        <v>18338</v>
      </c>
      <c r="B3297" s="291" t="s">
        <v>18339</v>
      </c>
      <c r="C3297" s="286" t="s">
        <v>46</v>
      </c>
      <c r="D3297" s="287">
        <v>2177.1799999999998</v>
      </c>
    </row>
    <row r="3298" spans="1:4" x14ac:dyDescent="0.25">
      <c r="A3298" s="286" t="s">
        <v>18340</v>
      </c>
      <c r="B3298" s="291" t="s">
        <v>18341</v>
      </c>
      <c r="C3298" s="286" t="s">
        <v>46</v>
      </c>
      <c r="D3298" s="287">
        <v>2997.01</v>
      </c>
    </row>
    <row r="3299" spans="1:4" x14ac:dyDescent="0.25">
      <c r="A3299" s="286" t="s">
        <v>18342</v>
      </c>
      <c r="B3299" s="291" t="s">
        <v>18343</v>
      </c>
      <c r="C3299" s="286" t="s">
        <v>46</v>
      </c>
      <c r="D3299" s="287">
        <v>12854.24</v>
      </c>
    </row>
    <row r="3300" spans="1:4" x14ac:dyDescent="0.25">
      <c r="A3300" s="286" t="s">
        <v>18344</v>
      </c>
      <c r="B3300" s="291" t="s">
        <v>18345</v>
      </c>
      <c r="C3300" s="286" t="s">
        <v>46</v>
      </c>
      <c r="D3300" s="287">
        <v>12901.35</v>
      </c>
    </row>
    <row r="3301" spans="1:4" x14ac:dyDescent="0.25">
      <c r="A3301" s="286" t="s">
        <v>18346</v>
      </c>
      <c r="B3301" s="291" t="s">
        <v>18347</v>
      </c>
      <c r="C3301" s="286" t="s">
        <v>46</v>
      </c>
      <c r="D3301" s="287">
        <v>15659.69</v>
      </c>
    </row>
    <row r="3302" spans="1:4" x14ac:dyDescent="0.25">
      <c r="A3302" s="286" t="s">
        <v>18348</v>
      </c>
      <c r="B3302" s="291" t="s">
        <v>18349</v>
      </c>
      <c r="C3302" s="286" t="s">
        <v>46</v>
      </c>
      <c r="D3302" s="287">
        <v>28801.78</v>
      </c>
    </row>
    <row r="3303" spans="1:4" x14ac:dyDescent="0.25">
      <c r="A3303" s="286" t="s">
        <v>18350</v>
      </c>
      <c r="B3303" s="291" t="s">
        <v>18351</v>
      </c>
      <c r="C3303" s="286" t="s">
        <v>46</v>
      </c>
      <c r="D3303" s="287">
        <v>29076.87</v>
      </c>
    </row>
    <row r="3304" spans="1:4" x14ac:dyDescent="0.25">
      <c r="A3304" s="286" t="s">
        <v>18352</v>
      </c>
      <c r="B3304" s="291" t="s">
        <v>18353</v>
      </c>
      <c r="C3304" s="286" t="s">
        <v>46</v>
      </c>
      <c r="D3304" s="287">
        <v>250.23</v>
      </c>
    </row>
    <row r="3305" spans="1:4" x14ac:dyDescent="0.25">
      <c r="A3305" s="286" t="s">
        <v>18354</v>
      </c>
      <c r="B3305" s="291" t="s">
        <v>18355</v>
      </c>
      <c r="C3305" s="286" t="s">
        <v>46</v>
      </c>
      <c r="D3305" s="287">
        <v>82.85</v>
      </c>
    </row>
    <row r="3306" spans="1:4" x14ac:dyDescent="0.25">
      <c r="A3306" s="286" t="s">
        <v>18356</v>
      </c>
      <c r="B3306" s="291" t="s">
        <v>18357</v>
      </c>
      <c r="C3306" s="286" t="s">
        <v>46</v>
      </c>
      <c r="D3306" s="287">
        <v>82.85</v>
      </c>
    </row>
    <row r="3307" spans="1:4" x14ac:dyDescent="0.25">
      <c r="A3307" s="286" t="s">
        <v>18358</v>
      </c>
      <c r="B3307" s="291" t="s">
        <v>18359</v>
      </c>
      <c r="C3307" s="286" t="s">
        <v>46</v>
      </c>
      <c r="D3307" s="287">
        <v>82.85</v>
      </c>
    </row>
    <row r="3308" spans="1:4" x14ac:dyDescent="0.25">
      <c r="A3308" s="286" t="s">
        <v>18360</v>
      </c>
      <c r="B3308" s="291" t="s">
        <v>18361</v>
      </c>
      <c r="C3308" s="286" t="s">
        <v>46</v>
      </c>
      <c r="D3308" s="287">
        <v>82.85</v>
      </c>
    </row>
    <row r="3309" spans="1:4" x14ac:dyDescent="0.25">
      <c r="A3309" s="286" t="s">
        <v>18362</v>
      </c>
      <c r="B3309" s="291" t="s">
        <v>18363</v>
      </c>
      <c r="C3309" s="286" t="s">
        <v>46</v>
      </c>
      <c r="D3309" s="287">
        <v>82.85</v>
      </c>
    </row>
    <row r="3310" spans="1:4" x14ac:dyDescent="0.25">
      <c r="A3310" s="286" t="s">
        <v>18364</v>
      </c>
      <c r="B3310" s="291" t="s">
        <v>18365</v>
      </c>
      <c r="C3310" s="286" t="s">
        <v>46</v>
      </c>
      <c r="D3310" s="287">
        <v>82.85</v>
      </c>
    </row>
    <row r="3311" spans="1:4" x14ac:dyDescent="0.25">
      <c r="A3311" s="286" t="s">
        <v>18366</v>
      </c>
      <c r="B3311" s="291" t="s">
        <v>18367</v>
      </c>
      <c r="C3311" s="286" t="s">
        <v>46</v>
      </c>
      <c r="D3311" s="287">
        <v>82.85</v>
      </c>
    </row>
    <row r="3312" spans="1:4" x14ac:dyDescent="0.25">
      <c r="A3312" s="286" t="s">
        <v>18368</v>
      </c>
      <c r="B3312" s="291" t="s">
        <v>18369</v>
      </c>
      <c r="C3312" s="286" t="s">
        <v>46</v>
      </c>
      <c r="D3312" s="287">
        <v>93.25</v>
      </c>
    </row>
    <row r="3313" spans="1:4" x14ac:dyDescent="0.25">
      <c r="A3313" s="286" t="s">
        <v>18370</v>
      </c>
      <c r="B3313" s="291" t="s">
        <v>18371</v>
      </c>
      <c r="C3313" s="286" t="s">
        <v>46</v>
      </c>
      <c r="D3313" s="287">
        <v>122.68</v>
      </c>
    </row>
    <row r="3314" spans="1:4" x14ac:dyDescent="0.25">
      <c r="A3314" s="286" t="s">
        <v>18372</v>
      </c>
      <c r="B3314" s="291" t="s">
        <v>18373</v>
      </c>
      <c r="C3314" s="286" t="s">
        <v>46</v>
      </c>
      <c r="D3314" s="287">
        <v>122.68</v>
      </c>
    </row>
    <row r="3315" spans="1:4" x14ac:dyDescent="0.25">
      <c r="A3315" s="286" t="s">
        <v>18374</v>
      </c>
      <c r="B3315" s="291" t="s">
        <v>18375</v>
      </c>
      <c r="C3315" s="286" t="s">
        <v>46</v>
      </c>
      <c r="D3315" s="287">
        <v>122.68</v>
      </c>
    </row>
    <row r="3316" spans="1:4" x14ac:dyDescent="0.25">
      <c r="A3316" s="286" t="s">
        <v>18376</v>
      </c>
      <c r="B3316" s="291" t="s">
        <v>18377</v>
      </c>
      <c r="C3316" s="286" t="s">
        <v>46</v>
      </c>
      <c r="D3316" s="287">
        <v>15.02</v>
      </c>
    </row>
    <row r="3317" spans="1:4" ht="20.399999999999999" x14ac:dyDescent="0.25">
      <c r="A3317" s="286" t="s">
        <v>18378</v>
      </c>
      <c r="B3317" s="291" t="s">
        <v>18379</v>
      </c>
      <c r="C3317" s="286" t="s">
        <v>46</v>
      </c>
      <c r="D3317" s="287">
        <v>15.29</v>
      </c>
    </row>
    <row r="3318" spans="1:4" x14ac:dyDescent="0.25">
      <c r="A3318" s="286" t="s">
        <v>18380</v>
      </c>
      <c r="B3318" s="291" t="s">
        <v>18381</v>
      </c>
      <c r="C3318" s="286" t="s">
        <v>46</v>
      </c>
      <c r="D3318" s="287">
        <v>88.09</v>
      </c>
    </row>
    <row r="3319" spans="1:4" x14ac:dyDescent="0.25">
      <c r="A3319" s="286" t="s">
        <v>18382</v>
      </c>
      <c r="B3319" s="291" t="s">
        <v>18383</v>
      </c>
      <c r="C3319" s="286" t="s">
        <v>46</v>
      </c>
      <c r="D3319" s="287">
        <v>131.09</v>
      </c>
    </row>
    <row r="3320" spans="1:4" x14ac:dyDescent="0.25">
      <c r="A3320" s="286" t="s">
        <v>18384</v>
      </c>
      <c r="B3320" s="291" t="s">
        <v>18385</v>
      </c>
      <c r="C3320" s="286" t="s">
        <v>46</v>
      </c>
      <c r="D3320" s="287">
        <v>241.49</v>
      </c>
    </row>
    <row r="3321" spans="1:4" x14ac:dyDescent="0.25">
      <c r="A3321" s="286" t="s">
        <v>18386</v>
      </c>
      <c r="B3321" s="291" t="s">
        <v>18387</v>
      </c>
      <c r="C3321" s="286" t="s">
        <v>46</v>
      </c>
      <c r="D3321" s="287">
        <v>245.89</v>
      </c>
    </row>
    <row r="3322" spans="1:4" ht="20.399999999999999" x14ac:dyDescent="0.25">
      <c r="A3322" s="286" t="s">
        <v>18388</v>
      </c>
      <c r="B3322" s="291" t="s">
        <v>18389</v>
      </c>
      <c r="C3322" s="286" t="s">
        <v>46</v>
      </c>
      <c r="D3322" s="287">
        <v>231.68</v>
      </c>
    </row>
    <row r="3323" spans="1:4" x14ac:dyDescent="0.25">
      <c r="A3323" s="286" t="s">
        <v>18390</v>
      </c>
      <c r="B3323" s="291" t="s">
        <v>18391</v>
      </c>
      <c r="C3323" s="286" t="s">
        <v>46</v>
      </c>
      <c r="D3323" s="287">
        <v>275.48</v>
      </c>
    </row>
    <row r="3324" spans="1:4" x14ac:dyDescent="0.25">
      <c r="A3324" s="286" t="s">
        <v>18392</v>
      </c>
      <c r="B3324" s="291" t="s">
        <v>18393</v>
      </c>
      <c r="C3324" s="286" t="s">
        <v>46</v>
      </c>
      <c r="D3324" s="287">
        <v>514.30999999999995</v>
      </c>
    </row>
    <row r="3325" spans="1:4" x14ac:dyDescent="0.25">
      <c r="A3325" s="286" t="s">
        <v>18394</v>
      </c>
      <c r="B3325" s="291" t="s">
        <v>18395</v>
      </c>
      <c r="C3325" s="286" t="s">
        <v>46</v>
      </c>
      <c r="D3325" s="287">
        <v>514.30999999999995</v>
      </c>
    </row>
    <row r="3326" spans="1:4" x14ac:dyDescent="0.25">
      <c r="A3326" s="286" t="s">
        <v>18396</v>
      </c>
      <c r="B3326" s="291" t="s">
        <v>18397</v>
      </c>
      <c r="C3326" s="286" t="s">
        <v>46</v>
      </c>
      <c r="D3326" s="287">
        <v>752.59</v>
      </c>
    </row>
    <row r="3327" spans="1:4" x14ac:dyDescent="0.25">
      <c r="A3327" s="286" t="s">
        <v>18398</v>
      </c>
      <c r="B3327" s="291" t="s">
        <v>18399</v>
      </c>
      <c r="C3327" s="286" t="s">
        <v>46</v>
      </c>
      <c r="D3327" s="287">
        <v>987.1</v>
      </c>
    </row>
    <row r="3328" spans="1:4" x14ac:dyDescent="0.25">
      <c r="A3328" s="286" t="s">
        <v>18400</v>
      </c>
      <c r="B3328" s="291" t="s">
        <v>18401</v>
      </c>
      <c r="C3328" s="286" t="s">
        <v>46</v>
      </c>
      <c r="D3328" s="287">
        <v>110.26</v>
      </c>
    </row>
    <row r="3329" spans="1:4" x14ac:dyDescent="0.25">
      <c r="A3329" s="286" t="s">
        <v>18402</v>
      </c>
      <c r="B3329" s="291" t="s">
        <v>18403</v>
      </c>
      <c r="C3329" s="286" t="s">
        <v>46</v>
      </c>
      <c r="D3329" s="287">
        <v>166.99</v>
      </c>
    </row>
    <row r="3330" spans="1:4" x14ac:dyDescent="0.25">
      <c r="A3330" s="286" t="s">
        <v>18404</v>
      </c>
      <c r="B3330" s="291" t="s">
        <v>18405</v>
      </c>
      <c r="C3330" s="286" t="s">
        <v>46</v>
      </c>
      <c r="D3330" s="287">
        <v>36.299999999999997</v>
      </c>
    </row>
    <row r="3331" spans="1:4" x14ac:dyDescent="0.25">
      <c r="A3331" s="286" t="s">
        <v>18406</v>
      </c>
      <c r="B3331" s="291" t="s">
        <v>18407</v>
      </c>
      <c r="C3331" s="286" t="s">
        <v>46</v>
      </c>
      <c r="D3331" s="287">
        <v>27.61</v>
      </c>
    </row>
    <row r="3332" spans="1:4" x14ac:dyDescent="0.25">
      <c r="A3332" s="286" t="s">
        <v>18408</v>
      </c>
      <c r="B3332" s="291" t="s">
        <v>18409</v>
      </c>
      <c r="C3332" s="286" t="s">
        <v>46</v>
      </c>
      <c r="D3332" s="287">
        <v>19.79</v>
      </c>
    </row>
    <row r="3333" spans="1:4" x14ac:dyDescent="0.25">
      <c r="A3333" s="286" t="s">
        <v>18410</v>
      </c>
      <c r="B3333" s="291" t="s">
        <v>18411</v>
      </c>
      <c r="C3333" s="286" t="s">
        <v>46</v>
      </c>
      <c r="D3333" s="287">
        <v>32.42</v>
      </c>
    </row>
    <row r="3334" spans="1:4" x14ac:dyDescent="0.25">
      <c r="A3334" s="286" t="s">
        <v>18412</v>
      </c>
      <c r="B3334" s="291" t="s">
        <v>18413</v>
      </c>
      <c r="C3334" s="286" t="s">
        <v>46</v>
      </c>
      <c r="D3334" s="287">
        <v>14.44</v>
      </c>
    </row>
    <row r="3335" spans="1:4" x14ac:dyDescent="0.25">
      <c r="A3335" s="286" t="s">
        <v>18414</v>
      </c>
      <c r="B3335" s="291" t="s">
        <v>18415</v>
      </c>
      <c r="C3335" s="286" t="s">
        <v>46</v>
      </c>
      <c r="D3335" s="287">
        <v>31.53</v>
      </c>
    </row>
    <row r="3336" spans="1:4" x14ac:dyDescent="0.25">
      <c r="A3336" s="286" t="s">
        <v>18416</v>
      </c>
      <c r="B3336" s="291" t="s">
        <v>18417</v>
      </c>
      <c r="C3336" s="286" t="s">
        <v>46</v>
      </c>
      <c r="D3336" s="287">
        <v>22.3</v>
      </c>
    </row>
    <row r="3337" spans="1:4" x14ac:dyDescent="0.25">
      <c r="A3337" s="286" t="s">
        <v>18418</v>
      </c>
      <c r="B3337" s="291" t="s">
        <v>18419</v>
      </c>
      <c r="C3337" s="286" t="s">
        <v>46</v>
      </c>
      <c r="D3337" s="287">
        <v>27.91</v>
      </c>
    </row>
    <row r="3338" spans="1:4" x14ac:dyDescent="0.25">
      <c r="A3338" s="286" t="s">
        <v>18420</v>
      </c>
      <c r="B3338" s="291" t="s">
        <v>18421</v>
      </c>
      <c r="C3338" s="286" t="s">
        <v>46</v>
      </c>
      <c r="D3338" s="287">
        <v>47.59</v>
      </c>
    </row>
    <row r="3339" spans="1:4" x14ac:dyDescent="0.25">
      <c r="A3339" s="286" t="s">
        <v>18422</v>
      </c>
      <c r="B3339" s="291" t="s">
        <v>8484</v>
      </c>
      <c r="C3339" s="286" t="s">
        <v>46</v>
      </c>
      <c r="D3339" s="287">
        <v>19.39</v>
      </c>
    </row>
    <row r="3340" spans="1:4" x14ac:dyDescent="0.25">
      <c r="A3340" s="286" t="s">
        <v>18423</v>
      </c>
      <c r="B3340" s="291" t="s">
        <v>18424</v>
      </c>
      <c r="C3340" s="286" t="s">
        <v>46</v>
      </c>
      <c r="D3340" s="287">
        <v>36.36</v>
      </c>
    </row>
    <row r="3341" spans="1:4" x14ac:dyDescent="0.25">
      <c r="A3341" s="286" t="s">
        <v>18425</v>
      </c>
      <c r="B3341" s="291" t="s">
        <v>18426</v>
      </c>
      <c r="C3341" s="286" t="s">
        <v>46</v>
      </c>
      <c r="D3341" s="287">
        <v>44.77</v>
      </c>
    </row>
    <row r="3342" spans="1:4" x14ac:dyDescent="0.25">
      <c r="A3342" s="286" t="s">
        <v>18427</v>
      </c>
      <c r="B3342" s="291" t="s">
        <v>18428</v>
      </c>
      <c r="C3342" s="286" t="s">
        <v>46</v>
      </c>
      <c r="D3342" s="287">
        <v>22.95</v>
      </c>
    </row>
    <row r="3343" spans="1:4" x14ac:dyDescent="0.25">
      <c r="A3343" s="286" t="s">
        <v>18429</v>
      </c>
      <c r="B3343" s="291" t="s">
        <v>18430</v>
      </c>
      <c r="C3343" s="286" t="s">
        <v>46</v>
      </c>
      <c r="D3343" s="287">
        <v>39.97</v>
      </c>
    </row>
    <row r="3344" spans="1:4" x14ac:dyDescent="0.25">
      <c r="A3344" s="286" t="s">
        <v>18431</v>
      </c>
      <c r="B3344" s="291" t="s">
        <v>18432</v>
      </c>
      <c r="C3344" s="286" t="s">
        <v>46</v>
      </c>
      <c r="D3344" s="287">
        <v>40.21</v>
      </c>
    </row>
    <row r="3345" spans="1:4" x14ac:dyDescent="0.25">
      <c r="A3345" s="286" t="s">
        <v>18433</v>
      </c>
      <c r="B3345" s="291" t="s">
        <v>8485</v>
      </c>
      <c r="C3345" s="286" t="s">
        <v>46</v>
      </c>
      <c r="D3345" s="287">
        <v>23.32</v>
      </c>
    </row>
    <row r="3346" spans="1:4" x14ac:dyDescent="0.25">
      <c r="A3346" s="286" t="s">
        <v>18434</v>
      </c>
      <c r="B3346" s="291" t="s">
        <v>18435</v>
      </c>
      <c r="C3346" s="286" t="s">
        <v>46</v>
      </c>
      <c r="D3346" s="287">
        <v>15.66</v>
      </c>
    </row>
    <row r="3347" spans="1:4" x14ac:dyDescent="0.25">
      <c r="A3347" s="286" t="s">
        <v>18436</v>
      </c>
      <c r="B3347" s="291" t="s">
        <v>18437</v>
      </c>
      <c r="C3347" s="286" t="s">
        <v>46</v>
      </c>
      <c r="D3347" s="287">
        <v>50.19</v>
      </c>
    </row>
    <row r="3348" spans="1:4" x14ac:dyDescent="0.25">
      <c r="A3348" s="286" t="s">
        <v>18438</v>
      </c>
      <c r="B3348" s="291" t="s">
        <v>18439</v>
      </c>
      <c r="C3348" s="286" t="s">
        <v>46</v>
      </c>
      <c r="D3348" s="287">
        <v>35.03</v>
      </c>
    </row>
    <row r="3349" spans="1:4" x14ac:dyDescent="0.25">
      <c r="A3349" s="286" t="s">
        <v>18440</v>
      </c>
      <c r="B3349" s="291" t="s">
        <v>18441</v>
      </c>
      <c r="C3349" s="286" t="s">
        <v>46</v>
      </c>
      <c r="D3349" s="287">
        <v>44.98</v>
      </c>
    </row>
    <row r="3350" spans="1:4" x14ac:dyDescent="0.25">
      <c r="A3350" s="286" t="s">
        <v>18442</v>
      </c>
      <c r="B3350" s="291" t="s">
        <v>18443</v>
      </c>
      <c r="C3350" s="286" t="s">
        <v>46</v>
      </c>
      <c r="D3350" s="287">
        <v>20.87</v>
      </c>
    </row>
    <row r="3351" spans="1:4" ht="22.5" customHeight="1" x14ac:dyDescent="0.25">
      <c r="A3351" s="286" t="s">
        <v>18444</v>
      </c>
      <c r="B3351" s="292" t="s">
        <v>18445</v>
      </c>
      <c r="C3351" s="286" t="s">
        <v>46</v>
      </c>
      <c r="D3351" s="293">
        <v>22.54</v>
      </c>
    </row>
    <row r="3352" spans="1:4" x14ac:dyDescent="0.25">
      <c r="A3352" s="286" t="s">
        <v>18446</v>
      </c>
      <c r="B3352" s="291" t="s">
        <v>18447</v>
      </c>
      <c r="C3352" s="286" t="s">
        <v>46</v>
      </c>
      <c r="D3352" s="287">
        <v>5.22</v>
      </c>
    </row>
    <row r="3353" spans="1:4" x14ac:dyDescent="0.25">
      <c r="A3353" s="286" t="s">
        <v>18448</v>
      </c>
      <c r="B3353" s="291" t="s">
        <v>18449</v>
      </c>
      <c r="C3353" s="286" t="s">
        <v>46</v>
      </c>
      <c r="D3353" s="287">
        <v>4.24</v>
      </c>
    </row>
    <row r="3354" spans="1:4" x14ac:dyDescent="0.25">
      <c r="A3354" s="286" t="s">
        <v>18450</v>
      </c>
      <c r="B3354" s="291" t="s">
        <v>18451</v>
      </c>
      <c r="C3354" s="286" t="s">
        <v>46</v>
      </c>
      <c r="D3354" s="287">
        <v>7.49</v>
      </c>
    </row>
    <row r="3355" spans="1:4" x14ac:dyDescent="0.25">
      <c r="A3355" s="286" t="s">
        <v>18452</v>
      </c>
      <c r="B3355" s="291" t="s">
        <v>18453</v>
      </c>
      <c r="C3355" s="286" t="s">
        <v>46</v>
      </c>
      <c r="D3355" s="287">
        <v>47.08</v>
      </c>
    </row>
    <row r="3356" spans="1:4" x14ac:dyDescent="0.25">
      <c r="A3356" s="286" t="s">
        <v>18454</v>
      </c>
      <c r="B3356" s="291" t="s">
        <v>18455</v>
      </c>
      <c r="C3356" s="286" t="s">
        <v>46</v>
      </c>
      <c r="D3356" s="287">
        <v>7.4</v>
      </c>
    </row>
    <row r="3357" spans="1:4" x14ac:dyDescent="0.25">
      <c r="A3357" s="286" t="s">
        <v>18456</v>
      </c>
      <c r="B3357" s="291" t="s">
        <v>18457</v>
      </c>
      <c r="C3357" s="286" t="s">
        <v>46</v>
      </c>
      <c r="D3357" s="287">
        <v>10.89</v>
      </c>
    </row>
    <row r="3358" spans="1:4" x14ac:dyDescent="0.25">
      <c r="A3358" s="286" t="s">
        <v>18458</v>
      </c>
      <c r="B3358" s="291" t="s">
        <v>18459</v>
      </c>
      <c r="C3358" s="286" t="s">
        <v>46</v>
      </c>
      <c r="D3358" s="287">
        <v>16.41</v>
      </c>
    </row>
    <row r="3359" spans="1:4" x14ac:dyDescent="0.25">
      <c r="A3359" s="286" t="s">
        <v>18460</v>
      </c>
      <c r="B3359" s="291" t="s">
        <v>18461</v>
      </c>
      <c r="C3359" s="286" t="s">
        <v>46</v>
      </c>
      <c r="D3359" s="287">
        <v>22.95</v>
      </c>
    </row>
    <row r="3360" spans="1:4" x14ac:dyDescent="0.25">
      <c r="A3360" s="286" t="s">
        <v>18462</v>
      </c>
      <c r="B3360" s="291" t="s">
        <v>18463</v>
      </c>
      <c r="C3360" s="286" t="s">
        <v>46</v>
      </c>
      <c r="D3360" s="287">
        <v>61.61</v>
      </c>
    </row>
    <row r="3361" spans="1:4" x14ac:dyDescent="0.25">
      <c r="A3361" s="286" t="s">
        <v>18464</v>
      </c>
      <c r="B3361" s="291" t="s">
        <v>18465</v>
      </c>
      <c r="C3361" s="286" t="s">
        <v>46</v>
      </c>
      <c r="D3361" s="287">
        <v>61.61</v>
      </c>
    </row>
    <row r="3362" spans="1:4" x14ac:dyDescent="0.25">
      <c r="A3362" s="286" t="s">
        <v>18466</v>
      </c>
      <c r="B3362" s="291" t="s">
        <v>18467</v>
      </c>
      <c r="C3362" s="286" t="s">
        <v>46</v>
      </c>
      <c r="D3362" s="287">
        <v>21.57</v>
      </c>
    </row>
    <row r="3363" spans="1:4" ht="33.75" customHeight="1" x14ac:dyDescent="0.25">
      <c r="A3363" s="286" t="s">
        <v>18468</v>
      </c>
      <c r="B3363" s="292" t="s">
        <v>18469</v>
      </c>
      <c r="C3363" s="286" t="s">
        <v>18470</v>
      </c>
      <c r="D3363" s="293">
        <v>86.47</v>
      </c>
    </row>
    <row r="3364" spans="1:4" ht="22.5" customHeight="1" x14ac:dyDescent="0.25">
      <c r="A3364" s="286" t="s">
        <v>18471</v>
      </c>
      <c r="B3364" s="292" t="s">
        <v>8237</v>
      </c>
      <c r="C3364" s="286" t="s">
        <v>46</v>
      </c>
      <c r="D3364" s="293">
        <v>20.420000000000002</v>
      </c>
    </row>
    <row r="3365" spans="1:4" x14ac:dyDescent="0.25">
      <c r="A3365" s="286" t="s">
        <v>18472</v>
      </c>
      <c r="B3365" s="291" t="s">
        <v>18473</v>
      </c>
      <c r="C3365" s="286" t="s">
        <v>46</v>
      </c>
      <c r="D3365" s="287">
        <v>25.39</v>
      </c>
    </row>
    <row r="3366" spans="1:4" x14ac:dyDescent="0.25">
      <c r="A3366" s="286" t="s">
        <v>18474</v>
      </c>
      <c r="B3366" s="291" t="s">
        <v>8433</v>
      </c>
      <c r="C3366" s="286" t="s">
        <v>46</v>
      </c>
      <c r="D3366" s="287">
        <v>26.04</v>
      </c>
    </row>
    <row r="3367" spans="1:4" x14ac:dyDescent="0.25">
      <c r="A3367" s="286" t="s">
        <v>18475</v>
      </c>
      <c r="B3367" s="291" t="s">
        <v>18476</v>
      </c>
      <c r="C3367" s="286" t="s">
        <v>46</v>
      </c>
      <c r="D3367" s="287">
        <v>20.07</v>
      </c>
    </row>
    <row r="3368" spans="1:4" x14ac:dyDescent="0.25">
      <c r="A3368" s="286" t="s">
        <v>18477</v>
      </c>
      <c r="B3368" s="291" t="s">
        <v>18478</v>
      </c>
      <c r="C3368" s="286" t="s">
        <v>46</v>
      </c>
      <c r="D3368" s="287">
        <v>24.41</v>
      </c>
    </row>
    <row r="3369" spans="1:4" ht="22.5" customHeight="1" x14ac:dyDescent="0.25">
      <c r="A3369" s="286" t="s">
        <v>18479</v>
      </c>
      <c r="B3369" s="292" t="s">
        <v>18480</v>
      </c>
      <c r="C3369" s="286" t="s">
        <v>46</v>
      </c>
      <c r="D3369" s="293">
        <v>45.92</v>
      </c>
    </row>
    <row r="3370" spans="1:4" ht="22.5" customHeight="1" x14ac:dyDescent="0.25">
      <c r="A3370" s="286" t="s">
        <v>18481</v>
      </c>
      <c r="B3370" s="292" t="s">
        <v>18482</v>
      </c>
      <c r="C3370" s="286" t="s">
        <v>46</v>
      </c>
      <c r="D3370" s="293">
        <v>68.75</v>
      </c>
    </row>
    <row r="3371" spans="1:4" ht="22.5" customHeight="1" x14ac:dyDescent="0.25">
      <c r="A3371" s="286" t="s">
        <v>18483</v>
      </c>
      <c r="B3371" s="292" t="s">
        <v>18484</v>
      </c>
      <c r="C3371" s="286" t="s">
        <v>46</v>
      </c>
      <c r="D3371" s="293">
        <v>41.19</v>
      </c>
    </row>
    <row r="3372" spans="1:4" ht="22.5" customHeight="1" x14ac:dyDescent="0.25">
      <c r="A3372" s="286" t="s">
        <v>18485</v>
      </c>
      <c r="B3372" s="292" t="s">
        <v>18486</v>
      </c>
      <c r="C3372" s="286" t="s">
        <v>46</v>
      </c>
      <c r="D3372" s="293">
        <v>50.45</v>
      </c>
    </row>
    <row r="3373" spans="1:4" x14ac:dyDescent="0.25">
      <c r="A3373" s="286" t="s">
        <v>18487</v>
      </c>
      <c r="B3373" s="291" t="s">
        <v>18488</v>
      </c>
      <c r="C3373" s="286" t="s">
        <v>46</v>
      </c>
      <c r="D3373" s="287">
        <v>70.77</v>
      </c>
    </row>
    <row r="3374" spans="1:4" ht="22.5" customHeight="1" x14ac:dyDescent="0.25">
      <c r="A3374" s="286" t="s">
        <v>18489</v>
      </c>
      <c r="B3374" s="292" t="s">
        <v>18490</v>
      </c>
      <c r="C3374" s="286" t="s">
        <v>46</v>
      </c>
      <c r="D3374" s="293">
        <v>44.59</v>
      </c>
    </row>
    <row r="3375" spans="1:4" ht="22.5" customHeight="1" x14ac:dyDescent="0.25">
      <c r="A3375" s="286" t="s">
        <v>18491</v>
      </c>
      <c r="B3375" s="292" t="s">
        <v>18492</v>
      </c>
      <c r="C3375" s="286" t="s">
        <v>46</v>
      </c>
      <c r="D3375" s="293">
        <v>50.58</v>
      </c>
    </row>
    <row r="3376" spans="1:4" x14ac:dyDescent="0.25">
      <c r="A3376" s="286" t="s">
        <v>18493</v>
      </c>
      <c r="B3376" s="291" t="s">
        <v>18494</v>
      </c>
      <c r="C3376" s="286" t="s">
        <v>46</v>
      </c>
      <c r="D3376" s="287">
        <v>54.51</v>
      </c>
    </row>
    <row r="3377" spans="1:4" x14ac:dyDescent="0.25">
      <c r="A3377" s="286" t="s">
        <v>18495</v>
      </c>
      <c r="B3377" s="291" t="s">
        <v>18496</v>
      </c>
      <c r="C3377" s="286" t="s">
        <v>46</v>
      </c>
      <c r="D3377" s="287">
        <v>68.290000000000006</v>
      </c>
    </row>
    <row r="3378" spans="1:4" x14ac:dyDescent="0.25">
      <c r="A3378" s="286" t="s">
        <v>18497</v>
      </c>
      <c r="B3378" s="291" t="s">
        <v>18498</v>
      </c>
      <c r="C3378" s="286" t="s">
        <v>46</v>
      </c>
      <c r="D3378" s="287">
        <v>58.17</v>
      </c>
    </row>
    <row r="3379" spans="1:4" x14ac:dyDescent="0.25">
      <c r="A3379" s="286" t="s">
        <v>18499</v>
      </c>
      <c r="B3379" s="291" t="s">
        <v>18500</v>
      </c>
      <c r="C3379" s="286" t="s">
        <v>46</v>
      </c>
      <c r="D3379" s="287">
        <v>13.81</v>
      </c>
    </row>
    <row r="3380" spans="1:4" x14ac:dyDescent="0.25">
      <c r="A3380" s="286" t="s">
        <v>18501</v>
      </c>
      <c r="B3380" s="291" t="s">
        <v>8432</v>
      </c>
      <c r="C3380" s="286" t="s">
        <v>46</v>
      </c>
      <c r="D3380" s="287">
        <v>20.89</v>
      </c>
    </row>
    <row r="3381" spans="1:4" x14ac:dyDescent="0.25">
      <c r="A3381" s="286" t="s">
        <v>18502</v>
      </c>
      <c r="B3381" s="291" t="s">
        <v>18503</v>
      </c>
      <c r="C3381" s="286" t="s">
        <v>46</v>
      </c>
      <c r="D3381" s="287">
        <v>68.03</v>
      </c>
    </row>
    <row r="3382" spans="1:4" x14ac:dyDescent="0.25">
      <c r="A3382" s="286" t="s">
        <v>18504</v>
      </c>
      <c r="B3382" s="291" t="s">
        <v>18505</v>
      </c>
      <c r="C3382" s="286" t="s">
        <v>46</v>
      </c>
      <c r="D3382" s="287">
        <v>119.04</v>
      </c>
    </row>
    <row r="3383" spans="1:4" x14ac:dyDescent="0.25">
      <c r="A3383" s="286" t="s">
        <v>18506</v>
      </c>
      <c r="B3383" s="291" t="s">
        <v>8361</v>
      </c>
      <c r="C3383" s="286" t="s">
        <v>46</v>
      </c>
      <c r="D3383" s="287">
        <v>205.5</v>
      </c>
    </row>
    <row r="3384" spans="1:4" ht="45" customHeight="1" x14ac:dyDescent="0.25">
      <c r="A3384" s="286" t="s">
        <v>18507</v>
      </c>
      <c r="B3384" s="292" t="s">
        <v>18508</v>
      </c>
      <c r="C3384" s="286" t="s">
        <v>46</v>
      </c>
      <c r="D3384" s="293">
        <v>86.37</v>
      </c>
    </row>
    <row r="3385" spans="1:4" ht="33.75" customHeight="1" x14ac:dyDescent="0.25">
      <c r="A3385" s="286" t="s">
        <v>18509</v>
      </c>
      <c r="B3385" s="292" t="s">
        <v>18510</v>
      </c>
      <c r="C3385" s="286" t="s">
        <v>18</v>
      </c>
      <c r="D3385" s="293">
        <v>75.010000000000005</v>
      </c>
    </row>
    <row r="3386" spans="1:4" ht="33.75" customHeight="1" x14ac:dyDescent="0.25">
      <c r="A3386" s="286" t="s">
        <v>18511</v>
      </c>
      <c r="B3386" s="292" t="s">
        <v>18512</v>
      </c>
      <c r="C3386" s="286" t="s">
        <v>46</v>
      </c>
      <c r="D3386" s="293">
        <v>68.61</v>
      </c>
    </row>
    <row r="3387" spans="1:4" ht="33.75" customHeight="1" x14ac:dyDescent="0.25">
      <c r="A3387" s="286" t="s">
        <v>18513</v>
      </c>
      <c r="B3387" s="292" t="s">
        <v>8231</v>
      </c>
      <c r="C3387" s="286" t="s">
        <v>46</v>
      </c>
      <c r="D3387" s="293">
        <v>176.79</v>
      </c>
    </row>
    <row r="3388" spans="1:4" ht="33.75" customHeight="1" x14ac:dyDescent="0.25">
      <c r="A3388" s="286" t="s">
        <v>18514</v>
      </c>
      <c r="B3388" s="292" t="s">
        <v>8228</v>
      </c>
      <c r="C3388" s="286" t="s">
        <v>46</v>
      </c>
      <c r="D3388" s="293">
        <v>202.68</v>
      </c>
    </row>
    <row r="3389" spans="1:4" ht="33.75" customHeight="1" x14ac:dyDescent="0.25">
      <c r="A3389" s="286" t="s">
        <v>18515</v>
      </c>
      <c r="B3389" s="292" t="s">
        <v>8229</v>
      </c>
      <c r="C3389" s="286" t="s">
        <v>46</v>
      </c>
      <c r="D3389" s="293">
        <v>128.08000000000001</v>
      </c>
    </row>
    <row r="3390" spans="1:4" ht="33.75" customHeight="1" x14ac:dyDescent="0.25">
      <c r="A3390" s="286" t="s">
        <v>18516</v>
      </c>
      <c r="B3390" s="292" t="s">
        <v>18517</v>
      </c>
      <c r="C3390" s="286" t="s">
        <v>46</v>
      </c>
      <c r="D3390" s="293">
        <v>85.26</v>
      </c>
    </row>
    <row r="3391" spans="1:4" ht="33.75" customHeight="1" x14ac:dyDescent="0.25">
      <c r="A3391" s="286" t="s">
        <v>18518</v>
      </c>
      <c r="B3391" s="292" t="s">
        <v>18519</v>
      </c>
      <c r="C3391" s="286" t="s">
        <v>46</v>
      </c>
      <c r="D3391" s="293">
        <v>174.11</v>
      </c>
    </row>
    <row r="3392" spans="1:4" ht="33.75" customHeight="1" x14ac:dyDescent="0.25">
      <c r="A3392" s="286" t="s">
        <v>18520</v>
      </c>
      <c r="B3392" s="292" t="s">
        <v>18521</v>
      </c>
      <c r="C3392" s="286" t="s">
        <v>46</v>
      </c>
      <c r="D3392" s="293">
        <v>289.11</v>
      </c>
    </row>
    <row r="3393" spans="1:4" x14ac:dyDescent="0.25">
      <c r="A3393" s="286" t="s">
        <v>18522</v>
      </c>
      <c r="B3393" s="291" t="s">
        <v>18523</v>
      </c>
      <c r="C3393" s="286" t="s">
        <v>46</v>
      </c>
      <c r="D3393" s="287">
        <v>375.67</v>
      </c>
    </row>
    <row r="3394" spans="1:4" x14ac:dyDescent="0.25">
      <c r="A3394" s="286" t="s">
        <v>18524</v>
      </c>
      <c r="B3394" s="291" t="s">
        <v>18525</v>
      </c>
      <c r="C3394" s="286" t="s">
        <v>46</v>
      </c>
      <c r="D3394" s="287">
        <v>52.47</v>
      </c>
    </row>
    <row r="3395" spans="1:4" x14ac:dyDescent="0.25">
      <c r="A3395" s="286" t="s">
        <v>18526</v>
      </c>
      <c r="B3395" s="291" t="s">
        <v>18527</v>
      </c>
      <c r="C3395" s="286" t="s">
        <v>46</v>
      </c>
      <c r="D3395" s="287">
        <v>52.47</v>
      </c>
    </row>
    <row r="3396" spans="1:4" ht="33.75" customHeight="1" x14ac:dyDescent="0.25">
      <c r="A3396" s="286" t="s">
        <v>18528</v>
      </c>
      <c r="B3396" s="292" t="s">
        <v>8230</v>
      </c>
      <c r="C3396" s="286" t="s">
        <v>46</v>
      </c>
      <c r="D3396" s="293">
        <v>142.21</v>
      </c>
    </row>
    <row r="3397" spans="1:4" x14ac:dyDescent="0.25">
      <c r="A3397" s="286" t="s">
        <v>18529</v>
      </c>
      <c r="B3397" s="291" t="s">
        <v>8142</v>
      </c>
      <c r="C3397" s="286" t="s">
        <v>46</v>
      </c>
      <c r="D3397" s="287">
        <v>313.02</v>
      </c>
    </row>
    <row r="3398" spans="1:4" x14ac:dyDescent="0.25">
      <c r="A3398" s="286" t="s">
        <v>18530</v>
      </c>
      <c r="B3398" s="291" t="s">
        <v>18531</v>
      </c>
      <c r="C3398" s="286" t="s">
        <v>46</v>
      </c>
      <c r="D3398" s="287">
        <v>406.72</v>
      </c>
    </row>
    <row r="3399" spans="1:4" x14ac:dyDescent="0.25">
      <c r="A3399" s="286" t="s">
        <v>18532</v>
      </c>
      <c r="B3399" s="291" t="s">
        <v>18533</v>
      </c>
      <c r="C3399" s="286" t="s">
        <v>46</v>
      </c>
      <c r="D3399" s="287">
        <v>253.72</v>
      </c>
    </row>
    <row r="3400" spans="1:4" x14ac:dyDescent="0.25">
      <c r="A3400" s="286" t="s">
        <v>18534</v>
      </c>
      <c r="B3400" s="291" t="s">
        <v>8140</v>
      </c>
      <c r="C3400" s="286" t="s">
        <v>46</v>
      </c>
      <c r="D3400" s="287">
        <v>131.41999999999999</v>
      </c>
    </row>
    <row r="3401" spans="1:4" x14ac:dyDescent="0.25">
      <c r="A3401" s="286" t="s">
        <v>18535</v>
      </c>
      <c r="B3401" s="291" t="s">
        <v>8139</v>
      </c>
      <c r="C3401" s="286" t="s">
        <v>46</v>
      </c>
      <c r="D3401" s="287">
        <v>131.41999999999999</v>
      </c>
    </row>
    <row r="3402" spans="1:4" ht="22.5" customHeight="1" x14ac:dyDescent="0.25">
      <c r="A3402" s="286" t="s">
        <v>18536</v>
      </c>
      <c r="B3402" s="292" t="s">
        <v>18537</v>
      </c>
      <c r="C3402" s="286" t="s">
        <v>46</v>
      </c>
      <c r="D3402" s="293">
        <v>50.77</v>
      </c>
    </row>
    <row r="3403" spans="1:4" x14ac:dyDescent="0.25">
      <c r="A3403" s="286" t="s">
        <v>18538</v>
      </c>
      <c r="B3403" s="291" t="s">
        <v>18539</v>
      </c>
      <c r="C3403" s="286" t="s">
        <v>46</v>
      </c>
      <c r="D3403" s="287">
        <v>14.02</v>
      </c>
    </row>
    <row r="3404" spans="1:4" x14ac:dyDescent="0.25">
      <c r="A3404" s="286" t="s">
        <v>18540</v>
      </c>
      <c r="B3404" s="291" t="s">
        <v>18541</v>
      </c>
      <c r="C3404" s="286" t="s">
        <v>46</v>
      </c>
      <c r="D3404" s="287">
        <v>14.02</v>
      </c>
    </row>
    <row r="3405" spans="1:4" x14ac:dyDescent="0.25">
      <c r="A3405" s="286" t="s">
        <v>18542</v>
      </c>
      <c r="B3405" s="291" t="s">
        <v>18543</v>
      </c>
      <c r="C3405" s="286" t="s">
        <v>46</v>
      </c>
      <c r="D3405" s="287">
        <v>16.97</v>
      </c>
    </row>
    <row r="3406" spans="1:4" x14ac:dyDescent="0.25">
      <c r="A3406" s="286" t="s">
        <v>18544</v>
      </c>
      <c r="B3406" s="291" t="s">
        <v>18545</v>
      </c>
      <c r="C3406" s="286" t="s">
        <v>46</v>
      </c>
      <c r="D3406" s="287">
        <v>7.42</v>
      </c>
    </row>
    <row r="3407" spans="1:4" x14ac:dyDescent="0.25">
      <c r="A3407" s="286" t="s">
        <v>18546</v>
      </c>
      <c r="B3407" s="291" t="s">
        <v>18547</v>
      </c>
      <c r="C3407" s="286" t="s">
        <v>46</v>
      </c>
      <c r="D3407" s="287">
        <v>62.26</v>
      </c>
    </row>
    <row r="3408" spans="1:4" x14ac:dyDescent="0.25">
      <c r="A3408" s="286" t="s">
        <v>18548</v>
      </c>
      <c r="B3408" s="291" t="s">
        <v>18549</v>
      </c>
      <c r="C3408" s="286" t="s">
        <v>46</v>
      </c>
      <c r="D3408" s="287">
        <v>41.38</v>
      </c>
    </row>
    <row r="3409" spans="1:4" x14ac:dyDescent="0.25">
      <c r="A3409" s="286" t="s">
        <v>18550</v>
      </c>
      <c r="B3409" s="291" t="s">
        <v>18551</v>
      </c>
      <c r="C3409" s="286" t="s">
        <v>46</v>
      </c>
      <c r="D3409" s="287">
        <v>54.49</v>
      </c>
    </row>
    <row r="3410" spans="1:4" x14ac:dyDescent="0.25">
      <c r="A3410" s="286" t="s">
        <v>18552</v>
      </c>
      <c r="B3410" s="291" t="s">
        <v>18553</v>
      </c>
      <c r="C3410" s="286" t="s">
        <v>46</v>
      </c>
      <c r="D3410" s="287">
        <v>54.49</v>
      </c>
    </row>
    <row r="3411" spans="1:4" x14ac:dyDescent="0.25">
      <c r="A3411" s="286" t="s">
        <v>18554</v>
      </c>
      <c r="B3411" s="291" t="s">
        <v>18555</v>
      </c>
      <c r="C3411" s="286" t="s">
        <v>46</v>
      </c>
      <c r="D3411" s="287">
        <v>36.32</v>
      </c>
    </row>
    <row r="3412" spans="1:4" x14ac:dyDescent="0.25">
      <c r="A3412" s="286" t="s">
        <v>18556</v>
      </c>
      <c r="B3412" s="291" t="s">
        <v>18557</v>
      </c>
      <c r="C3412" s="286" t="s">
        <v>46</v>
      </c>
      <c r="D3412" s="287">
        <v>49.72</v>
      </c>
    </row>
    <row r="3413" spans="1:4" x14ac:dyDescent="0.25">
      <c r="A3413" s="286" t="s">
        <v>18558</v>
      </c>
      <c r="B3413" s="291" t="s">
        <v>18559</v>
      </c>
      <c r="C3413" s="286" t="s">
        <v>46</v>
      </c>
      <c r="D3413" s="287">
        <v>54.82</v>
      </c>
    </row>
    <row r="3414" spans="1:4" x14ac:dyDescent="0.25">
      <c r="A3414" s="286" t="s">
        <v>18560</v>
      </c>
      <c r="B3414" s="291" t="s">
        <v>18561</v>
      </c>
      <c r="C3414" s="286" t="s">
        <v>46</v>
      </c>
      <c r="D3414" s="287">
        <v>411.69</v>
      </c>
    </row>
    <row r="3415" spans="1:4" x14ac:dyDescent="0.25">
      <c r="A3415" s="286" t="s">
        <v>18562</v>
      </c>
      <c r="B3415" s="291" t="s">
        <v>18563</v>
      </c>
      <c r="C3415" s="286" t="s">
        <v>46</v>
      </c>
      <c r="D3415" s="287">
        <v>442.46</v>
      </c>
    </row>
    <row r="3416" spans="1:4" ht="45" customHeight="1" x14ac:dyDescent="0.25">
      <c r="A3416" s="286" t="s">
        <v>18564</v>
      </c>
      <c r="B3416" s="292" t="s">
        <v>8239</v>
      </c>
      <c r="C3416" s="286" t="s">
        <v>46</v>
      </c>
      <c r="D3416" s="293">
        <v>295.54000000000002</v>
      </c>
    </row>
    <row r="3417" spans="1:4" ht="67.5" customHeight="1" x14ac:dyDescent="0.25">
      <c r="A3417" s="286" t="s">
        <v>18565</v>
      </c>
      <c r="B3417" s="292" t="s">
        <v>18566</v>
      </c>
      <c r="C3417" s="286" t="s">
        <v>46</v>
      </c>
      <c r="D3417" s="293">
        <v>74.790000000000006</v>
      </c>
    </row>
    <row r="3418" spans="1:4" ht="78.75" customHeight="1" x14ac:dyDescent="0.25">
      <c r="A3418" s="286" t="s">
        <v>18567</v>
      </c>
      <c r="B3418" s="292" t="s">
        <v>18568</v>
      </c>
      <c r="C3418" s="286" t="s">
        <v>46</v>
      </c>
      <c r="D3418" s="293">
        <v>85.79</v>
      </c>
    </row>
    <row r="3419" spans="1:4" ht="20.399999999999999" x14ac:dyDescent="0.25">
      <c r="A3419" s="286" t="s">
        <v>18569</v>
      </c>
      <c r="B3419" s="291" t="s">
        <v>18570</v>
      </c>
      <c r="C3419" s="286" t="s">
        <v>46</v>
      </c>
      <c r="D3419" s="287">
        <v>69.819999999999993</v>
      </c>
    </row>
    <row r="3420" spans="1:4" x14ac:dyDescent="0.25">
      <c r="A3420" s="286" t="s">
        <v>18571</v>
      </c>
      <c r="B3420" s="291" t="s">
        <v>18572</v>
      </c>
      <c r="C3420" s="286" t="s">
        <v>46</v>
      </c>
      <c r="D3420" s="287">
        <v>151.61000000000001</v>
      </c>
    </row>
    <row r="3421" spans="1:4" x14ac:dyDescent="0.25">
      <c r="A3421" s="286" t="s">
        <v>18573</v>
      </c>
      <c r="B3421" s="291" t="s">
        <v>18574</v>
      </c>
      <c r="C3421" s="286" t="s">
        <v>46</v>
      </c>
      <c r="D3421" s="287">
        <v>77.91</v>
      </c>
    </row>
    <row r="3422" spans="1:4" ht="22.5" customHeight="1" x14ac:dyDescent="0.25">
      <c r="A3422" s="286" t="s">
        <v>18575</v>
      </c>
      <c r="B3422" s="292" t="s">
        <v>18576</v>
      </c>
      <c r="C3422" s="286" t="s">
        <v>46</v>
      </c>
      <c r="D3422" s="293">
        <v>582.26</v>
      </c>
    </row>
    <row r="3423" spans="1:4" ht="45" customHeight="1" x14ac:dyDescent="0.25">
      <c r="A3423" s="286" t="s">
        <v>18577</v>
      </c>
      <c r="B3423" s="292" t="s">
        <v>8234</v>
      </c>
      <c r="C3423" s="286" t="s">
        <v>46</v>
      </c>
      <c r="D3423" s="293">
        <v>158.51</v>
      </c>
    </row>
    <row r="3424" spans="1:4" ht="45" customHeight="1" x14ac:dyDescent="0.25">
      <c r="A3424" s="286" t="s">
        <v>18578</v>
      </c>
      <c r="B3424" s="292" t="s">
        <v>18579</v>
      </c>
      <c r="C3424" s="286" t="s">
        <v>46</v>
      </c>
      <c r="D3424" s="293">
        <v>151.66999999999999</v>
      </c>
    </row>
    <row r="3425" spans="1:4" ht="45" customHeight="1" x14ac:dyDescent="0.25">
      <c r="A3425" s="286" t="s">
        <v>18580</v>
      </c>
      <c r="B3425" s="292" t="s">
        <v>18581</v>
      </c>
      <c r="C3425" s="286" t="s">
        <v>46</v>
      </c>
      <c r="D3425" s="293">
        <v>114.74</v>
      </c>
    </row>
    <row r="3426" spans="1:4" ht="45" customHeight="1" x14ac:dyDescent="0.25">
      <c r="A3426" s="286" t="s">
        <v>18582</v>
      </c>
      <c r="B3426" s="292" t="s">
        <v>18583</v>
      </c>
      <c r="C3426" s="286" t="s">
        <v>46</v>
      </c>
      <c r="D3426" s="293">
        <v>142.75</v>
      </c>
    </row>
    <row r="3427" spans="1:4" ht="45" customHeight="1" x14ac:dyDescent="0.25">
      <c r="A3427" s="286" t="s">
        <v>18584</v>
      </c>
      <c r="B3427" s="292" t="s">
        <v>8233</v>
      </c>
      <c r="C3427" s="286" t="s">
        <v>46</v>
      </c>
      <c r="D3427" s="293">
        <v>151.66999999999999</v>
      </c>
    </row>
    <row r="3428" spans="1:4" ht="33.75" customHeight="1" x14ac:dyDescent="0.25">
      <c r="A3428" s="286" t="s">
        <v>18585</v>
      </c>
      <c r="B3428" s="292" t="s">
        <v>8232</v>
      </c>
      <c r="C3428" s="286" t="s">
        <v>46</v>
      </c>
      <c r="D3428" s="293">
        <v>116.09</v>
      </c>
    </row>
    <row r="3429" spans="1:4" ht="56.25" customHeight="1" x14ac:dyDescent="0.25">
      <c r="A3429" s="286" t="s">
        <v>18586</v>
      </c>
      <c r="B3429" s="292" t="s">
        <v>18587</v>
      </c>
      <c r="C3429" s="286" t="s">
        <v>46</v>
      </c>
      <c r="D3429" s="293">
        <v>200.59</v>
      </c>
    </row>
    <row r="3430" spans="1:4" ht="33.75" customHeight="1" x14ac:dyDescent="0.25">
      <c r="A3430" s="286" t="s">
        <v>18588</v>
      </c>
      <c r="B3430" s="292" t="s">
        <v>18589</v>
      </c>
      <c r="C3430" s="286" t="s">
        <v>46</v>
      </c>
      <c r="D3430" s="293">
        <v>155.88</v>
      </c>
    </row>
    <row r="3431" spans="1:4" ht="22.5" customHeight="1" x14ac:dyDescent="0.25">
      <c r="A3431" s="286" t="s">
        <v>18590</v>
      </c>
      <c r="B3431" s="292" t="s">
        <v>8281</v>
      </c>
      <c r="C3431" s="286" t="s">
        <v>46</v>
      </c>
      <c r="D3431" s="293">
        <v>133.69</v>
      </c>
    </row>
    <row r="3432" spans="1:4" ht="33.75" customHeight="1" x14ac:dyDescent="0.25">
      <c r="A3432" s="286" t="s">
        <v>18591</v>
      </c>
      <c r="B3432" s="292" t="s">
        <v>18592</v>
      </c>
      <c r="C3432" s="286" t="s">
        <v>46</v>
      </c>
      <c r="D3432" s="293">
        <v>416.89</v>
      </c>
    </row>
    <row r="3433" spans="1:4" ht="22.5" customHeight="1" x14ac:dyDescent="0.25">
      <c r="A3433" s="286" t="s">
        <v>18593</v>
      </c>
      <c r="B3433" s="292" t="s">
        <v>18594</v>
      </c>
      <c r="C3433" s="286" t="s">
        <v>46</v>
      </c>
      <c r="D3433" s="293">
        <v>154.35</v>
      </c>
    </row>
    <row r="3434" spans="1:4" ht="56.25" customHeight="1" x14ac:dyDescent="0.25">
      <c r="A3434" s="286" t="s">
        <v>18595</v>
      </c>
      <c r="B3434" s="292" t="s">
        <v>18596</v>
      </c>
      <c r="C3434" s="286" t="s">
        <v>46</v>
      </c>
      <c r="D3434" s="293">
        <v>249.64</v>
      </c>
    </row>
    <row r="3435" spans="1:4" ht="56.25" customHeight="1" x14ac:dyDescent="0.25">
      <c r="A3435" s="286" t="s">
        <v>18597</v>
      </c>
      <c r="B3435" s="292" t="s">
        <v>18598</v>
      </c>
      <c r="C3435" s="286" t="s">
        <v>46</v>
      </c>
      <c r="D3435" s="293">
        <v>242.89</v>
      </c>
    </row>
    <row r="3436" spans="1:4" x14ac:dyDescent="0.25">
      <c r="A3436" s="286" t="s">
        <v>18599</v>
      </c>
      <c r="B3436" s="291" t="s">
        <v>8363</v>
      </c>
      <c r="C3436" s="286" t="s">
        <v>46</v>
      </c>
      <c r="D3436" s="287">
        <v>268.42</v>
      </c>
    </row>
    <row r="3437" spans="1:4" ht="22.5" customHeight="1" x14ac:dyDescent="0.25">
      <c r="A3437" s="286" t="s">
        <v>18600</v>
      </c>
      <c r="B3437" s="292" t="s">
        <v>18601</v>
      </c>
      <c r="C3437" s="286" t="s">
        <v>46</v>
      </c>
      <c r="D3437" s="293">
        <v>171.54</v>
      </c>
    </row>
    <row r="3438" spans="1:4" ht="56.25" customHeight="1" x14ac:dyDescent="0.25">
      <c r="A3438" s="286" t="s">
        <v>18602</v>
      </c>
      <c r="B3438" s="292" t="s">
        <v>18603</v>
      </c>
      <c r="C3438" s="286" t="s">
        <v>46</v>
      </c>
      <c r="D3438" s="293">
        <v>108.39</v>
      </c>
    </row>
    <row r="3439" spans="1:4" ht="45" customHeight="1" x14ac:dyDescent="0.25">
      <c r="A3439" s="286" t="s">
        <v>18604</v>
      </c>
      <c r="B3439" s="292" t="s">
        <v>18605</v>
      </c>
      <c r="C3439" s="286" t="s">
        <v>46</v>
      </c>
      <c r="D3439" s="293">
        <v>483.89</v>
      </c>
    </row>
    <row r="3440" spans="1:4" ht="45" customHeight="1" x14ac:dyDescent="0.25">
      <c r="A3440" s="286" t="s">
        <v>18606</v>
      </c>
      <c r="B3440" s="292" t="s">
        <v>18607</v>
      </c>
      <c r="C3440" s="286" t="s">
        <v>46</v>
      </c>
      <c r="D3440" s="293">
        <v>110.62</v>
      </c>
    </row>
    <row r="3441" spans="1:4" ht="78.75" customHeight="1" x14ac:dyDescent="0.25">
      <c r="A3441" s="286" t="s">
        <v>18608</v>
      </c>
      <c r="B3441" s="292" t="s">
        <v>18609</v>
      </c>
      <c r="C3441" s="286" t="s">
        <v>46</v>
      </c>
      <c r="D3441" s="293">
        <v>162.19</v>
      </c>
    </row>
    <row r="3442" spans="1:4" ht="45" customHeight="1" x14ac:dyDescent="0.25">
      <c r="A3442" s="286" t="s">
        <v>18610</v>
      </c>
      <c r="B3442" s="292" t="s">
        <v>18611</v>
      </c>
      <c r="C3442" s="286" t="s">
        <v>46</v>
      </c>
      <c r="D3442" s="293">
        <v>483.89</v>
      </c>
    </row>
    <row r="3443" spans="1:4" ht="45" customHeight="1" x14ac:dyDescent="0.25">
      <c r="A3443" s="286" t="s">
        <v>18612</v>
      </c>
      <c r="B3443" s="292" t="s">
        <v>18613</v>
      </c>
      <c r="C3443" s="286" t="s">
        <v>46</v>
      </c>
      <c r="D3443" s="293">
        <v>483.89</v>
      </c>
    </row>
    <row r="3444" spans="1:4" ht="22.5" customHeight="1" x14ac:dyDescent="0.25">
      <c r="A3444" s="286" t="s">
        <v>18614</v>
      </c>
      <c r="B3444" s="292" t="s">
        <v>18615</v>
      </c>
      <c r="C3444" s="286" t="s">
        <v>46</v>
      </c>
      <c r="D3444" s="293">
        <v>477.72</v>
      </c>
    </row>
    <row r="3445" spans="1:4" x14ac:dyDescent="0.25">
      <c r="A3445" s="286" t="s">
        <v>18616</v>
      </c>
      <c r="B3445" s="291" t="s">
        <v>8134</v>
      </c>
      <c r="C3445" s="286" t="s">
        <v>46</v>
      </c>
      <c r="D3445" s="287">
        <v>379.71</v>
      </c>
    </row>
    <row r="3446" spans="1:4" ht="22.5" customHeight="1" x14ac:dyDescent="0.25">
      <c r="A3446" s="286" t="s">
        <v>18617</v>
      </c>
      <c r="B3446" s="292" t="s">
        <v>18618</v>
      </c>
      <c r="C3446" s="286" t="s">
        <v>46</v>
      </c>
      <c r="D3446" s="293">
        <v>348.72</v>
      </c>
    </row>
    <row r="3447" spans="1:4" ht="22.5" customHeight="1" x14ac:dyDescent="0.25">
      <c r="A3447" s="286" t="s">
        <v>18619</v>
      </c>
      <c r="B3447" s="292" t="s">
        <v>18620</v>
      </c>
      <c r="C3447" s="286" t="s">
        <v>46</v>
      </c>
      <c r="D3447" s="293">
        <v>374.29</v>
      </c>
    </row>
    <row r="3448" spans="1:4" ht="20.399999999999999" x14ac:dyDescent="0.25">
      <c r="A3448" s="286" t="s">
        <v>18621</v>
      </c>
      <c r="B3448" s="291" t="s">
        <v>18622</v>
      </c>
      <c r="C3448" s="286" t="s">
        <v>46</v>
      </c>
      <c r="D3448" s="287">
        <v>405.84</v>
      </c>
    </row>
    <row r="3449" spans="1:4" x14ac:dyDescent="0.25">
      <c r="A3449" s="286" t="s">
        <v>18623</v>
      </c>
      <c r="B3449" s="291" t="s">
        <v>18624</v>
      </c>
      <c r="C3449" s="286" t="s">
        <v>46</v>
      </c>
      <c r="D3449" s="287">
        <v>74.8</v>
      </c>
    </row>
    <row r="3450" spans="1:4" x14ac:dyDescent="0.25">
      <c r="A3450" s="286" t="s">
        <v>18625</v>
      </c>
      <c r="B3450" s="291" t="s">
        <v>18626</v>
      </c>
      <c r="C3450" s="286" t="s">
        <v>46</v>
      </c>
      <c r="D3450" s="287">
        <v>91.21</v>
      </c>
    </row>
    <row r="3451" spans="1:4" x14ac:dyDescent="0.25">
      <c r="A3451" s="286" t="s">
        <v>18627</v>
      </c>
      <c r="B3451" s="291" t="s">
        <v>18628</v>
      </c>
      <c r="C3451" s="286" t="s">
        <v>46</v>
      </c>
      <c r="D3451" s="287">
        <v>97.05</v>
      </c>
    </row>
    <row r="3452" spans="1:4" x14ac:dyDescent="0.25">
      <c r="A3452" s="286" t="s">
        <v>18629</v>
      </c>
      <c r="B3452" s="291" t="s">
        <v>18630</v>
      </c>
      <c r="C3452" s="286" t="s">
        <v>46</v>
      </c>
      <c r="D3452" s="287">
        <v>130.47999999999999</v>
      </c>
    </row>
    <row r="3453" spans="1:4" x14ac:dyDescent="0.25">
      <c r="A3453" s="286" t="s">
        <v>18631</v>
      </c>
      <c r="B3453" s="291" t="s">
        <v>18632</v>
      </c>
      <c r="C3453" s="286" t="s">
        <v>46</v>
      </c>
      <c r="D3453" s="287">
        <v>195.25</v>
      </c>
    </row>
    <row r="3454" spans="1:4" x14ac:dyDescent="0.25">
      <c r="A3454" s="286" t="s">
        <v>18633</v>
      </c>
      <c r="B3454" s="291" t="s">
        <v>18634</v>
      </c>
      <c r="C3454" s="286" t="s">
        <v>46</v>
      </c>
      <c r="D3454" s="287">
        <v>239.46</v>
      </c>
    </row>
    <row r="3455" spans="1:4" x14ac:dyDescent="0.25">
      <c r="A3455" s="286" t="s">
        <v>18635</v>
      </c>
      <c r="B3455" s="291" t="s">
        <v>18636</v>
      </c>
      <c r="C3455" s="286" t="s">
        <v>46</v>
      </c>
      <c r="D3455" s="287">
        <v>61.83</v>
      </c>
    </row>
    <row r="3456" spans="1:4" x14ac:dyDescent="0.25">
      <c r="A3456" s="286" t="s">
        <v>18637</v>
      </c>
      <c r="B3456" s="291" t="s">
        <v>18638</v>
      </c>
      <c r="C3456" s="286" t="s">
        <v>46</v>
      </c>
      <c r="D3456" s="287">
        <v>62.71</v>
      </c>
    </row>
    <row r="3457" spans="1:4" x14ac:dyDescent="0.25">
      <c r="A3457" s="286" t="s">
        <v>18639</v>
      </c>
      <c r="B3457" s="291" t="s">
        <v>18640</v>
      </c>
      <c r="C3457" s="286" t="s">
        <v>46</v>
      </c>
      <c r="D3457" s="287">
        <v>81.849999999999994</v>
      </c>
    </row>
    <row r="3458" spans="1:4" x14ac:dyDescent="0.25">
      <c r="A3458" s="286" t="s">
        <v>18641</v>
      </c>
      <c r="B3458" s="291" t="s">
        <v>18642</v>
      </c>
      <c r="C3458" s="286" t="s">
        <v>46</v>
      </c>
      <c r="D3458" s="287">
        <v>93.62</v>
      </c>
    </row>
    <row r="3459" spans="1:4" x14ac:dyDescent="0.25">
      <c r="A3459" s="286" t="s">
        <v>18643</v>
      </c>
      <c r="B3459" s="291" t="s">
        <v>18644</v>
      </c>
      <c r="C3459" s="286" t="s">
        <v>46</v>
      </c>
      <c r="D3459" s="287">
        <v>167.32</v>
      </c>
    </row>
    <row r="3460" spans="1:4" x14ac:dyDescent="0.25">
      <c r="A3460" s="286" t="s">
        <v>18645</v>
      </c>
      <c r="B3460" s="291" t="s">
        <v>18646</v>
      </c>
      <c r="C3460" s="286" t="s">
        <v>46</v>
      </c>
      <c r="D3460" s="287">
        <v>113.64</v>
      </c>
    </row>
    <row r="3461" spans="1:4" x14ac:dyDescent="0.25">
      <c r="A3461" s="286" t="s">
        <v>18647</v>
      </c>
      <c r="B3461" s="291" t="s">
        <v>18648</v>
      </c>
      <c r="C3461" s="286" t="s">
        <v>46</v>
      </c>
      <c r="D3461" s="287">
        <v>136.22</v>
      </c>
    </row>
    <row r="3462" spans="1:4" x14ac:dyDescent="0.25">
      <c r="A3462" s="286" t="s">
        <v>18649</v>
      </c>
      <c r="B3462" s="291" t="s">
        <v>18650</v>
      </c>
      <c r="C3462" s="286" t="s">
        <v>46</v>
      </c>
      <c r="D3462" s="287">
        <v>168.96</v>
      </c>
    </row>
    <row r="3463" spans="1:4" ht="67.5" customHeight="1" x14ac:dyDescent="0.25">
      <c r="A3463" s="286" t="s">
        <v>18651</v>
      </c>
      <c r="B3463" s="292" t="s">
        <v>18652</v>
      </c>
      <c r="C3463" s="286" t="s">
        <v>46</v>
      </c>
      <c r="D3463" s="293">
        <v>200.09</v>
      </c>
    </row>
    <row r="3464" spans="1:4" x14ac:dyDescent="0.25">
      <c r="A3464" s="286" t="s">
        <v>18653</v>
      </c>
      <c r="B3464" s="291" t="s">
        <v>18654</v>
      </c>
      <c r="C3464" s="286" t="s">
        <v>46</v>
      </c>
      <c r="D3464" s="287">
        <v>89.1</v>
      </c>
    </row>
    <row r="3465" spans="1:4" x14ac:dyDescent="0.25">
      <c r="A3465" s="286" t="s">
        <v>18655</v>
      </c>
      <c r="B3465" s="291" t="s">
        <v>18656</v>
      </c>
      <c r="C3465" s="286" t="s">
        <v>46</v>
      </c>
      <c r="D3465" s="287">
        <v>54.77</v>
      </c>
    </row>
    <row r="3466" spans="1:4" ht="22.5" customHeight="1" x14ac:dyDescent="0.25">
      <c r="A3466" s="286" t="s">
        <v>18657</v>
      </c>
      <c r="B3466" s="292" t="s">
        <v>18658</v>
      </c>
      <c r="C3466" s="286" t="s">
        <v>46</v>
      </c>
      <c r="D3466" s="293">
        <v>755.18</v>
      </c>
    </row>
    <row r="3467" spans="1:4" ht="33.75" customHeight="1" x14ac:dyDescent="0.25">
      <c r="A3467" s="286" t="s">
        <v>18659</v>
      </c>
      <c r="B3467" s="292" t="s">
        <v>18660</v>
      </c>
      <c r="C3467" s="286" t="s">
        <v>46</v>
      </c>
      <c r="D3467" s="293">
        <v>495.18</v>
      </c>
    </row>
    <row r="3468" spans="1:4" ht="33.75" customHeight="1" x14ac:dyDescent="0.25">
      <c r="A3468" s="286" t="s">
        <v>18661</v>
      </c>
      <c r="B3468" s="292" t="s">
        <v>18662</v>
      </c>
      <c r="C3468" s="286" t="s">
        <v>46</v>
      </c>
      <c r="D3468" s="293">
        <v>184.79</v>
      </c>
    </row>
    <row r="3469" spans="1:4" ht="45" customHeight="1" x14ac:dyDescent="0.25">
      <c r="A3469" s="286" t="s">
        <v>18663</v>
      </c>
      <c r="B3469" s="292" t="s">
        <v>18664</v>
      </c>
      <c r="C3469" s="286" t="s">
        <v>46</v>
      </c>
      <c r="D3469" s="293">
        <v>439.4</v>
      </c>
    </row>
    <row r="3470" spans="1:4" x14ac:dyDescent="0.25">
      <c r="A3470" s="286" t="s">
        <v>18665</v>
      </c>
      <c r="B3470" s="291" t="s">
        <v>18666</v>
      </c>
      <c r="C3470" s="286" t="s">
        <v>46</v>
      </c>
      <c r="D3470" s="287">
        <v>44.45</v>
      </c>
    </row>
    <row r="3471" spans="1:4" x14ac:dyDescent="0.25">
      <c r="A3471" s="286" t="s">
        <v>18667</v>
      </c>
      <c r="B3471" s="291" t="s">
        <v>18668</v>
      </c>
      <c r="C3471" s="286" t="s">
        <v>46</v>
      </c>
      <c r="D3471" s="287">
        <v>63.42</v>
      </c>
    </row>
    <row r="3472" spans="1:4" x14ac:dyDescent="0.25">
      <c r="A3472" s="286" t="s">
        <v>18669</v>
      </c>
      <c r="B3472" s="291" t="s">
        <v>18670</v>
      </c>
      <c r="C3472" s="286" t="s">
        <v>46</v>
      </c>
      <c r="D3472" s="287">
        <v>119.44</v>
      </c>
    </row>
    <row r="3473" spans="1:4" x14ac:dyDescent="0.25">
      <c r="A3473" s="286" t="s">
        <v>18671</v>
      </c>
      <c r="B3473" s="291" t="s">
        <v>18672</v>
      </c>
      <c r="C3473" s="286" t="s">
        <v>46</v>
      </c>
      <c r="D3473" s="287">
        <v>125.96</v>
      </c>
    </row>
    <row r="3474" spans="1:4" ht="33.75" customHeight="1" x14ac:dyDescent="0.25">
      <c r="A3474" s="286" t="s">
        <v>18673</v>
      </c>
      <c r="B3474" s="292" t="s">
        <v>18674</v>
      </c>
      <c r="C3474" s="286" t="s">
        <v>46</v>
      </c>
      <c r="D3474" s="293">
        <v>55.69</v>
      </c>
    </row>
    <row r="3475" spans="1:4" x14ac:dyDescent="0.25">
      <c r="A3475" s="286" t="s">
        <v>8665</v>
      </c>
      <c r="B3475" s="291" t="s">
        <v>18675</v>
      </c>
      <c r="C3475" s="286" t="s">
        <v>46</v>
      </c>
      <c r="D3475" s="287">
        <v>43.37</v>
      </c>
    </row>
    <row r="3476" spans="1:4" x14ac:dyDescent="0.25">
      <c r="A3476" s="286" t="s">
        <v>18676</v>
      </c>
      <c r="B3476" s="291" t="s">
        <v>18677</v>
      </c>
      <c r="C3476" s="286" t="s">
        <v>46</v>
      </c>
      <c r="D3476" s="287">
        <v>63.97</v>
      </c>
    </row>
    <row r="3477" spans="1:4" x14ac:dyDescent="0.25">
      <c r="A3477" s="286" t="s">
        <v>18678</v>
      </c>
      <c r="B3477" s="291" t="s">
        <v>18679</v>
      </c>
      <c r="C3477" s="286" t="s">
        <v>46</v>
      </c>
      <c r="D3477" s="287">
        <v>84.59</v>
      </c>
    </row>
    <row r="3478" spans="1:4" x14ac:dyDescent="0.25">
      <c r="A3478" s="286" t="s">
        <v>18680</v>
      </c>
      <c r="B3478" s="291" t="s">
        <v>18681</v>
      </c>
      <c r="C3478" s="286" t="s">
        <v>46</v>
      </c>
      <c r="D3478" s="287">
        <v>118.81</v>
      </c>
    </row>
    <row r="3479" spans="1:4" ht="20.399999999999999" x14ac:dyDescent="0.25">
      <c r="A3479" s="286" t="s">
        <v>18682</v>
      </c>
      <c r="B3479" s="291" t="s">
        <v>18683</v>
      </c>
      <c r="C3479" s="286" t="s">
        <v>46</v>
      </c>
      <c r="D3479" s="287">
        <v>65.27</v>
      </c>
    </row>
    <row r="3480" spans="1:4" x14ac:dyDescent="0.25">
      <c r="A3480" s="286" t="s">
        <v>18684</v>
      </c>
      <c r="B3480" s="291" t="s">
        <v>18685</v>
      </c>
      <c r="C3480" s="286" t="s">
        <v>46</v>
      </c>
      <c r="D3480" s="287">
        <v>39.17</v>
      </c>
    </row>
    <row r="3481" spans="1:4" x14ac:dyDescent="0.25">
      <c r="A3481" s="286" t="s">
        <v>18686</v>
      </c>
      <c r="B3481" s="291" t="s">
        <v>18687</v>
      </c>
      <c r="C3481" s="286" t="s">
        <v>46</v>
      </c>
      <c r="D3481" s="287">
        <v>40.200000000000003</v>
      </c>
    </row>
    <row r="3482" spans="1:4" x14ac:dyDescent="0.25">
      <c r="A3482" s="286" t="s">
        <v>18688</v>
      </c>
      <c r="B3482" s="291" t="s">
        <v>8132</v>
      </c>
      <c r="C3482" s="286" t="s">
        <v>46</v>
      </c>
      <c r="D3482" s="287">
        <v>277.10000000000002</v>
      </c>
    </row>
    <row r="3483" spans="1:4" ht="20.399999999999999" x14ac:dyDescent="0.25">
      <c r="A3483" s="286" t="s">
        <v>18689</v>
      </c>
      <c r="B3483" s="291" t="s">
        <v>18690</v>
      </c>
      <c r="C3483" s="286" t="s">
        <v>46</v>
      </c>
      <c r="D3483" s="287">
        <v>432</v>
      </c>
    </row>
    <row r="3484" spans="1:4" x14ac:dyDescent="0.25">
      <c r="A3484" s="286" t="s">
        <v>18691</v>
      </c>
      <c r="B3484" s="291" t="s">
        <v>18692</v>
      </c>
      <c r="C3484" s="286" t="s">
        <v>46</v>
      </c>
      <c r="D3484" s="287">
        <v>322.13</v>
      </c>
    </row>
    <row r="3485" spans="1:4" ht="22.5" customHeight="1" x14ac:dyDescent="0.25">
      <c r="A3485" s="286" t="s">
        <v>18693</v>
      </c>
      <c r="B3485" s="292" t="s">
        <v>18694</v>
      </c>
      <c r="C3485" s="286" t="s">
        <v>46</v>
      </c>
      <c r="D3485" s="293">
        <v>1267.97</v>
      </c>
    </row>
    <row r="3486" spans="1:4" ht="22.5" customHeight="1" x14ac:dyDescent="0.25">
      <c r="A3486" s="286" t="s">
        <v>18695</v>
      </c>
      <c r="B3486" s="292" t="s">
        <v>18696</v>
      </c>
      <c r="C3486" s="286" t="s">
        <v>46</v>
      </c>
      <c r="D3486" s="293">
        <v>1044.6300000000001</v>
      </c>
    </row>
    <row r="3487" spans="1:4" ht="33.75" customHeight="1" x14ac:dyDescent="0.25">
      <c r="A3487" s="286" t="s">
        <v>18697</v>
      </c>
      <c r="B3487" s="292" t="s">
        <v>18698</v>
      </c>
      <c r="C3487" s="286" t="s">
        <v>46</v>
      </c>
      <c r="D3487" s="293">
        <v>257.2</v>
      </c>
    </row>
    <row r="3488" spans="1:4" x14ac:dyDescent="0.25">
      <c r="A3488" s="286" t="s">
        <v>18699</v>
      </c>
      <c r="B3488" s="291" t="s">
        <v>18700</v>
      </c>
      <c r="C3488" s="286" t="s">
        <v>46</v>
      </c>
      <c r="D3488" s="287">
        <v>189.65</v>
      </c>
    </row>
    <row r="3489" spans="1:4" x14ac:dyDescent="0.25">
      <c r="A3489" s="286" t="s">
        <v>18701</v>
      </c>
      <c r="B3489" s="291" t="s">
        <v>18702</v>
      </c>
      <c r="C3489" s="286" t="s">
        <v>46</v>
      </c>
      <c r="D3489" s="287">
        <v>283.60000000000002</v>
      </c>
    </row>
    <row r="3490" spans="1:4" x14ac:dyDescent="0.25">
      <c r="A3490" s="286" t="s">
        <v>18703</v>
      </c>
      <c r="B3490" s="291" t="s">
        <v>18704</v>
      </c>
      <c r="C3490" s="286" t="s">
        <v>46</v>
      </c>
      <c r="D3490" s="287">
        <v>989.9</v>
      </c>
    </row>
    <row r="3491" spans="1:4" x14ac:dyDescent="0.25">
      <c r="A3491" s="286" t="s">
        <v>18705</v>
      </c>
      <c r="B3491" s="291" t="s">
        <v>18706</v>
      </c>
      <c r="C3491" s="286" t="s">
        <v>46</v>
      </c>
      <c r="D3491" s="287">
        <v>283.60000000000002</v>
      </c>
    </row>
    <row r="3492" spans="1:4" x14ac:dyDescent="0.25">
      <c r="A3492" s="286" t="s">
        <v>18707</v>
      </c>
      <c r="B3492" s="291" t="s">
        <v>18708</v>
      </c>
      <c r="C3492" s="286" t="s">
        <v>46</v>
      </c>
      <c r="D3492" s="287">
        <v>118.7</v>
      </c>
    </row>
    <row r="3493" spans="1:4" x14ac:dyDescent="0.25">
      <c r="A3493" s="286" t="s">
        <v>18709</v>
      </c>
      <c r="B3493" s="291" t="s">
        <v>18710</v>
      </c>
      <c r="C3493" s="286" t="s">
        <v>46</v>
      </c>
      <c r="D3493" s="287">
        <v>119.45</v>
      </c>
    </row>
    <row r="3494" spans="1:4" ht="20.399999999999999" x14ac:dyDescent="0.25">
      <c r="A3494" s="286" t="s">
        <v>18711</v>
      </c>
      <c r="B3494" s="291" t="s">
        <v>18712</v>
      </c>
      <c r="C3494" s="286" t="s">
        <v>46</v>
      </c>
      <c r="D3494" s="287">
        <v>296.92</v>
      </c>
    </row>
    <row r="3495" spans="1:4" ht="22.5" customHeight="1" x14ac:dyDescent="0.25">
      <c r="A3495" s="286" t="s">
        <v>18713</v>
      </c>
      <c r="B3495" s="292" t="s">
        <v>18714</v>
      </c>
      <c r="C3495" s="286" t="s">
        <v>46</v>
      </c>
      <c r="D3495" s="293">
        <v>341.05</v>
      </c>
    </row>
    <row r="3496" spans="1:4" ht="22.5" customHeight="1" x14ac:dyDescent="0.25">
      <c r="A3496" s="286" t="s">
        <v>18715</v>
      </c>
      <c r="B3496" s="292" t="s">
        <v>18716</v>
      </c>
      <c r="C3496" s="286" t="s">
        <v>46</v>
      </c>
      <c r="D3496" s="293">
        <v>1042.3599999999999</v>
      </c>
    </row>
    <row r="3497" spans="1:4" ht="33.75" customHeight="1" x14ac:dyDescent="0.25">
      <c r="A3497" s="286" t="s">
        <v>18717</v>
      </c>
      <c r="B3497" s="292" t="s">
        <v>18718</v>
      </c>
      <c r="C3497" s="286" t="s">
        <v>46</v>
      </c>
      <c r="D3497" s="293">
        <v>696.68</v>
      </c>
    </row>
    <row r="3498" spans="1:4" ht="45" customHeight="1" x14ac:dyDescent="0.25">
      <c r="A3498" s="286" t="s">
        <v>18719</v>
      </c>
      <c r="B3498" s="292" t="s">
        <v>18720</v>
      </c>
      <c r="C3498" s="286" t="s">
        <v>46</v>
      </c>
      <c r="D3498" s="293">
        <v>422.63</v>
      </c>
    </row>
    <row r="3499" spans="1:4" ht="45" customHeight="1" x14ac:dyDescent="0.25">
      <c r="A3499" s="286" t="s">
        <v>18721</v>
      </c>
      <c r="B3499" s="292" t="s">
        <v>18722</v>
      </c>
      <c r="C3499" s="286" t="s">
        <v>46</v>
      </c>
      <c r="D3499" s="293">
        <v>446.17</v>
      </c>
    </row>
    <row r="3500" spans="1:4" ht="22.5" customHeight="1" x14ac:dyDescent="0.25">
      <c r="A3500" s="286" t="s">
        <v>18723</v>
      </c>
      <c r="B3500" s="292" t="s">
        <v>18724</v>
      </c>
      <c r="C3500" s="286" t="s">
        <v>46</v>
      </c>
      <c r="D3500" s="293">
        <v>282.77</v>
      </c>
    </row>
    <row r="3501" spans="1:4" x14ac:dyDescent="0.25">
      <c r="A3501" s="286" t="s">
        <v>18725</v>
      </c>
      <c r="B3501" s="291" t="s">
        <v>18726</v>
      </c>
      <c r="C3501" s="286" t="s">
        <v>46</v>
      </c>
      <c r="D3501" s="287">
        <v>566.04999999999995</v>
      </c>
    </row>
    <row r="3502" spans="1:4" x14ac:dyDescent="0.25">
      <c r="A3502" s="286" t="s">
        <v>18727</v>
      </c>
      <c r="B3502" s="291" t="s">
        <v>18728</v>
      </c>
      <c r="C3502" s="286" t="s">
        <v>46</v>
      </c>
      <c r="D3502" s="287">
        <v>32.74</v>
      </c>
    </row>
    <row r="3503" spans="1:4" x14ac:dyDescent="0.25">
      <c r="A3503" s="286" t="s">
        <v>18729</v>
      </c>
      <c r="B3503" s="291" t="s">
        <v>18730</v>
      </c>
      <c r="C3503" s="286" t="s">
        <v>46</v>
      </c>
      <c r="D3503" s="287">
        <v>41.84</v>
      </c>
    </row>
    <row r="3504" spans="1:4" x14ac:dyDescent="0.25">
      <c r="A3504" s="286" t="s">
        <v>8664</v>
      </c>
      <c r="B3504" s="291" t="s">
        <v>18731</v>
      </c>
      <c r="C3504" s="286" t="s">
        <v>46</v>
      </c>
      <c r="D3504" s="287">
        <v>212.59</v>
      </c>
    </row>
    <row r="3505" spans="1:4" ht="33.75" customHeight="1" x14ac:dyDescent="0.25">
      <c r="A3505" s="286" t="s">
        <v>18732</v>
      </c>
      <c r="B3505" s="292" t="s">
        <v>18733</v>
      </c>
      <c r="C3505" s="286" t="s">
        <v>15</v>
      </c>
      <c r="D3505" s="293">
        <v>645.87</v>
      </c>
    </row>
    <row r="3506" spans="1:4" ht="20.399999999999999" x14ac:dyDescent="0.25">
      <c r="A3506" s="286" t="s">
        <v>18734</v>
      </c>
      <c r="B3506" s="291" t="s">
        <v>8240</v>
      </c>
      <c r="C3506" s="286" t="s">
        <v>46</v>
      </c>
      <c r="D3506" s="287">
        <v>150.41</v>
      </c>
    </row>
    <row r="3507" spans="1:4" x14ac:dyDescent="0.25">
      <c r="A3507" s="286" t="s">
        <v>18735</v>
      </c>
      <c r="B3507" s="291" t="s">
        <v>8236</v>
      </c>
      <c r="C3507" s="286" t="s">
        <v>46</v>
      </c>
      <c r="D3507" s="287">
        <v>60.05</v>
      </c>
    </row>
    <row r="3508" spans="1:4" ht="22.5" customHeight="1" x14ac:dyDescent="0.25">
      <c r="A3508" s="286" t="s">
        <v>18736</v>
      </c>
      <c r="B3508" s="292" t="s">
        <v>18737</v>
      </c>
      <c r="C3508" s="286" t="s">
        <v>46</v>
      </c>
      <c r="D3508" s="293">
        <v>2352.37</v>
      </c>
    </row>
    <row r="3509" spans="1:4" ht="22.5" customHeight="1" x14ac:dyDescent="0.25">
      <c r="A3509" s="286" t="s">
        <v>18738</v>
      </c>
      <c r="B3509" s="292" t="s">
        <v>18739</v>
      </c>
      <c r="C3509" s="286" t="s">
        <v>46</v>
      </c>
      <c r="D3509" s="293">
        <v>2417.63</v>
      </c>
    </row>
    <row r="3510" spans="1:4" ht="33.75" customHeight="1" x14ac:dyDescent="0.25">
      <c r="A3510" s="286" t="s">
        <v>18740</v>
      </c>
      <c r="B3510" s="292" t="s">
        <v>18741</v>
      </c>
      <c r="C3510" s="286" t="s">
        <v>46</v>
      </c>
      <c r="D3510" s="293">
        <v>2905.33</v>
      </c>
    </row>
    <row r="3511" spans="1:4" ht="33.75" customHeight="1" x14ac:dyDescent="0.25">
      <c r="A3511" s="286" t="s">
        <v>18742</v>
      </c>
      <c r="B3511" s="292" t="s">
        <v>18743</v>
      </c>
      <c r="C3511" s="286" t="s">
        <v>46</v>
      </c>
      <c r="D3511" s="293">
        <v>3437.76</v>
      </c>
    </row>
    <row r="3512" spans="1:4" ht="33.75" customHeight="1" x14ac:dyDescent="0.25">
      <c r="A3512" s="286" t="s">
        <v>18744</v>
      </c>
      <c r="B3512" s="292" t="s">
        <v>18745</v>
      </c>
      <c r="C3512" s="286" t="s">
        <v>46</v>
      </c>
      <c r="D3512" s="293">
        <v>3997.72</v>
      </c>
    </row>
    <row r="3513" spans="1:4" ht="33.75" customHeight="1" x14ac:dyDescent="0.25">
      <c r="A3513" s="286" t="s">
        <v>18746</v>
      </c>
      <c r="B3513" s="292" t="s">
        <v>18747</v>
      </c>
      <c r="C3513" s="286" t="s">
        <v>46</v>
      </c>
      <c r="D3513" s="293">
        <v>3199.69</v>
      </c>
    </row>
    <row r="3514" spans="1:4" ht="33.75" customHeight="1" x14ac:dyDescent="0.25">
      <c r="A3514" s="286" t="s">
        <v>18748</v>
      </c>
      <c r="B3514" s="292" t="s">
        <v>18749</v>
      </c>
      <c r="C3514" s="286" t="s">
        <v>46</v>
      </c>
      <c r="D3514" s="293">
        <v>1494.32</v>
      </c>
    </row>
    <row r="3515" spans="1:4" ht="33.75" customHeight="1" x14ac:dyDescent="0.25">
      <c r="A3515" s="286" t="s">
        <v>18750</v>
      </c>
      <c r="B3515" s="292" t="s">
        <v>18751</v>
      </c>
      <c r="C3515" s="286" t="s">
        <v>46</v>
      </c>
      <c r="D3515" s="293">
        <v>2026.09</v>
      </c>
    </row>
    <row r="3516" spans="1:4" ht="33.75" customHeight="1" x14ac:dyDescent="0.25">
      <c r="A3516" s="286" t="s">
        <v>18752</v>
      </c>
      <c r="B3516" s="292" t="s">
        <v>18753</v>
      </c>
      <c r="C3516" s="286" t="s">
        <v>46</v>
      </c>
      <c r="D3516" s="293">
        <v>1610.54</v>
      </c>
    </row>
    <row r="3517" spans="1:4" ht="45" customHeight="1" x14ac:dyDescent="0.25">
      <c r="A3517" s="286" t="s">
        <v>18754</v>
      </c>
      <c r="B3517" s="292" t="s">
        <v>18755</v>
      </c>
      <c r="C3517" s="286" t="s">
        <v>46</v>
      </c>
      <c r="D3517" s="293">
        <v>1904.63</v>
      </c>
    </row>
    <row r="3518" spans="1:4" ht="33.75" customHeight="1" x14ac:dyDescent="0.25">
      <c r="A3518" s="286" t="s">
        <v>18756</v>
      </c>
      <c r="B3518" s="292" t="s">
        <v>18757</v>
      </c>
      <c r="C3518" s="286" t="s">
        <v>46</v>
      </c>
      <c r="D3518" s="293">
        <v>1134.18</v>
      </c>
    </row>
    <row r="3519" spans="1:4" ht="33.75" customHeight="1" x14ac:dyDescent="0.25">
      <c r="A3519" s="286" t="s">
        <v>18758</v>
      </c>
      <c r="B3519" s="292" t="s">
        <v>18759</v>
      </c>
      <c r="C3519" s="286" t="s">
        <v>46</v>
      </c>
      <c r="D3519" s="293">
        <v>1380.22</v>
      </c>
    </row>
    <row r="3520" spans="1:4" ht="33.75" customHeight="1" x14ac:dyDescent="0.25">
      <c r="A3520" s="286" t="s">
        <v>18760</v>
      </c>
      <c r="B3520" s="292" t="s">
        <v>18761</v>
      </c>
      <c r="C3520" s="286" t="s">
        <v>46</v>
      </c>
      <c r="D3520" s="293">
        <v>1400.75</v>
      </c>
    </row>
    <row r="3521" spans="1:4" ht="33.75" customHeight="1" x14ac:dyDescent="0.25">
      <c r="A3521" s="286" t="s">
        <v>18762</v>
      </c>
      <c r="B3521" s="292" t="s">
        <v>18763</v>
      </c>
      <c r="C3521" s="286" t="s">
        <v>46</v>
      </c>
      <c r="D3521" s="293">
        <v>1426.32</v>
      </c>
    </row>
    <row r="3522" spans="1:4" ht="33.75" customHeight="1" x14ac:dyDescent="0.25">
      <c r="A3522" s="286" t="s">
        <v>18764</v>
      </c>
      <c r="B3522" s="292" t="s">
        <v>18765</v>
      </c>
      <c r="C3522" s="286" t="s">
        <v>46</v>
      </c>
      <c r="D3522" s="293">
        <v>1661.35</v>
      </c>
    </row>
    <row r="3523" spans="1:4" ht="33.75" customHeight="1" x14ac:dyDescent="0.25">
      <c r="A3523" s="286" t="s">
        <v>18766</v>
      </c>
      <c r="B3523" s="292" t="s">
        <v>18767</v>
      </c>
      <c r="C3523" s="286" t="s">
        <v>46</v>
      </c>
      <c r="D3523" s="293">
        <v>1712.49</v>
      </c>
    </row>
    <row r="3524" spans="1:4" ht="33.75" customHeight="1" x14ac:dyDescent="0.25">
      <c r="A3524" s="286" t="s">
        <v>18768</v>
      </c>
      <c r="B3524" s="292" t="s">
        <v>18769</v>
      </c>
      <c r="C3524" s="286" t="s">
        <v>46</v>
      </c>
      <c r="D3524" s="293">
        <v>2006.45</v>
      </c>
    </row>
    <row r="3525" spans="1:4" ht="33.75" customHeight="1" x14ac:dyDescent="0.25">
      <c r="A3525" s="286" t="s">
        <v>18770</v>
      </c>
      <c r="B3525" s="292" t="s">
        <v>18771</v>
      </c>
      <c r="C3525" s="286" t="s">
        <v>46</v>
      </c>
      <c r="D3525" s="293">
        <v>2091.39</v>
      </c>
    </row>
    <row r="3526" spans="1:4" ht="33.75" customHeight="1" x14ac:dyDescent="0.25">
      <c r="A3526" s="286" t="s">
        <v>18772</v>
      </c>
      <c r="B3526" s="292" t="s">
        <v>18773</v>
      </c>
      <c r="C3526" s="286" t="s">
        <v>46</v>
      </c>
      <c r="D3526" s="293">
        <v>2305.5700000000002</v>
      </c>
    </row>
    <row r="3527" spans="1:4" x14ac:dyDescent="0.25">
      <c r="A3527" s="286" t="s">
        <v>18774</v>
      </c>
      <c r="B3527" s="291" t="s">
        <v>18775</v>
      </c>
      <c r="C3527" s="286" t="s">
        <v>46</v>
      </c>
      <c r="D3527" s="287">
        <v>122.25</v>
      </c>
    </row>
    <row r="3528" spans="1:4" x14ac:dyDescent="0.25">
      <c r="A3528" s="286" t="s">
        <v>18776</v>
      </c>
      <c r="B3528" s="291" t="s">
        <v>18777</v>
      </c>
      <c r="C3528" s="286" t="s">
        <v>46</v>
      </c>
      <c r="D3528" s="287">
        <v>154.96</v>
      </c>
    </row>
    <row r="3529" spans="1:4" x14ac:dyDescent="0.25">
      <c r="A3529" s="286" t="s">
        <v>18778</v>
      </c>
      <c r="B3529" s="291" t="s">
        <v>18779</v>
      </c>
      <c r="C3529" s="286" t="s">
        <v>46</v>
      </c>
      <c r="D3529" s="287">
        <v>226.65</v>
      </c>
    </row>
    <row r="3530" spans="1:4" x14ac:dyDescent="0.25">
      <c r="A3530" s="286" t="s">
        <v>18780</v>
      </c>
      <c r="B3530" s="291" t="s">
        <v>18781</v>
      </c>
      <c r="C3530" s="286" t="s">
        <v>46</v>
      </c>
      <c r="D3530" s="287">
        <v>921.44</v>
      </c>
    </row>
    <row r="3531" spans="1:4" x14ac:dyDescent="0.25">
      <c r="A3531" s="286" t="s">
        <v>18782</v>
      </c>
      <c r="B3531" s="291" t="s">
        <v>18783</v>
      </c>
      <c r="C3531" s="286" t="s">
        <v>46</v>
      </c>
      <c r="D3531" s="287">
        <v>3916.4</v>
      </c>
    </row>
    <row r="3532" spans="1:4" x14ac:dyDescent="0.25">
      <c r="A3532" s="286" t="s">
        <v>18784</v>
      </c>
      <c r="B3532" s="291" t="s">
        <v>18785</v>
      </c>
      <c r="C3532" s="286" t="s">
        <v>46</v>
      </c>
      <c r="D3532" s="287">
        <v>19.649999999999999</v>
      </c>
    </row>
    <row r="3533" spans="1:4" x14ac:dyDescent="0.25">
      <c r="A3533" s="286" t="s">
        <v>18786</v>
      </c>
      <c r="B3533" s="291" t="s">
        <v>18787</v>
      </c>
      <c r="C3533" s="286" t="s">
        <v>46</v>
      </c>
      <c r="D3533" s="287">
        <v>123</v>
      </c>
    </row>
    <row r="3534" spans="1:4" x14ac:dyDescent="0.25">
      <c r="A3534" s="286" t="s">
        <v>18788</v>
      </c>
      <c r="B3534" s="291" t="s">
        <v>18789</v>
      </c>
      <c r="C3534" s="286" t="s">
        <v>46</v>
      </c>
      <c r="D3534" s="287">
        <v>188.7</v>
      </c>
    </row>
    <row r="3535" spans="1:4" x14ac:dyDescent="0.25">
      <c r="A3535" s="286" t="s">
        <v>18790</v>
      </c>
      <c r="B3535" s="291" t="s">
        <v>18791</v>
      </c>
      <c r="C3535" s="286" t="s">
        <v>46</v>
      </c>
      <c r="D3535" s="287">
        <v>287.92</v>
      </c>
    </row>
    <row r="3536" spans="1:4" x14ac:dyDescent="0.25">
      <c r="A3536" s="286" t="s">
        <v>18792</v>
      </c>
      <c r="B3536" s="291" t="s">
        <v>18793</v>
      </c>
      <c r="C3536" s="286" t="s">
        <v>46</v>
      </c>
      <c r="D3536" s="287">
        <v>479.69</v>
      </c>
    </row>
    <row r="3537" spans="1:4" x14ac:dyDescent="0.25">
      <c r="A3537" s="286" t="s">
        <v>18794</v>
      </c>
      <c r="B3537" s="291" t="s">
        <v>18795</v>
      </c>
      <c r="C3537" s="286" t="s">
        <v>46</v>
      </c>
      <c r="D3537" s="287">
        <v>794.07</v>
      </c>
    </row>
    <row r="3538" spans="1:4" x14ac:dyDescent="0.25">
      <c r="A3538" s="286" t="s">
        <v>18796</v>
      </c>
      <c r="B3538" s="291" t="s">
        <v>8471</v>
      </c>
      <c r="C3538" s="286" t="s">
        <v>46</v>
      </c>
      <c r="D3538" s="287">
        <v>1279.1099999999999</v>
      </c>
    </row>
    <row r="3539" spans="1:4" x14ac:dyDescent="0.25">
      <c r="A3539" s="286" t="s">
        <v>18797</v>
      </c>
      <c r="B3539" s="291" t="s">
        <v>18798</v>
      </c>
      <c r="C3539" s="286" t="s">
        <v>46</v>
      </c>
      <c r="D3539" s="287">
        <v>1483.39</v>
      </c>
    </row>
    <row r="3540" spans="1:4" x14ac:dyDescent="0.25">
      <c r="A3540" s="286" t="s">
        <v>18799</v>
      </c>
      <c r="B3540" s="291" t="s">
        <v>18800</v>
      </c>
      <c r="C3540" s="286" t="s">
        <v>46</v>
      </c>
      <c r="D3540" s="287">
        <v>227.85</v>
      </c>
    </row>
    <row r="3541" spans="1:4" x14ac:dyDescent="0.25">
      <c r="A3541" s="286" t="s">
        <v>18801</v>
      </c>
      <c r="B3541" s="291" t="s">
        <v>18802</v>
      </c>
      <c r="C3541" s="286" t="s">
        <v>46</v>
      </c>
      <c r="D3541" s="287">
        <v>235.01</v>
      </c>
    </row>
    <row r="3542" spans="1:4" x14ac:dyDescent="0.25">
      <c r="A3542" s="286" t="s">
        <v>18803</v>
      </c>
      <c r="B3542" s="291" t="s">
        <v>18804</v>
      </c>
      <c r="C3542" s="286" t="s">
        <v>46</v>
      </c>
      <c r="D3542" s="287">
        <v>226.09</v>
      </c>
    </row>
    <row r="3543" spans="1:4" x14ac:dyDescent="0.25">
      <c r="A3543" s="286" t="s">
        <v>18805</v>
      </c>
      <c r="B3543" s="291" t="s">
        <v>18806</v>
      </c>
      <c r="C3543" s="286" t="s">
        <v>46</v>
      </c>
      <c r="D3543" s="287">
        <v>122.32</v>
      </c>
    </row>
    <row r="3544" spans="1:4" x14ac:dyDescent="0.25">
      <c r="A3544" s="286" t="s">
        <v>18807</v>
      </c>
      <c r="B3544" s="291" t="s">
        <v>18808</v>
      </c>
      <c r="C3544" s="286" t="s">
        <v>46</v>
      </c>
      <c r="D3544" s="287">
        <v>124.37</v>
      </c>
    </row>
    <row r="3545" spans="1:4" x14ac:dyDescent="0.25">
      <c r="A3545" s="286" t="s">
        <v>18809</v>
      </c>
      <c r="B3545" s="291" t="s">
        <v>18810</v>
      </c>
      <c r="C3545" s="286" t="s">
        <v>46</v>
      </c>
      <c r="D3545" s="287">
        <v>131.16999999999999</v>
      </c>
    </row>
    <row r="3546" spans="1:4" x14ac:dyDescent="0.25">
      <c r="A3546" s="286" t="s">
        <v>18811</v>
      </c>
      <c r="B3546" s="291" t="s">
        <v>18812</v>
      </c>
      <c r="C3546" s="286" t="s">
        <v>46</v>
      </c>
      <c r="D3546" s="287">
        <v>148.79</v>
      </c>
    </row>
    <row r="3547" spans="1:4" x14ac:dyDescent="0.25">
      <c r="A3547" s="286" t="s">
        <v>18813</v>
      </c>
      <c r="B3547" s="291" t="s">
        <v>18814</v>
      </c>
      <c r="C3547" s="286" t="s">
        <v>46</v>
      </c>
      <c r="D3547" s="287">
        <v>835.55</v>
      </c>
    </row>
    <row r="3548" spans="1:4" ht="22.5" customHeight="1" x14ac:dyDescent="0.25">
      <c r="A3548" s="286" t="s">
        <v>18815</v>
      </c>
      <c r="B3548" s="292" t="s">
        <v>18816</v>
      </c>
      <c r="C3548" s="286" t="s">
        <v>46</v>
      </c>
      <c r="D3548" s="293">
        <v>52185.760000000002</v>
      </c>
    </row>
    <row r="3549" spans="1:4" ht="22.5" customHeight="1" x14ac:dyDescent="0.25">
      <c r="A3549" s="286" t="s">
        <v>18817</v>
      </c>
      <c r="B3549" s="292" t="s">
        <v>18818</v>
      </c>
      <c r="C3549" s="286" t="s">
        <v>46</v>
      </c>
      <c r="D3549" s="293">
        <v>119592.36</v>
      </c>
    </row>
    <row r="3550" spans="1:4" x14ac:dyDescent="0.25">
      <c r="A3550" s="286" t="s">
        <v>18819</v>
      </c>
      <c r="B3550" s="291" t="s">
        <v>8078</v>
      </c>
      <c r="C3550" s="286" t="s">
        <v>46</v>
      </c>
      <c r="D3550" s="287">
        <v>775.87</v>
      </c>
    </row>
    <row r="3551" spans="1:4" x14ac:dyDescent="0.25">
      <c r="A3551" s="286" t="s">
        <v>18820</v>
      </c>
      <c r="B3551" s="291" t="s">
        <v>18821</v>
      </c>
      <c r="C3551" s="286" t="s">
        <v>46</v>
      </c>
      <c r="D3551" s="287">
        <v>1161.4100000000001</v>
      </c>
    </row>
    <row r="3552" spans="1:4" x14ac:dyDescent="0.25">
      <c r="A3552" s="286" t="s">
        <v>18822</v>
      </c>
      <c r="B3552" s="291" t="s">
        <v>18823</v>
      </c>
      <c r="C3552" s="286" t="s">
        <v>46</v>
      </c>
      <c r="D3552" s="287">
        <v>33355.47</v>
      </c>
    </row>
    <row r="3553" spans="1:4" x14ac:dyDescent="0.25">
      <c r="A3553" s="286" t="s">
        <v>18824</v>
      </c>
      <c r="B3553" s="291" t="s">
        <v>8502</v>
      </c>
      <c r="C3553" s="286" t="s">
        <v>46</v>
      </c>
      <c r="D3553" s="287">
        <v>211.07</v>
      </c>
    </row>
    <row r="3554" spans="1:4" x14ac:dyDescent="0.25">
      <c r="A3554" s="286" t="s">
        <v>18825</v>
      </c>
      <c r="B3554" s="291" t="s">
        <v>8503</v>
      </c>
      <c r="C3554" s="286" t="s">
        <v>46</v>
      </c>
      <c r="D3554" s="287">
        <v>201.07</v>
      </c>
    </row>
    <row r="3555" spans="1:4" x14ac:dyDescent="0.25">
      <c r="A3555" s="286" t="s">
        <v>18826</v>
      </c>
      <c r="B3555" s="291" t="s">
        <v>18827</v>
      </c>
      <c r="C3555" s="286" t="s">
        <v>46</v>
      </c>
      <c r="D3555" s="287">
        <v>162.47</v>
      </c>
    </row>
    <row r="3556" spans="1:4" x14ac:dyDescent="0.25">
      <c r="A3556" s="286" t="s">
        <v>18828</v>
      </c>
      <c r="B3556" s="291" t="s">
        <v>18829</v>
      </c>
      <c r="C3556" s="286" t="s">
        <v>46</v>
      </c>
      <c r="D3556" s="287">
        <v>191.24</v>
      </c>
    </row>
    <row r="3557" spans="1:4" x14ac:dyDescent="0.25">
      <c r="A3557" s="286" t="s">
        <v>18830</v>
      </c>
      <c r="B3557" s="291" t="s">
        <v>18831</v>
      </c>
      <c r="C3557" s="286" t="s">
        <v>46</v>
      </c>
      <c r="D3557" s="287">
        <v>231.53</v>
      </c>
    </row>
    <row r="3558" spans="1:4" ht="20.399999999999999" x14ac:dyDescent="0.25">
      <c r="A3558" s="286" t="s">
        <v>18832</v>
      </c>
      <c r="B3558" s="291" t="s">
        <v>18833</v>
      </c>
      <c r="C3558" s="286" t="s">
        <v>46</v>
      </c>
      <c r="D3558" s="287">
        <v>110105.21</v>
      </c>
    </row>
    <row r="3559" spans="1:4" x14ac:dyDescent="0.25">
      <c r="A3559" s="286" t="s">
        <v>18834</v>
      </c>
      <c r="B3559" s="291" t="s">
        <v>18835</v>
      </c>
      <c r="C3559" s="286" t="s">
        <v>46</v>
      </c>
      <c r="D3559" s="287">
        <v>387632</v>
      </c>
    </row>
    <row r="3560" spans="1:4" x14ac:dyDescent="0.25">
      <c r="A3560" s="286" t="s">
        <v>18836</v>
      </c>
      <c r="B3560" s="291" t="s">
        <v>8164</v>
      </c>
      <c r="C3560" s="286" t="s">
        <v>46</v>
      </c>
      <c r="D3560" s="287">
        <v>352632</v>
      </c>
    </row>
    <row r="3561" spans="1:4" x14ac:dyDescent="0.25">
      <c r="A3561" s="286" t="s">
        <v>18837</v>
      </c>
      <c r="B3561" s="291" t="s">
        <v>8163</v>
      </c>
      <c r="C3561" s="286" t="s">
        <v>46</v>
      </c>
      <c r="D3561" s="287">
        <v>291053</v>
      </c>
    </row>
    <row r="3562" spans="1:4" x14ac:dyDescent="0.25">
      <c r="A3562" s="286" t="s">
        <v>18838</v>
      </c>
      <c r="B3562" s="291" t="s">
        <v>18839</v>
      </c>
      <c r="C3562" s="286" t="s">
        <v>46</v>
      </c>
      <c r="D3562" s="287">
        <v>167584</v>
      </c>
    </row>
    <row r="3563" spans="1:4" x14ac:dyDescent="0.25">
      <c r="A3563" s="286" t="s">
        <v>18840</v>
      </c>
      <c r="B3563" s="291" t="s">
        <v>8162</v>
      </c>
      <c r="C3563" s="286" t="s">
        <v>46</v>
      </c>
      <c r="D3563" s="287">
        <v>126346.5</v>
      </c>
    </row>
    <row r="3564" spans="1:4" x14ac:dyDescent="0.25">
      <c r="A3564" s="286" t="s">
        <v>18841</v>
      </c>
      <c r="B3564" s="291" t="s">
        <v>18842</v>
      </c>
      <c r="C3564" s="286" t="s">
        <v>46</v>
      </c>
      <c r="D3564" s="287">
        <v>120504.5</v>
      </c>
    </row>
    <row r="3565" spans="1:4" x14ac:dyDescent="0.25">
      <c r="A3565" s="286" t="s">
        <v>18843</v>
      </c>
      <c r="B3565" s="291" t="s">
        <v>18844</v>
      </c>
      <c r="C3565" s="286" t="s">
        <v>46</v>
      </c>
      <c r="D3565" s="287">
        <v>106567</v>
      </c>
    </row>
    <row r="3566" spans="1:4" x14ac:dyDescent="0.25">
      <c r="A3566" s="286" t="s">
        <v>18845</v>
      </c>
      <c r="B3566" s="291" t="s">
        <v>18846</v>
      </c>
      <c r="C3566" s="286" t="s">
        <v>46</v>
      </c>
      <c r="D3566" s="287">
        <v>96305</v>
      </c>
    </row>
    <row r="3567" spans="1:4" x14ac:dyDescent="0.25">
      <c r="A3567" s="286" t="s">
        <v>18847</v>
      </c>
      <c r="B3567" s="291" t="s">
        <v>18848</v>
      </c>
      <c r="C3567" s="286" t="s">
        <v>46</v>
      </c>
      <c r="D3567" s="287">
        <v>86693</v>
      </c>
    </row>
    <row r="3568" spans="1:4" x14ac:dyDescent="0.25">
      <c r="A3568" s="286" t="s">
        <v>18849</v>
      </c>
      <c r="B3568" s="291" t="s">
        <v>18850</v>
      </c>
      <c r="C3568" s="286" t="s">
        <v>46</v>
      </c>
      <c r="D3568" s="287">
        <v>76690.5</v>
      </c>
    </row>
    <row r="3569" spans="1:4" x14ac:dyDescent="0.25">
      <c r="A3569" s="286" t="s">
        <v>18851</v>
      </c>
      <c r="B3569" s="291" t="s">
        <v>18852</v>
      </c>
      <c r="C3569" s="286" t="s">
        <v>46</v>
      </c>
      <c r="D3569" s="287">
        <v>73650.5</v>
      </c>
    </row>
    <row r="3570" spans="1:4" x14ac:dyDescent="0.25">
      <c r="A3570" s="286" t="s">
        <v>18853</v>
      </c>
      <c r="B3570" s="291" t="s">
        <v>18854</v>
      </c>
      <c r="C3570" s="286" t="s">
        <v>46</v>
      </c>
      <c r="D3570" s="287">
        <v>73074.42</v>
      </c>
    </row>
    <row r="3571" spans="1:4" x14ac:dyDescent="0.25">
      <c r="A3571" s="286" t="s">
        <v>18855</v>
      </c>
      <c r="B3571" s="291" t="s">
        <v>18856</v>
      </c>
      <c r="C3571" s="286" t="s">
        <v>46</v>
      </c>
      <c r="D3571" s="287">
        <v>60868.5</v>
      </c>
    </row>
    <row r="3572" spans="1:4" x14ac:dyDescent="0.25">
      <c r="A3572" s="286" t="s">
        <v>18857</v>
      </c>
      <c r="B3572" s="291" t="s">
        <v>18858</v>
      </c>
      <c r="C3572" s="286" t="s">
        <v>46</v>
      </c>
      <c r="D3572" s="287">
        <v>52176</v>
      </c>
    </row>
    <row r="3573" spans="1:4" x14ac:dyDescent="0.25">
      <c r="A3573" s="286" t="s">
        <v>18859</v>
      </c>
      <c r="B3573" s="291" t="s">
        <v>18860</v>
      </c>
      <c r="C3573" s="286" t="s">
        <v>46</v>
      </c>
      <c r="D3573" s="287">
        <v>48256</v>
      </c>
    </row>
    <row r="3574" spans="1:4" x14ac:dyDescent="0.25">
      <c r="A3574" s="286" t="s">
        <v>18861</v>
      </c>
      <c r="B3574" s="291" t="s">
        <v>18862</v>
      </c>
      <c r="C3574" s="286" t="s">
        <v>46</v>
      </c>
      <c r="D3574" s="287">
        <v>42911.5</v>
      </c>
    </row>
    <row r="3575" spans="1:4" x14ac:dyDescent="0.25">
      <c r="A3575" s="286" t="s">
        <v>18863</v>
      </c>
      <c r="B3575" s="291" t="s">
        <v>18864</v>
      </c>
      <c r="C3575" s="286" t="s">
        <v>46</v>
      </c>
      <c r="D3575" s="287">
        <v>40434.94</v>
      </c>
    </row>
    <row r="3576" spans="1:4" x14ac:dyDescent="0.25">
      <c r="A3576" s="286" t="s">
        <v>18865</v>
      </c>
      <c r="B3576" s="291" t="s">
        <v>18866</v>
      </c>
      <c r="C3576" s="286" t="s">
        <v>46</v>
      </c>
      <c r="D3576" s="287">
        <v>28.53</v>
      </c>
    </row>
    <row r="3577" spans="1:4" x14ac:dyDescent="0.25">
      <c r="A3577" s="286" t="s">
        <v>18867</v>
      </c>
      <c r="B3577" s="291" t="s">
        <v>18868</v>
      </c>
      <c r="C3577" s="286" t="s">
        <v>46</v>
      </c>
      <c r="D3577" s="287">
        <v>12541.48</v>
      </c>
    </row>
    <row r="3578" spans="1:4" x14ac:dyDescent="0.25">
      <c r="A3578" s="286" t="s">
        <v>18869</v>
      </c>
      <c r="B3578" s="291" t="s">
        <v>18870</v>
      </c>
      <c r="C3578" s="286" t="s">
        <v>46</v>
      </c>
      <c r="D3578" s="287">
        <v>581.96</v>
      </c>
    </row>
    <row r="3579" spans="1:4" x14ac:dyDescent="0.25">
      <c r="A3579" s="286" t="s">
        <v>18871</v>
      </c>
      <c r="B3579" s="291" t="s">
        <v>18872</v>
      </c>
      <c r="C3579" s="286" t="s">
        <v>46</v>
      </c>
      <c r="D3579" s="287">
        <v>663.74</v>
      </c>
    </row>
    <row r="3580" spans="1:4" x14ac:dyDescent="0.25">
      <c r="A3580" s="286" t="s">
        <v>18873</v>
      </c>
      <c r="B3580" s="291" t="s">
        <v>18874</v>
      </c>
      <c r="C3580" s="286" t="s">
        <v>46</v>
      </c>
      <c r="D3580" s="287">
        <v>880.27</v>
      </c>
    </row>
    <row r="3581" spans="1:4" x14ac:dyDescent="0.25">
      <c r="A3581" s="286" t="s">
        <v>18875</v>
      </c>
      <c r="B3581" s="291" t="s">
        <v>18876</v>
      </c>
      <c r="C3581" s="286" t="s">
        <v>46</v>
      </c>
      <c r="D3581" s="287">
        <v>992.13</v>
      </c>
    </row>
    <row r="3582" spans="1:4" x14ac:dyDescent="0.25">
      <c r="A3582" s="286" t="s">
        <v>18877</v>
      </c>
      <c r="B3582" s="291" t="s">
        <v>18878</v>
      </c>
      <c r="C3582" s="286" t="s">
        <v>46</v>
      </c>
      <c r="D3582" s="287">
        <v>1645.28</v>
      </c>
    </row>
    <row r="3583" spans="1:4" x14ac:dyDescent="0.25">
      <c r="A3583" s="286" t="s">
        <v>18879</v>
      </c>
      <c r="B3583" s="291" t="s">
        <v>18880</v>
      </c>
      <c r="C3583" s="286" t="s">
        <v>46</v>
      </c>
      <c r="D3583" s="287">
        <v>1991.76</v>
      </c>
    </row>
    <row r="3584" spans="1:4" ht="22.5" customHeight="1" x14ac:dyDescent="0.25">
      <c r="A3584" s="286" t="s">
        <v>18881</v>
      </c>
      <c r="B3584" s="292" t="s">
        <v>18882</v>
      </c>
      <c r="C3584" s="286" t="s">
        <v>46</v>
      </c>
      <c r="D3584" s="293">
        <v>672.31</v>
      </c>
    </row>
    <row r="3585" spans="1:4" ht="22.5" customHeight="1" x14ac:dyDescent="0.25">
      <c r="A3585" s="286" t="s">
        <v>18883</v>
      </c>
      <c r="B3585" s="292" t="s">
        <v>18884</v>
      </c>
      <c r="C3585" s="286" t="s">
        <v>46</v>
      </c>
      <c r="D3585" s="293">
        <v>774.88</v>
      </c>
    </row>
    <row r="3586" spans="1:4" ht="22.5" customHeight="1" x14ac:dyDescent="0.25">
      <c r="A3586" s="286" t="s">
        <v>18885</v>
      </c>
      <c r="B3586" s="292" t="s">
        <v>18886</v>
      </c>
      <c r="C3586" s="286" t="s">
        <v>46</v>
      </c>
      <c r="D3586" s="293">
        <v>882.44</v>
      </c>
    </row>
    <row r="3587" spans="1:4" ht="22.5" customHeight="1" x14ac:dyDescent="0.25">
      <c r="A3587" s="286" t="s">
        <v>18887</v>
      </c>
      <c r="B3587" s="292" t="s">
        <v>18888</v>
      </c>
      <c r="C3587" s="286" t="s">
        <v>46</v>
      </c>
      <c r="D3587" s="293">
        <v>1020.51</v>
      </c>
    </row>
    <row r="3588" spans="1:4" ht="22.5" customHeight="1" x14ac:dyDescent="0.25">
      <c r="A3588" s="286" t="s">
        <v>18889</v>
      </c>
      <c r="B3588" s="292" t="s">
        <v>18890</v>
      </c>
      <c r="C3588" s="286" t="s">
        <v>46</v>
      </c>
      <c r="D3588" s="293">
        <v>1163.98</v>
      </c>
    </row>
    <row r="3589" spans="1:4" ht="22.5" customHeight="1" x14ac:dyDescent="0.25">
      <c r="A3589" s="286" t="s">
        <v>18891</v>
      </c>
      <c r="B3589" s="292" t="s">
        <v>18892</v>
      </c>
      <c r="C3589" s="286" t="s">
        <v>46</v>
      </c>
      <c r="D3589" s="293">
        <v>766.25</v>
      </c>
    </row>
    <row r="3590" spans="1:4" ht="22.5" customHeight="1" x14ac:dyDescent="0.25">
      <c r="A3590" s="286" t="s">
        <v>18893</v>
      </c>
      <c r="B3590" s="292" t="s">
        <v>18894</v>
      </c>
      <c r="C3590" s="286" t="s">
        <v>46</v>
      </c>
      <c r="D3590" s="293">
        <v>943.96</v>
      </c>
    </row>
    <row r="3591" spans="1:4" ht="22.5" customHeight="1" x14ac:dyDescent="0.25">
      <c r="A3591" s="286" t="s">
        <v>18895</v>
      </c>
      <c r="B3591" s="292" t="s">
        <v>18896</v>
      </c>
      <c r="C3591" s="286" t="s">
        <v>46</v>
      </c>
      <c r="D3591" s="293">
        <v>1166.98</v>
      </c>
    </row>
    <row r="3592" spans="1:4" ht="22.5" customHeight="1" x14ac:dyDescent="0.25">
      <c r="A3592" s="286" t="s">
        <v>18897</v>
      </c>
      <c r="B3592" s="292" t="s">
        <v>18898</v>
      </c>
      <c r="C3592" s="286" t="s">
        <v>46</v>
      </c>
      <c r="D3592" s="293">
        <v>1108.32</v>
      </c>
    </row>
    <row r="3593" spans="1:4" ht="22.5" customHeight="1" x14ac:dyDescent="0.25">
      <c r="A3593" s="286" t="s">
        <v>18899</v>
      </c>
      <c r="B3593" s="292" t="s">
        <v>18900</v>
      </c>
      <c r="C3593" s="286" t="s">
        <v>46</v>
      </c>
      <c r="D3593" s="293">
        <v>1377.92</v>
      </c>
    </row>
    <row r="3594" spans="1:4" ht="22.5" customHeight="1" x14ac:dyDescent="0.25">
      <c r="A3594" s="286" t="s">
        <v>18901</v>
      </c>
      <c r="B3594" s="292" t="s">
        <v>18902</v>
      </c>
      <c r="C3594" s="286" t="s">
        <v>46</v>
      </c>
      <c r="D3594" s="293">
        <v>1727.36</v>
      </c>
    </row>
    <row r="3595" spans="1:4" ht="22.5" customHeight="1" x14ac:dyDescent="0.25">
      <c r="A3595" s="286" t="s">
        <v>18903</v>
      </c>
      <c r="B3595" s="292" t="s">
        <v>18904</v>
      </c>
      <c r="C3595" s="286" t="s">
        <v>46</v>
      </c>
      <c r="D3595" s="293">
        <v>2110.71</v>
      </c>
    </row>
    <row r="3596" spans="1:4" ht="22.5" customHeight="1" x14ac:dyDescent="0.25">
      <c r="A3596" s="286" t="s">
        <v>18905</v>
      </c>
      <c r="B3596" s="292" t="s">
        <v>18906</v>
      </c>
      <c r="C3596" s="286" t="s">
        <v>46</v>
      </c>
      <c r="D3596" s="293">
        <v>766.66</v>
      </c>
    </row>
    <row r="3597" spans="1:4" ht="22.5" customHeight="1" x14ac:dyDescent="0.25">
      <c r="A3597" s="286" t="s">
        <v>18907</v>
      </c>
      <c r="B3597" s="292" t="s">
        <v>18908</v>
      </c>
      <c r="C3597" s="286" t="s">
        <v>46</v>
      </c>
      <c r="D3597" s="293">
        <v>643.4</v>
      </c>
    </row>
    <row r="3598" spans="1:4" ht="22.5" customHeight="1" x14ac:dyDescent="0.25">
      <c r="A3598" s="286" t="s">
        <v>18909</v>
      </c>
      <c r="B3598" s="292" t="s">
        <v>18910</v>
      </c>
      <c r="C3598" s="286" t="s">
        <v>46</v>
      </c>
      <c r="D3598" s="293">
        <v>766.66</v>
      </c>
    </row>
    <row r="3599" spans="1:4" ht="22.5" customHeight="1" x14ac:dyDescent="0.25">
      <c r="A3599" s="286" t="s">
        <v>18911</v>
      </c>
      <c r="B3599" s="292" t="s">
        <v>18912</v>
      </c>
      <c r="C3599" s="286" t="s">
        <v>46</v>
      </c>
      <c r="D3599" s="293">
        <v>959.86</v>
      </c>
    </row>
    <row r="3600" spans="1:4" ht="22.5" customHeight="1" x14ac:dyDescent="0.25">
      <c r="A3600" s="286" t="s">
        <v>18913</v>
      </c>
      <c r="B3600" s="292" t="s">
        <v>18914</v>
      </c>
      <c r="C3600" s="286" t="s">
        <v>46</v>
      </c>
      <c r="D3600" s="293">
        <v>914.05</v>
      </c>
    </row>
    <row r="3601" spans="1:4" ht="22.5" customHeight="1" x14ac:dyDescent="0.25">
      <c r="A3601" s="286" t="s">
        <v>18915</v>
      </c>
      <c r="B3601" s="292" t="s">
        <v>18916</v>
      </c>
      <c r="C3601" s="286" t="s">
        <v>46</v>
      </c>
      <c r="D3601" s="293">
        <v>1059.74</v>
      </c>
    </row>
    <row r="3602" spans="1:4" ht="22.5" customHeight="1" x14ac:dyDescent="0.25">
      <c r="A3602" s="286" t="s">
        <v>18917</v>
      </c>
      <c r="B3602" s="292" t="s">
        <v>18918</v>
      </c>
      <c r="C3602" s="286" t="s">
        <v>46</v>
      </c>
      <c r="D3602" s="293">
        <v>1345</v>
      </c>
    </row>
    <row r="3603" spans="1:4" ht="22.5" customHeight="1" x14ac:dyDescent="0.25">
      <c r="A3603" s="286" t="s">
        <v>18919</v>
      </c>
      <c r="B3603" s="292" t="s">
        <v>18920</v>
      </c>
      <c r="C3603" s="286" t="s">
        <v>46</v>
      </c>
      <c r="D3603" s="293">
        <v>1385.41</v>
      </c>
    </row>
    <row r="3604" spans="1:4" ht="22.5" customHeight="1" x14ac:dyDescent="0.25">
      <c r="A3604" s="286" t="s">
        <v>18921</v>
      </c>
      <c r="B3604" s="292" t="s">
        <v>18922</v>
      </c>
      <c r="C3604" s="286" t="s">
        <v>46</v>
      </c>
      <c r="D3604" s="293">
        <v>1419.42</v>
      </c>
    </row>
    <row r="3605" spans="1:4" ht="22.5" customHeight="1" x14ac:dyDescent="0.25">
      <c r="A3605" s="286" t="s">
        <v>18923</v>
      </c>
      <c r="B3605" s="292" t="s">
        <v>18924</v>
      </c>
      <c r="C3605" s="286" t="s">
        <v>46</v>
      </c>
      <c r="D3605" s="293">
        <v>2461.1999999999998</v>
      </c>
    </row>
    <row r="3606" spans="1:4" ht="33.75" customHeight="1" x14ac:dyDescent="0.25">
      <c r="A3606" s="286" t="s">
        <v>18925</v>
      </c>
      <c r="B3606" s="292" t="s">
        <v>18926</v>
      </c>
      <c r="C3606" s="286" t="s">
        <v>46</v>
      </c>
      <c r="D3606" s="293">
        <v>15685</v>
      </c>
    </row>
    <row r="3607" spans="1:4" ht="22.5" customHeight="1" x14ac:dyDescent="0.25">
      <c r="A3607" s="286" t="s">
        <v>18927</v>
      </c>
      <c r="B3607" s="292" t="s">
        <v>18928</v>
      </c>
      <c r="C3607" s="286" t="s">
        <v>46</v>
      </c>
      <c r="D3607" s="293">
        <v>16704.060000000001</v>
      </c>
    </row>
    <row r="3608" spans="1:4" ht="22.5" customHeight="1" x14ac:dyDescent="0.25">
      <c r="A3608" s="286" t="s">
        <v>18929</v>
      </c>
      <c r="B3608" s="292" t="s">
        <v>18930</v>
      </c>
      <c r="C3608" s="286" t="s">
        <v>46</v>
      </c>
      <c r="D3608" s="293">
        <v>17789.45</v>
      </c>
    </row>
    <row r="3609" spans="1:4" ht="22.5" customHeight="1" x14ac:dyDescent="0.25">
      <c r="A3609" s="286" t="s">
        <v>18931</v>
      </c>
      <c r="B3609" s="292" t="s">
        <v>18932</v>
      </c>
      <c r="C3609" s="286" t="s">
        <v>46</v>
      </c>
      <c r="D3609" s="293">
        <v>21050.720000000001</v>
      </c>
    </row>
    <row r="3610" spans="1:4" ht="22.5" customHeight="1" x14ac:dyDescent="0.25">
      <c r="A3610" s="286" t="s">
        <v>18933</v>
      </c>
      <c r="B3610" s="292" t="s">
        <v>18934</v>
      </c>
      <c r="C3610" s="286" t="s">
        <v>46</v>
      </c>
      <c r="D3610" s="293">
        <v>23683.55</v>
      </c>
    </row>
    <row r="3611" spans="1:4" ht="22.5" customHeight="1" x14ac:dyDescent="0.25">
      <c r="A3611" s="286" t="s">
        <v>18935</v>
      </c>
      <c r="B3611" s="292" t="s">
        <v>18936</v>
      </c>
      <c r="C3611" s="286" t="s">
        <v>46</v>
      </c>
      <c r="D3611" s="293">
        <v>28729.88</v>
      </c>
    </row>
    <row r="3612" spans="1:4" ht="22.5" customHeight="1" x14ac:dyDescent="0.25">
      <c r="A3612" s="286" t="s">
        <v>18937</v>
      </c>
      <c r="B3612" s="292" t="s">
        <v>18938</v>
      </c>
      <c r="C3612" s="286" t="s">
        <v>46</v>
      </c>
      <c r="D3612" s="293">
        <v>34755.96</v>
      </c>
    </row>
    <row r="3613" spans="1:4" ht="22.5" customHeight="1" x14ac:dyDescent="0.25">
      <c r="A3613" s="286" t="s">
        <v>18939</v>
      </c>
      <c r="B3613" s="292" t="s">
        <v>18940</v>
      </c>
      <c r="C3613" s="286" t="s">
        <v>46</v>
      </c>
      <c r="D3613" s="293">
        <v>44497.03</v>
      </c>
    </row>
    <row r="3614" spans="1:4" x14ac:dyDescent="0.25">
      <c r="A3614" s="286" t="s">
        <v>18941</v>
      </c>
      <c r="B3614" s="291" t="s">
        <v>18942</v>
      </c>
      <c r="C3614" s="286" t="s">
        <v>46</v>
      </c>
      <c r="D3614" s="287">
        <v>14.05</v>
      </c>
    </row>
    <row r="3615" spans="1:4" ht="22.5" customHeight="1" x14ac:dyDescent="0.25">
      <c r="A3615" s="286" t="s">
        <v>18943</v>
      </c>
      <c r="B3615" s="292" t="s">
        <v>18944</v>
      </c>
      <c r="C3615" s="286" t="s">
        <v>46</v>
      </c>
      <c r="D3615" s="293">
        <v>224.4</v>
      </c>
    </row>
    <row r="3616" spans="1:4" x14ac:dyDescent="0.25">
      <c r="A3616" s="286" t="s">
        <v>8206</v>
      </c>
      <c r="B3616" s="291" t="s">
        <v>8207</v>
      </c>
      <c r="C3616" s="286" t="s">
        <v>46</v>
      </c>
      <c r="D3616" s="287">
        <v>105.89</v>
      </c>
    </row>
    <row r="3617" spans="1:4" x14ac:dyDescent="0.25">
      <c r="A3617" s="286" t="s">
        <v>18945</v>
      </c>
      <c r="B3617" s="291" t="s">
        <v>8274</v>
      </c>
      <c r="C3617" s="286" t="s">
        <v>46</v>
      </c>
      <c r="D3617" s="287">
        <v>52.95</v>
      </c>
    </row>
    <row r="3618" spans="1:4" x14ac:dyDescent="0.25">
      <c r="A3618" s="286" t="s">
        <v>18946</v>
      </c>
      <c r="B3618" s="291" t="s">
        <v>18947</v>
      </c>
      <c r="C3618" s="286" t="s">
        <v>46</v>
      </c>
      <c r="D3618" s="287">
        <v>12.38</v>
      </c>
    </row>
    <row r="3619" spans="1:4" x14ac:dyDescent="0.25">
      <c r="A3619" s="286" t="s">
        <v>18948</v>
      </c>
      <c r="B3619" s="291" t="s">
        <v>8273</v>
      </c>
      <c r="C3619" s="286" t="s">
        <v>46</v>
      </c>
      <c r="D3619" s="287">
        <v>311.86</v>
      </c>
    </row>
    <row r="3620" spans="1:4" x14ac:dyDescent="0.25">
      <c r="A3620" s="286" t="s">
        <v>18949</v>
      </c>
      <c r="B3620" s="291" t="s">
        <v>18950</v>
      </c>
      <c r="C3620" s="286" t="s">
        <v>46</v>
      </c>
      <c r="D3620" s="287">
        <v>751.4</v>
      </c>
    </row>
    <row r="3621" spans="1:4" ht="22.5" customHeight="1" x14ac:dyDescent="0.25">
      <c r="A3621" s="286" t="s">
        <v>18951</v>
      </c>
      <c r="B3621" s="292" t="s">
        <v>18952</v>
      </c>
      <c r="C3621" s="286" t="s">
        <v>46</v>
      </c>
      <c r="D3621" s="293">
        <v>2771.72</v>
      </c>
    </row>
    <row r="3622" spans="1:4" x14ac:dyDescent="0.25">
      <c r="A3622" s="286" t="s">
        <v>18953</v>
      </c>
      <c r="B3622" s="291" t="s">
        <v>18954</v>
      </c>
      <c r="C3622" s="286" t="s">
        <v>46</v>
      </c>
      <c r="D3622" s="287">
        <v>3843.53</v>
      </c>
    </row>
    <row r="3623" spans="1:4" x14ac:dyDescent="0.25">
      <c r="A3623" s="286" t="s">
        <v>18955</v>
      </c>
      <c r="B3623" s="291" t="s">
        <v>18956</v>
      </c>
      <c r="C3623" s="286" t="s">
        <v>46</v>
      </c>
      <c r="D3623" s="287">
        <v>4506</v>
      </c>
    </row>
    <row r="3624" spans="1:4" x14ac:dyDescent="0.25">
      <c r="A3624" s="286" t="s">
        <v>18957</v>
      </c>
      <c r="B3624" s="291" t="s">
        <v>18958</v>
      </c>
      <c r="C3624" s="286" t="s">
        <v>46</v>
      </c>
      <c r="D3624" s="287">
        <v>23524.38</v>
      </c>
    </row>
    <row r="3625" spans="1:4" ht="22.5" customHeight="1" x14ac:dyDescent="0.25">
      <c r="A3625" s="286" t="s">
        <v>18959</v>
      </c>
      <c r="B3625" s="292" t="s">
        <v>18960</v>
      </c>
      <c r="C3625" s="286" t="s">
        <v>46</v>
      </c>
      <c r="D3625" s="293">
        <v>3775.79</v>
      </c>
    </row>
    <row r="3626" spans="1:4" ht="33.75" customHeight="1" x14ac:dyDescent="0.25">
      <c r="A3626" s="286" t="s">
        <v>18961</v>
      </c>
      <c r="B3626" s="292" t="s">
        <v>8222</v>
      </c>
      <c r="C3626" s="286" t="s">
        <v>46</v>
      </c>
      <c r="D3626" s="293">
        <v>893.6</v>
      </c>
    </row>
    <row r="3627" spans="1:4" ht="22.5" customHeight="1" x14ac:dyDescent="0.25">
      <c r="A3627" s="286" t="s">
        <v>18962</v>
      </c>
      <c r="B3627" s="292" t="s">
        <v>8226</v>
      </c>
      <c r="C3627" s="286" t="s">
        <v>46</v>
      </c>
      <c r="D3627" s="293">
        <v>253.85</v>
      </c>
    </row>
    <row r="3628" spans="1:4" ht="22.5" customHeight="1" x14ac:dyDescent="0.25">
      <c r="A3628" s="286" t="s">
        <v>18963</v>
      </c>
      <c r="B3628" s="292" t="s">
        <v>18964</v>
      </c>
      <c r="C3628" s="286" t="s">
        <v>46</v>
      </c>
      <c r="D3628" s="293">
        <v>214</v>
      </c>
    </row>
    <row r="3629" spans="1:4" x14ac:dyDescent="0.25">
      <c r="A3629" s="286" t="s">
        <v>18965</v>
      </c>
      <c r="B3629" s="291" t="s">
        <v>7980</v>
      </c>
      <c r="C3629" s="286" t="s">
        <v>46</v>
      </c>
      <c r="D3629" s="287">
        <v>1164</v>
      </c>
    </row>
    <row r="3630" spans="1:4" ht="22.5" customHeight="1" x14ac:dyDescent="0.25">
      <c r="A3630" s="286" t="s">
        <v>18966</v>
      </c>
      <c r="B3630" s="292" t="s">
        <v>8277</v>
      </c>
      <c r="C3630" s="286" t="s">
        <v>46</v>
      </c>
      <c r="D3630" s="293">
        <v>493.92</v>
      </c>
    </row>
    <row r="3631" spans="1:4" ht="22.5" customHeight="1" x14ac:dyDescent="0.25">
      <c r="A3631" s="286" t="s">
        <v>18967</v>
      </c>
      <c r="B3631" s="292" t="s">
        <v>8278</v>
      </c>
      <c r="C3631" s="286" t="s">
        <v>46</v>
      </c>
      <c r="D3631" s="293">
        <v>827.27</v>
      </c>
    </row>
    <row r="3632" spans="1:4" x14ac:dyDescent="0.25">
      <c r="A3632" s="286" t="s">
        <v>18968</v>
      </c>
      <c r="B3632" s="291" t="s">
        <v>18969</v>
      </c>
      <c r="C3632" s="286" t="s">
        <v>46</v>
      </c>
      <c r="D3632" s="287">
        <v>1628.3</v>
      </c>
    </row>
    <row r="3633" spans="1:4" x14ac:dyDescent="0.25">
      <c r="A3633" s="286" t="s">
        <v>18970</v>
      </c>
      <c r="B3633" s="291" t="s">
        <v>7981</v>
      </c>
      <c r="C3633" s="286" t="s">
        <v>46</v>
      </c>
      <c r="D3633" s="287">
        <v>2166</v>
      </c>
    </row>
    <row r="3634" spans="1:4" x14ac:dyDescent="0.25">
      <c r="A3634" s="286" t="s">
        <v>18971</v>
      </c>
      <c r="B3634" s="291" t="s">
        <v>8224</v>
      </c>
      <c r="C3634" s="286" t="s">
        <v>46</v>
      </c>
      <c r="D3634" s="287">
        <v>2293.86</v>
      </c>
    </row>
    <row r="3635" spans="1:4" ht="22.5" customHeight="1" x14ac:dyDescent="0.25">
      <c r="A3635" s="286" t="s">
        <v>18972</v>
      </c>
      <c r="B3635" s="292" t="s">
        <v>18973</v>
      </c>
      <c r="C3635" s="286" t="s">
        <v>46</v>
      </c>
      <c r="D3635" s="293">
        <v>1430.46</v>
      </c>
    </row>
    <row r="3636" spans="1:4" ht="22.5" customHeight="1" x14ac:dyDescent="0.25">
      <c r="A3636" s="286" t="s">
        <v>18974</v>
      </c>
      <c r="B3636" s="292" t="s">
        <v>18975</v>
      </c>
      <c r="C3636" s="286" t="s">
        <v>46</v>
      </c>
      <c r="D3636" s="293">
        <v>816.76</v>
      </c>
    </row>
    <row r="3637" spans="1:4" ht="22.5" customHeight="1" x14ac:dyDescent="0.25">
      <c r="A3637" s="286" t="s">
        <v>18976</v>
      </c>
      <c r="B3637" s="292" t="s">
        <v>18977</v>
      </c>
      <c r="C3637" s="286" t="s">
        <v>297</v>
      </c>
      <c r="D3637" s="293">
        <v>917.1</v>
      </c>
    </row>
    <row r="3638" spans="1:4" x14ac:dyDescent="0.25">
      <c r="A3638" s="286" t="s">
        <v>18978</v>
      </c>
      <c r="B3638" s="291" t="s">
        <v>8275</v>
      </c>
      <c r="C3638" s="286" t="s">
        <v>46</v>
      </c>
      <c r="D3638" s="287">
        <v>43.22</v>
      </c>
    </row>
    <row r="3639" spans="1:4" ht="22.5" customHeight="1" x14ac:dyDescent="0.25">
      <c r="A3639" s="286" t="s">
        <v>18979</v>
      </c>
      <c r="B3639" s="292" t="s">
        <v>18980</v>
      </c>
      <c r="C3639" s="286" t="s">
        <v>46</v>
      </c>
      <c r="D3639" s="293">
        <v>15182.12</v>
      </c>
    </row>
    <row r="3640" spans="1:4" ht="22.5" customHeight="1" x14ac:dyDescent="0.25">
      <c r="A3640" s="286" t="s">
        <v>18981</v>
      </c>
      <c r="B3640" s="292" t="s">
        <v>18982</v>
      </c>
      <c r="C3640" s="286" t="s">
        <v>46</v>
      </c>
      <c r="D3640" s="293">
        <v>15421.68</v>
      </c>
    </row>
    <row r="3641" spans="1:4" ht="22.5" customHeight="1" x14ac:dyDescent="0.25">
      <c r="A3641" s="286" t="s">
        <v>18983</v>
      </c>
      <c r="B3641" s="292" t="s">
        <v>18984</v>
      </c>
      <c r="C3641" s="286" t="s">
        <v>46</v>
      </c>
      <c r="D3641" s="293">
        <v>16212.44</v>
      </c>
    </row>
    <row r="3642" spans="1:4" ht="22.5" customHeight="1" x14ac:dyDescent="0.25">
      <c r="A3642" s="286" t="s">
        <v>18985</v>
      </c>
      <c r="B3642" s="292" t="s">
        <v>18986</v>
      </c>
      <c r="C3642" s="286" t="s">
        <v>46</v>
      </c>
      <c r="D3642" s="293">
        <v>15614.6</v>
      </c>
    </row>
    <row r="3643" spans="1:4" ht="22.5" customHeight="1" x14ac:dyDescent="0.25">
      <c r="A3643" s="286" t="s">
        <v>18987</v>
      </c>
      <c r="B3643" s="292" t="s">
        <v>18988</v>
      </c>
      <c r="C3643" s="286" t="s">
        <v>46</v>
      </c>
      <c r="D3643" s="293">
        <v>16123.4</v>
      </c>
    </row>
    <row r="3644" spans="1:4" ht="22.5" customHeight="1" x14ac:dyDescent="0.25">
      <c r="A3644" s="286" t="s">
        <v>18989</v>
      </c>
      <c r="B3644" s="292" t="s">
        <v>18990</v>
      </c>
      <c r="C3644" s="286" t="s">
        <v>46</v>
      </c>
      <c r="D3644" s="293">
        <v>16937.48</v>
      </c>
    </row>
    <row r="3645" spans="1:4" ht="22.5" customHeight="1" x14ac:dyDescent="0.25">
      <c r="A3645" s="286" t="s">
        <v>18991</v>
      </c>
      <c r="B3645" s="292" t="s">
        <v>18992</v>
      </c>
      <c r="C3645" s="286" t="s">
        <v>46</v>
      </c>
      <c r="D3645" s="293">
        <v>17509.88</v>
      </c>
    </row>
    <row r="3646" spans="1:4" ht="22.5" customHeight="1" x14ac:dyDescent="0.25">
      <c r="A3646" s="286" t="s">
        <v>18993</v>
      </c>
      <c r="B3646" s="292" t="s">
        <v>18994</v>
      </c>
      <c r="C3646" s="286" t="s">
        <v>46</v>
      </c>
      <c r="D3646" s="293">
        <v>17726.12</v>
      </c>
    </row>
    <row r="3647" spans="1:4" ht="22.5" customHeight="1" x14ac:dyDescent="0.25">
      <c r="A3647" s="286" t="s">
        <v>18995</v>
      </c>
      <c r="B3647" s="292" t="s">
        <v>18996</v>
      </c>
      <c r="C3647" s="286" t="s">
        <v>46</v>
      </c>
      <c r="D3647" s="293">
        <v>17638.7</v>
      </c>
    </row>
    <row r="3648" spans="1:4" ht="22.5" customHeight="1" x14ac:dyDescent="0.25">
      <c r="A3648" s="286" t="s">
        <v>18997</v>
      </c>
      <c r="B3648" s="292" t="s">
        <v>18998</v>
      </c>
      <c r="C3648" s="286" t="s">
        <v>46</v>
      </c>
      <c r="D3648" s="293">
        <v>17853.32</v>
      </c>
    </row>
    <row r="3649" spans="1:4" ht="22.5" customHeight="1" x14ac:dyDescent="0.25">
      <c r="A3649" s="286" t="s">
        <v>18999</v>
      </c>
      <c r="B3649" s="292" t="s">
        <v>19000</v>
      </c>
      <c r="C3649" s="286" t="s">
        <v>46</v>
      </c>
      <c r="D3649" s="293">
        <v>18222.2</v>
      </c>
    </row>
    <row r="3650" spans="1:4" ht="22.5" customHeight="1" x14ac:dyDescent="0.25">
      <c r="A3650" s="286" t="s">
        <v>19001</v>
      </c>
      <c r="B3650" s="292" t="s">
        <v>19002</v>
      </c>
      <c r="C3650" s="286" t="s">
        <v>46</v>
      </c>
      <c r="D3650" s="293">
        <v>18718.28</v>
      </c>
    </row>
    <row r="3651" spans="1:4" ht="22.5" customHeight="1" x14ac:dyDescent="0.25">
      <c r="A3651" s="286" t="s">
        <v>19003</v>
      </c>
      <c r="B3651" s="292" t="s">
        <v>19004</v>
      </c>
      <c r="C3651" s="286" t="s">
        <v>46</v>
      </c>
      <c r="D3651" s="293">
        <v>19138.04</v>
      </c>
    </row>
    <row r="3652" spans="1:4" ht="22.5" customHeight="1" x14ac:dyDescent="0.25">
      <c r="A3652" s="286" t="s">
        <v>19005</v>
      </c>
      <c r="B3652" s="292" t="s">
        <v>19006</v>
      </c>
      <c r="C3652" s="286" t="s">
        <v>46</v>
      </c>
      <c r="D3652" s="293">
        <v>19341.560000000001</v>
      </c>
    </row>
    <row r="3653" spans="1:4" ht="22.5" customHeight="1" x14ac:dyDescent="0.25">
      <c r="A3653" s="286" t="s">
        <v>19007</v>
      </c>
      <c r="B3653" s="292" t="s">
        <v>19008</v>
      </c>
      <c r="C3653" s="286" t="s">
        <v>46</v>
      </c>
      <c r="D3653" s="293">
        <v>19456.04</v>
      </c>
    </row>
    <row r="3654" spans="1:4" ht="22.5" customHeight="1" x14ac:dyDescent="0.25">
      <c r="A3654" s="286" t="s">
        <v>19009</v>
      </c>
      <c r="B3654" s="292" t="s">
        <v>19010</v>
      </c>
      <c r="C3654" s="286" t="s">
        <v>46</v>
      </c>
      <c r="D3654" s="293">
        <v>20029.21</v>
      </c>
    </row>
    <row r="3655" spans="1:4" ht="22.5" customHeight="1" x14ac:dyDescent="0.25">
      <c r="A3655" s="286" t="s">
        <v>19011</v>
      </c>
      <c r="B3655" s="292" t="s">
        <v>19012</v>
      </c>
      <c r="C3655" s="286" t="s">
        <v>46</v>
      </c>
      <c r="D3655" s="293">
        <v>20359.16</v>
      </c>
    </row>
    <row r="3656" spans="1:4" ht="22.5" customHeight="1" x14ac:dyDescent="0.25">
      <c r="A3656" s="286" t="s">
        <v>19013</v>
      </c>
      <c r="B3656" s="292" t="s">
        <v>19014</v>
      </c>
      <c r="C3656" s="286" t="s">
        <v>46</v>
      </c>
      <c r="D3656" s="293">
        <v>22610.6</v>
      </c>
    </row>
    <row r="3657" spans="1:4" ht="22.5" customHeight="1" x14ac:dyDescent="0.25">
      <c r="A3657" s="286" t="s">
        <v>19015</v>
      </c>
      <c r="B3657" s="292" t="s">
        <v>19016</v>
      </c>
      <c r="C3657" s="286" t="s">
        <v>46</v>
      </c>
      <c r="D3657" s="293">
        <v>24162.44</v>
      </c>
    </row>
    <row r="3658" spans="1:4" x14ac:dyDescent="0.25">
      <c r="A3658" s="286" t="s">
        <v>19017</v>
      </c>
      <c r="B3658" s="291" t="s">
        <v>7982</v>
      </c>
      <c r="C3658" s="286" t="s">
        <v>46</v>
      </c>
      <c r="D3658" s="287">
        <v>528.79999999999995</v>
      </c>
    </row>
    <row r="3659" spans="1:4" x14ac:dyDescent="0.25">
      <c r="A3659" s="286" t="s">
        <v>19018</v>
      </c>
      <c r="B3659" s="291" t="s">
        <v>7979</v>
      </c>
      <c r="C3659" s="286" t="s">
        <v>46</v>
      </c>
      <c r="D3659" s="287">
        <v>11.87</v>
      </c>
    </row>
    <row r="3660" spans="1:4" x14ac:dyDescent="0.25">
      <c r="A3660" s="286" t="s">
        <v>19019</v>
      </c>
      <c r="B3660" s="291" t="s">
        <v>19020</v>
      </c>
      <c r="C3660" s="286" t="s">
        <v>46</v>
      </c>
      <c r="D3660" s="287">
        <v>16.25</v>
      </c>
    </row>
    <row r="3661" spans="1:4" x14ac:dyDescent="0.25">
      <c r="A3661" s="286" t="s">
        <v>19021</v>
      </c>
      <c r="B3661" s="291" t="s">
        <v>19022</v>
      </c>
      <c r="C3661" s="286" t="s">
        <v>46</v>
      </c>
      <c r="D3661" s="287">
        <v>2250.7199999999998</v>
      </c>
    </row>
    <row r="3662" spans="1:4" x14ac:dyDescent="0.25">
      <c r="A3662" s="286" t="s">
        <v>19023</v>
      </c>
      <c r="B3662" s="291" t="s">
        <v>19024</v>
      </c>
      <c r="C3662" s="286" t="s">
        <v>46</v>
      </c>
      <c r="D3662" s="287">
        <v>2378.56</v>
      </c>
    </row>
    <row r="3663" spans="1:4" x14ac:dyDescent="0.25">
      <c r="A3663" s="286" t="s">
        <v>19025</v>
      </c>
      <c r="B3663" s="291" t="s">
        <v>19026</v>
      </c>
      <c r="C3663" s="286" t="s">
        <v>46</v>
      </c>
      <c r="D3663" s="287">
        <v>2748.83</v>
      </c>
    </row>
    <row r="3664" spans="1:4" x14ac:dyDescent="0.25">
      <c r="A3664" s="286" t="s">
        <v>19027</v>
      </c>
      <c r="B3664" s="291" t="s">
        <v>8276</v>
      </c>
      <c r="C3664" s="286" t="s">
        <v>46</v>
      </c>
      <c r="D3664" s="287">
        <v>97</v>
      </c>
    </row>
    <row r="3665" spans="1:4" x14ac:dyDescent="0.25">
      <c r="A3665" s="286" t="s">
        <v>19028</v>
      </c>
      <c r="B3665" s="291" t="s">
        <v>19029</v>
      </c>
      <c r="C3665" s="286" t="s">
        <v>46</v>
      </c>
      <c r="D3665" s="287">
        <v>134.47999999999999</v>
      </c>
    </row>
    <row r="3666" spans="1:4" x14ac:dyDescent="0.25">
      <c r="A3666" s="286" t="s">
        <v>19030</v>
      </c>
      <c r="B3666" s="291" t="s">
        <v>19031</v>
      </c>
      <c r="C3666" s="286" t="s">
        <v>46</v>
      </c>
      <c r="D3666" s="287">
        <v>148.32</v>
      </c>
    </row>
    <row r="3667" spans="1:4" ht="22.5" customHeight="1" x14ac:dyDescent="0.25">
      <c r="A3667" s="286" t="s">
        <v>19032</v>
      </c>
      <c r="B3667" s="292" t="s">
        <v>19033</v>
      </c>
      <c r="C3667" s="286" t="s">
        <v>46</v>
      </c>
      <c r="D3667" s="293">
        <v>5451.74</v>
      </c>
    </row>
    <row r="3668" spans="1:4" ht="22.5" customHeight="1" x14ac:dyDescent="0.25">
      <c r="A3668" s="286" t="s">
        <v>19034</v>
      </c>
      <c r="B3668" s="292" t="s">
        <v>19035</v>
      </c>
      <c r="C3668" s="286" t="s">
        <v>46</v>
      </c>
      <c r="D3668" s="293">
        <v>113.95</v>
      </c>
    </row>
    <row r="3669" spans="1:4" ht="22.5" customHeight="1" x14ac:dyDescent="0.25">
      <c r="A3669" s="286" t="s">
        <v>19036</v>
      </c>
      <c r="B3669" s="292" t="s">
        <v>19037</v>
      </c>
      <c r="C3669" s="286" t="s">
        <v>46</v>
      </c>
      <c r="D3669" s="293">
        <v>617.64</v>
      </c>
    </row>
    <row r="3670" spans="1:4" ht="90" customHeight="1" x14ac:dyDescent="0.25">
      <c r="A3670" s="286" t="s">
        <v>19038</v>
      </c>
      <c r="B3670" s="292" t="s">
        <v>19039</v>
      </c>
      <c r="C3670" s="286" t="s">
        <v>297</v>
      </c>
      <c r="D3670" s="293">
        <v>83945.22</v>
      </c>
    </row>
    <row r="3671" spans="1:4" x14ac:dyDescent="0.25">
      <c r="A3671" s="286" t="s">
        <v>19040</v>
      </c>
      <c r="B3671" s="291" t="s">
        <v>19041</v>
      </c>
      <c r="C3671" s="286" t="s">
        <v>46</v>
      </c>
      <c r="D3671" s="287">
        <v>2740.48</v>
      </c>
    </row>
    <row r="3672" spans="1:4" ht="22.5" customHeight="1" x14ac:dyDescent="0.25">
      <c r="A3672" s="286" t="s">
        <v>19042</v>
      </c>
      <c r="B3672" s="292" t="s">
        <v>8223</v>
      </c>
      <c r="C3672" s="286" t="s">
        <v>46</v>
      </c>
      <c r="D3672" s="293">
        <v>6912.16</v>
      </c>
    </row>
    <row r="3673" spans="1:4" ht="33.75" customHeight="1" x14ac:dyDescent="0.25">
      <c r="A3673" s="286" t="s">
        <v>19043</v>
      </c>
      <c r="B3673" s="292" t="s">
        <v>8225</v>
      </c>
      <c r="C3673" s="286" t="s">
        <v>46</v>
      </c>
      <c r="D3673" s="293">
        <v>6912.16</v>
      </c>
    </row>
    <row r="3674" spans="1:4" ht="22.5" customHeight="1" x14ac:dyDescent="0.25">
      <c r="A3674" s="286" t="s">
        <v>19044</v>
      </c>
      <c r="B3674" s="292" t="s">
        <v>8227</v>
      </c>
      <c r="C3674" s="286" t="s">
        <v>46</v>
      </c>
      <c r="D3674" s="293">
        <v>1789.21</v>
      </c>
    </row>
    <row r="3675" spans="1:4" x14ac:dyDescent="0.25">
      <c r="A3675" s="286" t="s">
        <v>19045</v>
      </c>
      <c r="B3675" s="291" t="s">
        <v>19046</v>
      </c>
      <c r="C3675" s="286" t="s">
        <v>46</v>
      </c>
      <c r="D3675" s="287">
        <v>4795.8599999999997</v>
      </c>
    </row>
    <row r="3676" spans="1:4" ht="22.5" customHeight="1" x14ac:dyDescent="0.25">
      <c r="A3676" s="286" t="s">
        <v>19047</v>
      </c>
      <c r="B3676" s="292" t="s">
        <v>19048</v>
      </c>
      <c r="C3676" s="286" t="s">
        <v>46</v>
      </c>
      <c r="D3676" s="293">
        <v>4316.2700000000004</v>
      </c>
    </row>
    <row r="3677" spans="1:4" ht="33.75" customHeight="1" x14ac:dyDescent="0.25">
      <c r="A3677" s="286" t="s">
        <v>19049</v>
      </c>
      <c r="B3677" s="292" t="s">
        <v>8221</v>
      </c>
      <c r="C3677" s="286" t="s">
        <v>46</v>
      </c>
      <c r="D3677" s="293">
        <v>5413.51</v>
      </c>
    </row>
    <row r="3678" spans="1:4" ht="22.5" customHeight="1" x14ac:dyDescent="0.25">
      <c r="A3678" s="286" t="s">
        <v>19050</v>
      </c>
      <c r="B3678" s="292" t="s">
        <v>19051</v>
      </c>
      <c r="C3678" s="286" t="s">
        <v>46</v>
      </c>
      <c r="D3678" s="293">
        <v>1871.62</v>
      </c>
    </row>
    <row r="3679" spans="1:4" x14ac:dyDescent="0.25">
      <c r="A3679" s="286" t="s">
        <v>8208</v>
      </c>
      <c r="B3679" s="291" t="s">
        <v>8209</v>
      </c>
      <c r="C3679" s="286" t="s">
        <v>297</v>
      </c>
      <c r="D3679" s="287">
        <v>701.68</v>
      </c>
    </row>
    <row r="3680" spans="1:4" x14ac:dyDescent="0.25">
      <c r="A3680" s="286" t="s">
        <v>19052</v>
      </c>
      <c r="B3680" s="291" t="s">
        <v>19053</v>
      </c>
      <c r="C3680" s="286" t="s">
        <v>46</v>
      </c>
      <c r="D3680" s="287">
        <v>210.19</v>
      </c>
    </row>
    <row r="3681" spans="1:4" x14ac:dyDescent="0.25">
      <c r="A3681" s="286" t="s">
        <v>19054</v>
      </c>
      <c r="B3681" s="291" t="s">
        <v>19055</v>
      </c>
      <c r="C3681" s="286" t="s">
        <v>46</v>
      </c>
      <c r="D3681" s="287">
        <v>214.84</v>
      </c>
    </row>
    <row r="3682" spans="1:4" x14ac:dyDescent="0.25">
      <c r="A3682" s="286" t="s">
        <v>19056</v>
      </c>
      <c r="B3682" s="291" t="s">
        <v>19057</v>
      </c>
      <c r="C3682" s="286" t="s">
        <v>46</v>
      </c>
      <c r="D3682" s="287">
        <v>210.97</v>
      </c>
    </row>
    <row r="3683" spans="1:4" ht="20.399999999999999" x14ac:dyDescent="0.25">
      <c r="A3683" s="286" t="s">
        <v>19058</v>
      </c>
      <c r="B3683" s="291" t="s">
        <v>19059</v>
      </c>
      <c r="C3683" s="286" t="s">
        <v>46</v>
      </c>
      <c r="D3683" s="287">
        <v>119.1</v>
      </c>
    </row>
    <row r="3684" spans="1:4" x14ac:dyDescent="0.25">
      <c r="A3684" s="286" t="s">
        <v>19060</v>
      </c>
      <c r="B3684" s="291" t="s">
        <v>19061</v>
      </c>
      <c r="C3684" s="286" t="s">
        <v>15</v>
      </c>
      <c r="D3684" s="287">
        <v>110.86</v>
      </c>
    </row>
    <row r="3685" spans="1:4" x14ac:dyDescent="0.25">
      <c r="A3685" s="286" t="s">
        <v>19062</v>
      </c>
      <c r="B3685" s="291" t="s">
        <v>19063</v>
      </c>
      <c r="C3685" s="286" t="s">
        <v>46</v>
      </c>
      <c r="D3685" s="287">
        <v>124.91</v>
      </c>
    </row>
    <row r="3686" spans="1:4" ht="22.5" customHeight="1" x14ac:dyDescent="0.25">
      <c r="A3686" s="286" t="s">
        <v>19064</v>
      </c>
      <c r="B3686" s="292" t="s">
        <v>19065</v>
      </c>
      <c r="C3686" s="286" t="s">
        <v>46</v>
      </c>
      <c r="D3686" s="293">
        <v>92.25</v>
      </c>
    </row>
    <row r="3687" spans="1:4" ht="20.399999999999999" x14ac:dyDescent="0.25">
      <c r="A3687" s="286" t="s">
        <v>19066</v>
      </c>
      <c r="B3687" s="291" t="s">
        <v>19067</v>
      </c>
      <c r="C3687" s="286" t="s">
        <v>46</v>
      </c>
      <c r="D3687" s="287">
        <v>79.39</v>
      </c>
    </row>
    <row r="3688" spans="1:4" ht="20.399999999999999" x14ac:dyDescent="0.25">
      <c r="A3688" s="286" t="s">
        <v>19068</v>
      </c>
      <c r="B3688" s="291" t="s">
        <v>19069</v>
      </c>
      <c r="C3688" s="286" t="s">
        <v>46</v>
      </c>
      <c r="D3688" s="287">
        <v>28.2</v>
      </c>
    </row>
    <row r="3689" spans="1:4" x14ac:dyDescent="0.25">
      <c r="A3689" s="286" t="s">
        <v>19070</v>
      </c>
      <c r="B3689" s="291" t="s">
        <v>19071</v>
      </c>
      <c r="C3689" s="286" t="s">
        <v>46</v>
      </c>
      <c r="D3689" s="287">
        <v>97.49</v>
      </c>
    </row>
    <row r="3690" spans="1:4" x14ac:dyDescent="0.25">
      <c r="A3690" s="286" t="s">
        <v>19072</v>
      </c>
      <c r="B3690" s="291" t="s">
        <v>19073</v>
      </c>
      <c r="C3690" s="286" t="s">
        <v>46</v>
      </c>
      <c r="D3690" s="287">
        <v>2106.23</v>
      </c>
    </row>
    <row r="3691" spans="1:4" x14ac:dyDescent="0.25">
      <c r="A3691" s="286" t="s">
        <v>8211</v>
      </c>
      <c r="B3691" s="291" t="s">
        <v>8212</v>
      </c>
      <c r="C3691" s="286" t="s">
        <v>46</v>
      </c>
      <c r="D3691" s="287">
        <v>595.53</v>
      </c>
    </row>
    <row r="3692" spans="1:4" x14ac:dyDescent="0.25">
      <c r="A3692" s="286" t="s">
        <v>19074</v>
      </c>
      <c r="B3692" s="291" t="s">
        <v>19075</v>
      </c>
      <c r="C3692" s="286" t="s">
        <v>46</v>
      </c>
      <c r="D3692" s="287">
        <v>2007.56</v>
      </c>
    </row>
    <row r="3693" spans="1:4" x14ac:dyDescent="0.25">
      <c r="A3693" s="286" t="s">
        <v>19076</v>
      </c>
      <c r="B3693" s="291" t="s">
        <v>19077</v>
      </c>
      <c r="C3693" s="286" t="s">
        <v>46</v>
      </c>
      <c r="D3693" s="287">
        <v>88.09</v>
      </c>
    </row>
    <row r="3694" spans="1:4" x14ac:dyDescent="0.25">
      <c r="A3694" s="286" t="s">
        <v>19078</v>
      </c>
      <c r="B3694" s="291" t="s">
        <v>19079</v>
      </c>
      <c r="C3694" s="286" t="s">
        <v>46</v>
      </c>
      <c r="D3694" s="287">
        <v>35.79</v>
      </c>
    </row>
    <row r="3695" spans="1:4" x14ac:dyDescent="0.25">
      <c r="A3695" s="286" t="s">
        <v>19080</v>
      </c>
      <c r="B3695" s="291" t="s">
        <v>19081</v>
      </c>
      <c r="C3695" s="286" t="s">
        <v>46</v>
      </c>
      <c r="D3695" s="287">
        <v>2004.16</v>
      </c>
    </row>
    <row r="3696" spans="1:4" ht="20.399999999999999" x14ac:dyDescent="0.25">
      <c r="A3696" s="286" t="s">
        <v>19082</v>
      </c>
      <c r="B3696" s="291" t="s">
        <v>19083</v>
      </c>
      <c r="C3696" s="286" t="s">
        <v>46</v>
      </c>
      <c r="D3696" s="287">
        <v>3006.24</v>
      </c>
    </row>
    <row r="3697" spans="1:4" ht="20.399999999999999" x14ac:dyDescent="0.25">
      <c r="A3697" s="286" t="s">
        <v>19084</v>
      </c>
      <c r="B3697" s="291" t="s">
        <v>19085</v>
      </c>
      <c r="C3697" s="286" t="s">
        <v>46</v>
      </c>
      <c r="D3697" s="287">
        <v>5267.52</v>
      </c>
    </row>
    <row r="3698" spans="1:4" ht="20.399999999999999" x14ac:dyDescent="0.25">
      <c r="A3698" s="286" t="s">
        <v>19086</v>
      </c>
      <c r="B3698" s="291" t="s">
        <v>19087</v>
      </c>
      <c r="C3698" s="286" t="s">
        <v>46</v>
      </c>
      <c r="D3698" s="287">
        <v>10286.719999999999</v>
      </c>
    </row>
    <row r="3699" spans="1:4" ht="20.399999999999999" x14ac:dyDescent="0.25">
      <c r="A3699" s="286" t="s">
        <v>19088</v>
      </c>
      <c r="B3699" s="291" t="s">
        <v>19089</v>
      </c>
      <c r="C3699" s="286" t="s">
        <v>46</v>
      </c>
      <c r="D3699" s="287">
        <v>14809.28</v>
      </c>
    </row>
    <row r="3700" spans="1:4" x14ac:dyDescent="0.25">
      <c r="A3700" s="286" t="s">
        <v>19090</v>
      </c>
      <c r="B3700" s="291" t="s">
        <v>19091</v>
      </c>
      <c r="C3700" s="286" t="s">
        <v>46</v>
      </c>
      <c r="D3700" s="287">
        <v>3184.5</v>
      </c>
    </row>
    <row r="3701" spans="1:4" x14ac:dyDescent="0.25">
      <c r="A3701" s="286" t="s">
        <v>19092</v>
      </c>
      <c r="B3701" s="291" t="s">
        <v>19093</v>
      </c>
      <c r="C3701" s="286" t="s">
        <v>46</v>
      </c>
      <c r="D3701" s="287">
        <v>251.09</v>
      </c>
    </row>
    <row r="3702" spans="1:4" x14ac:dyDescent="0.25">
      <c r="A3702" s="286" t="s">
        <v>8215</v>
      </c>
      <c r="B3702" s="291" t="s">
        <v>8216</v>
      </c>
      <c r="C3702" s="286" t="s">
        <v>46</v>
      </c>
      <c r="D3702" s="287">
        <v>88.81</v>
      </c>
    </row>
    <row r="3703" spans="1:4" x14ac:dyDescent="0.25">
      <c r="A3703" s="286" t="s">
        <v>19094</v>
      </c>
      <c r="B3703" s="291" t="s">
        <v>19095</v>
      </c>
      <c r="C3703" s="286" t="s">
        <v>46</v>
      </c>
      <c r="D3703" s="287">
        <v>626.71</v>
      </c>
    </row>
    <row r="3704" spans="1:4" x14ac:dyDescent="0.25">
      <c r="A3704" s="286" t="s">
        <v>19096</v>
      </c>
      <c r="B3704" s="291" t="s">
        <v>19097</v>
      </c>
      <c r="C3704" s="286" t="s">
        <v>17260</v>
      </c>
      <c r="D3704" s="287">
        <v>197.35</v>
      </c>
    </row>
    <row r="3705" spans="1:4" x14ac:dyDescent="0.25">
      <c r="A3705" s="286" t="s">
        <v>19098</v>
      </c>
      <c r="B3705" s="291" t="s">
        <v>19099</v>
      </c>
      <c r="C3705" s="286" t="s">
        <v>17260</v>
      </c>
      <c r="D3705" s="287">
        <v>152.56</v>
      </c>
    </row>
    <row r="3706" spans="1:4" x14ac:dyDescent="0.25">
      <c r="A3706" s="286" t="s">
        <v>19100</v>
      </c>
      <c r="B3706" s="291" t="s">
        <v>19101</v>
      </c>
      <c r="C3706" s="286" t="s">
        <v>17260</v>
      </c>
      <c r="D3706" s="287">
        <v>316.89</v>
      </c>
    </row>
    <row r="3707" spans="1:4" x14ac:dyDescent="0.25">
      <c r="A3707" s="286" t="s">
        <v>19102</v>
      </c>
      <c r="B3707" s="291" t="s">
        <v>19103</v>
      </c>
      <c r="C3707" s="286" t="s">
        <v>17260</v>
      </c>
      <c r="D3707" s="287">
        <v>171.03</v>
      </c>
    </row>
    <row r="3708" spans="1:4" ht="20.399999999999999" x14ac:dyDescent="0.25">
      <c r="A3708" s="286" t="s">
        <v>8213</v>
      </c>
      <c r="B3708" s="291" t="s">
        <v>8214</v>
      </c>
      <c r="C3708" s="286" t="s">
        <v>46</v>
      </c>
      <c r="D3708" s="287">
        <v>151.47</v>
      </c>
    </row>
    <row r="3709" spans="1:4" x14ac:dyDescent="0.25">
      <c r="A3709" s="286" t="s">
        <v>19104</v>
      </c>
      <c r="B3709" s="291" t="s">
        <v>19105</v>
      </c>
      <c r="C3709" s="286" t="s">
        <v>46</v>
      </c>
      <c r="D3709" s="287">
        <v>6546.27</v>
      </c>
    </row>
    <row r="3710" spans="1:4" x14ac:dyDescent="0.25">
      <c r="A3710" s="286" t="s">
        <v>19106</v>
      </c>
      <c r="B3710" s="291" t="s">
        <v>19107</v>
      </c>
      <c r="C3710" s="286" t="s">
        <v>46</v>
      </c>
      <c r="D3710" s="287">
        <v>36.83</v>
      </c>
    </row>
    <row r="3711" spans="1:4" x14ac:dyDescent="0.25">
      <c r="A3711" s="286" t="s">
        <v>19108</v>
      </c>
      <c r="B3711" s="291" t="s">
        <v>19109</v>
      </c>
      <c r="C3711" s="286" t="s">
        <v>46</v>
      </c>
      <c r="D3711" s="287">
        <v>6874.58</v>
      </c>
    </row>
    <row r="3712" spans="1:4" x14ac:dyDescent="0.25">
      <c r="A3712" s="286" t="s">
        <v>19110</v>
      </c>
      <c r="B3712" s="291" t="s">
        <v>19111</v>
      </c>
      <c r="C3712" s="286" t="s">
        <v>46</v>
      </c>
      <c r="D3712" s="287">
        <v>65.86</v>
      </c>
    </row>
    <row r="3713" spans="1:4" x14ac:dyDescent="0.25">
      <c r="A3713" s="286" t="s">
        <v>19112</v>
      </c>
      <c r="B3713" s="291" t="s">
        <v>19113</v>
      </c>
      <c r="C3713" s="286" t="s">
        <v>18</v>
      </c>
      <c r="D3713" s="287">
        <v>14.97</v>
      </c>
    </row>
    <row r="3714" spans="1:4" x14ac:dyDescent="0.25">
      <c r="A3714" s="286" t="s">
        <v>45</v>
      </c>
      <c r="B3714" s="291" t="s">
        <v>8279</v>
      </c>
      <c r="C3714" s="286" t="s">
        <v>18</v>
      </c>
      <c r="D3714" s="287">
        <v>3.9</v>
      </c>
    </row>
    <row r="3715" spans="1:4" x14ac:dyDescent="0.25">
      <c r="A3715" s="286" t="s">
        <v>8009</v>
      </c>
      <c r="B3715" s="291" t="s">
        <v>8010</v>
      </c>
      <c r="C3715" s="286" t="s">
        <v>18</v>
      </c>
      <c r="D3715" s="287">
        <v>5.85</v>
      </c>
    </row>
    <row r="3716" spans="1:4" x14ac:dyDescent="0.25">
      <c r="A3716" s="286" t="s">
        <v>19114</v>
      </c>
      <c r="B3716" s="291" t="s">
        <v>19115</v>
      </c>
      <c r="C3716" s="286" t="s">
        <v>18</v>
      </c>
      <c r="D3716" s="287">
        <v>12.02</v>
      </c>
    </row>
    <row r="3717" spans="1:4" x14ac:dyDescent="0.25">
      <c r="A3717" s="286" t="s">
        <v>19116</v>
      </c>
      <c r="B3717" s="291" t="s">
        <v>19117</v>
      </c>
      <c r="C3717" s="286" t="s">
        <v>18</v>
      </c>
      <c r="D3717" s="287">
        <v>18.989999999999998</v>
      </c>
    </row>
    <row r="3718" spans="1:4" x14ac:dyDescent="0.25">
      <c r="A3718" s="286" t="s">
        <v>19118</v>
      </c>
      <c r="B3718" s="291" t="s">
        <v>19119</v>
      </c>
      <c r="C3718" s="286" t="s">
        <v>18</v>
      </c>
      <c r="D3718" s="287">
        <v>12.96</v>
      </c>
    </row>
    <row r="3719" spans="1:4" x14ac:dyDescent="0.25">
      <c r="A3719" s="286" t="s">
        <v>19120</v>
      </c>
      <c r="B3719" s="291" t="s">
        <v>19121</v>
      </c>
      <c r="C3719" s="286" t="s">
        <v>18</v>
      </c>
      <c r="D3719" s="287">
        <v>12.16</v>
      </c>
    </row>
    <row r="3720" spans="1:4" x14ac:dyDescent="0.25">
      <c r="A3720" s="286" t="s">
        <v>19122</v>
      </c>
      <c r="B3720" s="291" t="s">
        <v>19123</v>
      </c>
      <c r="C3720" s="286" t="s">
        <v>18</v>
      </c>
      <c r="D3720" s="287">
        <v>14.57</v>
      </c>
    </row>
    <row r="3721" spans="1:4" ht="20.399999999999999" x14ac:dyDescent="0.25">
      <c r="A3721" s="286" t="s">
        <v>19124</v>
      </c>
      <c r="B3721" s="291" t="s">
        <v>19125</v>
      </c>
      <c r="C3721" s="286" t="s">
        <v>18</v>
      </c>
      <c r="D3721" s="287">
        <v>12.18</v>
      </c>
    </row>
    <row r="3722" spans="1:4" x14ac:dyDescent="0.25">
      <c r="A3722" s="286" t="s">
        <v>19126</v>
      </c>
      <c r="B3722" s="291" t="s">
        <v>19127</v>
      </c>
      <c r="C3722" s="286" t="s">
        <v>18</v>
      </c>
      <c r="D3722" s="287">
        <v>26.59</v>
      </c>
    </row>
    <row r="3723" spans="1:4" x14ac:dyDescent="0.25">
      <c r="A3723" s="286" t="s">
        <v>19128</v>
      </c>
      <c r="B3723" s="291" t="s">
        <v>19129</v>
      </c>
      <c r="C3723" s="286" t="s">
        <v>18</v>
      </c>
      <c r="D3723" s="287">
        <v>20.39</v>
      </c>
    </row>
    <row r="3724" spans="1:4" x14ac:dyDescent="0.25">
      <c r="A3724" s="286" t="s">
        <v>19130</v>
      </c>
      <c r="B3724" s="291" t="s">
        <v>19131</v>
      </c>
      <c r="C3724" s="286" t="s">
        <v>18</v>
      </c>
      <c r="D3724" s="287">
        <v>17.88</v>
      </c>
    </row>
    <row r="3725" spans="1:4" x14ac:dyDescent="0.25">
      <c r="A3725" s="286" t="s">
        <v>19132</v>
      </c>
      <c r="B3725" s="291" t="s">
        <v>19133</v>
      </c>
      <c r="C3725" s="286" t="s">
        <v>18</v>
      </c>
      <c r="D3725" s="287">
        <v>16.3</v>
      </c>
    </row>
    <row r="3726" spans="1:4" x14ac:dyDescent="0.25">
      <c r="A3726" s="286" t="s">
        <v>8256</v>
      </c>
      <c r="B3726" s="291" t="s">
        <v>8257</v>
      </c>
      <c r="C3726" s="286" t="s">
        <v>18</v>
      </c>
      <c r="D3726" s="287">
        <v>21.58</v>
      </c>
    </row>
    <row r="3727" spans="1:4" x14ac:dyDescent="0.25">
      <c r="A3727" s="286" t="s">
        <v>19134</v>
      </c>
      <c r="B3727" s="291" t="s">
        <v>19135</v>
      </c>
      <c r="C3727" s="286" t="s">
        <v>18</v>
      </c>
      <c r="D3727" s="287">
        <v>19.84</v>
      </c>
    </row>
    <row r="3728" spans="1:4" x14ac:dyDescent="0.25">
      <c r="A3728" s="286" t="s">
        <v>19136</v>
      </c>
      <c r="B3728" s="291" t="s">
        <v>19137</v>
      </c>
      <c r="C3728" s="286" t="s">
        <v>18</v>
      </c>
      <c r="D3728" s="287">
        <v>7.31</v>
      </c>
    </row>
    <row r="3729" spans="1:4" ht="20.399999999999999" x14ac:dyDescent="0.25">
      <c r="A3729" s="286" t="s">
        <v>8119</v>
      </c>
      <c r="B3729" s="291" t="s">
        <v>19138</v>
      </c>
      <c r="C3729" s="286" t="s">
        <v>18</v>
      </c>
      <c r="D3729" s="287">
        <v>98.46</v>
      </c>
    </row>
    <row r="3730" spans="1:4" x14ac:dyDescent="0.25">
      <c r="A3730" s="286" t="s">
        <v>19139</v>
      </c>
      <c r="B3730" s="291" t="s">
        <v>19140</v>
      </c>
      <c r="C3730" s="286" t="s">
        <v>18</v>
      </c>
      <c r="D3730" s="287">
        <v>5.84</v>
      </c>
    </row>
    <row r="3731" spans="1:4" x14ac:dyDescent="0.25">
      <c r="A3731" s="286" t="s">
        <v>8027</v>
      </c>
      <c r="B3731" s="291" t="s">
        <v>8028</v>
      </c>
      <c r="C3731" s="286" t="s">
        <v>18</v>
      </c>
      <c r="D3731" s="287">
        <v>18.62</v>
      </c>
    </row>
    <row r="3732" spans="1:4" x14ac:dyDescent="0.25">
      <c r="A3732" s="286" t="s">
        <v>8308</v>
      </c>
      <c r="B3732" s="291" t="s">
        <v>8309</v>
      </c>
      <c r="C3732" s="286" t="s">
        <v>18</v>
      </c>
      <c r="D3732" s="287">
        <v>9.2899999999999991</v>
      </c>
    </row>
    <row r="3733" spans="1:4" x14ac:dyDescent="0.25">
      <c r="A3733" s="286" t="s">
        <v>19141</v>
      </c>
      <c r="B3733" s="291" t="s">
        <v>19142</v>
      </c>
      <c r="C3733" s="286" t="s">
        <v>18</v>
      </c>
      <c r="D3733" s="287">
        <v>10.62</v>
      </c>
    </row>
    <row r="3734" spans="1:4" ht="20.399999999999999" x14ac:dyDescent="0.25">
      <c r="A3734" s="286" t="s">
        <v>19143</v>
      </c>
      <c r="B3734" s="291" t="s">
        <v>19144</v>
      </c>
      <c r="C3734" s="286" t="s">
        <v>18</v>
      </c>
      <c r="D3734" s="287">
        <v>35.07</v>
      </c>
    </row>
    <row r="3735" spans="1:4" x14ac:dyDescent="0.25">
      <c r="A3735" s="286" t="s">
        <v>19145</v>
      </c>
      <c r="B3735" s="291" t="s">
        <v>19146</v>
      </c>
      <c r="C3735" s="286" t="s">
        <v>18</v>
      </c>
      <c r="D3735" s="287">
        <v>21.65</v>
      </c>
    </row>
    <row r="3736" spans="1:4" x14ac:dyDescent="0.25">
      <c r="A3736" s="286" t="s">
        <v>19147</v>
      </c>
      <c r="B3736" s="291" t="s">
        <v>19148</v>
      </c>
      <c r="C3736" s="286" t="s">
        <v>18</v>
      </c>
      <c r="D3736" s="287">
        <v>19.73</v>
      </c>
    </row>
    <row r="3737" spans="1:4" x14ac:dyDescent="0.25">
      <c r="A3737" s="286" t="s">
        <v>19149</v>
      </c>
      <c r="B3737" s="291" t="s">
        <v>19150</v>
      </c>
      <c r="C3737" s="286" t="s">
        <v>18</v>
      </c>
      <c r="D3737" s="287">
        <v>16.62</v>
      </c>
    </row>
    <row r="3738" spans="1:4" x14ac:dyDescent="0.25">
      <c r="A3738" s="286" t="s">
        <v>19151</v>
      </c>
      <c r="B3738" s="291" t="s">
        <v>19152</v>
      </c>
      <c r="C3738" s="286" t="s">
        <v>18</v>
      </c>
      <c r="D3738" s="287">
        <v>12.54</v>
      </c>
    </row>
    <row r="3739" spans="1:4" x14ac:dyDescent="0.25">
      <c r="A3739" s="286" t="s">
        <v>19153</v>
      </c>
      <c r="B3739" s="291" t="s">
        <v>19154</v>
      </c>
      <c r="C3739" s="286" t="s">
        <v>18</v>
      </c>
      <c r="D3739" s="287">
        <v>13.82</v>
      </c>
    </row>
    <row r="3740" spans="1:4" x14ac:dyDescent="0.25">
      <c r="A3740" s="286" t="s">
        <v>8480</v>
      </c>
      <c r="B3740" s="291" t="s">
        <v>8481</v>
      </c>
      <c r="C3740" s="286" t="s">
        <v>18</v>
      </c>
      <c r="D3740" s="287">
        <v>18.21</v>
      </c>
    </row>
    <row r="3741" spans="1:4" x14ac:dyDescent="0.25">
      <c r="A3741" s="286" t="s">
        <v>19155</v>
      </c>
      <c r="B3741" s="291" t="s">
        <v>19156</v>
      </c>
      <c r="C3741" s="286" t="s">
        <v>18</v>
      </c>
      <c r="D3741" s="287">
        <v>22.01</v>
      </c>
    </row>
    <row r="3742" spans="1:4" x14ac:dyDescent="0.25">
      <c r="A3742" s="286" t="s">
        <v>19157</v>
      </c>
      <c r="B3742" s="291" t="s">
        <v>19158</v>
      </c>
      <c r="C3742" s="286" t="s">
        <v>18</v>
      </c>
      <c r="D3742" s="287">
        <v>15.87</v>
      </c>
    </row>
    <row r="3743" spans="1:4" x14ac:dyDescent="0.25">
      <c r="A3743" s="286" t="s">
        <v>19159</v>
      </c>
      <c r="B3743" s="291" t="s">
        <v>19160</v>
      </c>
      <c r="C3743" s="286" t="s">
        <v>18</v>
      </c>
      <c r="D3743" s="287">
        <v>90.66</v>
      </c>
    </row>
    <row r="3744" spans="1:4" x14ac:dyDescent="0.25">
      <c r="A3744" s="286" t="s">
        <v>19161</v>
      </c>
      <c r="B3744" s="291" t="s">
        <v>19162</v>
      </c>
      <c r="C3744" s="286" t="s">
        <v>18</v>
      </c>
      <c r="D3744" s="287">
        <v>9.68</v>
      </c>
    </row>
    <row r="3745" spans="1:4" x14ac:dyDescent="0.25">
      <c r="A3745" s="286" t="s">
        <v>19163</v>
      </c>
      <c r="B3745" s="291" t="s">
        <v>19164</v>
      </c>
      <c r="C3745" s="286" t="s">
        <v>15</v>
      </c>
      <c r="D3745" s="287">
        <v>25.51</v>
      </c>
    </row>
    <row r="3746" spans="1:4" x14ac:dyDescent="0.25">
      <c r="A3746" s="286" t="s">
        <v>19165</v>
      </c>
      <c r="B3746" s="291" t="s">
        <v>19166</v>
      </c>
      <c r="C3746" s="286" t="s">
        <v>15</v>
      </c>
      <c r="D3746" s="287">
        <v>25.45</v>
      </c>
    </row>
    <row r="3747" spans="1:4" x14ac:dyDescent="0.25">
      <c r="A3747" s="286" t="s">
        <v>19167</v>
      </c>
      <c r="B3747" s="291" t="s">
        <v>19168</v>
      </c>
      <c r="C3747" s="286" t="s">
        <v>15</v>
      </c>
      <c r="D3747" s="287">
        <v>11.55</v>
      </c>
    </row>
    <row r="3748" spans="1:4" ht="22.5" customHeight="1" x14ac:dyDescent="0.25">
      <c r="A3748" s="286" t="s">
        <v>19169</v>
      </c>
      <c r="B3748" s="292" t="s">
        <v>19170</v>
      </c>
      <c r="C3748" s="286" t="s">
        <v>18</v>
      </c>
      <c r="D3748" s="293">
        <v>16.920000000000002</v>
      </c>
    </row>
    <row r="3749" spans="1:4" x14ac:dyDescent="0.25">
      <c r="A3749" s="286" t="s">
        <v>19171</v>
      </c>
      <c r="B3749" s="291" t="s">
        <v>19172</v>
      </c>
      <c r="C3749" s="286" t="s">
        <v>18</v>
      </c>
      <c r="D3749" s="287">
        <v>18.760000000000002</v>
      </c>
    </row>
    <row r="3750" spans="1:4" x14ac:dyDescent="0.25">
      <c r="A3750" s="286" t="s">
        <v>19173</v>
      </c>
      <c r="B3750" s="291" t="s">
        <v>19174</v>
      </c>
      <c r="C3750" s="286" t="s">
        <v>18</v>
      </c>
      <c r="D3750" s="287">
        <v>30.86</v>
      </c>
    </row>
    <row r="3751" spans="1:4" x14ac:dyDescent="0.25">
      <c r="A3751" s="286" t="s">
        <v>19175</v>
      </c>
      <c r="B3751" s="291" t="s">
        <v>19176</v>
      </c>
      <c r="C3751" s="286" t="s">
        <v>18</v>
      </c>
      <c r="D3751" s="287">
        <v>16.09</v>
      </c>
    </row>
    <row r="3752" spans="1:4" x14ac:dyDescent="0.25">
      <c r="A3752" s="286" t="s">
        <v>19177</v>
      </c>
      <c r="B3752" s="291" t="s">
        <v>19178</v>
      </c>
      <c r="C3752" s="286" t="s">
        <v>18</v>
      </c>
      <c r="D3752" s="287">
        <v>11.65</v>
      </c>
    </row>
    <row r="3753" spans="1:4" x14ac:dyDescent="0.25">
      <c r="A3753" s="286" t="s">
        <v>19179</v>
      </c>
      <c r="B3753" s="291" t="s">
        <v>19180</v>
      </c>
      <c r="C3753" s="286" t="s">
        <v>18</v>
      </c>
      <c r="D3753" s="287">
        <v>101.29</v>
      </c>
    </row>
    <row r="3754" spans="1:4" ht="20.399999999999999" x14ac:dyDescent="0.25">
      <c r="A3754" s="286" t="s">
        <v>19181</v>
      </c>
      <c r="B3754" s="291" t="s">
        <v>19182</v>
      </c>
      <c r="C3754" s="286" t="s">
        <v>18</v>
      </c>
      <c r="D3754" s="287">
        <v>14.31</v>
      </c>
    </row>
    <row r="3755" spans="1:4" x14ac:dyDescent="0.25">
      <c r="A3755" s="286" t="s">
        <v>8482</v>
      </c>
      <c r="B3755" s="291" t="s">
        <v>8483</v>
      </c>
      <c r="C3755" s="286" t="s">
        <v>18</v>
      </c>
      <c r="D3755" s="287">
        <v>17.670000000000002</v>
      </c>
    </row>
    <row r="3756" spans="1:4" x14ac:dyDescent="0.25">
      <c r="A3756" s="286" t="s">
        <v>19183</v>
      </c>
      <c r="B3756" s="291" t="s">
        <v>19184</v>
      </c>
      <c r="C3756" s="286" t="s">
        <v>18</v>
      </c>
      <c r="D3756" s="287">
        <v>12.59</v>
      </c>
    </row>
    <row r="3757" spans="1:4" x14ac:dyDescent="0.25">
      <c r="A3757" s="286" t="s">
        <v>19185</v>
      </c>
      <c r="B3757" s="291" t="s">
        <v>19186</v>
      </c>
      <c r="C3757" s="286" t="s">
        <v>18</v>
      </c>
      <c r="D3757" s="287">
        <v>15.61</v>
      </c>
    </row>
    <row r="3758" spans="1:4" x14ac:dyDescent="0.25">
      <c r="A3758" s="286" t="s">
        <v>19187</v>
      </c>
      <c r="B3758" s="291" t="s">
        <v>19188</v>
      </c>
      <c r="C3758" s="286" t="s">
        <v>18</v>
      </c>
      <c r="D3758" s="287">
        <v>5.75</v>
      </c>
    </row>
    <row r="3759" spans="1:4" x14ac:dyDescent="0.25">
      <c r="A3759" s="286" t="s">
        <v>19189</v>
      </c>
      <c r="B3759" s="291" t="s">
        <v>19190</v>
      </c>
      <c r="C3759" s="286" t="s">
        <v>18</v>
      </c>
      <c r="D3759" s="287">
        <v>38.86</v>
      </c>
    </row>
    <row r="3760" spans="1:4" x14ac:dyDescent="0.25">
      <c r="A3760" s="286" t="s">
        <v>8055</v>
      </c>
      <c r="B3760" s="291" t="s">
        <v>8056</v>
      </c>
      <c r="C3760" s="286" t="s">
        <v>18</v>
      </c>
      <c r="D3760" s="287">
        <v>18.68</v>
      </c>
    </row>
    <row r="3761" spans="1:4" ht="20.399999999999999" x14ac:dyDescent="0.25">
      <c r="A3761" s="286" t="s">
        <v>19191</v>
      </c>
      <c r="B3761" s="291" t="s">
        <v>19192</v>
      </c>
      <c r="C3761" s="286" t="s">
        <v>18</v>
      </c>
      <c r="D3761" s="287">
        <v>7.38</v>
      </c>
    </row>
    <row r="3762" spans="1:4" ht="20.399999999999999" x14ac:dyDescent="0.25">
      <c r="A3762" s="286" t="s">
        <v>19193</v>
      </c>
      <c r="B3762" s="291" t="s">
        <v>19194</v>
      </c>
      <c r="C3762" s="286" t="s">
        <v>18</v>
      </c>
      <c r="D3762" s="287">
        <v>13.71</v>
      </c>
    </row>
    <row r="3763" spans="1:4" ht="20.399999999999999" x14ac:dyDescent="0.25">
      <c r="A3763" s="286" t="s">
        <v>19195</v>
      </c>
      <c r="B3763" s="291" t="s">
        <v>19196</v>
      </c>
      <c r="C3763" s="286" t="s">
        <v>18</v>
      </c>
      <c r="D3763" s="287">
        <v>14.5</v>
      </c>
    </row>
    <row r="3764" spans="1:4" ht="20.399999999999999" x14ac:dyDescent="0.25">
      <c r="A3764" s="286" t="s">
        <v>19197</v>
      </c>
      <c r="B3764" s="291" t="s">
        <v>19198</v>
      </c>
      <c r="C3764" s="286" t="s">
        <v>18</v>
      </c>
      <c r="D3764" s="287">
        <v>18.579999999999998</v>
      </c>
    </row>
    <row r="3765" spans="1:4" x14ac:dyDescent="0.25">
      <c r="A3765" s="286" t="s">
        <v>8051</v>
      </c>
      <c r="B3765" s="291" t="s">
        <v>8052</v>
      </c>
      <c r="C3765" s="286" t="s">
        <v>18</v>
      </c>
      <c r="D3765" s="287">
        <v>32.549999999999997</v>
      </c>
    </row>
    <row r="3766" spans="1:4" ht="20.399999999999999" x14ac:dyDescent="0.25">
      <c r="A3766" s="286" t="s">
        <v>19199</v>
      </c>
      <c r="B3766" s="291" t="s">
        <v>19200</v>
      </c>
      <c r="C3766" s="286" t="s">
        <v>18</v>
      </c>
      <c r="D3766" s="287">
        <v>7.9</v>
      </c>
    </row>
    <row r="3767" spans="1:4" ht="20.399999999999999" x14ac:dyDescent="0.25">
      <c r="A3767" s="286" t="s">
        <v>19201</v>
      </c>
      <c r="B3767" s="291" t="s">
        <v>19202</v>
      </c>
      <c r="C3767" s="286" t="s">
        <v>18</v>
      </c>
      <c r="D3767" s="287">
        <v>14.15</v>
      </c>
    </row>
    <row r="3768" spans="1:4" x14ac:dyDescent="0.25">
      <c r="A3768" s="286" t="s">
        <v>19203</v>
      </c>
      <c r="B3768" s="291" t="s">
        <v>19204</v>
      </c>
      <c r="C3768" s="286" t="s">
        <v>18</v>
      </c>
      <c r="D3768" s="287">
        <v>33.78</v>
      </c>
    </row>
    <row r="3769" spans="1:4" x14ac:dyDescent="0.25">
      <c r="A3769" s="286" t="s">
        <v>19205</v>
      </c>
      <c r="B3769" s="291" t="s">
        <v>19206</v>
      </c>
      <c r="C3769" s="286" t="s">
        <v>18</v>
      </c>
      <c r="D3769" s="287">
        <v>61.26</v>
      </c>
    </row>
    <row r="3770" spans="1:4" ht="20.399999999999999" x14ac:dyDescent="0.25">
      <c r="A3770" s="286" t="s">
        <v>19207</v>
      </c>
      <c r="B3770" s="291" t="s">
        <v>19208</v>
      </c>
      <c r="C3770" s="286" t="s">
        <v>18</v>
      </c>
      <c r="D3770" s="287">
        <v>21.77</v>
      </c>
    </row>
    <row r="3771" spans="1:4" x14ac:dyDescent="0.25">
      <c r="A3771" s="286" t="s">
        <v>19209</v>
      </c>
      <c r="B3771" s="291" t="s">
        <v>19210</v>
      </c>
      <c r="C3771" s="286" t="s">
        <v>18</v>
      </c>
      <c r="D3771" s="287">
        <v>25.72</v>
      </c>
    </row>
    <row r="3772" spans="1:4" x14ac:dyDescent="0.25">
      <c r="A3772" s="286" t="s">
        <v>19211</v>
      </c>
      <c r="B3772" s="291" t="s">
        <v>19212</v>
      </c>
      <c r="C3772" s="286" t="s">
        <v>18</v>
      </c>
      <c r="D3772" s="287">
        <v>15.85</v>
      </c>
    </row>
    <row r="3773" spans="1:4" x14ac:dyDescent="0.25">
      <c r="A3773" s="286" t="s">
        <v>19213</v>
      </c>
      <c r="B3773" s="291" t="s">
        <v>19214</v>
      </c>
      <c r="C3773" s="286" t="s">
        <v>18</v>
      </c>
      <c r="D3773" s="287">
        <v>13.46</v>
      </c>
    </row>
    <row r="3774" spans="1:4" ht="20.399999999999999" x14ac:dyDescent="0.25">
      <c r="A3774" s="286" t="s">
        <v>19215</v>
      </c>
      <c r="B3774" s="291" t="s">
        <v>19216</v>
      </c>
      <c r="C3774" s="286" t="s">
        <v>18</v>
      </c>
      <c r="D3774" s="287">
        <v>10.25</v>
      </c>
    </row>
    <row r="3775" spans="1:4" ht="20.399999999999999" x14ac:dyDescent="0.25">
      <c r="A3775" s="286" t="s">
        <v>19217</v>
      </c>
      <c r="B3775" s="291" t="s">
        <v>19218</v>
      </c>
      <c r="C3775" s="286" t="s">
        <v>18</v>
      </c>
      <c r="D3775" s="287">
        <v>15.71</v>
      </c>
    </row>
    <row r="3776" spans="1:4" x14ac:dyDescent="0.25">
      <c r="A3776" s="286" t="s">
        <v>19219</v>
      </c>
      <c r="B3776" s="291" t="s">
        <v>19220</v>
      </c>
      <c r="C3776" s="286" t="s">
        <v>18</v>
      </c>
      <c r="D3776" s="287">
        <v>16.73</v>
      </c>
    </row>
    <row r="3777" spans="1:4" ht="20.399999999999999" x14ac:dyDescent="0.25">
      <c r="A3777" s="286" t="s">
        <v>19221</v>
      </c>
      <c r="B3777" s="291" t="s">
        <v>19222</v>
      </c>
      <c r="C3777" s="286" t="s">
        <v>18</v>
      </c>
      <c r="D3777" s="287">
        <v>10.46</v>
      </c>
    </row>
    <row r="3778" spans="1:4" ht="22.5" customHeight="1" x14ac:dyDescent="0.25">
      <c r="A3778" s="286" t="s">
        <v>19223</v>
      </c>
      <c r="B3778" s="292" t="s">
        <v>19224</v>
      </c>
      <c r="C3778" s="286" t="s">
        <v>18</v>
      </c>
      <c r="D3778" s="293">
        <v>8.7899999999999991</v>
      </c>
    </row>
    <row r="3779" spans="1:4" ht="22.5" customHeight="1" x14ac:dyDescent="0.25">
      <c r="A3779" s="286" t="s">
        <v>19225</v>
      </c>
      <c r="B3779" s="292" t="s">
        <v>19226</v>
      </c>
      <c r="C3779" s="286" t="s">
        <v>18</v>
      </c>
      <c r="D3779" s="293">
        <v>9.94</v>
      </c>
    </row>
    <row r="3780" spans="1:4" x14ac:dyDescent="0.25">
      <c r="A3780" s="286" t="s">
        <v>19227</v>
      </c>
      <c r="B3780" s="291" t="s">
        <v>19228</v>
      </c>
      <c r="C3780" s="286" t="s">
        <v>18</v>
      </c>
      <c r="D3780" s="287">
        <v>5.86</v>
      </c>
    </row>
    <row r="3781" spans="1:4" x14ac:dyDescent="0.25">
      <c r="A3781" s="286" t="s">
        <v>8478</v>
      </c>
      <c r="B3781" s="291" t="s">
        <v>8479</v>
      </c>
      <c r="C3781" s="286" t="s">
        <v>18</v>
      </c>
      <c r="D3781" s="287">
        <v>8.32</v>
      </c>
    </row>
    <row r="3782" spans="1:4" x14ac:dyDescent="0.25">
      <c r="A3782" s="286" t="s">
        <v>19229</v>
      </c>
      <c r="B3782" s="291" t="s">
        <v>19230</v>
      </c>
      <c r="C3782" s="286" t="s">
        <v>18</v>
      </c>
      <c r="D3782" s="287">
        <v>11.06</v>
      </c>
    </row>
    <row r="3783" spans="1:4" ht="20.399999999999999" x14ac:dyDescent="0.25">
      <c r="A3783" s="286" t="s">
        <v>19231</v>
      </c>
      <c r="B3783" s="291" t="s">
        <v>19232</v>
      </c>
      <c r="C3783" s="286" t="s">
        <v>18</v>
      </c>
      <c r="D3783" s="287">
        <v>7.41</v>
      </c>
    </row>
    <row r="3784" spans="1:4" x14ac:dyDescent="0.25">
      <c r="A3784" s="286" t="s">
        <v>19233</v>
      </c>
      <c r="B3784" s="291" t="s">
        <v>19234</v>
      </c>
      <c r="C3784" s="286" t="s">
        <v>18</v>
      </c>
      <c r="D3784" s="287">
        <v>11.89</v>
      </c>
    </row>
    <row r="3785" spans="1:4" x14ac:dyDescent="0.25">
      <c r="A3785" s="286" t="s">
        <v>19235</v>
      </c>
      <c r="B3785" s="291" t="s">
        <v>19236</v>
      </c>
      <c r="C3785" s="286" t="s">
        <v>18</v>
      </c>
      <c r="D3785" s="287">
        <v>57.86</v>
      </c>
    </row>
    <row r="3786" spans="1:4" x14ac:dyDescent="0.25">
      <c r="A3786" s="286" t="s">
        <v>19237</v>
      </c>
      <c r="B3786" s="291" t="s">
        <v>19238</v>
      </c>
      <c r="C3786" s="286" t="s">
        <v>18</v>
      </c>
      <c r="D3786" s="287">
        <v>37.15</v>
      </c>
    </row>
    <row r="3787" spans="1:4" x14ac:dyDescent="0.25">
      <c r="A3787" s="286" t="s">
        <v>8312</v>
      </c>
      <c r="B3787" s="291" t="s">
        <v>8313</v>
      </c>
      <c r="C3787" s="286" t="s">
        <v>18</v>
      </c>
      <c r="D3787" s="287">
        <v>19.510000000000002</v>
      </c>
    </row>
    <row r="3788" spans="1:4" x14ac:dyDescent="0.25">
      <c r="A3788" s="286" t="s">
        <v>8376</v>
      </c>
      <c r="B3788" s="291" t="s">
        <v>8377</v>
      </c>
      <c r="C3788" s="286" t="s">
        <v>18</v>
      </c>
      <c r="D3788" s="287">
        <v>28.67</v>
      </c>
    </row>
    <row r="3789" spans="1:4" x14ac:dyDescent="0.25">
      <c r="A3789" s="286" t="s">
        <v>8386</v>
      </c>
      <c r="B3789" s="291" t="s">
        <v>8387</v>
      </c>
      <c r="C3789" s="286" t="s">
        <v>18</v>
      </c>
      <c r="D3789" s="287">
        <v>68.069999999999993</v>
      </c>
    </row>
    <row r="3790" spans="1:4" x14ac:dyDescent="0.25">
      <c r="A3790" s="286" t="s">
        <v>8258</v>
      </c>
      <c r="B3790" s="291" t="s">
        <v>8259</v>
      </c>
      <c r="C3790" s="286" t="s">
        <v>18</v>
      </c>
      <c r="D3790" s="287">
        <v>8.6300000000000008</v>
      </c>
    </row>
    <row r="3791" spans="1:4" x14ac:dyDescent="0.25">
      <c r="A3791" s="286" t="s">
        <v>8243</v>
      </c>
      <c r="B3791" s="291" t="s">
        <v>8244</v>
      </c>
      <c r="C3791" s="286" t="s">
        <v>18</v>
      </c>
      <c r="D3791" s="287">
        <v>11.04</v>
      </c>
    </row>
    <row r="3792" spans="1:4" x14ac:dyDescent="0.25">
      <c r="A3792" s="286" t="s">
        <v>19239</v>
      </c>
      <c r="B3792" s="291" t="s">
        <v>19240</v>
      </c>
      <c r="C3792" s="286" t="s">
        <v>18</v>
      </c>
      <c r="D3792" s="287">
        <v>13.96</v>
      </c>
    </row>
    <row r="3793" spans="1:4" x14ac:dyDescent="0.25">
      <c r="A3793" s="286" t="s">
        <v>19241</v>
      </c>
      <c r="B3793" s="291" t="s">
        <v>19242</v>
      </c>
      <c r="C3793" s="286" t="s">
        <v>18</v>
      </c>
      <c r="D3793" s="287">
        <v>9.1</v>
      </c>
    </row>
    <row r="3794" spans="1:4" x14ac:dyDescent="0.25">
      <c r="A3794" s="286" t="s">
        <v>19243</v>
      </c>
      <c r="B3794" s="291" t="s">
        <v>19244</v>
      </c>
      <c r="C3794" s="286" t="s">
        <v>18</v>
      </c>
      <c r="D3794" s="287">
        <v>23.84</v>
      </c>
    </row>
    <row r="3795" spans="1:4" x14ac:dyDescent="0.25">
      <c r="A3795" s="286" t="s">
        <v>19245</v>
      </c>
      <c r="B3795" s="291" t="s">
        <v>19246</v>
      </c>
      <c r="C3795" s="286" t="s">
        <v>18</v>
      </c>
      <c r="D3795" s="287">
        <v>51.88</v>
      </c>
    </row>
    <row r="3796" spans="1:4" x14ac:dyDescent="0.25">
      <c r="A3796" s="286" t="s">
        <v>19247</v>
      </c>
      <c r="B3796" s="291" t="s">
        <v>19248</v>
      </c>
      <c r="C3796" s="286" t="s">
        <v>18</v>
      </c>
      <c r="D3796" s="287">
        <v>18.61</v>
      </c>
    </row>
    <row r="3797" spans="1:4" x14ac:dyDescent="0.25">
      <c r="A3797" s="286" t="s">
        <v>19249</v>
      </c>
      <c r="B3797" s="291" t="s">
        <v>19250</v>
      </c>
      <c r="C3797" s="286" t="s">
        <v>46</v>
      </c>
      <c r="D3797" s="287">
        <v>82.85</v>
      </c>
    </row>
    <row r="3798" spans="1:4" x14ac:dyDescent="0.25">
      <c r="A3798" s="286" t="s">
        <v>19251</v>
      </c>
      <c r="B3798" s="291" t="s">
        <v>19252</v>
      </c>
      <c r="C3798" s="286" t="s">
        <v>46</v>
      </c>
      <c r="D3798" s="287">
        <v>13.75</v>
      </c>
    </row>
    <row r="3799" spans="1:4" x14ac:dyDescent="0.25">
      <c r="A3799" s="286" t="s">
        <v>19253</v>
      </c>
      <c r="B3799" s="291" t="s">
        <v>19254</v>
      </c>
      <c r="C3799" s="286" t="s">
        <v>18</v>
      </c>
      <c r="D3799" s="287">
        <v>35.31</v>
      </c>
    </row>
    <row r="3800" spans="1:4" ht="20.399999999999999" x14ac:dyDescent="0.25">
      <c r="A3800" s="286" t="s">
        <v>19255</v>
      </c>
      <c r="B3800" s="291" t="s">
        <v>19256</v>
      </c>
      <c r="C3800" s="286" t="s">
        <v>15</v>
      </c>
      <c r="D3800" s="287">
        <v>14.35</v>
      </c>
    </row>
    <row r="3801" spans="1:4" ht="20.399999999999999" x14ac:dyDescent="0.25">
      <c r="A3801" s="286" t="s">
        <v>19257</v>
      </c>
      <c r="B3801" s="291" t="s">
        <v>19258</v>
      </c>
      <c r="C3801" s="286" t="s">
        <v>18</v>
      </c>
      <c r="D3801" s="287">
        <v>9.5500000000000007</v>
      </c>
    </row>
    <row r="3802" spans="1:4" x14ac:dyDescent="0.25">
      <c r="A3802" s="286" t="s">
        <v>19259</v>
      </c>
      <c r="B3802" s="291" t="s">
        <v>19260</v>
      </c>
      <c r="C3802" s="286" t="s">
        <v>46</v>
      </c>
      <c r="D3802" s="287">
        <v>232.15</v>
      </c>
    </row>
    <row r="3803" spans="1:4" x14ac:dyDescent="0.25">
      <c r="A3803" s="286" t="s">
        <v>19261</v>
      </c>
      <c r="B3803" s="291" t="s">
        <v>19262</v>
      </c>
      <c r="C3803" s="286" t="s">
        <v>18</v>
      </c>
      <c r="D3803" s="287">
        <v>47.69</v>
      </c>
    </row>
    <row r="3804" spans="1:4" x14ac:dyDescent="0.25">
      <c r="A3804" s="286" t="s">
        <v>19264</v>
      </c>
      <c r="B3804" s="291" t="s">
        <v>19263</v>
      </c>
      <c r="C3804" s="286" t="s">
        <v>18</v>
      </c>
      <c r="D3804" s="287">
        <v>1.9</v>
      </c>
    </row>
    <row r="3805" spans="1:4" x14ac:dyDescent="0.25">
      <c r="A3805" s="286" t="s">
        <v>19265</v>
      </c>
      <c r="B3805" s="291" t="s">
        <v>19266</v>
      </c>
      <c r="C3805" s="286" t="s">
        <v>39</v>
      </c>
      <c r="D3805" s="287">
        <v>107.02</v>
      </c>
    </row>
    <row r="3806" spans="1:4" x14ac:dyDescent="0.25">
      <c r="A3806" s="286" t="s">
        <v>19267</v>
      </c>
      <c r="B3806" s="291" t="s">
        <v>19268</v>
      </c>
      <c r="C3806" s="286" t="s">
        <v>39</v>
      </c>
      <c r="D3806" s="287">
        <v>90.43</v>
      </c>
    </row>
    <row r="3807" spans="1:4" x14ac:dyDescent="0.25">
      <c r="A3807" s="286" t="s">
        <v>19269</v>
      </c>
      <c r="B3807" s="291" t="s">
        <v>19270</v>
      </c>
      <c r="C3807" s="286" t="s">
        <v>39</v>
      </c>
      <c r="D3807" s="287">
        <v>45.55</v>
      </c>
    </row>
    <row r="3808" spans="1:4" x14ac:dyDescent="0.25">
      <c r="A3808" s="286" t="s">
        <v>19271</v>
      </c>
      <c r="B3808" s="291" t="s">
        <v>19272</v>
      </c>
      <c r="C3808" s="286" t="s">
        <v>39</v>
      </c>
      <c r="D3808" s="287">
        <v>55.19</v>
      </c>
    </row>
    <row r="3809" spans="1:4" x14ac:dyDescent="0.25">
      <c r="A3809" s="286" t="s">
        <v>19273</v>
      </c>
      <c r="B3809" s="291" t="s">
        <v>19274</v>
      </c>
      <c r="C3809" s="286" t="s">
        <v>39</v>
      </c>
      <c r="D3809" s="287">
        <v>64.77</v>
      </c>
    </row>
    <row r="3810" spans="1:4" x14ac:dyDescent="0.25">
      <c r="A3810" s="286" t="s">
        <v>19275</v>
      </c>
      <c r="B3810" s="291" t="s">
        <v>19276</v>
      </c>
      <c r="C3810" s="286" t="s">
        <v>39</v>
      </c>
      <c r="D3810" s="287">
        <v>74.42</v>
      </c>
    </row>
    <row r="3811" spans="1:4" x14ac:dyDescent="0.25">
      <c r="A3811" s="286" t="s">
        <v>19277</v>
      </c>
      <c r="B3811" s="291" t="s">
        <v>19278</v>
      </c>
      <c r="C3811" s="286" t="s">
        <v>39</v>
      </c>
      <c r="D3811" s="287">
        <v>83.99</v>
      </c>
    </row>
    <row r="3812" spans="1:4" ht="20.399999999999999" x14ac:dyDescent="0.25">
      <c r="A3812" s="286" t="s">
        <v>19279</v>
      </c>
      <c r="B3812" s="291" t="s">
        <v>19280</v>
      </c>
      <c r="C3812" s="286" t="s">
        <v>39</v>
      </c>
      <c r="D3812" s="287">
        <v>19.39</v>
      </c>
    </row>
    <row r="3813" spans="1:4" ht="20.399999999999999" x14ac:dyDescent="0.25">
      <c r="A3813" s="286" t="s">
        <v>19281</v>
      </c>
      <c r="B3813" s="291" t="s">
        <v>19282</v>
      </c>
      <c r="C3813" s="286" t="s">
        <v>39</v>
      </c>
      <c r="D3813" s="287">
        <v>23.31</v>
      </c>
    </row>
    <row r="3814" spans="1:4" x14ac:dyDescent="0.25">
      <c r="A3814" s="286" t="s">
        <v>19283</v>
      </c>
      <c r="B3814" s="291" t="s">
        <v>19284</v>
      </c>
      <c r="C3814" s="286" t="s">
        <v>39</v>
      </c>
      <c r="D3814" s="287">
        <v>29.25</v>
      </c>
    </row>
    <row r="3815" spans="1:4" x14ac:dyDescent="0.25">
      <c r="A3815" s="286" t="s">
        <v>19285</v>
      </c>
      <c r="B3815" s="291" t="s">
        <v>19286</v>
      </c>
      <c r="C3815" s="286" t="s">
        <v>39</v>
      </c>
      <c r="D3815" s="287">
        <v>75.13</v>
      </c>
    </row>
    <row r="3816" spans="1:4" x14ac:dyDescent="0.25">
      <c r="A3816" s="286" t="s">
        <v>19287</v>
      </c>
      <c r="B3816" s="291" t="s">
        <v>19288</v>
      </c>
      <c r="C3816" s="286" t="s">
        <v>39</v>
      </c>
      <c r="D3816" s="287">
        <v>92.92</v>
      </c>
    </row>
    <row r="3817" spans="1:4" x14ac:dyDescent="0.25">
      <c r="A3817" s="286" t="s">
        <v>19289</v>
      </c>
      <c r="B3817" s="291" t="s">
        <v>19290</v>
      </c>
      <c r="C3817" s="286" t="s">
        <v>39</v>
      </c>
      <c r="D3817" s="287">
        <v>110.72</v>
      </c>
    </row>
    <row r="3818" spans="1:4" ht="22.5" customHeight="1" x14ac:dyDescent="0.25">
      <c r="A3818" s="286" t="s">
        <v>19291</v>
      </c>
      <c r="B3818" s="292" t="s">
        <v>19292</v>
      </c>
      <c r="C3818" s="286" t="s">
        <v>39</v>
      </c>
      <c r="D3818" s="293">
        <v>3.83</v>
      </c>
    </row>
    <row r="3819" spans="1:4" ht="20.399999999999999" x14ac:dyDescent="0.25">
      <c r="A3819" s="286" t="s">
        <v>19293</v>
      </c>
      <c r="B3819" s="291" t="s">
        <v>19294</v>
      </c>
      <c r="C3819" s="286" t="s">
        <v>39</v>
      </c>
      <c r="D3819" s="287">
        <v>4.8499999999999996</v>
      </c>
    </row>
    <row r="3820" spans="1:4" x14ac:dyDescent="0.25">
      <c r="A3820" s="286" t="s">
        <v>19295</v>
      </c>
      <c r="B3820" s="291" t="s">
        <v>19296</v>
      </c>
      <c r="C3820" s="286" t="s">
        <v>39</v>
      </c>
      <c r="D3820" s="287">
        <v>51.05</v>
      </c>
    </row>
    <row r="3821" spans="1:4" ht="22.5" customHeight="1" x14ac:dyDescent="0.25">
      <c r="A3821" s="286" t="s">
        <v>19297</v>
      </c>
      <c r="B3821" s="292" t="s">
        <v>19298</v>
      </c>
      <c r="C3821" s="286" t="s">
        <v>39</v>
      </c>
      <c r="D3821" s="293">
        <v>63.21</v>
      </c>
    </row>
    <row r="3822" spans="1:4" ht="22.5" customHeight="1" x14ac:dyDescent="0.25">
      <c r="A3822" s="286" t="s">
        <v>19299</v>
      </c>
      <c r="B3822" s="292" t="s">
        <v>19300</v>
      </c>
      <c r="C3822" s="286" t="s">
        <v>39</v>
      </c>
      <c r="D3822" s="293">
        <v>73.489999999999995</v>
      </c>
    </row>
    <row r="3823" spans="1:4" ht="22.5" customHeight="1" x14ac:dyDescent="0.25">
      <c r="A3823" s="286" t="s">
        <v>19301</v>
      </c>
      <c r="B3823" s="292" t="s">
        <v>19302</v>
      </c>
      <c r="C3823" s="286" t="s">
        <v>39</v>
      </c>
      <c r="D3823" s="293">
        <v>83.71</v>
      </c>
    </row>
    <row r="3824" spans="1:4" ht="22.5" customHeight="1" x14ac:dyDescent="0.25">
      <c r="A3824" s="286" t="s">
        <v>19303</v>
      </c>
      <c r="B3824" s="292" t="s">
        <v>19304</v>
      </c>
      <c r="C3824" s="286" t="s">
        <v>39</v>
      </c>
      <c r="D3824" s="293">
        <v>93.99</v>
      </c>
    </row>
    <row r="3825" spans="1:4" ht="22.5" customHeight="1" x14ac:dyDescent="0.25">
      <c r="A3825" s="286" t="s">
        <v>19305</v>
      </c>
      <c r="B3825" s="292" t="s">
        <v>19306</v>
      </c>
      <c r="C3825" s="286" t="s">
        <v>39</v>
      </c>
      <c r="D3825" s="293">
        <v>104.21</v>
      </c>
    </row>
    <row r="3826" spans="1:4" ht="22.5" customHeight="1" x14ac:dyDescent="0.25">
      <c r="A3826" s="286" t="s">
        <v>19307</v>
      </c>
      <c r="B3826" s="292" t="s">
        <v>19308</v>
      </c>
      <c r="C3826" s="286" t="s">
        <v>39</v>
      </c>
      <c r="D3826" s="293">
        <v>16.93</v>
      </c>
    </row>
    <row r="3827" spans="1:4" x14ac:dyDescent="0.25">
      <c r="A3827" s="286" t="s">
        <v>19309</v>
      </c>
      <c r="B3827" s="291" t="s">
        <v>19310</v>
      </c>
      <c r="C3827" s="286" t="s">
        <v>18</v>
      </c>
      <c r="D3827" s="287">
        <v>0.34</v>
      </c>
    </row>
    <row r="3828" spans="1:4" x14ac:dyDescent="0.25">
      <c r="A3828" s="286" t="s">
        <v>19311</v>
      </c>
      <c r="B3828" s="291" t="s">
        <v>19312</v>
      </c>
      <c r="C3828" s="286" t="s">
        <v>18</v>
      </c>
      <c r="D3828" s="287">
        <v>0.2</v>
      </c>
    </row>
    <row r="3829" spans="1:4" ht="22.5" customHeight="1" x14ac:dyDescent="0.25">
      <c r="A3829" s="286" t="s">
        <v>19313</v>
      </c>
      <c r="B3829" s="292" t="s">
        <v>19314</v>
      </c>
      <c r="C3829" s="286" t="s">
        <v>39</v>
      </c>
      <c r="D3829" s="293">
        <v>92.94</v>
      </c>
    </row>
    <row r="3830" spans="1:4" x14ac:dyDescent="0.25">
      <c r="A3830" s="286" t="s">
        <v>19315</v>
      </c>
      <c r="B3830" s="291" t="s">
        <v>19316</v>
      </c>
      <c r="C3830" s="286" t="s">
        <v>39</v>
      </c>
      <c r="D3830" s="287">
        <v>95.57</v>
      </c>
    </row>
    <row r="3831" spans="1:4" x14ac:dyDescent="0.25">
      <c r="A3831" s="286" t="s">
        <v>19317</v>
      </c>
      <c r="B3831" s="291" t="s">
        <v>19318</v>
      </c>
      <c r="C3831" s="286" t="s">
        <v>39</v>
      </c>
      <c r="D3831" s="287">
        <v>151.12</v>
      </c>
    </row>
    <row r="3832" spans="1:4" x14ac:dyDescent="0.25">
      <c r="A3832" s="286" t="s">
        <v>19319</v>
      </c>
      <c r="B3832" s="291" t="s">
        <v>19320</v>
      </c>
      <c r="C3832" s="286" t="s">
        <v>39</v>
      </c>
      <c r="D3832" s="287">
        <v>176.66</v>
      </c>
    </row>
    <row r="3833" spans="1:4" x14ac:dyDescent="0.25">
      <c r="A3833" s="286" t="s">
        <v>8415</v>
      </c>
      <c r="B3833" s="291" t="s">
        <v>8416</v>
      </c>
      <c r="C3833" s="286" t="s">
        <v>39</v>
      </c>
      <c r="D3833" s="287">
        <v>68.81</v>
      </c>
    </row>
    <row r="3834" spans="1:4" x14ac:dyDescent="0.25">
      <c r="A3834" s="286" t="s">
        <v>19321</v>
      </c>
      <c r="B3834" s="291" t="s">
        <v>19322</v>
      </c>
      <c r="C3834" s="286" t="s">
        <v>39</v>
      </c>
      <c r="D3834" s="287">
        <v>141.09</v>
      </c>
    </row>
    <row r="3835" spans="1:4" x14ac:dyDescent="0.25">
      <c r="A3835" s="286" t="s">
        <v>19323</v>
      </c>
      <c r="B3835" s="291" t="s">
        <v>19324</v>
      </c>
      <c r="C3835" s="286" t="s">
        <v>18</v>
      </c>
      <c r="D3835" s="287">
        <v>74.3</v>
      </c>
    </row>
    <row r="3836" spans="1:4" ht="20.399999999999999" x14ac:dyDescent="0.25">
      <c r="A3836" s="286" t="s">
        <v>19325</v>
      </c>
      <c r="B3836" s="291" t="s">
        <v>19326</v>
      </c>
      <c r="C3836" s="286" t="s">
        <v>18</v>
      </c>
      <c r="D3836" s="287">
        <v>62.87</v>
      </c>
    </row>
    <row r="3837" spans="1:4" ht="22.5" customHeight="1" x14ac:dyDescent="0.25">
      <c r="A3837" s="286" t="s">
        <v>19327</v>
      </c>
      <c r="B3837" s="292" t="s">
        <v>19328</v>
      </c>
      <c r="C3837" s="286" t="s">
        <v>18</v>
      </c>
      <c r="D3837" s="293">
        <v>55.95</v>
      </c>
    </row>
    <row r="3838" spans="1:4" ht="20.399999999999999" x14ac:dyDescent="0.25">
      <c r="A3838" s="286" t="s">
        <v>19329</v>
      </c>
      <c r="B3838" s="291" t="s">
        <v>19330</v>
      </c>
      <c r="C3838" s="286" t="s">
        <v>18</v>
      </c>
      <c r="D3838" s="287">
        <v>56.98</v>
      </c>
    </row>
    <row r="3839" spans="1:4" ht="20.399999999999999" x14ac:dyDescent="0.25">
      <c r="A3839" s="286" t="s">
        <v>19331</v>
      </c>
      <c r="B3839" s="291" t="s">
        <v>19332</v>
      </c>
      <c r="C3839" s="286" t="s">
        <v>18</v>
      </c>
      <c r="D3839" s="287">
        <v>47.75</v>
      </c>
    </row>
    <row r="3840" spans="1:4" ht="20.399999999999999" x14ac:dyDescent="0.25">
      <c r="A3840" s="286" t="s">
        <v>19333</v>
      </c>
      <c r="B3840" s="291" t="s">
        <v>19334</v>
      </c>
      <c r="C3840" s="286" t="s">
        <v>18</v>
      </c>
      <c r="D3840" s="287">
        <v>20.87</v>
      </c>
    </row>
    <row r="3841" spans="1:4" ht="20.399999999999999" x14ac:dyDescent="0.25">
      <c r="A3841" s="286" t="s">
        <v>19335</v>
      </c>
      <c r="B3841" s="291" t="s">
        <v>19336</v>
      </c>
      <c r="C3841" s="286" t="s">
        <v>18</v>
      </c>
      <c r="D3841" s="287">
        <v>32.18</v>
      </c>
    </row>
    <row r="3842" spans="1:4" x14ac:dyDescent="0.25">
      <c r="A3842" s="286" t="s">
        <v>19337</v>
      </c>
      <c r="B3842" s="291" t="s">
        <v>19338</v>
      </c>
      <c r="C3842" s="286" t="s">
        <v>39</v>
      </c>
      <c r="D3842" s="287">
        <v>91.25</v>
      </c>
    </row>
    <row r="3843" spans="1:4" x14ac:dyDescent="0.25">
      <c r="A3843" s="286" t="s">
        <v>19339</v>
      </c>
      <c r="B3843" s="291" t="s">
        <v>19340</v>
      </c>
      <c r="C3843" s="286" t="s">
        <v>39</v>
      </c>
      <c r="D3843" s="287">
        <v>77.349999999999994</v>
      </c>
    </row>
    <row r="3844" spans="1:4" x14ac:dyDescent="0.25">
      <c r="A3844" s="286" t="s">
        <v>19341</v>
      </c>
      <c r="B3844" s="291" t="s">
        <v>19342</v>
      </c>
      <c r="C3844" s="286" t="s">
        <v>39</v>
      </c>
      <c r="D3844" s="287">
        <v>8.98</v>
      </c>
    </row>
    <row r="3845" spans="1:4" ht="22.5" customHeight="1" x14ac:dyDescent="0.25">
      <c r="A3845" s="286" t="s">
        <v>19343</v>
      </c>
      <c r="B3845" s="292" t="s">
        <v>19344</v>
      </c>
      <c r="C3845" s="286" t="s">
        <v>18</v>
      </c>
      <c r="D3845" s="293">
        <v>0.25</v>
      </c>
    </row>
    <row r="3846" spans="1:4" x14ac:dyDescent="0.25">
      <c r="A3846" s="286" t="s">
        <v>19345</v>
      </c>
      <c r="B3846" s="291" t="s">
        <v>19346</v>
      </c>
      <c r="C3846" s="286" t="s">
        <v>18</v>
      </c>
      <c r="D3846" s="287">
        <v>1.77</v>
      </c>
    </row>
    <row r="3847" spans="1:4" x14ac:dyDescent="0.25">
      <c r="A3847" s="286" t="s">
        <v>19347</v>
      </c>
      <c r="B3847" s="291" t="s">
        <v>19348</v>
      </c>
      <c r="C3847" s="286" t="s">
        <v>18</v>
      </c>
      <c r="D3847" s="287">
        <v>5.3</v>
      </c>
    </row>
    <row r="3848" spans="1:4" x14ac:dyDescent="0.25">
      <c r="A3848" s="286" t="s">
        <v>19349</v>
      </c>
      <c r="B3848" s="291" t="s">
        <v>19350</v>
      </c>
      <c r="C3848" s="286" t="s">
        <v>18</v>
      </c>
      <c r="D3848" s="287">
        <v>6.63</v>
      </c>
    </row>
    <row r="3849" spans="1:4" x14ac:dyDescent="0.25">
      <c r="A3849" s="286" t="s">
        <v>19351</v>
      </c>
      <c r="B3849" s="291" t="s">
        <v>19352</v>
      </c>
      <c r="C3849" s="286" t="s">
        <v>18</v>
      </c>
      <c r="D3849" s="287">
        <v>8.5500000000000007</v>
      </c>
    </row>
    <row r="3850" spans="1:4" ht="33.75" customHeight="1" x14ac:dyDescent="0.25">
      <c r="A3850" s="286" t="s">
        <v>19353</v>
      </c>
      <c r="B3850" s="292" t="s">
        <v>19354</v>
      </c>
      <c r="C3850" s="286" t="s">
        <v>15</v>
      </c>
      <c r="D3850" s="293">
        <v>4.43</v>
      </c>
    </row>
    <row r="3851" spans="1:4" x14ac:dyDescent="0.25">
      <c r="A3851" s="286" t="s">
        <v>19355</v>
      </c>
      <c r="B3851" s="291" t="s">
        <v>19356</v>
      </c>
      <c r="C3851" s="286" t="s">
        <v>39</v>
      </c>
      <c r="D3851" s="287">
        <v>41.3</v>
      </c>
    </row>
    <row r="3852" spans="1:4" x14ac:dyDescent="0.25">
      <c r="A3852" s="286" t="s">
        <v>19357</v>
      </c>
      <c r="B3852" s="291" t="s">
        <v>19358</v>
      </c>
      <c r="C3852" s="286" t="s">
        <v>46</v>
      </c>
      <c r="D3852" s="287">
        <v>0.74</v>
      </c>
    </row>
    <row r="3853" spans="1:4" x14ac:dyDescent="0.25">
      <c r="A3853" s="286" t="s">
        <v>19359</v>
      </c>
      <c r="B3853" s="291" t="s">
        <v>19360</v>
      </c>
      <c r="C3853" s="286" t="s">
        <v>46</v>
      </c>
      <c r="D3853" s="287">
        <v>22.13</v>
      </c>
    </row>
    <row r="3854" spans="1:4" ht="33.75" customHeight="1" x14ac:dyDescent="0.25">
      <c r="A3854" s="286" t="s">
        <v>19361</v>
      </c>
      <c r="B3854" s="292" t="s">
        <v>19362</v>
      </c>
      <c r="C3854" s="286" t="s">
        <v>1077</v>
      </c>
      <c r="D3854" s="293">
        <v>23.9</v>
      </c>
    </row>
    <row r="3855" spans="1:4" ht="22.5" customHeight="1" x14ac:dyDescent="0.25">
      <c r="A3855" s="286" t="s">
        <v>19363</v>
      </c>
      <c r="B3855" s="292" t="s">
        <v>19364</v>
      </c>
      <c r="C3855" s="286" t="s">
        <v>46</v>
      </c>
      <c r="D3855" s="293">
        <v>5.0199999999999996</v>
      </c>
    </row>
    <row r="3856" spans="1:4" ht="22.5" customHeight="1" x14ac:dyDescent="0.25">
      <c r="A3856" s="286" t="s">
        <v>19365</v>
      </c>
      <c r="B3856" s="292" t="s">
        <v>19366</v>
      </c>
      <c r="C3856" s="286" t="s">
        <v>1077</v>
      </c>
      <c r="D3856" s="293">
        <v>25.08</v>
      </c>
    </row>
    <row r="3857" spans="1:4" ht="22.5" customHeight="1" x14ac:dyDescent="0.25">
      <c r="A3857" s="286" t="s">
        <v>19367</v>
      </c>
      <c r="B3857" s="292" t="s">
        <v>19368</v>
      </c>
      <c r="C3857" s="286" t="s">
        <v>46</v>
      </c>
      <c r="D3857" s="293">
        <v>2.8</v>
      </c>
    </row>
    <row r="3858" spans="1:4" ht="22.5" customHeight="1" x14ac:dyDescent="0.25">
      <c r="A3858" s="286" t="s">
        <v>19369</v>
      </c>
      <c r="B3858" s="292" t="s">
        <v>19370</v>
      </c>
      <c r="C3858" s="286" t="s">
        <v>46</v>
      </c>
      <c r="D3858" s="293">
        <v>3.25</v>
      </c>
    </row>
    <row r="3859" spans="1:4" ht="22.5" customHeight="1" x14ac:dyDescent="0.25">
      <c r="A3859" s="286" t="s">
        <v>19371</v>
      </c>
      <c r="B3859" s="292" t="s">
        <v>19372</v>
      </c>
      <c r="C3859" s="286" t="s">
        <v>1077</v>
      </c>
      <c r="D3859" s="293">
        <v>28.03</v>
      </c>
    </row>
    <row r="3860" spans="1:4" ht="45" customHeight="1" x14ac:dyDescent="0.25">
      <c r="A3860" s="286" t="s">
        <v>19373</v>
      </c>
      <c r="B3860" s="292" t="s">
        <v>19374</v>
      </c>
      <c r="C3860" s="286" t="s">
        <v>46</v>
      </c>
      <c r="D3860" s="293">
        <v>12.98</v>
      </c>
    </row>
    <row r="3861" spans="1:4" x14ac:dyDescent="0.25">
      <c r="A3861" s="286" t="s">
        <v>19375</v>
      </c>
      <c r="B3861" s="291" t="s">
        <v>19376</v>
      </c>
      <c r="C3861" s="286" t="s">
        <v>46</v>
      </c>
      <c r="D3861" s="287">
        <v>0.59</v>
      </c>
    </row>
    <row r="3862" spans="1:4" ht="33.75" customHeight="1" x14ac:dyDescent="0.25">
      <c r="A3862" s="286" t="s">
        <v>19377</v>
      </c>
      <c r="B3862" s="292" t="s">
        <v>19378</v>
      </c>
      <c r="C3862" s="286" t="s">
        <v>46</v>
      </c>
      <c r="D3862" s="293">
        <v>1.33</v>
      </c>
    </row>
    <row r="3863" spans="1:4" ht="22.5" customHeight="1" x14ac:dyDescent="0.25">
      <c r="A3863" s="286" t="s">
        <v>19379</v>
      </c>
      <c r="B3863" s="292" t="s">
        <v>19380</v>
      </c>
      <c r="C3863" s="286" t="s">
        <v>46</v>
      </c>
      <c r="D3863" s="293">
        <v>1.33</v>
      </c>
    </row>
    <row r="3864" spans="1:4" ht="22.5" customHeight="1" x14ac:dyDescent="0.25">
      <c r="A3864" s="286" t="s">
        <v>19381</v>
      </c>
      <c r="B3864" s="292" t="s">
        <v>19382</v>
      </c>
      <c r="C3864" s="286" t="s">
        <v>46</v>
      </c>
      <c r="D3864" s="293">
        <v>663.79</v>
      </c>
    </row>
    <row r="3865" spans="1:4" ht="22.5" customHeight="1" x14ac:dyDescent="0.25">
      <c r="A3865" s="286" t="s">
        <v>19383</v>
      </c>
      <c r="B3865" s="292" t="s">
        <v>19384</v>
      </c>
      <c r="C3865" s="286" t="s">
        <v>46</v>
      </c>
      <c r="D3865" s="293">
        <v>516.28</v>
      </c>
    </row>
    <row r="3866" spans="1:4" x14ac:dyDescent="0.25">
      <c r="A3866" s="286" t="s">
        <v>19385</v>
      </c>
      <c r="B3866" s="291" t="s">
        <v>19386</v>
      </c>
      <c r="C3866" s="286" t="s">
        <v>15</v>
      </c>
      <c r="D3866" s="287">
        <v>5.9</v>
      </c>
    </row>
    <row r="3867" spans="1:4" ht="33.75" customHeight="1" x14ac:dyDescent="0.25">
      <c r="A3867" s="286" t="s">
        <v>19387</v>
      </c>
      <c r="B3867" s="292" t="s">
        <v>19388</v>
      </c>
      <c r="C3867" s="286" t="s">
        <v>46</v>
      </c>
      <c r="D3867" s="293">
        <v>1770.1</v>
      </c>
    </row>
    <row r="3868" spans="1:4" ht="33.75" customHeight="1" x14ac:dyDescent="0.25">
      <c r="A3868" s="286" t="s">
        <v>19389</v>
      </c>
      <c r="B3868" s="292" t="s">
        <v>19390</v>
      </c>
      <c r="C3868" s="286" t="s">
        <v>46</v>
      </c>
      <c r="D3868" s="293">
        <v>2035.61</v>
      </c>
    </row>
    <row r="3869" spans="1:4" ht="33.75" customHeight="1" x14ac:dyDescent="0.25">
      <c r="A3869" s="286" t="s">
        <v>19391</v>
      </c>
      <c r="B3869" s="292" t="s">
        <v>19392</v>
      </c>
      <c r="C3869" s="286" t="s">
        <v>46</v>
      </c>
      <c r="D3869" s="293">
        <v>2340.9499999999998</v>
      </c>
    </row>
    <row r="3870" spans="1:4" ht="22.5" customHeight="1" x14ac:dyDescent="0.25">
      <c r="A3870" s="286" t="s">
        <v>19393</v>
      </c>
      <c r="B3870" s="292" t="s">
        <v>19394</v>
      </c>
      <c r="C3870" s="286" t="s">
        <v>8189</v>
      </c>
      <c r="D3870" s="293">
        <v>26551.439999999999</v>
      </c>
    </row>
    <row r="3871" spans="1:4" ht="22.5" customHeight="1" x14ac:dyDescent="0.25">
      <c r="A3871" s="286" t="s">
        <v>19395</v>
      </c>
      <c r="B3871" s="292" t="s">
        <v>19396</v>
      </c>
      <c r="C3871" s="286" t="s">
        <v>1077</v>
      </c>
      <c r="D3871" s="293">
        <v>20.36</v>
      </c>
    </row>
    <row r="3872" spans="1:4" ht="22.5" customHeight="1" x14ac:dyDescent="0.25">
      <c r="A3872" s="286" t="s">
        <v>19397</v>
      </c>
      <c r="B3872" s="292" t="s">
        <v>19398</v>
      </c>
      <c r="C3872" s="286" t="s">
        <v>1077</v>
      </c>
      <c r="D3872" s="293">
        <v>22.13</v>
      </c>
    </row>
    <row r="3873" spans="1:4" ht="22.5" customHeight="1" x14ac:dyDescent="0.25">
      <c r="A3873" s="286" t="s">
        <v>19399</v>
      </c>
      <c r="B3873" s="292" t="s">
        <v>19400</v>
      </c>
      <c r="C3873" s="286" t="s">
        <v>46</v>
      </c>
      <c r="D3873" s="293">
        <v>2.36</v>
      </c>
    </row>
    <row r="3874" spans="1:4" ht="22.5" customHeight="1" x14ac:dyDescent="0.25">
      <c r="A3874" s="286" t="s">
        <v>19401</v>
      </c>
      <c r="B3874" s="292" t="s">
        <v>19402</v>
      </c>
      <c r="C3874" s="286" t="s">
        <v>1077</v>
      </c>
      <c r="D3874" s="293">
        <v>23.6</v>
      </c>
    </row>
    <row r="3875" spans="1:4" ht="22.5" customHeight="1" x14ac:dyDescent="0.25">
      <c r="A3875" s="286" t="s">
        <v>19403</v>
      </c>
      <c r="B3875" s="292" t="s">
        <v>19404</v>
      </c>
      <c r="C3875" s="286" t="s">
        <v>15</v>
      </c>
      <c r="D3875" s="293">
        <v>19.18</v>
      </c>
    </row>
    <row r="3876" spans="1:4" ht="33.75" customHeight="1" x14ac:dyDescent="0.25">
      <c r="A3876" s="286" t="s">
        <v>19405</v>
      </c>
      <c r="B3876" s="292" t="s">
        <v>19406</v>
      </c>
      <c r="C3876" s="286" t="s">
        <v>15</v>
      </c>
      <c r="D3876" s="293">
        <v>7.67</v>
      </c>
    </row>
    <row r="3877" spans="1:4" ht="20.399999999999999" x14ac:dyDescent="0.25">
      <c r="A3877" s="286" t="s">
        <v>8467</v>
      </c>
      <c r="B3877" s="291" t="s">
        <v>8468</v>
      </c>
      <c r="C3877" s="286" t="s">
        <v>46</v>
      </c>
      <c r="D3877" s="287">
        <v>0.74</v>
      </c>
    </row>
    <row r="3878" spans="1:4" x14ac:dyDescent="0.25">
      <c r="A3878" s="286" t="s">
        <v>19407</v>
      </c>
      <c r="B3878" s="291" t="s">
        <v>19408</v>
      </c>
      <c r="C3878" s="286" t="s">
        <v>39</v>
      </c>
      <c r="D3878" s="287">
        <v>122.35</v>
      </c>
    </row>
    <row r="3879" spans="1:4" x14ac:dyDescent="0.25">
      <c r="A3879" s="286" t="s">
        <v>19409</v>
      </c>
      <c r="B3879" s="291" t="s">
        <v>19410</v>
      </c>
      <c r="C3879" s="286" t="s">
        <v>39</v>
      </c>
      <c r="D3879" s="287">
        <v>7.67</v>
      </c>
    </row>
    <row r="3880" spans="1:4" ht="56.25" customHeight="1" x14ac:dyDescent="0.25">
      <c r="A3880" s="286" t="s">
        <v>19411</v>
      </c>
      <c r="B3880" s="292" t="s">
        <v>19412</v>
      </c>
      <c r="C3880" s="286" t="s">
        <v>8189</v>
      </c>
      <c r="D3880" s="293">
        <v>19913.580000000002</v>
      </c>
    </row>
    <row r="3881" spans="1:4" ht="45" customHeight="1" x14ac:dyDescent="0.25">
      <c r="A3881" s="286" t="s">
        <v>19413</v>
      </c>
      <c r="B3881" s="292" t="s">
        <v>19414</v>
      </c>
      <c r="C3881" s="286" t="s">
        <v>8189</v>
      </c>
      <c r="D3881" s="293">
        <v>15930.86</v>
      </c>
    </row>
    <row r="3882" spans="1:4" x14ac:dyDescent="0.25">
      <c r="A3882" s="286" t="s">
        <v>19415</v>
      </c>
      <c r="B3882" s="291" t="s">
        <v>19416</v>
      </c>
      <c r="C3882" s="286" t="s">
        <v>39</v>
      </c>
      <c r="D3882" s="287">
        <v>36.880000000000003</v>
      </c>
    </row>
    <row r="3883" spans="1:4" x14ac:dyDescent="0.25">
      <c r="A3883" s="286" t="s">
        <v>19417</v>
      </c>
      <c r="B3883" s="291" t="s">
        <v>19418</v>
      </c>
      <c r="C3883" s="286" t="s">
        <v>15</v>
      </c>
      <c r="D3883" s="287">
        <v>3.69</v>
      </c>
    </row>
    <row r="3884" spans="1:4" x14ac:dyDescent="0.25">
      <c r="A3884" s="286" t="s">
        <v>19419</v>
      </c>
      <c r="B3884" s="291" t="s">
        <v>19420</v>
      </c>
      <c r="C3884" s="286" t="s">
        <v>15</v>
      </c>
      <c r="D3884" s="287">
        <v>16.23</v>
      </c>
    </row>
    <row r="3885" spans="1:4" ht="33.75" customHeight="1" x14ac:dyDescent="0.25">
      <c r="A3885" s="286" t="s">
        <v>19421</v>
      </c>
      <c r="B3885" s="292" t="s">
        <v>19422</v>
      </c>
      <c r="C3885" s="286" t="s">
        <v>15</v>
      </c>
      <c r="D3885" s="293">
        <v>24.78</v>
      </c>
    </row>
    <row r="3886" spans="1:4" ht="22.5" customHeight="1" x14ac:dyDescent="0.25">
      <c r="A3886" s="286" t="s">
        <v>19423</v>
      </c>
      <c r="B3886" s="292" t="s">
        <v>19424</v>
      </c>
      <c r="C3886" s="286" t="s">
        <v>15</v>
      </c>
      <c r="D3886" s="293">
        <v>14.75</v>
      </c>
    </row>
    <row r="3887" spans="1:4" ht="22.5" customHeight="1" x14ac:dyDescent="0.25">
      <c r="A3887" s="286" t="s">
        <v>19425</v>
      </c>
      <c r="B3887" s="292" t="s">
        <v>19426</v>
      </c>
      <c r="C3887" s="286" t="s">
        <v>15</v>
      </c>
      <c r="D3887" s="293">
        <v>12.54</v>
      </c>
    </row>
    <row r="3888" spans="1:4" ht="22.5" customHeight="1" x14ac:dyDescent="0.25">
      <c r="A3888" s="286" t="s">
        <v>19427</v>
      </c>
      <c r="B3888" s="292" t="s">
        <v>19428</v>
      </c>
      <c r="C3888" s="286" t="s">
        <v>15</v>
      </c>
      <c r="D3888" s="293">
        <v>14.75</v>
      </c>
    </row>
    <row r="3889" spans="1:4" ht="22.5" customHeight="1" x14ac:dyDescent="0.25">
      <c r="A3889" s="286" t="s">
        <v>19429</v>
      </c>
      <c r="B3889" s="292" t="s">
        <v>19430</v>
      </c>
      <c r="C3889" s="286" t="s">
        <v>46</v>
      </c>
      <c r="D3889" s="293">
        <v>14.75</v>
      </c>
    </row>
    <row r="3890" spans="1:4" ht="45" customHeight="1" x14ac:dyDescent="0.25">
      <c r="A3890" s="286" t="s">
        <v>19431</v>
      </c>
      <c r="B3890" s="292" t="s">
        <v>19432</v>
      </c>
      <c r="C3890" s="286" t="s">
        <v>15</v>
      </c>
      <c r="D3890" s="293">
        <v>13.28</v>
      </c>
    </row>
    <row r="3891" spans="1:4" x14ac:dyDescent="0.25">
      <c r="A3891" s="286" t="s">
        <v>19433</v>
      </c>
      <c r="B3891" s="291" t="s">
        <v>19434</v>
      </c>
      <c r="C3891" s="286" t="s">
        <v>39</v>
      </c>
      <c r="D3891" s="287">
        <v>29.5</v>
      </c>
    </row>
    <row r="3892" spans="1:4" ht="22.5" customHeight="1" x14ac:dyDescent="0.25">
      <c r="A3892" s="286" t="s">
        <v>19435</v>
      </c>
      <c r="B3892" s="292" t="s">
        <v>19436</v>
      </c>
      <c r="C3892" s="286" t="s">
        <v>39</v>
      </c>
      <c r="D3892" s="293">
        <v>14.75</v>
      </c>
    </row>
    <row r="3893" spans="1:4" ht="33.75" customHeight="1" x14ac:dyDescent="0.25">
      <c r="A3893" s="286" t="s">
        <v>19437</v>
      </c>
      <c r="B3893" s="292" t="s">
        <v>19438</v>
      </c>
      <c r="C3893" s="286" t="s">
        <v>46</v>
      </c>
      <c r="D3893" s="293">
        <v>37.020000000000003</v>
      </c>
    </row>
    <row r="3894" spans="1:4" x14ac:dyDescent="0.25">
      <c r="A3894" s="286" t="s">
        <v>19439</v>
      </c>
      <c r="B3894" s="291" t="s">
        <v>19440</v>
      </c>
      <c r="C3894" s="286" t="s">
        <v>39</v>
      </c>
      <c r="D3894" s="287">
        <v>14.75</v>
      </c>
    </row>
    <row r="3895" spans="1:4" ht="22.5" customHeight="1" x14ac:dyDescent="0.25">
      <c r="A3895" s="286" t="s">
        <v>19441</v>
      </c>
      <c r="B3895" s="292" t="s">
        <v>19442</v>
      </c>
      <c r="C3895" s="286" t="s">
        <v>8189</v>
      </c>
      <c r="D3895" s="293">
        <v>4425.24</v>
      </c>
    </row>
    <row r="3896" spans="1:4" ht="22.5" customHeight="1" x14ac:dyDescent="0.25">
      <c r="A3896" s="286" t="s">
        <v>19443</v>
      </c>
      <c r="B3896" s="292" t="s">
        <v>19444</v>
      </c>
      <c r="C3896" s="286" t="s">
        <v>15</v>
      </c>
      <c r="D3896" s="293">
        <v>0.74</v>
      </c>
    </row>
    <row r="3897" spans="1:4" x14ac:dyDescent="0.25">
      <c r="A3897" s="286" t="s">
        <v>19445</v>
      </c>
      <c r="B3897" s="291" t="s">
        <v>19446</v>
      </c>
      <c r="C3897" s="286" t="s">
        <v>18</v>
      </c>
      <c r="D3897" s="287">
        <v>0.3</v>
      </c>
    </row>
    <row r="3898" spans="1:4" x14ac:dyDescent="0.25">
      <c r="A3898" s="286" t="s">
        <v>19447</v>
      </c>
      <c r="B3898" s="291" t="s">
        <v>19448</v>
      </c>
      <c r="C3898" s="286" t="s">
        <v>46</v>
      </c>
      <c r="D3898" s="287">
        <v>118.01</v>
      </c>
    </row>
    <row r="3899" spans="1:4" x14ac:dyDescent="0.25">
      <c r="A3899" s="286" t="s">
        <v>19449</v>
      </c>
      <c r="B3899" s="291" t="s">
        <v>19450</v>
      </c>
      <c r="C3899" s="286" t="s">
        <v>46</v>
      </c>
      <c r="D3899" s="287">
        <v>118.01</v>
      </c>
    </row>
    <row r="3900" spans="1:4" ht="22.5" customHeight="1" x14ac:dyDescent="0.25">
      <c r="A3900" s="286" t="s">
        <v>19451</v>
      </c>
      <c r="B3900" s="292" t="s">
        <v>19452</v>
      </c>
      <c r="C3900" s="286" t="s">
        <v>19453</v>
      </c>
      <c r="D3900" s="293">
        <v>885.05</v>
      </c>
    </row>
    <row r="3901" spans="1:4" ht="22.5" customHeight="1" x14ac:dyDescent="0.25">
      <c r="A3901" s="286" t="s">
        <v>19454</v>
      </c>
      <c r="B3901" s="292" t="s">
        <v>19455</v>
      </c>
      <c r="C3901" s="286" t="s">
        <v>46</v>
      </c>
      <c r="D3901" s="293">
        <v>2.8</v>
      </c>
    </row>
    <row r="3902" spans="1:4" x14ac:dyDescent="0.25">
      <c r="A3902" s="286" t="s">
        <v>19456</v>
      </c>
      <c r="B3902" s="291" t="s">
        <v>19457</v>
      </c>
      <c r="C3902" s="286" t="s">
        <v>46</v>
      </c>
      <c r="D3902" s="287">
        <v>0.44</v>
      </c>
    </row>
    <row r="3903" spans="1:4" x14ac:dyDescent="0.25">
      <c r="A3903" s="286" t="s">
        <v>19458</v>
      </c>
      <c r="B3903" s="291" t="s">
        <v>19459</v>
      </c>
      <c r="C3903" s="286" t="s">
        <v>18</v>
      </c>
      <c r="D3903" s="287">
        <v>11.6</v>
      </c>
    </row>
    <row r="3904" spans="1:4" x14ac:dyDescent="0.25">
      <c r="A3904" s="286" t="s">
        <v>19460</v>
      </c>
      <c r="B3904" s="291" t="s">
        <v>19461</v>
      </c>
      <c r="C3904" s="286" t="s">
        <v>39</v>
      </c>
      <c r="D3904" s="287">
        <v>122.8</v>
      </c>
    </row>
    <row r="3905" spans="1:4" x14ac:dyDescent="0.25">
      <c r="A3905" s="286" t="s">
        <v>19462</v>
      </c>
      <c r="B3905" s="291" t="s">
        <v>19463</v>
      </c>
      <c r="C3905" s="286" t="s">
        <v>18</v>
      </c>
      <c r="D3905" s="287">
        <v>0.53</v>
      </c>
    </row>
    <row r="3906" spans="1:4" x14ac:dyDescent="0.25">
      <c r="A3906" s="286" t="s">
        <v>19464</v>
      </c>
      <c r="B3906" s="291" t="s">
        <v>19465</v>
      </c>
      <c r="C3906" s="286" t="s">
        <v>18</v>
      </c>
      <c r="D3906" s="287">
        <v>0.97</v>
      </c>
    </row>
    <row r="3907" spans="1:4" x14ac:dyDescent="0.25">
      <c r="A3907" s="286" t="s">
        <v>19466</v>
      </c>
      <c r="B3907" s="291" t="s">
        <v>19467</v>
      </c>
      <c r="C3907" s="286" t="s">
        <v>18</v>
      </c>
      <c r="D3907" s="287">
        <v>0.74</v>
      </c>
    </row>
    <row r="3908" spans="1:4" x14ac:dyDescent="0.25">
      <c r="A3908" s="286" t="s">
        <v>19468</v>
      </c>
      <c r="B3908" s="291" t="s">
        <v>19469</v>
      </c>
      <c r="C3908" s="286" t="s">
        <v>18</v>
      </c>
      <c r="D3908" s="287">
        <v>0.53</v>
      </c>
    </row>
    <row r="3909" spans="1:4" x14ac:dyDescent="0.25">
      <c r="A3909" s="286" t="s">
        <v>19470</v>
      </c>
      <c r="B3909" s="291" t="s">
        <v>19471</v>
      </c>
      <c r="C3909" s="286" t="s">
        <v>18</v>
      </c>
      <c r="D3909" s="287">
        <v>0.95</v>
      </c>
    </row>
    <row r="3910" spans="1:4" ht="22.5" customHeight="1" x14ac:dyDescent="0.25">
      <c r="A3910" s="286" t="s">
        <v>19472</v>
      </c>
      <c r="B3910" s="292" t="s">
        <v>19473</v>
      </c>
      <c r="C3910" s="286" t="s">
        <v>39</v>
      </c>
      <c r="D3910" s="293">
        <v>161.41</v>
      </c>
    </row>
    <row r="3911" spans="1:4" x14ac:dyDescent="0.25">
      <c r="A3911" s="286" t="s">
        <v>19474</v>
      </c>
      <c r="B3911" s="291" t="s">
        <v>19475</v>
      </c>
      <c r="C3911" s="286" t="s">
        <v>18</v>
      </c>
      <c r="D3911" s="287">
        <v>0.11</v>
      </c>
    </row>
    <row r="3912" spans="1:4" ht="20.399999999999999" x14ac:dyDescent="0.25">
      <c r="A3912" s="286" t="s">
        <v>19476</v>
      </c>
      <c r="B3912" s="291" t="s">
        <v>19477</v>
      </c>
      <c r="C3912" s="286" t="s">
        <v>39</v>
      </c>
      <c r="D3912" s="287">
        <v>351.16</v>
      </c>
    </row>
    <row r="3913" spans="1:4" ht="22.5" customHeight="1" x14ac:dyDescent="0.25">
      <c r="A3913" s="286" t="s">
        <v>19478</v>
      </c>
      <c r="B3913" s="292" t="s">
        <v>19479</v>
      </c>
      <c r="C3913" s="286" t="s">
        <v>39</v>
      </c>
      <c r="D3913" s="293">
        <v>29.13</v>
      </c>
    </row>
    <row r="3914" spans="1:4" ht="22.5" customHeight="1" x14ac:dyDescent="0.25">
      <c r="A3914" s="286" t="s">
        <v>19480</v>
      </c>
      <c r="B3914" s="292" t="s">
        <v>19481</v>
      </c>
      <c r="C3914" s="286" t="s">
        <v>39</v>
      </c>
      <c r="D3914" s="293">
        <v>23.18</v>
      </c>
    </row>
    <row r="3915" spans="1:4" ht="22.5" customHeight="1" x14ac:dyDescent="0.25">
      <c r="A3915" s="286" t="s">
        <v>19482</v>
      </c>
      <c r="B3915" s="292" t="s">
        <v>19483</v>
      </c>
      <c r="C3915" s="286" t="s">
        <v>39</v>
      </c>
      <c r="D3915" s="293">
        <v>23.18</v>
      </c>
    </row>
    <row r="3916" spans="1:4" ht="20.399999999999999" x14ac:dyDescent="0.25">
      <c r="A3916" s="286" t="s">
        <v>19484</v>
      </c>
      <c r="B3916" s="291" t="s">
        <v>19485</v>
      </c>
      <c r="C3916" s="286" t="s">
        <v>39</v>
      </c>
      <c r="D3916" s="287">
        <v>28.79</v>
      </c>
    </row>
    <row r="3917" spans="1:4" x14ac:dyDescent="0.25">
      <c r="A3917" s="286" t="s">
        <v>19486</v>
      </c>
      <c r="B3917" s="291" t="s">
        <v>19487</v>
      </c>
      <c r="C3917" s="286" t="s">
        <v>39</v>
      </c>
      <c r="D3917" s="287">
        <v>82.6</v>
      </c>
    </row>
    <row r="3918" spans="1:4" x14ac:dyDescent="0.25">
      <c r="A3918" s="286" t="s">
        <v>19488</v>
      </c>
      <c r="B3918" s="291" t="s">
        <v>19489</v>
      </c>
      <c r="C3918" s="286" t="s">
        <v>39</v>
      </c>
      <c r="D3918" s="287">
        <v>111.95</v>
      </c>
    </row>
    <row r="3919" spans="1:4" x14ac:dyDescent="0.25">
      <c r="A3919" s="286" t="s">
        <v>19490</v>
      </c>
      <c r="B3919" s="291" t="s">
        <v>19491</v>
      </c>
      <c r="C3919" s="286" t="s">
        <v>18</v>
      </c>
      <c r="D3919" s="287">
        <v>1.1000000000000001</v>
      </c>
    </row>
    <row r="3920" spans="1:4" x14ac:dyDescent="0.25">
      <c r="A3920" s="286" t="s">
        <v>19492</v>
      </c>
      <c r="B3920" s="291" t="s">
        <v>19493</v>
      </c>
      <c r="C3920" s="286" t="s">
        <v>18</v>
      </c>
      <c r="D3920" s="287">
        <v>1.4</v>
      </c>
    </row>
    <row r="3921" spans="1:4" x14ac:dyDescent="0.25">
      <c r="A3921" s="286" t="s">
        <v>19494</v>
      </c>
      <c r="B3921" s="291" t="s">
        <v>19495</v>
      </c>
      <c r="C3921" s="286" t="s">
        <v>18</v>
      </c>
      <c r="D3921" s="287">
        <v>1.81</v>
      </c>
    </row>
    <row r="3922" spans="1:4" x14ac:dyDescent="0.25">
      <c r="A3922" s="286" t="s">
        <v>19496</v>
      </c>
      <c r="B3922" s="291" t="s">
        <v>19497</v>
      </c>
      <c r="C3922" s="286" t="s">
        <v>18</v>
      </c>
      <c r="D3922" s="287">
        <v>2.0099999999999998</v>
      </c>
    </row>
    <row r="3923" spans="1:4" x14ac:dyDescent="0.25">
      <c r="A3923" s="286" t="s">
        <v>19498</v>
      </c>
      <c r="B3923" s="291" t="s">
        <v>19499</v>
      </c>
      <c r="C3923" s="286" t="s">
        <v>18</v>
      </c>
      <c r="D3923" s="287">
        <v>3.88</v>
      </c>
    </row>
    <row r="3924" spans="1:4" x14ac:dyDescent="0.25">
      <c r="A3924" s="286" t="s">
        <v>19500</v>
      </c>
      <c r="B3924" s="291" t="s">
        <v>19501</v>
      </c>
      <c r="C3924" s="286" t="s">
        <v>39</v>
      </c>
      <c r="D3924" s="287">
        <v>15.78</v>
      </c>
    </row>
    <row r="3925" spans="1:4" x14ac:dyDescent="0.25">
      <c r="A3925" s="286" t="s">
        <v>19502</v>
      </c>
      <c r="B3925" s="291" t="s">
        <v>19503</v>
      </c>
      <c r="C3925" s="286" t="s">
        <v>15</v>
      </c>
      <c r="D3925" s="287">
        <v>0.97</v>
      </c>
    </row>
    <row r="3926" spans="1:4" x14ac:dyDescent="0.25">
      <c r="A3926" s="286" t="s">
        <v>19504</v>
      </c>
      <c r="B3926" s="291" t="s">
        <v>19505</v>
      </c>
      <c r="C3926" s="286" t="s">
        <v>18</v>
      </c>
      <c r="D3926" s="287">
        <v>6.29</v>
      </c>
    </row>
    <row r="3927" spans="1:4" x14ac:dyDescent="0.25">
      <c r="A3927" s="286" t="s">
        <v>19506</v>
      </c>
      <c r="B3927" s="291" t="s">
        <v>19507</v>
      </c>
      <c r="C3927" s="286" t="s">
        <v>15</v>
      </c>
      <c r="D3927" s="287">
        <v>5.55</v>
      </c>
    </row>
    <row r="3928" spans="1:4" x14ac:dyDescent="0.25">
      <c r="A3928" s="286" t="s">
        <v>19508</v>
      </c>
      <c r="B3928" s="291" t="s">
        <v>19509</v>
      </c>
      <c r="C3928" s="286" t="s">
        <v>15</v>
      </c>
      <c r="D3928" s="287">
        <v>0.48</v>
      </c>
    </row>
    <row r="3929" spans="1:4" x14ac:dyDescent="0.25">
      <c r="A3929" s="286" t="s">
        <v>19510</v>
      </c>
      <c r="B3929" s="291" t="s">
        <v>19511</v>
      </c>
      <c r="C3929" s="286" t="s">
        <v>15</v>
      </c>
      <c r="D3929" s="287">
        <v>2.9</v>
      </c>
    </row>
    <row r="3930" spans="1:4" x14ac:dyDescent="0.25">
      <c r="A3930" s="286" t="s">
        <v>19512</v>
      </c>
      <c r="B3930" s="291" t="s">
        <v>19513</v>
      </c>
      <c r="C3930" s="286" t="s">
        <v>15</v>
      </c>
      <c r="D3930" s="287">
        <v>0.72</v>
      </c>
    </row>
    <row r="3931" spans="1:4" x14ac:dyDescent="0.25">
      <c r="A3931" s="286" t="s">
        <v>19514</v>
      </c>
      <c r="B3931" s="291" t="s">
        <v>19515</v>
      </c>
      <c r="C3931" s="286" t="s">
        <v>39</v>
      </c>
      <c r="D3931" s="287">
        <v>136.44999999999999</v>
      </c>
    </row>
    <row r="3932" spans="1:4" x14ac:dyDescent="0.25">
      <c r="A3932" s="286" t="s">
        <v>19516</v>
      </c>
      <c r="B3932" s="291" t="s">
        <v>19517</v>
      </c>
      <c r="C3932" s="286" t="s">
        <v>39</v>
      </c>
      <c r="D3932" s="287">
        <v>119.5</v>
      </c>
    </row>
    <row r="3933" spans="1:4" x14ac:dyDescent="0.25">
      <c r="A3933" s="286" t="s">
        <v>19518</v>
      </c>
      <c r="B3933" s="291" t="s">
        <v>19519</v>
      </c>
      <c r="C3933" s="286" t="s">
        <v>39</v>
      </c>
      <c r="D3933" s="287">
        <v>156.93</v>
      </c>
    </row>
    <row r="3934" spans="1:4" x14ac:dyDescent="0.25">
      <c r="A3934" s="286" t="s">
        <v>19520</v>
      </c>
      <c r="B3934" s="291" t="s">
        <v>19521</v>
      </c>
      <c r="C3934" s="286" t="s">
        <v>39</v>
      </c>
      <c r="D3934" s="287">
        <v>69.86</v>
      </c>
    </row>
    <row r="3935" spans="1:4" x14ac:dyDescent="0.25">
      <c r="A3935" s="286" t="s">
        <v>19522</v>
      </c>
      <c r="B3935" s="291" t="s">
        <v>19523</v>
      </c>
      <c r="C3935" s="286" t="s">
        <v>39</v>
      </c>
      <c r="D3935" s="287">
        <v>50.66</v>
      </c>
    </row>
    <row r="3936" spans="1:4" x14ac:dyDescent="0.25">
      <c r="A3936" s="286" t="s">
        <v>19524</v>
      </c>
      <c r="B3936" s="291" t="s">
        <v>19525</v>
      </c>
      <c r="C3936" s="286" t="s">
        <v>39</v>
      </c>
      <c r="D3936" s="287">
        <v>33.72</v>
      </c>
    </row>
    <row r="3937" spans="1:4" x14ac:dyDescent="0.25">
      <c r="A3937" s="286" t="s">
        <v>19526</v>
      </c>
      <c r="B3937" s="291" t="s">
        <v>19527</v>
      </c>
      <c r="C3937" s="286" t="s">
        <v>39</v>
      </c>
      <c r="D3937" s="287">
        <v>26.05</v>
      </c>
    </row>
    <row r="3938" spans="1:4" x14ac:dyDescent="0.25">
      <c r="A3938" s="286" t="s">
        <v>19528</v>
      </c>
      <c r="B3938" s="291" t="s">
        <v>19529</v>
      </c>
      <c r="C3938" s="286" t="s">
        <v>39</v>
      </c>
      <c r="D3938" s="287">
        <v>35.590000000000003</v>
      </c>
    </row>
    <row r="3939" spans="1:4" x14ac:dyDescent="0.25">
      <c r="A3939" s="286" t="s">
        <v>19530</v>
      </c>
      <c r="B3939" s="291" t="s">
        <v>19531</v>
      </c>
      <c r="C3939" s="286" t="s">
        <v>39</v>
      </c>
      <c r="D3939" s="287">
        <v>31.01</v>
      </c>
    </row>
    <row r="3940" spans="1:4" ht="20.399999999999999" x14ac:dyDescent="0.25">
      <c r="A3940" s="286" t="s">
        <v>19532</v>
      </c>
      <c r="B3940" s="291" t="s">
        <v>19533</v>
      </c>
      <c r="C3940" s="286" t="s">
        <v>18</v>
      </c>
      <c r="D3940" s="287">
        <v>17.61</v>
      </c>
    </row>
    <row r="3941" spans="1:4" ht="20.399999999999999" x14ac:dyDescent="0.25">
      <c r="A3941" s="286" t="s">
        <v>19534</v>
      </c>
      <c r="B3941" s="291" t="s">
        <v>19535</v>
      </c>
      <c r="C3941" s="286" t="s">
        <v>18</v>
      </c>
      <c r="D3941" s="287">
        <v>12.85</v>
      </c>
    </row>
    <row r="3942" spans="1:4" x14ac:dyDescent="0.25">
      <c r="A3942" s="286" t="s">
        <v>19536</v>
      </c>
      <c r="B3942" s="291" t="s">
        <v>19537</v>
      </c>
      <c r="C3942" s="286" t="s">
        <v>18</v>
      </c>
      <c r="D3942" s="287">
        <v>26.6</v>
      </c>
    </row>
    <row r="3943" spans="1:4" x14ac:dyDescent="0.25">
      <c r="A3943" s="286" t="s">
        <v>19538</v>
      </c>
      <c r="B3943" s="291" t="s">
        <v>19539</v>
      </c>
      <c r="C3943" s="286" t="s">
        <v>39</v>
      </c>
      <c r="D3943" s="287">
        <v>7.18</v>
      </c>
    </row>
    <row r="3944" spans="1:4" x14ac:dyDescent="0.25">
      <c r="A3944" s="286" t="s">
        <v>19540</v>
      </c>
      <c r="B3944" s="291" t="s">
        <v>19541</v>
      </c>
      <c r="C3944" s="286" t="s">
        <v>39</v>
      </c>
      <c r="D3944" s="287">
        <v>115.17</v>
      </c>
    </row>
    <row r="3945" spans="1:4" x14ac:dyDescent="0.25">
      <c r="A3945" s="286" t="s">
        <v>19542</v>
      </c>
      <c r="B3945" s="291" t="s">
        <v>19543</v>
      </c>
      <c r="C3945" s="286" t="s">
        <v>39</v>
      </c>
      <c r="D3945" s="287">
        <v>16.72</v>
      </c>
    </row>
    <row r="3946" spans="1:4" ht="20.399999999999999" x14ac:dyDescent="0.25">
      <c r="A3946" s="286" t="s">
        <v>19544</v>
      </c>
      <c r="B3946" s="291" t="s">
        <v>19545</v>
      </c>
      <c r="C3946" s="286" t="s">
        <v>46</v>
      </c>
      <c r="D3946" s="287">
        <v>44.02</v>
      </c>
    </row>
    <row r="3947" spans="1:4" ht="22.5" customHeight="1" x14ac:dyDescent="0.25">
      <c r="A3947" s="286" t="s">
        <v>19546</v>
      </c>
      <c r="B3947" s="292" t="s">
        <v>19547</v>
      </c>
      <c r="C3947" s="286" t="s">
        <v>15</v>
      </c>
      <c r="D3947" s="293">
        <v>2.12</v>
      </c>
    </row>
    <row r="3948" spans="1:4" ht="22.5" customHeight="1" x14ac:dyDescent="0.25">
      <c r="A3948" s="286" t="s">
        <v>19548</v>
      </c>
      <c r="B3948" s="292" t="s">
        <v>19549</v>
      </c>
      <c r="C3948" s="286" t="s">
        <v>15</v>
      </c>
      <c r="D3948" s="293">
        <v>1.67</v>
      </c>
    </row>
    <row r="3949" spans="1:4" ht="20.399999999999999" x14ac:dyDescent="0.25">
      <c r="A3949" s="286" t="s">
        <v>19550</v>
      </c>
      <c r="B3949" s="291" t="s">
        <v>19551</v>
      </c>
      <c r="C3949" s="286" t="s">
        <v>46</v>
      </c>
      <c r="D3949" s="287">
        <v>104.02</v>
      </c>
    </row>
    <row r="3950" spans="1:4" x14ac:dyDescent="0.25">
      <c r="A3950" s="286" t="s">
        <v>19552</v>
      </c>
      <c r="B3950" s="291" t="s">
        <v>19553</v>
      </c>
      <c r="C3950" s="286" t="s">
        <v>18</v>
      </c>
      <c r="D3950" s="287">
        <v>0.06</v>
      </c>
    </row>
    <row r="3951" spans="1:4" ht="22.5" customHeight="1" x14ac:dyDescent="0.25">
      <c r="A3951" s="286" t="s">
        <v>19554</v>
      </c>
      <c r="B3951" s="292" t="s">
        <v>19555</v>
      </c>
      <c r="C3951" s="286" t="s">
        <v>39</v>
      </c>
      <c r="D3951" s="293">
        <v>346.95</v>
      </c>
    </row>
    <row r="3952" spans="1:4" ht="22.5" customHeight="1" x14ac:dyDescent="0.25">
      <c r="A3952" s="286" t="s">
        <v>19556</v>
      </c>
      <c r="B3952" s="292" t="s">
        <v>19557</v>
      </c>
      <c r="C3952" s="286" t="s">
        <v>39</v>
      </c>
      <c r="D3952" s="293">
        <v>244.86</v>
      </c>
    </row>
    <row r="3953" spans="1:4" x14ac:dyDescent="0.25">
      <c r="A3953" s="286" t="s">
        <v>19558</v>
      </c>
      <c r="B3953" s="291" t="s">
        <v>19559</v>
      </c>
      <c r="C3953" s="286" t="s">
        <v>39</v>
      </c>
      <c r="D3953" s="287">
        <v>99.87</v>
      </c>
    </row>
    <row r="3954" spans="1:4" x14ac:dyDescent="0.25">
      <c r="A3954" s="286" t="s">
        <v>19560</v>
      </c>
      <c r="B3954" s="291" t="s">
        <v>19561</v>
      </c>
      <c r="C3954" s="286" t="s">
        <v>39</v>
      </c>
      <c r="D3954" s="287">
        <v>92.1</v>
      </c>
    </row>
    <row r="3955" spans="1:4" x14ac:dyDescent="0.25">
      <c r="A3955" s="286" t="s">
        <v>19562</v>
      </c>
      <c r="B3955" s="291" t="s">
        <v>19563</v>
      </c>
      <c r="C3955" s="286" t="s">
        <v>39</v>
      </c>
      <c r="D3955" s="287">
        <v>33.24</v>
      </c>
    </row>
    <row r="3956" spans="1:4" x14ac:dyDescent="0.25">
      <c r="A3956" s="286" t="s">
        <v>19564</v>
      </c>
      <c r="B3956" s="291" t="s">
        <v>19565</v>
      </c>
      <c r="C3956" s="286" t="s">
        <v>39</v>
      </c>
      <c r="D3956" s="287">
        <v>22.16</v>
      </c>
    </row>
    <row r="3957" spans="1:4" x14ac:dyDescent="0.25">
      <c r="A3957" s="286" t="s">
        <v>19566</v>
      </c>
      <c r="B3957" s="291" t="s">
        <v>19567</v>
      </c>
      <c r="C3957" s="286" t="s">
        <v>39</v>
      </c>
      <c r="D3957" s="287">
        <v>144.94</v>
      </c>
    </row>
    <row r="3958" spans="1:4" x14ac:dyDescent="0.25">
      <c r="A3958" s="286" t="s">
        <v>19568</v>
      </c>
      <c r="B3958" s="291" t="s">
        <v>19569</v>
      </c>
      <c r="C3958" s="286" t="s">
        <v>39</v>
      </c>
      <c r="D3958" s="287">
        <v>6.89</v>
      </c>
    </row>
    <row r="3959" spans="1:4" x14ac:dyDescent="0.25">
      <c r="A3959" s="286" t="s">
        <v>19570</v>
      </c>
      <c r="B3959" s="291" t="s">
        <v>19571</v>
      </c>
      <c r="C3959" s="286" t="s">
        <v>39</v>
      </c>
      <c r="D3959" s="287">
        <v>8.23</v>
      </c>
    </row>
    <row r="3960" spans="1:4" x14ac:dyDescent="0.25">
      <c r="A3960" s="286" t="s">
        <v>19572</v>
      </c>
      <c r="B3960" s="291" t="s">
        <v>19573</v>
      </c>
      <c r="C3960" s="286" t="s">
        <v>39</v>
      </c>
      <c r="D3960" s="287">
        <v>5.37</v>
      </c>
    </row>
    <row r="3961" spans="1:4" x14ac:dyDescent="0.25">
      <c r="A3961" s="286" t="s">
        <v>19574</v>
      </c>
      <c r="B3961" s="291" t="s">
        <v>19575</v>
      </c>
      <c r="C3961" s="286" t="s">
        <v>39</v>
      </c>
      <c r="D3961" s="287">
        <v>15.06</v>
      </c>
    </row>
    <row r="3962" spans="1:4" x14ac:dyDescent="0.25">
      <c r="A3962" s="286" t="s">
        <v>19576</v>
      </c>
      <c r="B3962" s="291" t="s">
        <v>19577</v>
      </c>
      <c r="C3962" s="286" t="s">
        <v>8477</v>
      </c>
      <c r="D3962" s="287">
        <v>1314.83</v>
      </c>
    </row>
    <row r="3963" spans="1:4" x14ac:dyDescent="0.25">
      <c r="A3963" s="286" t="s">
        <v>19578</v>
      </c>
      <c r="B3963" s="291" t="s">
        <v>19579</v>
      </c>
      <c r="C3963" s="286" t="s">
        <v>8477</v>
      </c>
      <c r="D3963" s="287">
        <v>303.19</v>
      </c>
    </row>
    <row r="3964" spans="1:4" x14ac:dyDescent="0.25">
      <c r="A3964" s="286" t="s">
        <v>19580</v>
      </c>
      <c r="B3964" s="291" t="s">
        <v>19581</v>
      </c>
      <c r="C3964" s="286" t="s">
        <v>49</v>
      </c>
      <c r="D3964" s="287">
        <v>2.41</v>
      </c>
    </row>
    <row r="3965" spans="1:4" x14ac:dyDescent="0.25">
      <c r="A3965" s="286" t="s">
        <v>19582</v>
      </c>
      <c r="B3965" s="291" t="s">
        <v>19583</v>
      </c>
      <c r="C3965" s="286" t="s">
        <v>39</v>
      </c>
      <c r="D3965" s="287">
        <v>44.83</v>
      </c>
    </row>
    <row r="3966" spans="1:4" x14ac:dyDescent="0.25">
      <c r="A3966" s="286" t="s">
        <v>19584</v>
      </c>
      <c r="B3966" s="291" t="s">
        <v>19585</v>
      </c>
      <c r="C3966" s="286" t="s">
        <v>39</v>
      </c>
      <c r="D3966" s="287">
        <v>6.63</v>
      </c>
    </row>
    <row r="3967" spans="1:4" x14ac:dyDescent="0.25">
      <c r="A3967" s="286" t="s">
        <v>19586</v>
      </c>
      <c r="B3967" s="291" t="s">
        <v>19587</v>
      </c>
      <c r="C3967" s="286" t="s">
        <v>18</v>
      </c>
      <c r="D3967" s="287">
        <v>44.1</v>
      </c>
    </row>
    <row r="3968" spans="1:4" x14ac:dyDescent="0.25">
      <c r="A3968" s="286" t="s">
        <v>19588</v>
      </c>
      <c r="B3968" s="291" t="s">
        <v>19589</v>
      </c>
      <c r="C3968" s="286" t="s">
        <v>18</v>
      </c>
      <c r="D3968" s="287">
        <v>42.32</v>
      </c>
    </row>
    <row r="3969" spans="1:4" x14ac:dyDescent="0.25">
      <c r="A3969" s="286" t="s">
        <v>19590</v>
      </c>
      <c r="B3969" s="291" t="s">
        <v>19591</v>
      </c>
      <c r="C3969" s="286" t="s">
        <v>15</v>
      </c>
      <c r="D3969" s="287">
        <v>27.43</v>
      </c>
    </row>
    <row r="3970" spans="1:4" x14ac:dyDescent="0.25">
      <c r="A3970" s="286" t="s">
        <v>19592</v>
      </c>
      <c r="B3970" s="291" t="s">
        <v>19593</v>
      </c>
      <c r="C3970" s="286" t="s">
        <v>15</v>
      </c>
      <c r="D3970" s="287">
        <v>14.77</v>
      </c>
    </row>
    <row r="3971" spans="1:4" x14ac:dyDescent="0.25">
      <c r="A3971" s="286" t="s">
        <v>19594</v>
      </c>
      <c r="B3971" s="291" t="s">
        <v>19595</v>
      </c>
      <c r="C3971" s="286" t="s">
        <v>15</v>
      </c>
      <c r="D3971" s="287">
        <v>14.46</v>
      </c>
    </row>
    <row r="3972" spans="1:4" x14ac:dyDescent="0.25">
      <c r="A3972" s="286" t="s">
        <v>19596</v>
      </c>
      <c r="B3972" s="291" t="s">
        <v>19597</v>
      </c>
      <c r="C3972" s="286" t="s">
        <v>18</v>
      </c>
      <c r="D3972" s="287">
        <v>13.2</v>
      </c>
    </row>
    <row r="3973" spans="1:4" x14ac:dyDescent="0.25">
      <c r="A3973" s="286" t="s">
        <v>19598</v>
      </c>
      <c r="B3973" s="291" t="s">
        <v>19599</v>
      </c>
      <c r="C3973" s="286" t="s">
        <v>18</v>
      </c>
      <c r="D3973" s="287">
        <v>25.84</v>
      </c>
    </row>
    <row r="3974" spans="1:4" ht="20.399999999999999" x14ac:dyDescent="0.25">
      <c r="A3974" s="286" t="s">
        <v>19600</v>
      </c>
      <c r="B3974" s="291" t="s">
        <v>19601</v>
      </c>
      <c r="C3974" s="286" t="s">
        <v>18</v>
      </c>
      <c r="D3974" s="287">
        <v>37.07</v>
      </c>
    </row>
    <row r="3975" spans="1:4" ht="20.399999999999999" x14ac:dyDescent="0.25">
      <c r="A3975" s="286" t="s">
        <v>19602</v>
      </c>
      <c r="B3975" s="291" t="s">
        <v>19603</v>
      </c>
      <c r="C3975" s="286" t="s">
        <v>18</v>
      </c>
      <c r="D3975" s="287">
        <v>25</v>
      </c>
    </row>
    <row r="3976" spans="1:4" x14ac:dyDescent="0.25">
      <c r="A3976" s="286" t="s">
        <v>19604</v>
      </c>
      <c r="B3976" s="291" t="s">
        <v>19605</v>
      </c>
      <c r="C3976" s="286" t="s">
        <v>18</v>
      </c>
      <c r="D3976" s="287">
        <v>28.39</v>
      </c>
    </row>
    <row r="3977" spans="1:4" x14ac:dyDescent="0.25">
      <c r="A3977" s="286" t="s">
        <v>19606</v>
      </c>
      <c r="B3977" s="291" t="s">
        <v>19607</v>
      </c>
      <c r="C3977" s="286" t="s">
        <v>18</v>
      </c>
      <c r="D3977" s="287">
        <v>22.37</v>
      </c>
    </row>
    <row r="3978" spans="1:4" x14ac:dyDescent="0.25">
      <c r="A3978" s="286" t="s">
        <v>8496</v>
      </c>
      <c r="B3978" s="291" t="s">
        <v>8497</v>
      </c>
      <c r="C3978" s="286" t="s">
        <v>18</v>
      </c>
      <c r="D3978" s="287">
        <v>14.78</v>
      </c>
    </row>
    <row r="3979" spans="1:4" x14ac:dyDescent="0.25">
      <c r="A3979" s="286" t="s">
        <v>19608</v>
      </c>
      <c r="B3979" s="291" t="s">
        <v>19609</v>
      </c>
      <c r="C3979" s="286" t="s">
        <v>1077</v>
      </c>
      <c r="D3979" s="287">
        <v>7006.96</v>
      </c>
    </row>
    <row r="3980" spans="1:4" x14ac:dyDescent="0.25">
      <c r="A3980" s="286" t="s">
        <v>19610</v>
      </c>
      <c r="B3980" s="291" t="s">
        <v>19611</v>
      </c>
      <c r="C3980" s="286" t="s">
        <v>15</v>
      </c>
      <c r="D3980" s="287">
        <v>839.85</v>
      </c>
    </row>
    <row r="3981" spans="1:4" ht="20.399999999999999" x14ac:dyDescent="0.25">
      <c r="A3981" s="286" t="s">
        <v>19612</v>
      </c>
      <c r="B3981" s="291" t="s">
        <v>19613</v>
      </c>
      <c r="C3981" s="286" t="s">
        <v>15</v>
      </c>
      <c r="D3981" s="287">
        <v>450.49</v>
      </c>
    </row>
    <row r="3982" spans="1:4" x14ac:dyDescent="0.25">
      <c r="A3982" s="286" t="s">
        <v>19614</v>
      </c>
      <c r="B3982" s="291" t="s">
        <v>19615</v>
      </c>
      <c r="C3982" s="286" t="s">
        <v>39</v>
      </c>
      <c r="D3982" s="287">
        <v>793.26</v>
      </c>
    </row>
    <row r="3983" spans="1:4" x14ac:dyDescent="0.25">
      <c r="A3983" s="286" t="s">
        <v>19616</v>
      </c>
      <c r="B3983" s="291" t="s">
        <v>19617</v>
      </c>
      <c r="C3983" s="286" t="s">
        <v>39</v>
      </c>
      <c r="D3983" s="287">
        <v>3249.3</v>
      </c>
    </row>
    <row r="3984" spans="1:4" x14ac:dyDescent="0.25">
      <c r="A3984" s="286" t="s">
        <v>19618</v>
      </c>
      <c r="B3984" s="291" t="s">
        <v>19619</v>
      </c>
      <c r="C3984" s="286" t="s">
        <v>39</v>
      </c>
      <c r="D3984" s="287">
        <v>493.11</v>
      </c>
    </row>
    <row r="3985" spans="1:4" ht="22.5" customHeight="1" x14ac:dyDescent="0.25">
      <c r="A3985" s="286" t="s">
        <v>19620</v>
      </c>
      <c r="B3985" s="292" t="s">
        <v>19621</v>
      </c>
      <c r="C3985" s="286" t="s">
        <v>39</v>
      </c>
      <c r="D3985" s="293">
        <v>2002.64</v>
      </c>
    </row>
    <row r="3986" spans="1:4" ht="20.399999999999999" x14ac:dyDescent="0.25">
      <c r="A3986" s="286" t="s">
        <v>19622</v>
      </c>
      <c r="B3986" s="291" t="s">
        <v>19623</v>
      </c>
      <c r="C3986" s="286" t="s">
        <v>39</v>
      </c>
      <c r="D3986" s="287">
        <v>5819.99</v>
      </c>
    </row>
    <row r="3987" spans="1:4" x14ac:dyDescent="0.25">
      <c r="A3987" s="286" t="s">
        <v>19624</v>
      </c>
      <c r="B3987" s="291" t="s">
        <v>19625</v>
      </c>
      <c r="C3987" s="286" t="s">
        <v>39</v>
      </c>
      <c r="D3987" s="287">
        <v>1012.92</v>
      </c>
    </row>
    <row r="3988" spans="1:4" ht="22.5" customHeight="1" x14ac:dyDescent="0.25">
      <c r="A3988" s="286" t="s">
        <v>8156</v>
      </c>
      <c r="B3988" s="292" t="s">
        <v>8157</v>
      </c>
      <c r="C3988" s="286" t="s">
        <v>1077</v>
      </c>
      <c r="D3988" s="293">
        <v>12943.76</v>
      </c>
    </row>
    <row r="3989" spans="1:4" ht="22.5" customHeight="1" x14ac:dyDescent="0.25">
      <c r="A3989" s="286" t="s">
        <v>19626</v>
      </c>
      <c r="B3989" s="292" t="s">
        <v>19627</v>
      </c>
      <c r="C3989" s="286" t="s">
        <v>46</v>
      </c>
      <c r="D3989" s="293">
        <v>1788.55</v>
      </c>
    </row>
    <row r="3990" spans="1:4" x14ac:dyDescent="0.25">
      <c r="A3990" s="286" t="s">
        <v>19628</v>
      </c>
      <c r="B3990" s="291" t="s">
        <v>19629</v>
      </c>
      <c r="C3990" s="286" t="s">
        <v>40</v>
      </c>
      <c r="D3990" s="287">
        <v>8.07</v>
      </c>
    </row>
    <row r="3991" spans="1:4" x14ac:dyDescent="0.25">
      <c r="A3991" s="286" t="s">
        <v>19630</v>
      </c>
      <c r="B3991" s="291" t="s">
        <v>19631</v>
      </c>
      <c r="C3991" s="286" t="s">
        <v>46</v>
      </c>
      <c r="D3991" s="287">
        <v>14867.97</v>
      </c>
    </row>
    <row r="3992" spans="1:4" ht="22.5" customHeight="1" x14ac:dyDescent="0.25">
      <c r="A3992" s="286" t="s">
        <v>19632</v>
      </c>
      <c r="B3992" s="292" t="s">
        <v>19633</v>
      </c>
      <c r="C3992" s="286" t="s">
        <v>15</v>
      </c>
      <c r="D3992" s="293">
        <v>140.04</v>
      </c>
    </row>
    <row r="3993" spans="1:4" ht="33.75" customHeight="1" x14ac:dyDescent="0.25">
      <c r="A3993" s="286" t="s">
        <v>19634</v>
      </c>
      <c r="B3993" s="292" t="s">
        <v>19635</v>
      </c>
      <c r="C3993" s="286" t="s">
        <v>15</v>
      </c>
      <c r="D3993" s="293">
        <v>320.74</v>
      </c>
    </row>
    <row r="3994" spans="1:4" ht="22.5" customHeight="1" x14ac:dyDescent="0.25">
      <c r="A3994" s="286" t="s">
        <v>19636</v>
      </c>
      <c r="B3994" s="292" t="s">
        <v>19637</v>
      </c>
      <c r="C3994" s="286" t="s">
        <v>39</v>
      </c>
      <c r="D3994" s="293">
        <v>94.87</v>
      </c>
    </row>
    <row r="3995" spans="1:4" ht="22.5" customHeight="1" x14ac:dyDescent="0.25">
      <c r="A3995" s="286" t="s">
        <v>19638</v>
      </c>
      <c r="B3995" s="292" t="s">
        <v>19639</v>
      </c>
      <c r="C3995" s="286" t="s">
        <v>39</v>
      </c>
      <c r="D3995" s="293">
        <v>245.05</v>
      </c>
    </row>
    <row r="3996" spans="1:4" ht="22.5" customHeight="1" x14ac:dyDescent="0.25">
      <c r="A3996" s="286" t="s">
        <v>8382</v>
      </c>
      <c r="B3996" s="292" t="s">
        <v>8383</v>
      </c>
      <c r="C3996" s="286" t="s">
        <v>46</v>
      </c>
      <c r="D3996" s="293">
        <v>409.68</v>
      </c>
    </row>
    <row r="3997" spans="1:4" ht="20.399999999999999" x14ac:dyDescent="0.25">
      <c r="A3997" s="286" t="s">
        <v>8187</v>
      </c>
      <c r="B3997" s="291" t="s">
        <v>8188</v>
      </c>
      <c r="C3997" s="286" t="s">
        <v>1077</v>
      </c>
      <c r="D3997" s="287">
        <v>11541.42</v>
      </c>
    </row>
    <row r="3998" spans="1:4" x14ac:dyDescent="0.25">
      <c r="A3998" s="286" t="s">
        <v>19640</v>
      </c>
      <c r="B3998" s="291" t="s">
        <v>19641</v>
      </c>
      <c r="C3998" s="286" t="s">
        <v>46</v>
      </c>
      <c r="D3998" s="287">
        <v>50075.03</v>
      </c>
    </row>
    <row r="3999" spans="1:4" ht="20.399999999999999" x14ac:dyDescent="0.25">
      <c r="A3999" s="286" t="s">
        <v>19642</v>
      </c>
      <c r="B3999" s="291" t="s">
        <v>19643</v>
      </c>
      <c r="C3999" s="286" t="s">
        <v>1077</v>
      </c>
      <c r="D3999" s="287">
        <v>12005.91</v>
      </c>
    </row>
    <row r="4000" spans="1:4" ht="22.5" customHeight="1" x14ac:dyDescent="0.25">
      <c r="A4000" s="286" t="s">
        <v>19644</v>
      </c>
      <c r="B4000" s="292" t="s">
        <v>19645</v>
      </c>
      <c r="C4000" s="286" t="s">
        <v>1077</v>
      </c>
      <c r="D4000" s="293">
        <v>845.76</v>
      </c>
    </row>
    <row r="4001" spans="1:4" x14ac:dyDescent="0.25">
      <c r="A4001" s="286" t="s">
        <v>19646</v>
      </c>
      <c r="B4001" s="291" t="s">
        <v>19647</v>
      </c>
      <c r="C4001" s="286" t="s">
        <v>40</v>
      </c>
      <c r="D4001" s="287">
        <v>6.66</v>
      </c>
    </row>
    <row r="4002" spans="1:4" ht="20.399999999999999" x14ac:dyDescent="0.25">
      <c r="A4002" s="286" t="s">
        <v>19648</v>
      </c>
      <c r="B4002" s="291" t="s">
        <v>19649</v>
      </c>
      <c r="C4002" s="286" t="s">
        <v>39</v>
      </c>
      <c r="D4002" s="287">
        <v>9.9600000000000009</v>
      </c>
    </row>
    <row r="4003" spans="1:4" ht="20.399999999999999" x14ac:dyDescent="0.25">
      <c r="A4003" s="286" t="s">
        <v>19650</v>
      </c>
      <c r="B4003" s="291" t="s">
        <v>19651</v>
      </c>
      <c r="C4003" s="286" t="s">
        <v>39</v>
      </c>
      <c r="D4003" s="287">
        <v>12.55</v>
      </c>
    </row>
    <row r="4004" spans="1:4" ht="20.399999999999999" x14ac:dyDescent="0.25">
      <c r="A4004" s="286" t="s">
        <v>19652</v>
      </c>
      <c r="B4004" s="291" t="s">
        <v>19653</v>
      </c>
      <c r="C4004" s="286" t="s">
        <v>39</v>
      </c>
      <c r="D4004" s="287">
        <v>18.7</v>
      </c>
    </row>
    <row r="4005" spans="1:4" ht="20.399999999999999" x14ac:dyDescent="0.25">
      <c r="A4005" s="286" t="s">
        <v>19654</v>
      </c>
      <c r="B4005" s="291" t="s">
        <v>19655</v>
      </c>
      <c r="C4005" s="286" t="s">
        <v>39</v>
      </c>
      <c r="D4005" s="287">
        <v>16.670000000000002</v>
      </c>
    </row>
    <row r="4006" spans="1:4" x14ac:dyDescent="0.25">
      <c r="A4006" s="286" t="s">
        <v>19656</v>
      </c>
      <c r="B4006" s="291" t="s">
        <v>19657</v>
      </c>
      <c r="C4006" s="286" t="s">
        <v>39</v>
      </c>
      <c r="D4006" s="287">
        <v>24.29</v>
      </c>
    </row>
    <row r="4007" spans="1:4" x14ac:dyDescent="0.25">
      <c r="A4007" s="286" t="s">
        <v>19658</v>
      </c>
      <c r="B4007" s="291" t="s">
        <v>19659</v>
      </c>
      <c r="C4007" s="286" t="s">
        <v>39</v>
      </c>
      <c r="D4007" s="287">
        <v>25.82</v>
      </c>
    </row>
    <row r="4008" spans="1:4" x14ac:dyDescent="0.25">
      <c r="A4008" s="286" t="s">
        <v>19660</v>
      </c>
      <c r="B4008" s="291" t="s">
        <v>19661</v>
      </c>
      <c r="C4008" s="286" t="s">
        <v>39</v>
      </c>
      <c r="D4008" s="287">
        <v>23.78</v>
      </c>
    </row>
    <row r="4009" spans="1:4" ht="20.399999999999999" x14ac:dyDescent="0.25">
      <c r="A4009" s="286" t="s">
        <v>19662</v>
      </c>
      <c r="B4009" s="291" t="s">
        <v>19663</v>
      </c>
      <c r="C4009" s="286" t="s">
        <v>39</v>
      </c>
      <c r="D4009" s="287">
        <v>0</v>
      </c>
    </row>
    <row r="4010" spans="1:4" ht="20.399999999999999" x14ac:dyDescent="0.25">
      <c r="A4010" s="286" t="s">
        <v>19664</v>
      </c>
      <c r="B4010" s="291" t="s">
        <v>19665</v>
      </c>
      <c r="C4010" s="286" t="s">
        <v>39</v>
      </c>
      <c r="D4010" s="287">
        <v>0</v>
      </c>
    </row>
    <row r="4011" spans="1:4" ht="22.5" customHeight="1" x14ac:dyDescent="0.25">
      <c r="A4011" s="286" t="s">
        <v>19666</v>
      </c>
      <c r="B4011" s="292" t="s">
        <v>19667</v>
      </c>
      <c r="C4011" s="286" t="s">
        <v>39</v>
      </c>
      <c r="D4011" s="293">
        <v>0</v>
      </c>
    </row>
    <row r="4012" spans="1:4" ht="22.5" customHeight="1" x14ac:dyDescent="0.25">
      <c r="A4012" s="286" t="s">
        <v>19668</v>
      </c>
      <c r="B4012" s="292" t="s">
        <v>19669</v>
      </c>
      <c r="C4012" s="286" t="s">
        <v>39</v>
      </c>
      <c r="D4012" s="293">
        <v>0</v>
      </c>
    </row>
    <row r="4013" spans="1:4" ht="22.5" customHeight="1" x14ac:dyDescent="0.25">
      <c r="A4013" s="286" t="s">
        <v>19670</v>
      </c>
      <c r="B4013" s="292" t="s">
        <v>19671</v>
      </c>
      <c r="C4013" s="286" t="s">
        <v>39</v>
      </c>
      <c r="D4013" s="293">
        <v>24.13</v>
      </c>
    </row>
    <row r="4014" spans="1:4" x14ac:dyDescent="0.25">
      <c r="A4014" s="286" t="s">
        <v>8177</v>
      </c>
      <c r="B4014" s="291" t="s">
        <v>8178</v>
      </c>
      <c r="C4014" s="286" t="s">
        <v>39</v>
      </c>
      <c r="D4014" s="287">
        <v>21.24</v>
      </c>
    </row>
    <row r="4015" spans="1:4" x14ac:dyDescent="0.25">
      <c r="A4015" s="286" t="s">
        <v>19672</v>
      </c>
      <c r="B4015" s="291" t="s">
        <v>19673</v>
      </c>
      <c r="C4015" s="286" t="s">
        <v>1077</v>
      </c>
      <c r="D4015" s="287">
        <v>0</v>
      </c>
    </row>
    <row r="4016" spans="1:4" x14ac:dyDescent="0.25">
      <c r="A4016" s="286" t="s">
        <v>19674</v>
      </c>
      <c r="B4016" s="291" t="s">
        <v>19675</v>
      </c>
      <c r="C4016" s="286" t="s">
        <v>1077</v>
      </c>
      <c r="D4016" s="287">
        <v>0</v>
      </c>
    </row>
    <row r="4017" spans="1:4" x14ac:dyDescent="0.25">
      <c r="A4017" s="286" t="s">
        <v>19676</v>
      </c>
      <c r="B4017" s="291" t="s">
        <v>19677</v>
      </c>
      <c r="C4017" s="286" t="s">
        <v>1077</v>
      </c>
      <c r="D4017" s="287">
        <v>0</v>
      </c>
    </row>
    <row r="4018" spans="1:4" ht="22.5" customHeight="1" x14ac:dyDescent="0.25">
      <c r="A4018" s="286" t="s">
        <v>19678</v>
      </c>
      <c r="B4018" s="292" t="s">
        <v>19679</v>
      </c>
      <c r="C4018" s="286" t="s">
        <v>1077</v>
      </c>
      <c r="D4018" s="293">
        <v>0</v>
      </c>
    </row>
    <row r="4019" spans="1:4" ht="20.399999999999999" x14ac:dyDescent="0.25">
      <c r="A4019" s="286" t="s">
        <v>19680</v>
      </c>
      <c r="B4019" s="291" t="s">
        <v>19681</v>
      </c>
      <c r="C4019" s="286" t="s">
        <v>1077</v>
      </c>
      <c r="D4019" s="287">
        <v>0</v>
      </c>
    </row>
    <row r="4020" spans="1:4" ht="22.5" customHeight="1" x14ac:dyDescent="0.25">
      <c r="A4020" s="286" t="s">
        <v>19682</v>
      </c>
      <c r="B4020" s="292" t="s">
        <v>19683</v>
      </c>
      <c r="C4020" s="286" t="s">
        <v>1077</v>
      </c>
      <c r="D4020" s="293">
        <v>0</v>
      </c>
    </row>
    <row r="4021" spans="1:4" x14ac:dyDescent="0.25">
      <c r="A4021" s="286" t="s">
        <v>19684</v>
      </c>
      <c r="B4021" s="291" t="s">
        <v>19685</v>
      </c>
      <c r="C4021" s="286" t="s">
        <v>1077</v>
      </c>
      <c r="D4021" s="287">
        <v>0</v>
      </c>
    </row>
    <row r="4022" spans="1:4" x14ac:dyDescent="0.25">
      <c r="A4022" s="286" t="s">
        <v>19686</v>
      </c>
      <c r="B4022" s="291" t="s">
        <v>19687</v>
      </c>
      <c r="C4022" s="286" t="s">
        <v>1077</v>
      </c>
      <c r="D4022" s="287">
        <v>0</v>
      </c>
    </row>
    <row r="4023" spans="1:4" x14ac:dyDescent="0.25">
      <c r="A4023" s="286" t="s">
        <v>19688</v>
      </c>
      <c r="B4023" s="291" t="s">
        <v>19689</v>
      </c>
      <c r="C4023" s="286" t="s">
        <v>1077</v>
      </c>
      <c r="D4023" s="287">
        <v>0</v>
      </c>
    </row>
    <row r="4024" spans="1:4" x14ac:dyDescent="0.25">
      <c r="A4024" s="286" t="s">
        <v>19690</v>
      </c>
      <c r="B4024" s="291" t="s">
        <v>19691</v>
      </c>
      <c r="C4024" s="286" t="s">
        <v>1077</v>
      </c>
      <c r="D4024" s="287">
        <v>0</v>
      </c>
    </row>
    <row r="4025" spans="1:4" ht="20.399999999999999" x14ac:dyDescent="0.25">
      <c r="A4025" s="286" t="s">
        <v>19692</v>
      </c>
      <c r="B4025" s="291" t="s">
        <v>19693</v>
      </c>
      <c r="C4025" s="286" t="s">
        <v>1077</v>
      </c>
      <c r="D4025" s="287">
        <v>0</v>
      </c>
    </row>
    <row r="4026" spans="1:4" ht="20.399999999999999" x14ac:dyDescent="0.25">
      <c r="A4026" s="286" t="s">
        <v>19694</v>
      </c>
      <c r="B4026" s="291" t="s">
        <v>19695</v>
      </c>
      <c r="C4026" s="286" t="s">
        <v>1077</v>
      </c>
      <c r="D4026" s="287">
        <v>0</v>
      </c>
    </row>
    <row r="4027" spans="1:4" x14ac:dyDescent="0.25">
      <c r="A4027" s="286" t="s">
        <v>19696</v>
      </c>
      <c r="B4027" s="291" t="s">
        <v>19697</v>
      </c>
      <c r="C4027" s="286" t="s">
        <v>46</v>
      </c>
      <c r="D4027" s="287">
        <v>131.84</v>
      </c>
    </row>
    <row r="4028" spans="1:4" x14ac:dyDescent="0.25">
      <c r="A4028" s="286" t="s">
        <v>19698</v>
      </c>
      <c r="B4028" s="291" t="s">
        <v>19699</v>
      </c>
      <c r="C4028" s="286" t="s">
        <v>18</v>
      </c>
      <c r="D4028" s="287">
        <v>13.99</v>
      </c>
    </row>
    <row r="4029" spans="1:4" x14ac:dyDescent="0.25">
      <c r="A4029" s="286" t="s">
        <v>19700</v>
      </c>
      <c r="B4029" s="291" t="s">
        <v>19701</v>
      </c>
      <c r="C4029" s="286" t="s">
        <v>18</v>
      </c>
      <c r="D4029" s="287">
        <v>20.65</v>
      </c>
    </row>
    <row r="4030" spans="1:4" x14ac:dyDescent="0.25">
      <c r="A4030" s="286" t="s">
        <v>19702</v>
      </c>
      <c r="B4030" s="291" t="s">
        <v>19703</v>
      </c>
      <c r="C4030" s="286" t="s">
        <v>46</v>
      </c>
      <c r="D4030" s="287">
        <v>109.75</v>
      </c>
    </row>
    <row r="4031" spans="1:4" x14ac:dyDescent="0.25">
      <c r="A4031" s="286" t="s">
        <v>19704</v>
      </c>
      <c r="B4031" s="291" t="s">
        <v>19705</v>
      </c>
      <c r="C4031" s="286" t="s">
        <v>18</v>
      </c>
      <c r="D4031" s="287">
        <v>25.22</v>
      </c>
    </row>
    <row r="4032" spans="1:4" x14ac:dyDescent="0.25">
      <c r="A4032" s="286" t="s">
        <v>19706</v>
      </c>
      <c r="B4032" s="291" t="s">
        <v>19707</v>
      </c>
      <c r="C4032" s="286" t="s">
        <v>18</v>
      </c>
      <c r="D4032" s="287">
        <v>17.93</v>
      </c>
    </row>
    <row r="4033" spans="1:4" x14ac:dyDescent="0.25">
      <c r="A4033" s="286" t="s">
        <v>19708</v>
      </c>
      <c r="B4033" s="291" t="s">
        <v>19709</v>
      </c>
      <c r="C4033" s="286" t="s">
        <v>46</v>
      </c>
      <c r="D4033" s="287">
        <v>2779.28</v>
      </c>
    </row>
    <row r="4034" spans="1:4" x14ac:dyDescent="0.25">
      <c r="A4034" s="286" t="s">
        <v>19710</v>
      </c>
      <c r="B4034" s="291" t="s">
        <v>19711</v>
      </c>
      <c r="C4034" s="286" t="s">
        <v>46</v>
      </c>
      <c r="D4034" s="287">
        <v>17.48</v>
      </c>
    </row>
    <row r="4035" spans="1:4" x14ac:dyDescent="0.25">
      <c r="A4035" s="286" t="s">
        <v>19712</v>
      </c>
      <c r="B4035" s="291" t="s">
        <v>19713</v>
      </c>
      <c r="C4035" s="286" t="s">
        <v>46</v>
      </c>
      <c r="D4035" s="287">
        <v>18.760000000000002</v>
      </c>
    </row>
    <row r="4036" spans="1:4" x14ac:dyDescent="0.25">
      <c r="A4036" s="286" t="s">
        <v>19714</v>
      </c>
      <c r="B4036" s="291" t="s">
        <v>19715</v>
      </c>
      <c r="C4036" s="286" t="s">
        <v>46</v>
      </c>
      <c r="D4036" s="287">
        <v>40.65</v>
      </c>
    </row>
    <row r="4037" spans="1:4" x14ac:dyDescent="0.25">
      <c r="A4037" s="286" t="s">
        <v>19716</v>
      </c>
      <c r="B4037" s="291" t="s">
        <v>19717</v>
      </c>
      <c r="C4037" s="286" t="s">
        <v>46</v>
      </c>
      <c r="D4037" s="287">
        <v>43.33</v>
      </c>
    </row>
    <row r="4038" spans="1:4" x14ac:dyDescent="0.25">
      <c r="A4038" s="286" t="s">
        <v>19718</v>
      </c>
      <c r="B4038" s="291" t="s">
        <v>19719</v>
      </c>
      <c r="C4038" s="286" t="s">
        <v>46</v>
      </c>
      <c r="D4038" s="287">
        <v>34.82</v>
      </c>
    </row>
    <row r="4039" spans="1:4" x14ac:dyDescent="0.25">
      <c r="A4039" s="286" t="s">
        <v>19720</v>
      </c>
      <c r="B4039" s="291" t="s">
        <v>19721</v>
      </c>
      <c r="C4039" s="286" t="s">
        <v>15</v>
      </c>
      <c r="D4039" s="287">
        <v>371.07</v>
      </c>
    </row>
    <row r="4040" spans="1:4" ht="20.399999999999999" x14ac:dyDescent="0.25">
      <c r="A4040" s="286" t="s">
        <v>19722</v>
      </c>
      <c r="B4040" s="291" t="s">
        <v>19723</v>
      </c>
      <c r="C4040" s="286" t="s">
        <v>46</v>
      </c>
      <c r="D4040" s="287">
        <v>74.12</v>
      </c>
    </row>
    <row r="4041" spans="1:4" x14ac:dyDescent="0.25">
      <c r="A4041" s="286" t="s">
        <v>19724</v>
      </c>
      <c r="B4041" s="291" t="s">
        <v>19725</v>
      </c>
      <c r="C4041" s="286" t="s">
        <v>18</v>
      </c>
      <c r="D4041" s="287">
        <v>660.29</v>
      </c>
    </row>
    <row r="4042" spans="1:4" ht="22.5" customHeight="1" x14ac:dyDescent="0.25">
      <c r="A4042" s="286" t="s">
        <v>19726</v>
      </c>
      <c r="B4042" s="292" t="s">
        <v>19727</v>
      </c>
      <c r="C4042" s="286" t="s">
        <v>18</v>
      </c>
      <c r="D4042" s="293">
        <v>703.35</v>
      </c>
    </row>
    <row r="4043" spans="1:4" x14ac:dyDescent="0.25">
      <c r="A4043" s="286" t="s">
        <v>19728</v>
      </c>
      <c r="B4043" s="291" t="s">
        <v>19729</v>
      </c>
      <c r="C4043" s="286" t="s">
        <v>18</v>
      </c>
      <c r="D4043" s="287">
        <v>744.92</v>
      </c>
    </row>
    <row r="4044" spans="1:4" ht="20.399999999999999" x14ac:dyDescent="0.25">
      <c r="A4044" s="286" t="s">
        <v>19730</v>
      </c>
      <c r="B4044" s="291" t="s">
        <v>19731</v>
      </c>
      <c r="C4044" s="286" t="s">
        <v>18</v>
      </c>
      <c r="D4044" s="287">
        <v>844.42</v>
      </c>
    </row>
    <row r="4045" spans="1:4" x14ac:dyDescent="0.25">
      <c r="A4045" s="286" t="s">
        <v>19732</v>
      </c>
      <c r="B4045" s="291" t="s">
        <v>19733</v>
      </c>
      <c r="C4045" s="286" t="s">
        <v>18</v>
      </c>
      <c r="D4045" s="287">
        <v>1108.6199999999999</v>
      </c>
    </row>
    <row r="4046" spans="1:4" ht="22.5" customHeight="1" x14ac:dyDescent="0.25">
      <c r="A4046" s="286" t="s">
        <v>19734</v>
      </c>
      <c r="B4046" s="292" t="s">
        <v>19735</v>
      </c>
      <c r="C4046" s="286" t="s">
        <v>18</v>
      </c>
      <c r="D4046" s="293">
        <v>1148.6199999999999</v>
      </c>
    </row>
    <row r="4047" spans="1:4" x14ac:dyDescent="0.25">
      <c r="A4047" s="286" t="s">
        <v>19736</v>
      </c>
      <c r="B4047" s="291" t="s">
        <v>19737</v>
      </c>
      <c r="C4047" s="286" t="s">
        <v>18</v>
      </c>
      <c r="D4047" s="287">
        <v>595.44000000000005</v>
      </c>
    </row>
    <row r="4048" spans="1:4" x14ac:dyDescent="0.25">
      <c r="A4048" s="286" t="s">
        <v>19738</v>
      </c>
      <c r="B4048" s="291" t="s">
        <v>19739</v>
      </c>
      <c r="C4048" s="286" t="s">
        <v>18</v>
      </c>
      <c r="D4048" s="287">
        <v>638.5</v>
      </c>
    </row>
    <row r="4049" spans="1:4" x14ac:dyDescent="0.25">
      <c r="A4049" s="286" t="s">
        <v>19740</v>
      </c>
      <c r="B4049" s="291" t="s">
        <v>19741</v>
      </c>
      <c r="C4049" s="286" t="s">
        <v>18</v>
      </c>
      <c r="D4049" s="287">
        <v>680.07</v>
      </c>
    </row>
    <row r="4050" spans="1:4" x14ac:dyDescent="0.25">
      <c r="A4050" s="286" t="s">
        <v>19742</v>
      </c>
      <c r="B4050" s="291" t="s">
        <v>19743</v>
      </c>
      <c r="C4050" s="286" t="s">
        <v>18</v>
      </c>
      <c r="D4050" s="287">
        <v>779.57</v>
      </c>
    </row>
    <row r="4051" spans="1:4" x14ac:dyDescent="0.25">
      <c r="A4051" s="286" t="s">
        <v>19744</v>
      </c>
      <c r="B4051" s="291" t="s">
        <v>19745</v>
      </c>
      <c r="C4051" s="286" t="s">
        <v>18</v>
      </c>
      <c r="D4051" s="287">
        <v>1045.05</v>
      </c>
    </row>
    <row r="4052" spans="1:4" ht="20.399999999999999" x14ac:dyDescent="0.25">
      <c r="A4052" s="286" t="s">
        <v>19746</v>
      </c>
      <c r="B4052" s="291" t="s">
        <v>19747</v>
      </c>
      <c r="C4052" s="286" t="s">
        <v>18</v>
      </c>
      <c r="D4052" s="287">
        <v>1083.77</v>
      </c>
    </row>
    <row r="4053" spans="1:4" x14ac:dyDescent="0.25">
      <c r="A4053" s="286" t="s">
        <v>19748</v>
      </c>
      <c r="B4053" s="291" t="s">
        <v>19749</v>
      </c>
      <c r="C4053" s="286" t="s">
        <v>18</v>
      </c>
      <c r="D4053" s="287">
        <v>427.66</v>
      </c>
    </row>
    <row r="4054" spans="1:4" x14ac:dyDescent="0.25">
      <c r="A4054" s="286" t="s">
        <v>19750</v>
      </c>
      <c r="B4054" s="291" t="s">
        <v>19751</v>
      </c>
      <c r="C4054" s="286" t="s">
        <v>18</v>
      </c>
      <c r="D4054" s="287">
        <v>467.77</v>
      </c>
    </row>
    <row r="4055" spans="1:4" x14ac:dyDescent="0.25">
      <c r="A4055" s="286" t="s">
        <v>19752</v>
      </c>
      <c r="B4055" s="291" t="s">
        <v>19753</v>
      </c>
      <c r="C4055" s="286" t="s">
        <v>18</v>
      </c>
      <c r="D4055" s="287">
        <v>639.11</v>
      </c>
    </row>
    <row r="4056" spans="1:4" x14ac:dyDescent="0.25">
      <c r="A4056" s="286" t="s">
        <v>19754</v>
      </c>
      <c r="B4056" s="291" t="s">
        <v>19755</v>
      </c>
      <c r="C4056" s="286" t="s">
        <v>18</v>
      </c>
      <c r="D4056" s="287">
        <v>683.03</v>
      </c>
    </row>
    <row r="4057" spans="1:4" x14ac:dyDescent="0.25">
      <c r="A4057" s="286" t="s">
        <v>19756</v>
      </c>
      <c r="B4057" s="291" t="s">
        <v>19757</v>
      </c>
      <c r="C4057" s="286" t="s">
        <v>18</v>
      </c>
      <c r="D4057" s="287">
        <v>916.95</v>
      </c>
    </row>
    <row r="4058" spans="1:4" ht="22.5" customHeight="1" x14ac:dyDescent="0.25">
      <c r="A4058" s="286" t="s">
        <v>19758</v>
      </c>
      <c r="B4058" s="292" t="s">
        <v>19759</v>
      </c>
      <c r="C4058" s="286" t="s">
        <v>18</v>
      </c>
      <c r="D4058" s="293">
        <v>956.99</v>
      </c>
    </row>
    <row r="4059" spans="1:4" ht="20.399999999999999" x14ac:dyDescent="0.25">
      <c r="A4059" s="286" t="s">
        <v>19760</v>
      </c>
      <c r="B4059" s="291" t="s">
        <v>19761</v>
      </c>
      <c r="C4059" s="286" t="s">
        <v>18</v>
      </c>
      <c r="D4059" s="287">
        <v>660.17</v>
      </c>
    </row>
    <row r="4060" spans="1:4" ht="22.5" customHeight="1" x14ac:dyDescent="0.25">
      <c r="A4060" s="286" t="s">
        <v>19762</v>
      </c>
      <c r="B4060" s="292" t="s">
        <v>19763</v>
      </c>
      <c r="C4060" s="286" t="s">
        <v>18</v>
      </c>
      <c r="D4060" s="293">
        <v>703.23</v>
      </c>
    </row>
    <row r="4061" spans="1:4" x14ac:dyDescent="0.25">
      <c r="A4061" s="286" t="s">
        <v>19764</v>
      </c>
      <c r="B4061" s="291" t="s">
        <v>19765</v>
      </c>
      <c r="C4061" s="286" t="s">
        <v>18</v>
      </c>
      <c r="D4061" s="287">
        <v>744.8</v>
      </c>
    </row>
    <row r="4062" spans="1:4" ht="22.5" customHeight="1" x14ac:dyDescent="0.25">
      <c r="A4062" s="286" t="s">
        <v>19766</v>
      </c>
      <c r="B4062" s="292" t="s">
        <v>19767</v>
      </c>
      <c r="C4062" s="286" t="s">
        <v>18</v>
      </c>
      <c r="D4062" s="293">
        <v>844.3</v>
      </c>
    </row>
    <row r="4063" spans="1:4" ht="22.5" customHeight="1" x14ac:dyDescent="0.25">
      <c r="A4063" s="286" t="s">
        <v>19768</v>
      </c>
      <c r="B4063" s="292" t="s">
        <v>19769</v>
      </c>
      <c r="C4063" s="286" t="s">
        <v>18</v>
      </c>
      <c r="D4063" s="293">
        <v>1108.5</v>
      </c>
    </row>
    <row r="4064" spans="1:4" ht="22.5" customHeight="1" x14ac:dyDescent="0.25">
      <c r="A4064" s="286" t="s">
        <v>19770</v>
      </c>
      <c r="B4064" s="292" t="s">
        <v>19771</v>
      </c>
      <c r="C4064" s="286" t="s">
        <v>18</v>
      </c>
      <c r="D4064" s="293">
        <v>1148.5</v>
      </c>
    </row>
    <row r="4065" spans="1:4" x14ac:dyDescent="0.25">
      <c r="A4065" s="286" t="s">
        <v>19772</v>
      </c>
      <c r="B4065" s="291" t="s">
        <v>19773</v>
      </c>
      <c r="C4065" s="286" t="s">
        <v>18</v>
      </c>
      <c r="D4065" s="287">
        <v>660.11</v>
      </c>
    </row>
    <row r="4066" spans="1:4" ht="20.399999999999999" x14ac:dyDescent="0.25">
      <c r="A4066" s="286" t="s">
        <v>19774</v>
      </c>
      <c r="B4066" s="291" t="s">
        <v>19775</v>
      </c>
      <c r="C4066" s="286" t="s">
        <v>18</v>
      </c>
      <c r="D4066" s="287">
        <v>703.17</v>
      </c>
    </row>
    <row r="4067" spans="1:4" x14ac:dyDescent="0.25">
      <c r="A4067" s="286" t="s">
        <v>19776</v>
      </c>
      <c r="B4067" s="291" t="s">
        <v>19777</v>
      </c>
      <c r="C4067" s="286" t="s">
        <v>18</v>
      </c>
      <c r="D4067" s="287">
        <v>744.74</v>
      </c>
    </row>
    <row r="4068" spans="1:4" ht="22.5" customHeight="1" x14ac:dyDescent="0.25">
      <c r="A4068" s="286" t="s">
        <v>19778</v>
      </c>
      <c r="B4068" s="292" t="s">
        <v>19779</v>
      </c>
      <c r="C4068" s="286" t="s">
        <v>18</v>
      </c>
      <c r="D4068" s="293">
        <v>844.24</v>
      </c>
    </row>
    <row r="4069" spans="1:4" ht="20.399999999999999" x14ac:dyDescent="0.25">
      <c r="A4069" s="286" t="s">
        <v>19780</v>
      </c>
      <c r="B4069" s="291" t="s">
        <v>19781</v>
      </c>
      <c r="C4069" s="286" t="s">
        <v>18</v>
      </c>
      <c r="D4069" s="287">
        <v>1108.44</v>
      </c>
    </row>
    <row r="4070" spans="1:4" ht="22.5" customHeight="1" x14ac:dyDescent="0.25">
      <c r="A4070" s="286" t="s">
        <v>19782</v>
      </c>
      <c r="B4070" s="292" t="s">
        <v>19783</v>
      </c>
      <c r="C4070" s="286" t="s">
        <v>18</v>
      </c>
      <c r="D4070" s="293">
        <v>1148.44</v>
      </c>
    </row>
    <row r="4071" spans="1:4" ht="20.399999999999999" x14ac:dyDescent="0.25">
      <c r="A4071" s="286" t="s">
        <v>19784</v>
      </c>
      <c r="B4071" s="291" t="s">
        <v>19785</v>
      </c>
      <c r="C4071" s="286" t="s">
        <v>18</v>
      </c>
      <c r="D4071" s="287">
        <v>275.44</v>
      </c>
    </row>
    <row r="4072" spans="1:4" ht="22.5" customHeight="1" x14ac:dyDescent="0.25">
      <c r="A4072" s="286" t="s">
        <v>19786</v>
      </c>
      <c r="B4072" s="292" t="s">
        <v>19787</v>
      </c>
      <c r="C4072" s="286" t="s">
        <v>18</v>
      </c>
      <c r="D4072" s="293">
        <v>241.32</v>
      </c>
    </row>
    <row r="4073" spans="1:4" ht="22.5" customHeight="1" x14ac:dyDescent="0.25">
      <c r="A4073" s="286" t="s">
        <v>19788</v>
      </c>
      <c r="B4073" s="292" t="s">
        <v>19789</v>
      </c>
      <c r="C4073" s="286" t="s">
        <v>18</v>
      </c>
      <c r="D4073" s="293">
        <v>635.87</v>
      </c>
    </row>
    <row r="4074" spans="1:4" x14ac:dyDescent="0.25">
      <c r="A4074" s="286" t="s">
        <v>19790</v>
      </c>
      <c r="B4074" s="291" t="s">
        <v>19791</v>
      </c>
      <c r="C4074" s="286" t="s">
        <v>18</v>
      </c>
      <c r="D4074" s="287">
        <v>748.06</v>
      </c>
    </row>
    <row r="4075" spans="1:4" ht="22.5" customHeight="1" x14ac:dyDescent="0.25">
      <c r="A4075" s="286" t="s">
        <v>19792</v>
      </c>
      <c r="B4075" s="292" t="s">
        <v>19793</v>
      </c>
      <c r="C4075" s="286" t="s">
        <v>18</v>
      </c>
      <c r="D4075" s="293">
        <v>791.12</v>
      </c>
    </row>
    <row r="4076" spans="1:4" x14ac:dyDescent="0.25">
      <c r="A4076" s="286" t="s">
        <v>19794</v>
      </c>
      <c r="B4076" s="291" t="s">
        <v>19795</v>
      </c>
      <c r="C4076" s="286" t="s">
        <v>18</v>
      </c>
      <c r="D4076" s="287">
        <v>832.69</v>
      </c>
    </row>
    <row r="4077" spans="1:4" ht="22.5" customHeight="1" x14ac:dyDescent="0.25">
      <c r="A4077" s="286" t="s">
        <v>19796</v>
      </c>
      <c r="B4077" s="292" t="s">
        <v>19797</v>
      </c>
      <c r="C4077" s="286" t="s">
        <v>18</v>
      </c>
      <c r="D4077" s="293">
        <v>932.19</v>
      </c>
    </row>
    <row r="4078" spans="1:4" ht="22.5" customHeight="1" x14ac:dyDescent="0.25">
      <c r="A4078" s="286" t="s">
        <v>19798</v>
      </c>
      <c r="B4078" s="292" t="s">
        <v>19799</v>
      </c>
      <c r="C4078" s="286" t="s">
        <v>18</v>
      </c>
      <c r="D4078" s="293">
        <v>1196.3900000000001</v>
      </c>
    </row>
    <row r="4079" spans="1:4" ht="22.5" customHeight="1" x14ac:dyDescent="0.25">
      <c r="A4079" s="286" t="s">
        <v>19800</v>
      </c>
      <c r="B4079" s="292" t="s">
        <v>19801</v>
      </c>
      <c r="C4079" s="286" t="s">
        <v>18</v>
      </c>
      <c r="D4079" s="293">
        <v>1236.3900000000001</v>
      </c>
    </row>
    <row r="4080" spans="1:4" ht="20.399999999999999" x14ac:dyDescent="0.25">
      <c r="A4080" s="286" t="s">
        <v>19802</v>
      </c>
      <c r="B4080" s="291" t="s">
        <v>19803</v>
      </c>
      <c r="C4080" s="286" t="s">
        <v>18</v>
      </c>
      <c r="D4080" s="287">
        <v>580.28</v>
      </c>
    </row>
    <row r="4081" spans="1:4" ht="22.5" customHeight="1" x14ac:dyDescent="0.25">
      <c r="A4081" s="286" t="s">
        <v>19804</v>
      </c>
      <c r="B4081" s="292" t="s">
        <v>19805</v>
      </c>
      <c r="C4081" s="286" t="s">
        <v>18</v>
      </c>
      <c r="D4081" s="293">
        <v>620.39</v>
      </c>
    </row>
    <row r="4082" spans="1:4" x14ac:dyDescent="0.25">
      <c r="A4082" s="286" t="s">
        <v>19806</v>
      </c>
      <c r="B4082" s="291" t="s">
        <v>19807</v>
      </c>
      <c r="C4082" s="286" t="s">
        <v>18</v>
      </c>
      <c r="D4082" s="287">
        <v>791.73</v>
      </c>
    </row>
    <row r="4083" spans="1:4" ht="22.5" customHeight="1" x14ac:dyDescent="0.25">
      <c r="A4083" s="286" t="s">
        <v>19808</v>
      </c>
      <c r="B4083" s="292" t="s">
        <v>19809</v>
      </c>
      <c r="C4083" s="286" t="s">
        <v>18</v>
      </c>
      <c r="D4083" s="293">
        <v>835.65</v>
      </c>
    </row>
    <row r="4084" spans="1:4" ht="22.5" customHeight="1" x14ac:dyDescent="0.25">
      <c r="A4084" s="286" t="s">
        <v>19810</v>
      </c>
      <c r="B4084" s="292" t="s">
        <v>19811</v>
      </c>
      <c r="C4084" s="286" t="s">
        <v>18</v>
      </c>
      <c r="D4084" s="293">
        <v>1069.57</v>
      </c>
    </row>
    <row r="4085" spans="1:4" ht="22.5" customHeight="1" x14ac:dyDescent="0.25">
      <c r="A4085" s="286" t="s">
        <v>19812</v>
      </c>
      <c r="B4085" s="292" t="s">
        <v>19813</v>
      </c>
      <c r="C4085" s="286" t="s">
        <v>18</v>
      </c>
      <c r="D4085" s="293">
        <v>1109.6099999999999</v>
      </c>
    </row>
    <row r="4086" spans="1:4" ht="22.5" customHeight="1" x14ac:dyDescent="0.25">
      <c r="A4086" s="286" t="s">
        <v>19814</v>
      </c>
      <c r="B4086" s="292" t="s">
        <v>19815</v>
      </c>
      <c r="C4086" s="286" t="s">
        <v>46</v>
      </c>
      <c r="D4086" s="293">
        <v>41738.49</v>
      </c>
    </row>
    <row r="4087" spans="1:4" ht="22.5" customHeight="1" x14ac:dyDescent="0.25">
      <c r="A4087" s="286" t="s">
        <v>19816</v>
      </c>
      <c r="B4087" s="292" t="s">
        <v>19817</v>
      </c>
      <c r="C4087" s="286" t="s">
        <v>46</v>
      </c>
      <c r="D4087" s="293">
        <v>58681.23</v>
      </c>
    </row>
    <row r="4088" spans="1:4" ht="33.75" customHeight="1" x14ac:dyDescent="0.25">
      <c r="A4088" s="286" t="s">
        <v>19818</v>
      </c>
      <c r="B4088" s="292" t="s">
        <v>19819</v>
      </c>
      <c r="C4088" s="286" t="s">
        <v>46</v>
      </c>
      <c r="D4088" s="293">
        <v>16735.009999999998</v>
      </c>
    </row>
    <row r="4089" spans="1:4" ht="33.75" customHeight="1" x14ac:dyDescent="0.25">
      <c r="A4089" s="286" t="s">
        <v>19820</v>
      </c>
      <c r="B4089" s="292" t="s">
        <v>19821</v>
      </c>
      <c r="C4089" s="286" t="s">
        <v>46</v>
      </c>
      <c r="D4089" s="293">
        <v>22184.43</v>
      </c>
    </row>
    <row r="4090" spans="1:4" ht="33.75" customHeight="1" x14ac:dyDescent="0.25">
      <c r="A4090" s="286" t="s">
        <v>19822</v>
      </c>
      <c r="B4090" s="292" t="s">
        <v>19823</v>
      </c>
      <c r="C4090" s="286" t="s">
        <v>46</v>
      </c>
      <c r="D4090" s="293">
        <v>35525.78</v>
      </c>
    </row>
    <row r="4091" spans="1:4" x14ac:dyDescent="0.25">
      <c r="A4091" s="286" t="s">
        <v>19824</v>
      </c>
      <c r="B4091" s="291" t="s">
        <v>19825</v>
      </c>
      <c r="C4091" s="286" t="s">
        <v>46</v>
      </c>
      <c r="D4091" s="287">
        <v>4685</v>
      </c>
    </row>
    <row r="4092" spans="1:4" ht="22.5" customHeight="1" x14ac:dyDescent="0.25">
      <c r="A4092" s="286" t="s">
        <v>19826</v>
      </c>
      <c r="B4092" s="292" t="s">
        <v>19827</v>
      </c>
      <c r="C4092" s="286" t="s">
        <v>46</v>
      </c>
      <c r="D4092" s="293">
        <v>7416.35</v>
      </c>
    </row>
    <row r="4093" spans="1:4" x14ac:dyDescent="0.25">
      <c r="A4093" s="286" t="s">
        <v>19828</v>
      </c>
      <c r="B4093" s="291" t="s">
        <v>19829</v>
      </c>
      <c r="C4093" s="286" t="s">
        <v>39</v>
      </c>
      <c r="D4093" s="287">
        <v>97.08</v>
      </c>
    </row>
    <row r="4094" spans="1:4" ht="22.5" customHeight="1" x14ac:dyDescent="0.25">
      <c r="A4094" s="286" t="s">
        <v>19830</v>
      </c>
      <c r="B4094" s="292" t="s">
        <v>19831</v>
      </c>
      <c r="C4094" s="286" t="s">
        <v>46</v>
      </c>
      <c r="D4094" s="293">
        <v>497.01</v>
      </c>
    </row>
    <row r="4095" spans="1:4" ht="22.5" customHeight="1" x14ac:dyDescent="0.25">
      <c r="A4095" s="286" t="s">
        <v>19832</v>
      </c>
      <c r="B4095" s="292" t="s">
        <v>19833</v>
      </c>
      <c r="C4095" s="286" t="s">
        <v>46</v>
      </c>
      <c r="D4095" s="293">
        <v>644.58000000000004</v>
      </c>
    </row>
    <row r="4096" spans="1:4" ht="22.5" customHeight="1" x14ac:dyDescent="0.25">
      <c r="A4096" s="286" t="s">
        <v>19834</v>
      </c>
      <c r="B4096" s="292" t="s">
        <v>19835</v>
      </c>
      <c r="C4096" s="286" t="s">
        <v>46</v>
      </c>
      <c r="D4096" s="293">
        <v>846.31</v>
      </c>
    </row>
    <row r="4097" spans="1:4" x14ac:dyDescent="0.25">
      <c r="A4097" s="286" t="s">
        <v>19836</v>
      </c>
      <c r="B4097" s="291" t="s">
        <v>19837</v>
      </c>
      <c r="C4097" s="286" t="s">
        <v>46</v>
      </c>
      <c r="D4097" s="287">
        <v>840</v>
      </c>
    </row>
    <row r="4098" spans="1:4" ht="20.399999999999999" x14ac:dyDescent="0.25">
      <c r="A4098" s="286" t="s">
        <v>19838</v>
      </c>
      <c r="B4098" s="291" t="s">
        <v>19839</v>
      </c>
      <c r="C4098" s="286" t="s">
        <v>15</v>
      </c>
      <c r="D4098" s="287">
        <v>142.76</v>
      </c>
    </row>
    <row r="4099" spans="1:4" x14ac:dyDescent="0.25">
      <c r="A4099" s="286" t="s">
        <v>19840</v>
      </c>
      <c r="B4099" s="291" t="s">
        <v>19841</v>
      </c>
      <c r="C4099" s="286" t="s">
        <v>15</v>
      </c>
      <c r="D4099" s="287">
        <v>236.17</v>
      </c>
    </row>
    <row r="4100" spans="1:4" x14ac:dyDescent="0.25">
      <c r="A4100" s="286" t="s">
        <v>19842</v>
      </c>
      <c r="B4100" s="291" t="s">
        <v>19843</v>
      </c>
      <c r="C4100" s="286" t="s">
        <v>15</v>
      </c>
      <c r="D4100" s="287">
        <v>244.81</v>
      </c>
    </row>
    <row r="4101" spans="1:4" x14ac:dyDescent="0.25">
      <c r="A4101" s="286" t="s">
        <v>19844</v>
      </c>
      <c r="B4101" s="291" t="s">
        <v>19845</v>
      </c>
      <c r="C4101" s="286" t="s">
        <v>46</v>
      </c>
      <c r="D4101" s="287">
        <v>2080.37</v>
      </c>
    </row>
    <row r="4102" spans="1:4" x14ac:dyDescent="0.25">
      <c r="A4102" s="286" t="s">
        <v>19846</v>
      </c>
      <c r="B4102" s="291" t="s">
        <v>19847</v>
      </c>
      <c r="C4102" s="286" t="s">
        <v>46</v>
      </c>
      <c r="D4102" s="287">
        <v>821</v>
      </c>
    </row>
    <row r="4103" spans="1:4" ht="22.5" customHeight="1" x14ac:dyDescent="0.25">
      <c r="A4103" s="286" t="s">
        <v>19848</v>
      </c>
      <c r="B4103" s="292" t="s">
        <v>19849</v>
      </c>
      <c r="C4103" s="286" t="s">
        <v>46</v>
      </c>
      <c r="D4103" s="293">
        <v>693.09</v>
      </c>
    </row>
    <row r="4104" spans="1:4" ht="22.5" customHeight="1" x14ac:dyDescent="0.25">
      <c r="A4104" s="286" t="s">
        <v>19850</v>
      </c>
      <c r="B4104" s="292" t="s">
        <v>19851</v>
      </c>
      <c r="C4104" s="286" t="s">
        <v>46</v>
      </c>
      <c r="D4104" s="293">
        <v>876.83</v>
      </c>
    </row>
    <row r="4105" spans="1:4" x14ac:dyDescent="0.25">
      <c r="A4105" s="286" t="s">
        <v>8867</v>
      </c>
      <c r="B4105" s="291" t="s">
        <v>19852</v>
      </c>
      <c r="C4105" s="286" t="s">
        <v>46</v>
      </c>
      <c r="D4105" s="287">
        <v>2315.21</v>
      </c>
    </row>
    <row r="4106" spans="1:4" x14ac:dyDescent="0.25">
      <c r="A4106" s="286" t="s">
        <v>19853</v>
      </c>
      <c r="B4106" s="291" t="s">
        <v>19854</v>
      </c>
      <c r="C4106" s="286" t="s">
        <v>297</v>
      </c>
      <c r="D4106" s="287">
        <v>406.97</v>
      </c>
    </row>
    <row r="4107" spans="1:4" x14ac:dyDescent="0.25">
      <c r="A4107" s="286" t="s">
        <v>19855</v>
      </c>
      <c r="B4107" s="291" t="s">
        <v>19856</v>
      </c>
      <c r="C4107" s="286" t="s">
        <v>15</v>
      </c>
      <c r="D4107" s="287">
        <v>67.47</v>
      </c>
    </row>
    <row r="4108" spans="1:4" ht="22.5" customHeight="1" x14ac:dyDescent="0.25">
      <c r="A4108" s="286" t="s">
        <v>19857</v>
      </c>
      <c r="B4108" s="292" t="s">
        <v>19858</v>
      </c>
      <c r="C4108" s="286" t="s">
        <v>46</v>
      </c>
      <c r="D4108" s="293">
        <v>860.91</v>
      </c>
    </row>
    <row r="4109" spans="1:4" ht="22.5" customHeight="1" x14ac:dyDescent="0.25">
      <c r="A4109" s="286" t="s">
        <v>19859</v>
      </c>
      <c r="B4109" s="292" t="s">
        <v>19860</v>
      </c>
      <c r="C4109" s="286" t="s">
        <v>46</v>
      </c>
      <c r="D4109" s="293">
        <v>497.01</v>
      </c>
    </row>
    <row r="4110" spans="1:4" ht="22.5" customHeight="1" x14ac:dyDescent="0.25">
      <c r="A4110" s="286" t="s">
        <v>19861</v>
      </c>
      <c r="B4110" s="292" t="s">
        <v>19862</v>
      </c>
      <c r="C4110" s="286" t="s">
        <v>46</v>
      </c>
      <c r="D4110" s="293">
        <v>691.08</v>
      </c>
    </row>
    <row r="4111" spans="1:4" ht="22.5" customHeight="1" x14ac:dyDescent="0.25">
      <c r="A4111" s="286" t="s">
        <v>19863</v>
      </c>
      <c r="B4111" s="292" t="s">
        <v>19864</v>
      </c>
      <c r="C4111" s="286" t="s">
        <v>46</v>
      </c>
      <c r="D4111" s="293">
        <v>575.58000000000004</v>
      </c>
    </row>
    <row r="4112" spans="1:4" x14ac:dyDescent="0.25">
      <c r="A4112" s="286" t="s">
        <v>19865</v>
      </c>
      <c r="B4112" s="291" t="s">
        <v>19866</v>
      </c>
      <c r="C4112" s="286" t="s">
        <v>297</v>
      </c>
      <c r="D4112" s="287">
        <v>2144.85</v>
      </c>
    </row>
    <row r="4113" spans="1:4" x14ac:dyDescent="0.25">
      <c r="A4113" s="286" t="s">
        <v>19867</v>
      </c>
      <c r="B4113" s="291" t="s">
        <v>19868</v>
      </c>
      <c r="C4113" s="286" t="s">
        <v>297</v>
      </c>
      <c r="D4113" s="287">
        <v>2177.7199999999998</v>
      </c>
    </row>
    <row r="4114" spans="1:4" x14ac:dyDescent="0.25">
      <c r="A4114" s="286" t="s">
        <v>19869</v>
      </c>
      <c r="B4114" s="291" t="s">
        <v>19870</v>
      </c>
      <c r="C4114" s="286" t="s">
        <v>297</v>
      </c>
      <c r="D4114" s="287">
        <v>882.35</v>
      </c>
    </row>
    <row r="4115" spans="1:4" x14ac:dyDescent="0.25">
      <c r="A4115" s="286" t="s">
        <v>19871</v>
      </c>
      <c r="B4115" s="291" t="s">
        <v>19872</v>
      </c>
      <c r="C4115" s="286" t="s">
        <v>297</v>
      </c>
      <c r="D4115" s="287">
        <v>4481.0200000000004</v>
      </c>
    </row>
    <row r="4116" spans="1:4" x14ac:dyDescent="0.25">
      <c r="A4116" s="286" t="s">
        <v>19873</v>
      </c>
      <c r="B4116" s="291" t="s">
        <v>19874</v>
      </c>
      <c r="C4116" s="286" t="s">
        <v>297</v>
      </c>
      <c r="D4116" s="287">
        <v>355.39</v>
      </c>
    </row>
    <row r="4117" spans="1:4" ht="20.399999999999999" x14ac:dyDescent="0.25">
      <c r="A4117" s="286" t="s">
        <v>19875</v>
      </c>
      <c r="B4117" s="291" t="s">
        <v>19876</v>
      </c>
      <c r="C4117" s="286" t="s">
        <v>46</v>
      </c>
      <c r="D4117" s="287">
        <v>699.9</v>
      </c>
    </row>
    <row r="4118" spans="1:4" ht="22.5" customHeight="1" x14ac:dyDescent="0.25">
      <c r="A4118" s="286" t="s">
        <v>19877</v>
      </c>
      <c r="B4118" s="292" t="s">
        <v>19878</v>
      </c>
      <c r="C4118" s="286" t="s">
        <v>46</v>
      </c>
      <c r="D4118" s="293">
        <v>785.83</v>
      </c>
    </row>
    <row r="4119" spans="1:4" ht="22.5" customHeight="1" x14ac:dyDescent="0.25">
      <c r="A4119" s="286" t="s">
        <v>19879</v>
      </c>
      <c r="B4119" s="292" t="s">
        <v>19880</v>
      </c>
      <c r="C4119" s="286" t="s">
        <v>46</v>
      </c>
      <c r="D4119" s="293">
        <v>864.33</v>
      </c>
    </row>
    <row r="4120" spans="1:4" x14ac:dyDescent="0.25">
      <c r="A4120" s="286" t="s">
        <v>19881</v>
      </c>
      <c r="B4120" s="291" t="s">
        <v>19882</v>
      </c>
      <c r="C4120" s="286" t="s">
        <v>18</v>
      </c>
      <c r="D4120" s="287">
        <v>2.64</v>
      </c>
    </row>
    <row r="4121" spans="1:4" x14ac:dyDescent="0.25">
      <c r="A4121" s="286" t="s">
        <v>19883</v>
      </c>
      <c r="B4121" s="291" t="s">
        <v>19884</v>
      </c>
      <c r="C4121" s="286" t="s">
        <v>18</v>
      </c>
      <c r="D4121" s="287">
        <v>2.37</v>
      </c>
    </row>
    <row r="4122" spans="1:4" x14ac:dyDescent="0.25">
      <c r="A4122" s="286" t="s">
        <v>19885</v>
      </c>
      <c r="B4122" s="291" t="s">
        <v>19886</v>
      </c>
      <c r="C4122" s="286" t="s">
        <v>46</v>
      </c>
      <c r="D4122" s="287">
        <v>280.82</v>
      </c>
    </row>
    <row r="4123" spans="1:4" x14ac:dyDescent="0.25">
      <c r="A4123" s="286" t="s">
        <v>19887</v>
      </c>
      <c r="B4123" s="291" t="s">
        <v>19888</v>
      </c>
      <c r="C4123" s="286" t="s">
        <v>46</v>
      </c>
      <c r="D4123" s="287">
        <v>42079.4</v>
      </c>
    </row>
    <row r="4124" spans="1:4" x14ac:dyDescent="0.25">
      <c r="A4124" s="286" t="s">
        <v>19889</v>
      </c>
      <c r="B4124" s="291" t="s">
        <v>19890</v>
      </c>
      <c r="C4124" s="286" t="s">
        <v>46</v>
      </c>
      <c r="D4124" s="287">
        <v>156.18</v>
      </c>
    </row>
    <row r="4125" spans="1:4" x14ac:dyDescent="0.25">
      <c r="A4125" s="286" t="s">
        <v>19891</v>
      </c>
      <c r="B4125" s="291" t="s">
        <v>19892</v>
      </c>
      <c r="C4125" s="286" t="s">
        <v>46</v>
      </c>
      <c r="D4125" s="287">
        <v>34.520000000000003</v>
      </c>
    </row>
    <row r="4126" spans="1:4" x14ac:dyDescent="0.25">
      <c r="A4126" s="286" t="s">
        <v>19893</v>
      </c>
      <c r="B4126" s="291" t="s">
        <v>19894</v>
      </c>
      <c r="C4126" s="286" t="s">
        <v>18</v>
      </c>
      <c r="D4126" s="287">
        <v>53.88</v>
      </c>
    </row>
    <row r="4127" spans="1:4" x14ac:dyDescent="0.25">
      <c r="A4127" s="286" t="s">
        <v>19895</v>
      </c>
      <c r="B4127" s="291" t="s">
        <v>19896</v>
      </c>
      <c r="C4127" s="286" t="s">
        <v>46</v>
      </c>
      <c r="D4127" s="287">
        <v>81.180000000000007</v>
      </c>
    </row>
    <row r="4128" spans="1:4" x14ac:dyDescent="0.25">
      <c r="A4128" s="286" t="s">
        <v>19897</v>
      </c>
      <c r="B4128" s="291" t="s">
        <v>19898</v>
      </c>
      <c r="C4128" s="286" t="s">
        <v>46</v>
      </c>
      <c r="D4128" s="287">
        <v>118.58</v>
      </c>
    </row>
    <row r="4129" spans="1:4" ht="22.5" customHeight="1" x14ac:dyDescent="0.25">
      <c r="A4129" s="286" t="s">
        <v>19899</v>
      </c>
      <c r="B4129" s="292" t="s">
        <v>19900</v>
      </c>
      <c r="C4129" s="286" t="s">
        <v>46</v>
      </c>
      <c r="D4129" s="293">
        <v>47.45</v>
      </c>
    </row>
    <row r="4130" spans="1:4" x14ac:dyDescent="0.25">
      <c r="A4130" s="286" t="s">
        <v>19901</v>
      </c>
      <c r="B4130" s="291" t="s">
        <v>19902</v>
      </c>
      <c r="C4130" s="286" t="s">
        <v>18</v>
      </c>
      <c r="D4130" s="287">
        <v>129.49</v>
      </c>
    </row>
    <row r="4131" spans="1:4" x14ac:dyDescent="0.25">
      <c r="A4131" s="286" t="s">
        <v>19903</v>
      </c>
      <c r="B4131" s="291" t="s">
        <v>19904</v>
      </c>
      <c r="C4131" s="286" t="s">
        <v>18</v>
      </c>
      <c r="D4131" s="287">
        <v>7.0000000000000007E-2</v>
      </c>
    </row>
    <row r="4132" spans="1:4" ht="22.5" customHeight="1" x14ac:dyDescent="0.25">
      <c r="A4132" s="286" t="s">
        <v>19905</v>
      </c>
      <c r="B4132" s="292" t="s">
        <v>19906</v>
      </c>
      <c r="C4132" s="286" t="s">
        <v>39</v>
      </c>
      <c r="D4132" s="293">
        <v>99.31</v>
      </c>
    </row>
    <row r="4133" spans="1:4" x14ac:dyDescent="0.25">
      <c r="A4133" s="286" t="s">
        <v>19907</v>
      </c>
      <c r="B4133" s="291" t="s">
        <v>19908</v>
      </c>
      <c r="C4133" s="286" t="s">
        <v>18</v>
      </c>
      <c r="D4133" s="287">
        <v>9.9</v>
      </c>
    </row>
    <row r="4134" spans="1:4" x14ac:dyDescent="0.25">
      <c r="A4134" s="286" t="s">
        <v>19909</v>
      </c>
      <c r="B4134" s="291" t="s">
        <v>19910</v>
      </c>
      <c r="C4134" s="286" t="s">
        <v>18</v>
      </c>
      <c r="D4134" s="287">
        <v>9.74</v>
      </c>
    </row>
    <row r="4135" spans="1:4" x14ac:dyDescent="0.25">
      <c r="A4135" s="286" t="s">
        <v>19911</v>
      </c>
      <c r="B4135" s="291" t="s">
        <v>19912</v>
      </c>
      <c r="C4135" s="286" t="s">
        <v>18</v>
      </c>
      <c r="D4135" s="287">
        <v>13.77</v>
      </c>
    </row>
    <row r="4136" spans="1:4" x14ac:dyDescent="0.25">
      <c r="A4136" s="286" t="s">
        <v>19913</v>
      </c>
      <c r="B4136" s="291" t="s">
        <v>19914</v>
      </c>
      <c r="C4136" s="286" t="s">
        <v>18</v>
      </c>
      <c r="D4136" s="287">
        <v>15.51</v>
      </c>
    </row>
    <row r="4137" spans="1:4" x14ac:dyDescent="0.25">
      <c r="A4137" s="286" t="s">
        <v>19915</v>
      </c>
      <c r="B4137" s="291" t="s">
        <v>19916</v>
      </c>
      <c r="C4137" s="286" t="s">
        <v>18</v>
      </c>
      <c r="D4137" s="287">
        <v>4.46</v>
      </c>
    </row>
    <row r="4138" spans="1:4" ht="22.5" customHeight="1" x14ac:dyDescent="0.25">
      <c r="A4138" s="286" t="s">
        <v>19917</v>
      </c>
      <c r="B4138" s="292" t="s">
        <v>19918</v>
      </c>
      <c r="C4138" s="286" t="s">
        <v>18</v>
      </c>
      <c r="D4138" s="293">
        <v>120.67</v>
      </c>
    </row>
    <row r="4139" spans="1:4" x14ac:dyDescent="0.25">
      <c r="A4139" s="286" t="s">
        <v>19919</v>
      </c>
      <c r="B4139" s="291" t="s">
        <v>19920</v>
      </c>
      <c r="C4139" s="286" t="s">
        <v>18</v>
      </c>
      <c r="D4139" s="287">
        <v>170.33</v>
      </c>
    </row>
    <row r="4140" spans="1:4" ht="20.399999999999999" x14ac:dyDescent="0.25">
      <c r="A4140" s="286" t="s">
        <v>19921</v>
      </c>
      <c r="B4140" s="291" t="s">
        <v>19922</v>
      </c>
      <c r="C4140" s="286" t="s">
        <v>18</v>
      </c>
      <c r="D4140" s="287">
        <v>216.19</v>
      </c>
    </row>
    <row r="4141" spans="1:4" x14ac:dyDescent="0.25">
      <c r="A4141" s="286" t="s">
        <v>19923</v>
      </c>
      <c r="B4141" s="291" t="s">
        <v>19924</v>
      </c>
      <c r="C4141" s="286" t="s">
        <v>18</v>
      </c>
      <c r="D4141" s="287">
        <v>2.3199999999999998</v>
      </c>
    </row>
    <row r="4142" spans="1:4" x14ac:dyDescent="0.25">
      <c r="A4142" s="286" t="s">
        <v>19925</v>
      </c>
      <c r="B4142" s="291" t="s">
        <v>19924</v>
      </c>
      <c r="C4142" s="286" t="s">
        <v>8477</v>
      </c>
      <c r="D4142" s="287">
        <v>1290.8599999999999</v>
      </c>
    </row>
    <row r="4143" spans="1:4" x14ac:dyDescent="0.25">
      <c r="A4143" s="286" t="s">
        <v>19926</v>
      </c>
      <c r="B4143" s="291" t="s">
        <v>19927</v>
      </c>
      <c r="C4143" s="286" t="s">
        <v>8477</v>
      </c>
      <c r="D4143" s="287">
        <v>21405.91</v>
      </c>
    </row>
    <row r="4144" spans="1:4" x14ac:dyDescent="0.25">
      <c r="A4144" s="286" t="s">
        <v>19928</v>
      </c>
      <c r="B4144" s="291" t="s">
        <v>19929</v>
      </c>
      <c r="C4144" s="286" t="s">
        <v>18</v>
      </c>
      <c r="D4144" s="287">
        <v>0.21</v>
      </c>
    </row>
    <row r="4145" spans="1:4" x14ac:dyDescent="0.25">
      <c r="A4145" s="286" t="s">
        <v>19930</v>
      </c>
      <c r="B4145" s="291" t="s">
        <v>19931</v>
      </c>
      <c r="C4145" s="286" t="s">
        <v>18</v>
      </c>
      <c r="D4145" s="287">
        <v>50.39</v>
      </c>
    </row>
    <row r="4146" spans="1:4" x14ac:dyDescent="0.25">
      <c r="A4146" s="286" t="s">
        <v>19932</v>
      </c>
      <c r="B4146" s="291" t="s">
        <v>19933</v>
      </c>
      <c r="C4146" s="286" t="s">
        <v>8477</v>
      </c>
      <c r="D4146" s="287">
        <v>16050.36</v>
      </c>
    </row>
    <row r="4147" spans="1:4" ht="20.399999999999999" x14ac:dyDescent="0.25">
      <c r="A4147" s="286" t="s">
        <v>19934</v>
      </c>
      <c r="B4147" s="291" t="s">
        <v>19935</v>
      </c>
      <c r="C4147" s="286" t="s">
        <v>8477</v>
      </c>
      <c r="D4147" s="287">
        <v>1888.2</v>
      </c>
    </row>
    <row r="4148" spans="1:4" ht="20.399999999999999" x14ac:dyDescent="0.25">
      <c r="A4148" s="286" t="s">
        <v>19936</v>
      </c>
      <c r="B4148" s="291" t="s">
        <v>19937</v>
      </c>
      <c r="C4148" s="286" t="s">
        <v>8477</v>
      </c>
      <c r="D4148" s="287">
        <v>1616.21</v>
      </c>
    </row>
    <row r="4149" spans="1:4" ht="22.5" customHeight="1" x14ac:dyDescent="0.25">
      <c r="A4149" s="286" t="s">
        <v>19938</v>
      </c>
      <c r="B4149" s="292" t="s">
        <v>19939</v>
      </c>
      <c r="C4149" s="286" t="s">
        <v>8477</v>
      </c>
      <c r="D4149" s="293">
        <v>1656.8</v>
      </c>
    </row>
    <row r="4150" spans="1:4" x14ac:dyDescent="0.25">
      <c r="A4150" s="286" t="s">
        <v>19940</v>
      </c>
      <c r="B4150" s="291" t="s">
        <v>19941</v>
      </c>
      <c r="C4150" s="286" t="s">
        <v>18</v>
      </c>
      <c r="D4150" s="287">
        <v>0.13</v>
      </c>
    </row>
    <row r="4151" spans="1:4" x14ac:dyDescent="0.25">
      <c r="A4151" s="286" t="s">
        <v>19942</v>
      </c>
      <c r="B4151" s="291" t="s">
        <v>19943</v>
      </c>
      <c r="C4151" s="286" t="s">
        <v>8477</v>
      </c>
      <c r="D4151" s="287">
        <v>7747.6</v>
      </c>
    </row>
    <row r="4152" spans="1:4" x14ac:dyDescent="0.25">
      <c r="A4152" s="286" t="s">
        <v>19944</v>
      </c>
      <c r="B4152" s="291" t="s">
        <v>19945</v>
      </c>
      <c r="C4152" s="286" t="s">
        <v>8477</v>
      </c>
      <c r="D4152" s="287">
        <v>1281.1400000000001</v>
      </c>
    </row>
    <row r="4153" spans="1:4" x14ac:dyDescent="0.25">
      <c r="A4153" s="286" t="s">
        <v>19946</v>
      </c>
      <c r="B4153" s="291" t="s">
        <v>19947</v>
      </c>
      <c r="C4153" s="286" t="s">
        <v>18</v>
      </c>
      <c r="D4153" s="287">
        <v>1.34</v>
      </c>
    </row>
    <row r="4154" spans="1:4" x14ac:dyDescent="0.25">
      <c r="A4154" s="286" t="s">
        <v>19948</v>
      </c>
      <c r="B4154" s="291" t="s">
        <v>19949</v>
      </c>
      <c r="C4154" s="286" t="s">
        <v>18</v>
      </c>
      <c r="D4154" s="287">
        <v>7.0000000000000007E-2</v>
      </c>
    </row>
    <row r="4155" spans="1:4" x14ac:dyDescent="0.25">
      <c r="A4155" s="286" t="s">
        <v>19950</v>
      </c>
      <c r="B4155" s="291" t="s">
        <v>19951</v>
      </c>
      <c r="C4155" s="286" t="s">
        <v>39</v>
      </c>
      <c r="D4155" s="287">
        <v>102.3</v>
      </c>
    </row>
    <row r="4156" spans="1:4" x14ac:dyDescent="0.25">
      <c r="A4156" s="286" t="s">
        <v>19952</v>
      </c>
      <c r="B4156" s="291" t="s">
        <v>19953</v>
      </c>
      <c r="C4156" s="286" t="s">
        <v>18</v>
      </c>
      <c r="D4156" s="287">
        <v>0.39</v>
      </c>
    </row>
    <row r="4157" spans="1:4" x14ac:dyDescent="0.25">
      <c r="A4157" s="286" t="s">
        <v>19954</v>
      </c>
      <c r="B4157" s="291" t="s">
        <v>19955</v>
      </c>
      <c r="C4157" s="286" t="s">
        <v>18</v>
      </c>
      <c r="D4157" s="287">
        <v>1.08</v>
      </c>
    </row>
    <row r="4158" spans="1:4" ht="20.399999999999999" x14ac:dyDescent="0.25">
      <c r="A4158" s="286" t="s">
        <v>19956</v>
      </c>
      <c r="B4158" s="291" t="s">
        <v>19957</v>
      </c>
      <c r="C4158" s="286" t="s">
        <v>39</v>
      </c>
      <c r="D4158" s="287">
        <v>4.3600000000000003</v>
      </c>
    </row>
    <row r="4159" spans="1:4" ht="20.399999999999999" x14ac:dyDescent="0.25">
      <c r="A4159" s="286" t="s">
        <v>19958</v>
      </c>
      <c r="B4159" s="291" t="s">
        <v>19959</v>
      </c>
      <c r="C4159" s="286" t="s">
        <v>39</v>
      </c>
      <c r="D4159" s="287">
        <v>26.02</v>
      </c>
    </row>
    <row r="4160" spans="1:4" x14ac:dyDescent="0.25">
      <c r="A4160" s="286" t="s">
        <v>19960</v>
      </c>
      <c r="B4160" s="291" t="s">
        <v>19961</v>
      </c>
      <c r="C4160" s="286" t="s">
        <v>39</v>
      </c>
      <c r="D4160" s="287">
        <v>1.73</v>
      </c>
    </row>
    <row r="4161" spans="1:4" ht="20.399999999999999" x14ac:dyDescent="0.25">
      <c r="A4161" s="286" t="s">
        <v>19962</v>
      </c>
      <c r="B4161" s="291" t="s">
        <v>19963</v>
      </c>
      <c r="C4161" s="286" t="s">
        <v>39</v>
      </c>
      <c r="D4161" s="287">
        <v>4.53</v>
      </c>
    </row>
    <row r="4162" spans="1:4" x14ac:dyDescent="0.25">
      <c r="A4162" s="286" t="s">
        <v>19964</v>
      </c>
      <c r="B4162" s="291" t="s">
        <v>19965</v>
      </c>
      <c r="C4162" s="286" t="s">
        <v>39</v>
      </c>
      <c r="D4162" s="287">
        <v>3.41</v>
      </c>
    </row>
    <row r="4163" spans="1:4" ht="20.399999999999999" x14ac:dyDescent="0.25">
      <c r="A4163" s="286" t="s">
        <v>19966</v>
      </c>
      <c r="B4163" s="291" t="s">
        <v>19967</v>
      </c>
      <c r="C4163" s="286" t="s">
        <v>18</v>
      </c>
      <c r="D4163" s="287">
        <v>0.18</v>
      </c>
    </row>
    <row r="4164" spans="1:4" x14ac:dyDescent="0.25">
      <c r="A4164" s="286" t="s">
        <v>19968</v>
      </c>
      <c r="B4164" s="291" t="s">
        <v>19969</v>
      </c>
      <c r="C4164" s="286" t="s">
        <v>18</v>
      </c>
      <c r="D4164" s="287">
        <v>2.11</v>
      </c>
    </row>
    <row r="4165" spans="1:4" x14ac:dyDescent="0.25">
      <c r="A4165" s="286" t="s">
        <v>19970</v>
      </c>
      <c r="B4165" s="291" t="s">
        <v>19971</v>
      </c>
      <c r="C4165" s="286" t="s">
        <v>18</v>
      </c>
      <c r="D4165" s="287">
        <v>249.58</v>
      </c>
    </row>
    <row r="4166" spans="1:4" ht="22.5" customHeight="1" x14ac:dyDescent="0.25">
      <c r="A4166" s="286" t="s">
        <v>8866</v>
      </c>
      <c r="B4166" s="292" t="s">
        <v>19972</v>
      </c>
      <c r="C4166" s="286" t="s">
        <v>15</v>
      </c>
      <c r="D4166" s="293">
        <v>180.66</v>
      </c>
    </row>
    <row r="4167" spans="1:4" ht="33.75" customHeight="1" x14ac:dyDescent="0.25">
      <c r="A4167" s="286" t="s">
        <v>19973</v>
      </c>
      <c r="B4167" s="292" t="s">
        <v>19974</v>
      </c>
      <c r="C4167" s="286" t="s">
        <v>15</v>
      </c>
      <c r="D4167" s="293">
        <v>259.26</v>
      </c>
    </row>
    <row r="4168" spans="1:4" x14ac:dyDescent="0.25">
      <c r="A4168" s="286" t="s">
        <v>19975</v>
      </c>
      <c r="B4168" s="291" t="s">
        <v>19976</v>
      </c>
      <c r="C4168" s="286" t="s">
        <v>15</v>
      </c>
      <c r="D4168" s="287">
        <v>311.13</v>
      </c>
    </row>
    <row r="4169" spans="1:4" x14ac:dyDescent="0.25">
      <c r="A4169" s="286" t="s">
        <v>19977</v>
      </c>
      <c r="B4169" s="291" t="s">
        <v>19978</v>
      </c>
      <c r="C4169" s="286" t="s">
        <v>15</v>
      </c>
      <c r="D4169" s="287">
        <v>207.75</v>
      </c>
    </row>
    <row r="4170" spans="1:4" ht="22.5" customHeight="1" x14ac:dyDescent="0.25">
      <c r="A4170" s="286" t="s">
        <v>19979</v>
      </c>
      <c r="B4170" s="292" t="s">
        <v>19980</v>
      </c>
      <c r="C4170" s="286" t="s">
        <v>18</v>
      </c>
      <c r="D4170" s="293">
        <v>222.45</v>
      </c>
    </row>
    <row r="4171" spans="1:4" ht="22.5" customHeight="1" x14ac:dyDescent="0.25">
      <c r="A4171" s="286" t="s">
        <v>19981</v>
      </c>
      <c r="B4171" s="292" t="s">
        <v>19982</v>
      </c>
      <c r="C4171" s="286" t="s">
        <v>18</v>
      </c>
      <c r="D4171" s="293">
        <v>201.56</v>
      </c>
    </row>
    <row r="4172" spans="1:4" ht="22.5" customHeight="1" x14ac:dyDescent="0.25">
      <c r="A4172" s="286" t="s">
        <v>19983</v>
      </c>
      <c r="B4172" s="292" t="s">
        <v>19984</v>
      </c>
      <c r="C4172" s="286" t="s">
        <v>15</v>
      </c>
      <c r="D4172" s="293">
        <v>318.75</v>
      </c>
    </row>
    <row r="4173" spans="1:4" ht="22.5" customHeight="1" x14ac:dyDescent="0.25">
      <c r="A4173" s="286" t="s">
        <v>19985</v>
      </c>
      <c r="B4173" s="292" t="s">
        <v>19986</v>
      </c>
      <c r="C4173" s="286" t="s">
        <v>15</v>
      </c>
      <c r="D4173" s="293">
        <v>432.86</v>
      </c>
    </row>
    <row r="4174" spans="1:4" x14ac:dyDescent="0.25">
      <c r="A4174" s="286" t="s">
        <v>19987</v>
      </c>
      <c r="B4174" s="291" t="s">
        <v>19988</v>
      </c>
      <c r="C4174" s="286" t="s">
        <v>18</v>
      </c>
      <c r="D4174" s="287">
        <v>89.73</v>
      </c>
    </row>
    <row r="4175" spans="1:4" x14ac:dyDescent="0.25">
      <c r="A4175" s="286" t="s">
        <v>19989</v>
      </c>
      <c r="B4175" s="291" t="s">
        <v>19990</v>
      </c>
      <c r="C4175" s="286" t="s">
        <v>15</v>
      </c>
      <c r="D4175" s="287">
        <v>104.51</v>
      </c>
    </row>
    <row r="4176" spans="1:4" x14ac:dyDescent="0.25">
      <c r="A4176" s="286" t="s">
        <v>19991</v>
      </c>
      <c r="B4176" s="291" t="s">
        <v>19992</v>
      </c>
      <c r="C4176" s="286" t="s">
        <v>18</v>
      </c>
      <c r="D4176" s="287">
        <v>48.6</v>
      </c>
    </row>
    <row r="4177" spans="1:4" x14ac:dyDescent="0.25">
      <c r="A4177" s="286" t="s">
        <v>19993</v>
      </c>
      <c r="B4177" s="291" t="s">
        <v>19994</v>
      </c>
      <c r="C4177" s="286" t="s">
        <v>18</v>
      </c>
      <c r="D4177" s="287">
        <v>81.650000000000006</v>
      </c>
    </row>
    <row r="4178" spans="1:4" x14ac:dyDescent="0.25">
      <c r="A4178" s="286" t="s">
        <v>19995</v>
      </c>
      <c r="B4178" s="291" t="s">
        <v>19996</v>
      </c>
      <c r="C4178" s="286" t="s">
        <v>15</v>
      </c>
      <c r="D4178" s="287">
        <v>76.7</v>
      </c>
    </row>
    <row r="4179" spans="1:4" x14ac:dyDescent="0.25">
      <c r="A4179" s="286" t="s">
        <v>19997</v>
      </c>
      <c r="B4179" s="291" t="s">
        <v>19998</v>
      </c>
      <c r="C4179" s="286" t="s">
        <v>18</v>
      </c>
      <c r="D4179" s="287">
        <v>187.28</v>
      </c>
    </row>
    <row r="4180" spans="1:4" x14ac:dyDescent="0.25">
      <c r="A4180" s="286" t="s">
        <v>19999</v>
      </c>
      <c r="B4180" s="291" t="s">
        <v>20000</v>
      </c>
      <c r="C4180" s="286" t="s">
        <v>18</v>
      </c>
      <c r="D4180" s="287">
        <v>335.83</v>
      </c>
    </row>
    <row r="4181" spans="1:4" x14ac:dyDescent="0.25">
      <c r="A4181" s="286" t="s">
        <v>20001</v>
      </c>
      <c r="B4181" s="291" t="s">
        <v>20002</v>
      </c>
      <c r="C4181" s="286" t="s">
        <v>15</v>
      </c>
      <c r="D4181" s="287">
        <v>148.19999999999999</v>
      </c>
    </row>
    <row r="4182" spans="1:4" x14ac:dyDescent="0.25">
      <c r="A4182" s="286" t="s">
        <v>20003</v>
      </c>
      <c r="B4182" s="291" t="s">
        <v>20004</v>
      </c>
      <c r="C4182" s="286" t="s">
        <v>15</v>
      </c>
      <c r="D4182" s="287">
        <v>283.54000000000002</v>
      </c>
    </row>
    <row r="4183" spans="1:4" ht="22.5" customHeight="1" x14ac:dyDescent="0.25">
      <c r="A4183" s="286" t="s">
        <v>20005</v>
      </c>
      <c r="B4183" s="292" t="s">
        <v>20006</v>
      </c>
      <c r="C4183" s="286" t="s">
        <v>15</v>
      </c>
      <c r="D4183" s="293">
        <v>219.21</v>
      </c>
    </row>
    <row r="4184" spans="1:4" x14ac:dyDescent="0.25">
      <c r="A4184" s="286" t="s">
        <v>20007</v>
      </c>
      <c r="B4184" s="291" t="s">
        <v>20008</v>
      </c>
      <c r="C4184" s="286" t="s">
        <v>15</v>
      </c>
      <c r="D4184" s="287">
        <v>75.05</v>
      </c>
    </row>
    <row r="4185" spans="1:4" ht="33.75" customHeight="1" x14ac:dyDescent="0.25">
      <c r="A4185" s="286" t="s">
        <v>20009</v>
      </c>
      <c r="B4185" s="292" t="s">
        <v>20010</v>
      </c>
      <c r="C4185" s="286" t="s">
        <v>15</v>
      </c>
      <c r="D4185" s="293">
        <v>29.17</v>
      </c>
    </row>
    <row r="4186" spans="1:4" ht="33.75" customHeight="1" x14ac:dyDescent="0.25">
      <c r="A4186" s="286" t="s">
        <v>20011</v>
      </c>
      <c r="B4186" s="292" t="s">
        <v>20012</v>
      </c>
      <c r="C4186" s="286" t="s">
        <v>15</v>
      </c>
      <c r="D4186" s="293">
        <v>37.36</v>
      </c>
    </row>
    <row r="4187" spans="1:4" ht="33.75" customHeight="1" x14ac:dyDescent="0.25">
      <c r="A4187" s="286" t="s">
        <v>20013</v>
      </c>
      <c r="B4187" s="292" t="s">
        <v>20014</v>
      </c>
      <c r="C4187" s="286" t="s">
        <v>15</v>
      </c>
      <c r="D4187" s="293">
        <v>45.54</v>
      </c>
    </row>
    <row r="4188" spans="1:4" x14ac:dyDescent="0.25">
      <c r="A4188" s="286" t="s">
        <v>20015</v>
      </c>
      <c r="B4188" s="291" t="s">
        <v>20016</v>
      </c>
      <c r="C4188" s="286" t="s">
        <v>18</v>
      </c>
      <c r="D4188" s="287">
        <v>99.09</v>
      </c>
    </row>
    <row r="4189" spans="1:4" x14ac:dyDescent="0.25">
      <c r="A4189" s="286" t="s">
        <v>20017</v>
      </c>
      <c r="B4189" s="291" t="s">
        <v>20018</v>
      </c>
      <c r="C4189" s="286" t="s">
        <v>18</v>
      </c>
      <c r="D4189" s="287">
        <v>172.69</v>
      </c>
    </row>
    <row r="4190" spans="1:4" x14ac:dyDescent="0.25">
      <c r="A4190" s="286" t="s">
        <v>20019</v>
      </c>
      <c r="B4190" s="291" t="s">
        <v>20020</v>
      </c>
      <c r="C4190" s="286" t="s">
        <v>15</v>
      </c>
      <c r="D4190" s="287">
        <v>19.989999999999998</v>
      </c>
    </row>
    <row r="4191" spans="1:4" ht="33.75" customHeight="1" x14ac:dyDescent="0.25">
      <c r="A4191" s="286" t="s">
        <v>20021</v>
      </c>
      <c r="B4191" s="292" t="s">
        <v>20022</v>
      </c>
      <c r="C4191" s="286" t="s">
        <v>15</v>
      </c>
      <c r="D4191" s="293">
        <v>14.87</v>
      </c>
    </row>
    <row r="4192" spans="1:4" ht="33.75" customHeight="1" x14ac:dyDescent="0.25">
      <c r="A4192" s="286" t="s">
        <v>20023</v>
      </c>
      <c r="B4192" s="292" t="s">
        <v>20024</v>
      </c>
      <c r="C4192" s="286" t="s">
        <v>15</v>
      </c>
      <c r="D4192" s="293">
        <v>17.75</v>
      </c>
    </row>
    <row r="4193" spans="1:4" ht="33.75" customHeight="1" x14ac:dyDescent="0.25">
      <c r="A4193" s="286" t="s">
        <v>20025</v>
      </c>
      <c r="B4193" s="292" t="s">
        <v>20026</v>
      </c>
      <c r="C4193" s="286" t="s">
        <v>15</v>
      </c>
      <c r="D4193" s="293">
        <v>21.95</v>
      </c>
    </row>
    <row r="4194" spans="1:4" ht="56.25" customHeight="1" x14ac:dyDescent="0.25">
      <c r="A4194" s="286" t="s">
        <v>20027</v>
      </c>
      <c r="B4194" s="292" t="s">
        <v>20028</v>
      </c>
      <c r="C4194" s="286" t="s">
        <v>15</v>
      </c>
      <c r="D4194" s="293">
        <v>323.64999999999998</v>
      </c>
    </row>
    <row r="4195" spans="1:4" ht="56.25" customHeight="1" x14ac:dyDescent="0.25">
      <c r="A4195" s="286" t="s">
        <v>20029</v>
      </c>
      <c r="B4195" s="292" t="s">
        <v>20030</v>
      </c>
      <c r="C4195" s="286" t="s">
        <v>15</v>
      </c>
      <c r="D4195" s="293">
        <v>268.45</v>
      </c>
    </row>
    <row r="4196" spans="1:4" ht="56.25" customHeight="1" x14ac:dyDescent="0.25">
      <c r="A4196" s="286" t="s">
        <v>20031</v>
      </c>
      <c r="B4196" s="292" t="s">
        <v>20032</v>
      </c>
      <c r="C4196" s="286" t="s">
        <v>15</v>
      </c>
      <c r="D4196" s="293">
        <v>214.55</v>
      </c>
    </row>
    <row r="4197" spans="1:4" ht="56.25" customHeight="1" x14ac:dyDescent="0.25">
      <c r="A4197" s="286" t="s">
        <v>20033</v>
      </c>
      <c r="B4197" s="292" t="s">
        <v>20034</v>
      </c>
      <c r="C4197" s="286" t="s">
        <v>15</v>
      </c>
      <c r="D4197" s="293">
        <v>153.87</v>
      </c>
    </row>
    <row r="4198" spans="1:4" ht="56.25" customHeight="1" x14ac:dyDescent="0.25">
      <c r="A4198" s="286" t="s">
        <v>20035</v>
      </c>
      <c r="B4198" s="292" t="s">
        <v>20036</v>
      </c>
      <c r="C4198" s="286" t="s">
        <v>15</v>
      </c>
      <c r="D4198" s="293">
        <v>286.45</v>
      </c>
    </row>
    <row r="4199" spans="1:4" ht="56.25" customHeight="1" x14ac:dyDescent="0.25">
      <c r="A4199" s="286" t="s">
        <v>20037</v>
      </c>
      <c r="B4199" s="292" t="s">
        <v>20038</v>
      </c>
      <c r="C4199" s="286" t="s">
        <v>15</v>
      </c>
      <c r="D4199" s="293">
        <v>230.45</v>
      </c>
    </row>
    <row r="4200" spans="1:4" ht="56.25" customHeight="1" x14ac:dyDescent="0.25">
      <c r="A4200" s="286" t="s">
        <v>20039</v>
      </c>
      <c r="B4200" s="292" t="s">
        <v>20040</v>
      </c>
      <c r="C4200" s="286" t="s">
        <v>15</v>
      </c>
      <c r="D4200" s="293">
        <v>190.15</v>
      </c>
    </row>
    <row r="4201" spans="1:4" ht="56.25" customHeight="1" x14ac:dyDescent="0.25">
      <c r="A4201" s="286" t="s">
        <v>20041</v>
      </c>
      <c r="B4201" s="292" t="s">
        <v>20042</v>
      </c>
      <c r="C4201" s="286" t="s">
        <v>15</v>
      </c>
      <c r="D4201" s="293">
        <v>136.72</v>
      </c>
    </row>
    <row r="4202" spans="1:4" ht="22.5" customHeight="1" x14ac:dyDescent="0.25">
      <c r="A4202" s="286" t="s">
        <v>20043</v>
      </c>
      <c r="B4202" s="292" t="s">
        <v>20044</v>
      </c>
      <c r="C4202" s="286" t="s">
        <v>46</v>
      </c>
      <c r="D4202" s="293">
        <v>12.91</v>
      </c>
    </row>
    <row r="4203" spans="1:4" ht="22.5" customHeight="1" x14ac:dyDescent="0.25">
      <c r="A4203" s="286" t="s">
        <v>20045</v>
      </c>
      <c r="B4203" s="292" t="s">
        <v>20046</v>
      </c>
      <c r="C4203" s="286" t="s">
        <v>46</v>
      </c>
      <c r="D4203" s="293">
        <v>13.2</v>
      </c>
    </row>
    <row r="4204" spans="1:4" ht="22.5" customHeight="1" x14ac:dyDescent="0.25">
      <c r="A4204" s="286" t="s">
        <v>20047</v>
      </c>
      <c r="B4204" s="292" t="s">
        <v>20048</v>
      </c>
      <c r="C4204" s="286" t="s">
        <v>15</v>
      </c>
      <c r="D4204" s="293">
        <v>12.67</v>
      </c>
    </row>
    <row r="4205" spans="1:4" x14ac:dyDescent="0.25">
      <c r="A4205" s="286" t="s">
        <v>20049</v>
      </c>
      <c r="B4205" s="291" t="s">
        <v>20050</v>
      </c>
      <c r="C4205" s="286" t="s">
        <v>15</v>
      </c>
      <c r="D4205" s="287">
        <v>216.94</v>
      </c>
    </row>
    <row r="4206" spans="1:4" x14ac:dyDescent="0.25">
      <c r="A4206" s="286" t="s">
        <v>20051</v>
      </c>
      <c r="B4206" s="291" t="s">
        <v>20052</v>
      </c>
      <c r="C4206" s="286" t="s">
        <v>15</v>
      </c>
      <c r="D4206" s="287">
        <v>109.45</v>
      </c>
    </row>
    <row r="4207" spans="1:4" x14ac:dyDescent="0.25">
      <c r="A4207" s="286" t="s">
        <v>8270</v>
      </c>
      <c r="B4207" s="291" t="s">
        <v>8271</v>
      </c>
      <c r="C4207" s="286" t="s">
        <v>15</v>
      </c>
      <c r="D4207" s="287">
        <v>62.58</v>
      </c>
    </row>
    <row r="4208" spans="1:4" x14ac:dyDescent="0.25">
      <c r="A4208" s="286" t="s">
        <v>20053</v>
      </c>
      <c r="B4208" s="291" t="s">
        <v>20054</v>
      </c>
      <c r="C4208" s="286" t="s">
        <v>15</v>
      </c>
      <c r="D4208" s="287">
        <v>136.04</v>
      </c>
    </row>
    <row r="4209" spans="1:4" x14ac:dyDescent="0.25">
      <c r="A4209" s="286" t="s">
        <v>20055</v>
      </c>
      <c r="B4209" s="291" t="s">
        <v>20056</v>
      </c>
      <c r="C4209" s="286" t="s">
        <v>15</v>
      </c>
      <c r="D4209" s="287">
        <v>541.70000000000005</v>
      </c>
    </row>
    <row r="4210" spans="1:4" x14ac:dyDescent="0.25">
      <c r="A4210" s="286" t="s">
        <v>20057</v>
      </c>
      <c r="B4210" s="291" t="s">
        <v>20058</v>
      </c>
      <c r="C4210" s="286" t="s">
        <v>15</v>
      </c>
      <c r="D4210" s="287">
        <v>226.24</v>
      </c>
    </row>
    <row r="4211" spans="1:4" x14ac:dyDescent="0.25">
      <c r="A4211" s="286" t="s">
        <v>20059</v>
      </c>
      <c r="B4211" s="291" t="s">
        <v>20060</v>
      </c>
      <c r="C4211" s="286" t="s">
        <v>15</v>
      </c>
      <c r="D4211" s="287">
        <v>139.33000000000001</v>
      </c>
    </row>
    <row r="4212" spans="1:4" ht="33.75" customHeight="1" x14ac:dyDescent="0.25">
      <c r="A4212" s="286" t="s">
        <v>20061</v>
      </c>
      <c r="B4212" s="292" t="s">
        <v>8370</v>
      </c>
      <c r="C4212" s="286" t="s">
        <v>15</v>
      </c>
      <c r="D4212" s="293">
        <v>1741.87</v>
      </c>
    </row>
    <row r="4213" spans="1:4" ht="33.75" customHeight="1" x14ac:dyDescent="0.25">
      <c r="A4213" s="286" t="s">
        <v>20062</v>
      </c>
      <c r="B4213" s="292" t="s">
        <v>8369</v>
      </c>
      <c r="C4213" s="286" t="s">
        <v>15</v>
      </c>
      <c r="D4213" s="293">
        <v>1344.12</v>
      </c>
    </row>
    <row r="4214" spans="1:4" x14ac:dyDescent="0.25">
      <c r="A4214" s="286" t="s">
        <v>20063</v>
      </c>
      <c r="B4214" s="291" t="s">
        <v>20064</v>
      </c>
      <c r="C4214" s="286" t="s">
        <v>15</v>
      </c>
      <c r="D4214" s="287">
        <v>282.32</v>
      </c>
    </row>
    <row r="4215" spans="1:4" x14ac:dyDescent="0.25">
      <c r="A4215" s="286" t="s">
        <v>20065</v>
      </c>
      <c r="B4215" s="291" t="s">
        <v>20066</v>
      </c>
      <c r="C4215" s="286" t="s">
        <v>15</v>
      </c>
      <c r="D4215" s="287">
        <v>142.43</v>
      </c>
    </row>
    <row r="4216" spans="1:4" x14ac:dyDescent="0.25">
      <c r="A4216" s="286" t="s">
        <v>20067</v>
      </c>
      <c r="B4216" s="291" t="s">
        <v>20068</v>
      </c>
      <c r="C4216" s="286" t="s">
        <v>15</v>
      </c>
      <c r="D4216" s="287">
        <v>154.09</v>
      </c>
    </row>
    <row r="4217" spans="1:4" x14ac:dyDescent="0.25">
      <c r="A4217" s="286" t="s">
        <v>20069</v>
      </c>
      <c r="B4217" s="291" t="s">
        <v>20070</v>
      </c>
      <c r="C4217" s="286" t="s">
        <v>15</v>
      </c>
      <c r="D4217" s="287">
        <v>717.96</v>
      </c>
    </row>
    <row r="4218" spans="1:4" ht="22.5" customHeight="1" x14ac:dyDescent="0.25">
      <c r="A4218" s="286" t="s">
        <v>20071</v>
      </c>
      <c r="B4218" s="292" t="s">
        <v>8359</v>
      </c>
      <c r="C4218" s="286" t="s">
        <v>46</v>
      </c>
      <c r="D4218" s="293">
        <v>2863.42</v>
      </c>
    </row>
    <row r="4219" spans="1:4" x14ac:dyDescent="0.25">
      <c r="A4219" s="286" t="s">
        <v>20072</v>
      </c>
      <c r="B4219" s="291" t="s">
        <v>20073</v>
      </c>
      <c r="C4219" s="286" t="s">
        <v>18</v>
      </c>
      <c r="D4219" s="287">
        <v>76.97</v>
      </c>
    </row>
    <row r="4220" spans="1:4" ht="22.5" customHeight="1" x14ac:dyDescent="0.25">
      <c r="A4220" s="286" t="s">
        <v>20074</v>
      </c>
      <c r="B4220" s="292" t="s">
        <v>20075</v>
      </c>
      <c r="C4220" s="286" t="s">
        <v>40</v>
      </c>
      <c r="D4220" s="293">
        <v>28.43</v>
      </c>
    </row>
    <row r="4221" spans="1:4" x14ac:dyDescent="0.25">
      <c r="A4221" s="286" t="s">
        <v>20076</v>
      </c>
      <c r="B4221" s="291" t="s">
        <v>20077</v>
      </c>
      <c r="C4221" s="286" t="s">
        <v>15</v>
      </c>
      <c r="D4221" s="287">
        <v>81.069999999999993</v>
      </c>
    </row>
    <row r="4222" spans="1:4" x14ac:dyDescent="0.25">
      <c r="A4222" s="286" t="s">
        <v>20078</v>
      </c>
      <c r="B4222" s="291" t="s">
        <v>20079</v>
      </c>
      <c r="C4222" s="286" t="s">
        <v>15</v>
      </c>
      <c r="D4222" s="287">
        <v>200.95</v>
      </c>
    </row>
    <row r="4223" spans="1:4" ht="33.75" customHeight="1" x14ac:dyDescent="0.25">
      <c r="A4223" s="286" t="s">
        <v>20080</v>
      </c>
      <c r="B4223" s="292" t="s">
        <v>20081</v>
      </c>
      <c r="C4223" s="286" t="s">
        <v>15</v>
      </c>
      <c r="D4223" s="293">
        <v>302.18</v>
      </c>
    </row>
    <row r="4224" spans="1:4" ht="33.75" customHeight="1" x14ac:dyDescent="0.25">
      <c r="A4224" s="286" t="s">
        <v>20082</v>
      </c>
      <c r="B4224" s="292" t="s">
        <v>8368</v>
      </c>
      <c r="C4224" s="286" t="s">
        <v>15</v>
      </c>
      <c r="D4224" s="293">
        <v>514.17999999999995</v>
      </c>
    </row>
    <row r="4225" spans="1:4" ht="45" customHeight="1" x14ac:dyDescent="0.25">
      <c r="A4225" s="286" t="s">
        <v>20083</v>
      </c>
      <c r="B4225" s="292" t="s">
        <v>20084</v>
      </c>
      <c r="C4225" s="286" t="s">
        <v>15</v>
      </c>
      <c r="D4225" s="293">
        <v>434.14</v>
      </c>
    </row>
    <row r="4226" spans="1:4" x14ac:dyDescent="0.25">
      <c r="A4226" s="286" t="s">
        <v>20085</v>
      </c>
      <c r="B4226" s="291" t="s">
        <v>20086</v>
      </c>
      <c r="C4226" s="286" t="s">
        <v>46</v>
      </c>
      <c r="D4226" s="287">
        <v>317.25</v>
      </c>
    </row>
    <row r="4227" spans="1:4" ht="20.399999999999999" x14ac:dyDescent="0.25">
      <c r="A4227" s="286" t="s">
        <v>20087</v>
      </c>
      <c r="B4227" s="291" t="s">
        <v>20088</v>
      </c>
      <c r="C4227" s="286" t="s">
        <v>46</v>
      </c>
      <c r="D4227" s="287">
        <v>385.46</v>
      </c>
    </row>
    <row r="4228" spans="1:4" ht="20.399999999999999" x14ac:dyDescent="0.25">
      <c r="A4228" s="286" t="s">
        <v>20089</v>
      </c>
      <c r="B4228" s="291" t="s">
        <v>20090</v>
      </c>
      <c r="C4228" s="286" t="s">
        <v>46</v>
      </c>
      <c r="D4228" s="287">
        <v>610.65</v>
      </c>
    </row>
    <row r="4229" spans="1:4" ht="20.399999999999999" x14ac:dyDescent="0.25">
      <c r="A4229" s="286" t="s">
        <v>20091</v>
      </c>
      <c r="B4229" s="291" t="s">
        <v>20092</v>
      </c>
      <c r="C4229" s="286" t="s">
        <v>46</v>
      </c>
      <c r="D4229" s="287">
        <v>740.46</v>
      </c>
    </row>
    <row r="4230" spans="1:4" ht="22.5" customHeight="1" x14ac:dyDescent="0.25">
      <c r="A4230" s="286" t="s">
        <v>20093</v>
      </c>
      <c r="B4230" s="292" t="s">
        <v>20094</v>
      </c>
      <c r="C4230" s="286" t="s">
        <v>46</v>
      </c>
      <c r="D4230" s="293">
        <v>332.92</v>
      </c>
    </row>
    <row r="4231" spans="1:4" ht="22.5" customHeight="1" x14ac:dyDescent="0.25">
      <c r="A4231" s="286" t="s">
        <v>20095</v>
      </c>
      <c r="B4231" s="292" t="s">
        <v>20096</v>
      </c>
      <c r="C4231" s="286" t="s">
        <v>46</v>
      </c>
      <c r="D4231" s="293">
        <v>509.17</v>
      </c>
    </row>
    <row r="4232" spans="1:4" ht="22.5" customHeight="1" x14ac:dyDescent="0.25">
      <c r="A4232" s="286" t="s">
        <v>20097</v>
      </c>
      <c r="B4232" s="292" t="s">
        <v>20098</v>
      </c>
      <c r="C4232" s="286" t="s">
        <v>46</v>
      </c>
      <c r="D4232" s="293">
        <v>135.91999999999999</v>
      </c>
    </row>
    <row r="4233" spans="1:4" ht="22.5" customHeight="1" x14ac:dyDescent="0.25">
      <c r="A4233" s="286" t="s">
        <v>20099</v>
      </c>
      <c r="B4233" s="292" t="s">
        <v>20100</v>
      </c>
      <c r="C4233" s="286" t="s">
        <v>46</v>
      </c>
      <c r="D4233" s="293">
        <v>183.15</v>
      </c>
    </row>
    <row r="4234" spans="1:4" ht="33.75" customHeight="1" x14ac:dyDescent="0.25">
      <c r="A4234" s="286" t="s">
        <v>20101</v>
      </c>
      <c r="B4234" s="292" t="s">
        <v>20102</v>
      </c>
      <c r="C4234" s="286" t="s">
        <v>18</v>
      </c>
      <c r="D4234" s="293">
        <v>938.56</v>
      </c>
    </row>
    <row r="4235" spans="1:4" ht="33.75" customHeight="1" x14ac:dyDescent="0.25">
      <c r="A4235" s="286" t="s">
        <v>20103</v>
      </c>
      <c r="B4235" s="292" t="s">
        <v>20104</v>
      </c>
      <c r="C4235" s="286" t="s">
        <v>18</v>
      </c>
      <c r="D4235" s="293">
        <v>993.38</v>
      </c>
    </row>
    <row r="4236" spans="1:4" x14ac:dyDescent="0.25">
      <c r="A4236" s="286" t="s">
        <v>20105</v>
      </c>
      <c r="B4236" s="291" t="s">
        <v>20106</v>
      </c>
      <c r="C4236" s="286" t="s">
        <v>46</v>
      </c>
      <c r="D4236" s="287">
        <v>31.66</v>
      </c>
    </row>
    <row r="4237" spans="1:4" x14ac:dyDescent="0.25">
      <c r="A4237" s="286" t="s">
        <v>20107</v>
      </c>
      <c r="B4237" s="291" t="s">
        <v>20108</v>
      </c>
      <c r="C4237" s="286" t="s">
        <v>46</v>
      </c>
      <c r="D4237" s="287">
        <v>46.09</v>
      </c>
    </row>
    <row r="4238" spans="1:4" x14ac:dyDescent="0.25">
      <c r="A4238" s="286" t="s">
        <v>20109</v>
      </c>
      <c r="B4238" s="291" t="s">
        <v>20110</v>
      </c>
      <c r="C4238" s="286" t="s">
        <v>15</v>
      </c>
      <c r="D4238" s="287">
        <v>23.23</v>
      </c>
    </row>
    <row r="4239" spans="1:4" x14ac:dyDescent="0.25">
      <c r="A4239" s="286" t="s">
        <v>20111</v>
      </c>
      <c r="B4239" s="291" t="s">
        <v>20112</v>
      </c>
      <c r="C4239" s="286" t="s">
        <v>15</v>
      </c>
      <c r="D4239" s="287">
        <v>30.92</v>
      </c>
    </row>
    <row r="4240" spans="1:4" x14ac:dyDescent="0.25">
      <c r="A4240" s="286" t="s">
        <v>20113</v>
      </c>
      <c r="B4240" s="291" t="s">
        <v>20114</v>
      </c>
      <c r="C4240" s="286" t="s">
        <v>15</v>
      </c>
      <c r="D4240" s="287">
        <v>69.97</v>
      </c>
    </row>
    <row r="4241" spans="1:4" x14ac:dyDescent="0.25">
      <c r="A4241" s="286" t="s">
        <v>20115</v>
      </c>
      <c r="B4241" s="291" t="s">
        <v>20116</v>
      </c>
      <c r="C4241" s="286" t="s">
        <v>15</v>
      </c>
      <c r="D4241" s="287">
        <v>62.27</v>
      </c>
    </row>
    <row r="4242" spans="1:4" x14ac:dyDescent="0.25">
      <c r="A4242" s="286" t="s">
        <v>20117</v>
      </c>
      <c r="B4242" s="291" t="s">
        <v>8061</v>
      </c>
      <c r="C4242" s="286" t="s">
        <v>15</v>
      </c>
      <c r="D4242" s="287">
        <v>75.53</v>
      </c>
    </row>
    <row r="4243" spans="1:4" x14ac:dyDescent="0.25">
      <c r="A4243" s="286" t="s">
        <v>20118</v>
      </c>
      <c r="B4243" s="291" t="s">
        <v>20119</v>
      </c>
      <c r="C4243" s="286" t="s">
        <v>46</v>
      </c>
      <c r="D4243" s="287">
        <v>1148</v>
      </c>
    </row>
    <row r="4244" spans="1:4" x14ac:dyDescent="0.25">
      <c r="A4244" s="286" t="s">
        <v>20120</v>
      </c>
      <c r="B4244" s="291" t="s">
        <v>20121</v>
      </c>
      <c r="C4244" s="286" t="s">
        <v>46</v>
      </c>
      <c r="D4244" s="287">
        <v>1248</v>
      </c>
    </row>
    <row r="4245" spans="1:4" x14ac:dyDescent="0.25">
      <c r="A4245" s="286" t="s">
        <v>20122</v>
      </c>
      <c r="B4245" s="291" t="s">
        <v>20123</v>
      </c>
      <c r="C4245" s="286" t="s">
        <v>46</v>
      </c>
      <c r="D4245" s="287">
        <v>1348</v>
      </c>
    </row>
    <row r="4246" spans="1:4" x14ac:dyDescent="0.25">
      <c r="A4246" s="286" t="s">
        <v>20124</v>
      </c>
      <c r="B4246" s="291" t="s">
        <v>20125</v>
      </c>
      <c r="C4246" s="286" t="s">
        <v>46</v>
      </c>
      <c r="D4246" s="287">
        <v>1870</v>
      </c>
    </row>
    <row r="4247" spans="1:4" x14ac:dyDescent="0.25">
      <c r="A4247" s="286" t="s">
        <v>20126</v>
      </c>
      <c r="B4247" s="291" t="s">
        <v>20127</v>
      </c>
      <c r="C4247" s="286" t="s">
        <v>46</v>
      </c>
      <c r="D4247" s="287">
        <v>2201</v>
      </c>
    </row>
    <row r="4248" spans="1:4" x14ac:dyDescent="0.25">
      <c r="A4248" s="286" t="s">
        <v>20128</v>
      </c>
      <c r="B4248" s="291" t="s">
        <v>20129</v>
      </c>
      <c r="C4248" s="286" t="s">
        <v>46</v>
      </c>
      <c r="D4248" s="287">
        <v>3138.85</v>
      </c>
    </row>
    <row r="4249" spans="1:4" x14ac:dyDescent="0.25">
      <c r="A4249" s="286" t="s">
        <v>20130</v>
      </c>
      <c r="B4249" s="291" t="s">
        <v>8235</v>
      </c>
      <c r="C4249" s="286" t="s">
        <v>15</v>
      </c>
      <c r="D4249" s="287">
        <v>200.21</v>
      </c>
    </row>
    <row r="4250" spans="1:4" ht="22.5" customHeight="1" x14ac:dyDescent="0.25">
      <c r="A4250" s="286" t="s">
        <v>20131</v>
      </c>
      <c r="B4250" s="292" t="s">
        <v>20132</v>
      </c>
      <c r="C4250" s="286" t="s">
        <v>46</v>
      </c>
      <c r="D4250" s="293">
        <v>124.67</v>
      </c>
    </row>
    <row r="4251" spans="1:4" ht="22.5" customHeight="1" x14ac:dyDescent="0.25">
      <c r="A4251" s="286" t="s">
        <v>20133</v>
      </c>
      <c r="B4251" s="292" t="s">
        <v>20134</v>
      </c>
      <c r="C4251" s="286" t="s">
        <v>46</v>
      </c>
      <c r="D4251" s="293">
        <v>185.17</v>
      </c>
    </row>
    <row r="4252" spans="1:4" ht="22.5" customHeight="1" x14ac:dyDescent="0.25">
      <c r="A4252" s="286" t="s">
        <v>20135</v>
      </c>
      <c r="B4252" s="292" t="s">
        <v>20136</v>
      </c>
      <c r="C4252" s="286" t="s">
        <v>46</v>
      </c>
      <c r="D4252" s="293">
        <v>220</v>
      </c>
    </row>
    <row r="4253" spans="1:4" ht="22.5" customHeight="1" x14ac:dyDescent="0.25">
      <c r="A4253" s="286" t="s">
        <v>20137</v>
      </c>
      <c r="B4253" s="292" t="s">
        <v>20138</v>
      </c>
      <c r="C4253" s="286" t="s">
        <v>46</v>
      </c>
      <c r="D4253" s="293">
        <v>274.43</v>
      </c>
    </row>
    <row r="4254" spans="1:4" ht="22.5" customHeight="1" x14ac:dyDescent="0.25">
      <c r="A4254" s="286" t="s">
        <v>20139</v>
      </c>
      <c r="B4254" s="292" t="s">
        <v>20140</v>
      </c>
      <c r="C4254" s="286" t="s">
        <v>46</v>
      </c>
      <c r="D4254" s="293">
        <v>332.77</v>
      </c>
    </row>
    <row r="4255" spans="1:4" ht="45" customHeight="1" x14ac:dyDescent="0.25">
      <c r="A4255" s="286" t="s">
        <v>20141</v>
      </c>
      <c r="B4255" s="292" t="s">
        <v>8242</v>
      </c>
      <c r="C4255" s="286" t="s">
        <v>40</v>
      </c>
      <c r="D4255" s="293">
        <v>10.91</v>
      </c>
    </row>
    <row r="4256" spans="1:4" ht="33.75" customHeight="1" x14ac:dyDescent="0.25">
      <c r="A4256" s="286" t="s">
        <v>20142</v>
      </c>
      <c r="B4256" s="292" t="s">
        <v>8241</v>
      </c>
      <c r="C4256" s="286" t="s">
        <v>40</v>
      </c>
      <c r="D4256" s="293">
        <v>14.09</v>
      </c>
    </row>
    <row r="4257" spans="1:4" ht="22.5" customHeight="1" x14ac:dyDescent="0.25">
      <c r="A4257" s="286" t="s">
        <v>20143</v>
      </c>
      <c r="B4257" s="292" t="s">
        <v>8006</v>
      </c>
      <c r="C4257" s="286" t="s">
        <v>46</v>
      </c>
      <c r="D4257" s="293">
        <v>1081.52</v>
      </c>
    </row>
    <row r="4258" spans="1:4" x14ac:dyDescent="0.25">
      <c r="A4258" s="286" t="s">
        <v>20144</v>
      </c>
      <c r="B4258" s="291" t="s">
        <v>20145</v>
      </c>
      <c r="C4258" s="286" t="s">
        <v>46</v>
      </c>
      <c r="D4258" s="287">
        <v>28.21</v>
      </c>
    </row>
    <row r="4259" spans="1:4" ht="20.399999999999999" x14ac:dyDescent="0.25">
      <c r="A4259" s="286" t="s">
        <v>20146</v>
      </c>
      <c r="B4259" s="291" t="s">
        <v>20147</v>
      </c>
      <c r="C4259" s="286" t="s">
        <v>46</v>
      </c>
      <c r="D4259" s="287">
        <v>57.24</v>
      </c>
    </row>
    <row r="4260" spans="1:4" ht="20.399999999999999" x14ac:dyDescent="0.25">
      <c r="A4260" s="286" t="s">
        <v>20148</v>
      </c>
      <c r="B4260" s="291" t="s">
        <v>20149</v>
      </c>
      <c r="C4260" s="286" t="s">
        <v>46</v>
      </c>
      <c r="D4260" s="287">
        <v>70.55</v>
      </c>
    </row>
    <row r="4261" spans="1:4" ht="20.399999999999999" x14ac:dyDescent="0.25">
      <c r="A4261" s="286" t="s">
        <v>20150</v>
      </c>
      <c r="B4261" s="291" t="s">
        <v>20151</v>
      </c>
      <c r="C4261" s="286" t="s">
        <v>46</v>
      </c>
      <c r="D4261" s="287">
        <v>89.33</v>
      </c>
    </row>
    <row r="4262" spans="1:4" ht="20.399999999999999" x14ac:dyDescent="0.25">
      <c r="A4262" s="286" t="s">
        <v>20152</v>
      </c>
      <c r="B4262" s="291" t="s">
        <v>20153</v>
      </c>
      <c r="C4262" s="286" t="s">
        <v>46</v>
      </c>
      <c r="D4262" s="287">
        <v>109.72</v>
      </c>
    </row>
    <row r="4263" spans="1:4" ht="20.399999999999999" x14ac:dyDescent="0.25">
      <c r="A4263" s="286" t="s">
        <v>20154</v>
      </c>
      <c r="B4263" s="291" t="s">
        <v>20155</v>
      </c>
      <c r="C4263" s="286" t="s">
        <v>15</v>
      </c>
      <c r="D4263" s="287">
        <v>143</v>
      </c>
    </row>
    <row r="4264" spans="1:4" ht="22.5" customHeight="1" x14ac:dyDescent="0.25">
      <c r="A4264" s="286" t="s">
        <v>20156</v>
      </c>
      <c r="B4264" s="292" t="s">
        <v>20157</v>
      </c>
      <c r="C4264" s="286" t="s">
        <v>8238</v>
      </c>
      <c r="D4264" s="293">
        <v>3738.99</v>
      </c>
    </row>
    <row r="4265" spans="1:4" ht="22.5" customHeight="1" x14ac:dyDescent="0.25">
      <c r="A4265" s="286" t="s">
        <v>20158</v>
      </c>
      <c r="B4265" s="292" t="s">
        <v>20159</v>
      </c>
      <c r="C4265" s="286" t="s">
        <v>8238</v>
      </c>
      <c r="D4265" s="293">
        <v>5590.88</v>
      </c>
    </row>
    <row r="4266" spans="1:4" ht="22.5" customHeight="1" x14ac:dyDescent="0.25">
      <c r="A4266" s="286" t="s">
        <v>20160</v>
      </c>
      <c r="B4266" s="292" t="s">
        <v>20161</v>
      </c>
      <c r="C4266" s="286" t="s">
        <v>46</v>
      </c>
      <c r="D4266" s="293">
        <v>2488.66</v>
      </c>
    </row>
    <row r="4267" spans="1:4" ht="22.5" customHeight="1" x14ac:dyDescent="0.25">
      <c r="A4267" s="286" t="s">
        <v>20162</v>
      </c>
      <c r="B4267" s="292" t="s">
        <v>20163</v>
      </c>
      <c r="C4267" s="286" t="s">
        <v>46</v>
      </c>
      <c r="D4267" s="293">
        <v>3272.25</v>
      </c>
    </row>
    <row r="4268" spans="1:4" ht="22.5" customHeight="1" x14ac:dyDescent="0.25">
      <c r="A4268" s="286" t="s">
        <v>20164</v>
      </c>
      <c r="B4268" s="292" t="s">
        <v>20165</v>
      </c>
      <c r="C4268" s="286" t="s">
        <v>46</v>
      </c>
      <c r="D4268" s="293">
        <v>3637.7</v>
      </c>
    </row>
    <row r="4269" spans="1:4" ht="22.5" customHeight="1" x14ac:dyDescent="0.25">
      <c r="A4269" s="286" t="s">
        <v>20166</v>
      </c>
      <c r="B4269" s="292" t="s">
        <v>20167</v>
      </c>
      <c r="C4269" s="286" t="s">
        <v>46</v>
      </c>
      <c r="D4269" s="293">
        <v>5197.04</v>
      </c>
    </row>
    <row r="4270" spans="1:4" ht="22.5" customHeight="1" x14ac:dyDescent="0.25">
      <c r="A4270" s="286" t="s">
        <v>20168</v>
      </c>
      <c r="B4270" s="292" t="s">
        <v>20169</v>
      </c>
      <c r="C4270" s="286" t="s">
        <v>46</v>
      </c>
      <c r="D4270" s="293">
        <v>5550</v>
      </c>
    </row>
    <row r="4271" spans="1:4" ht="22.5" customHeight="1" x14ac:dyDescent="0.25">
      <c r="A4271" s="286" t="s">
        <v>20170</v>
      </c>
      <c r="B4271" s="292" t="s">
        <v>20171</v>
      </c>
      <c r="C4271" s="286" t="s">
        <v>46</v>
      </c>
      <c r="D4271" s="293">
        <v>6650</v>
      </c>
    </row>
    <row r="4272" spans="1:4" ht="22.5" customHeight="1" x14ac:dyDescent="0.25">
      <c r="A4272" s="286" t="s">
        <v>20172</v>
      </c>
      <c r="B4272" s="292" t="s">
        <v>20173</v>
      </c>
      <c r="C4272" s="286" t="s">
        <v>15</v>
      </c>
      <c r="D4272" s="293">
        <v>29.26</v>
      </c>
    </row>
    <row r="4273" spans="1:4" ht="22.5" customHeight="1" x14ac:dyDescent="0.25">
      <c r="A4273" s="286" t="s">
        <v>20174</v>
      </c>
      <c r="B4273" s="292" t="s">
        <v>20175</v>
      </c>
      <c r="C4273" s="286" t="s">
        <v>15</v>
      </c>
      <c r="D4273" s="293">
        <v>30.31</v>
      </c>
    </row>
    <row r="4274" spans="1:4" ht="22.5" customHeight="1" x14ac:dyDescent="0.25">
      <c r="A4274" s="286" t="s">
        <v>20176</v>
      </c>
      <c r="B4274" s="292" t="s">
        <v>20177</v>
      </c>
      <c r="C4274" s="286" t="s">
        <v>15</v>
      </c>
      <c r="D4274" s="293">
        <v>37.57</v>
      </c>
    </row>
    <row r="4275" spans="1:4" ht="22.5" customHeight="1" x14ac:dyDescent="0.25">
      <c r="A4275" s="286" t="s">
        <v>20178</v>
      </c>
      <c r="B4275" s="292" t="s">
        <v>20179</v>
      </c>
      <c r="C4275" s="286" t="s">
        <v>15</v>
      </c>
      <c r="D4275" s="293">
        <v>43.47</v>
      </c>
    </row>
    <row r="4276" spans="1:4" ht="22.5" customHeight="1" x14ac:dyDescent="0.25">
      <c r="A4276" s="286" t="s">
        <v>20180</v>
      </c>
      <c r="B4276" s="292" t="s">
        <v>20181</v>
      </c>
      <c r="C4276" s="286" t="s">
        <v>15</v>
      </c>
      <c r="D4276" s="293">
        <v>50.04</v>
      </c>
    </row>
    <row r="4277" spans="1:4" ht="22.5" customHeight="1" x14ac:dyDescent="0.25">
      <c r="A4277" s="286" t="s">
        <v>20182</v>
      </c>
      <c r="B4277" s="292" t="s">
        <v>20183</v>
      </c>
      <c r="C4277" s="286" t="s">
        <v>15</v>
      </c>
      <c r="D4277" s="293">
        <v>59.99</v>
      </c>
    </row>
    <row r="4278" spans="1:4" ht="22.5" customHeight="1" x14ac:dyDescent="0.25">
      <c r="A4278" s="286" t="s">
        <v>20184</v>
      </c>
      <c r="B4278" s="292" t="s">
        <v>20185</v>
      </c>
      <c r="C4278" s="286" t="s">
        <v>15</v>
      </c>
      <c r="D4278" s="293">
        <v>72.67</v>
      </c>
    </row>
    <row r="4279" spans="1:4" ht="22.5" customHeight="1" x14ac:dyDescent="0.25">
      <c r="A4279" s="286" t="s">
        <v>20186</v>
      </c>
      <c r="B4279" s="292" t="s">
        <v>20187</v>
      </c>
      <c r="C4279" s="286" t="s">
        <v>15</v>
      </c>
      <c r="D4279" s="293">
        <v>74.33</v>
      </c>
    </row>
    <row r="4280" spans="1:4" ht="22.5" customHeight="1" x14ac:dyDescent="0.25">
      <c r="A4280" s="286" t="s">
        <v>20188</v>
      </c>
      <c r="B4280" s="292" t="s">
        <v>20189</v>
      </c>
      <c r="C4280" s="286" t="s">
        <v>15</v>
      </c>
      <c r="D4280" s="293">
        <v>100.73</v>
      </c>
    </row>
    <row r="4281" spans="1:4" ht="22.5" customHeight="1" x14ac:dyDescent="0.25">
      <c r="A4281" s="286" t="s">
        <v>20190</v>
      </c>
      <c r="B4281" s="292" t="s">
        <v>20191</v>
      </c>
      <c r="C4281" s="286" t="s">
        <v>15</v>
      </c>
      <c r="D4281" s="293">
        <v>102.08</v>
      </c>
    </row>
    <row r="4282" spans="1:4" ht="22.5" customHeight="1" x14ac:dyDescent="0.25">
      <c r="A4282" s="286" t="s">
        <v>20192</v>
      </c>
      <c r="B4282" s="292" t="s">
        <v>20193</v>
      </c>
      <c r="C4282" s="286" t="s">
        <v>15</v>
      </c>
      <c r="D4282" s="293">
        <v>118.29</v>
      </c>
    </row>
    <row r="4283" spans="1:4" ht="22.5" customHeight="1" x14ac:dyDescent="0.25">
      <c r="A4283" s="286" t="s">
        <v>20194</v>
      </c>
      <c r="B4283" s="292" t="s">
        <v>20195</v>
      </c>
      <c r="C4283" s="286" t="s">
        <v>15</v>
      </c>
      <c r="D4283" s="293">
        <v>120.59</v>
      </c>
    </row>
    <row r="4284" spans="1:4" x14ac:dyDescent="0.25">
      <c r="A4284" s="286" t="s">
        <v>20196</v>
      </c>
      <c r="B4284" s="291" t="s">
        <v>20197</v>
      </c>
      <c r="C4284" s="286" t="s">
        <v>48</v>
      </c>
      <c r="D4284" s="287">
        <v>152.74</v>
      </c>
    </row>
    <row r="4285" spans="1:4" x14ac:dyDescent="0.25">
      <c r="A4285" s="286" t="s">
        <v>20198</v>
      </c>
      <c r="B4285" s="291" t="s">
        <v>20199</v>
      </c>
      <c r="C4285" s="286" t="s">
        <v>48</v>
      </c>
      <c r="D4285" s="287">
        <v>83.19</v>
      </c>
    </row>
    <row r="4286" spans="1:4" x14ac:dyDescent="0.25">
      <c r="A4286" s="286" t="s">
        <v>20200</v>
      </c>
      <c r="B4286" s="291" t="s">
        <v>20201</v>
      </c>
      <c r="C4286" s="286" t="s">
        <v>48</v>
      </c>
      <c r="D4286" s="287">
        <v>96.11</v>
      </c>
    </row>
    <row r="4287" spans="1:4" x14ac:dyDescent="0.25">
      <c r="A4287" s="286" t="s">
        <v>20202</v>
      </c>
      <c r="B4287" s="291" t="s">
        <v>20203</v>
      </c>
      <c r="C4287" s="286" t="s">
        <v>48</v>
      </c>
      <c r="D4287" s="287">
        <v>116.71</v>
      </c>
    </row>
    <row r="4288" spans="1:4" x14ac:dyDescent="0.25">
      <c r="A4288" s="286" t="s">
        <v>20204</v>
      </c>
      <c r="B4288" s="291" t="s">
        <v>20205</v>
      </c>
      <c r="C4288" s="286" t="s">
        <v>48</v>
      </c>
      <c r="D4288" s="287">
        <v>191.97</v>
      </c>
    </row>
    <row r="4289" spans="1:4" x14ac:dyDescent="0.25">
      <c r="A4289" s="286" t="s">
        <v>20206</v>
      </c>
      <c r="B4289" s="291" t="s">
        <v>20207</v>
      </c>
      <c r="C4289" s="286" t="s">
        <v>48</v>
      </c>
      <c r="D4289" s="287">
        <v>118.61</v>
      </c>
    </row>
    <row r="4290" spans="1:4" x14ac:dyDescent="0.25">
      <c r="A4290" s="286" t="s">
        <v>20208</v>
      </c>
      <c r="B4290" s="291" t="s">
        <v>20209</v>
      </c>
      <c r="C4290" s="286" t="s">
        <v>48</v>
      </c>
      <c r="D4290" s="287">
        <v>60.04</v>
      </c>
    </row>
    <row r="4291" spans="1:4" x14ac:dyDescent="0.25">
      <c r="A4291" s="286" t="s">
        <v>20210</v>
      </c>
      <c r="B4291" s="291" t="s">
        <v>20211</v>
      </c>
      <c r="C4291" s="286" t="s">
        <v>48</v>
      </c>
      <c r="D4291" s="287">
        <v>115.71</v>
      </c>
    </row>
    <row r="4292" spans="1:4" x14ac:dyDescent="0.25">
      <c r="A4292" s="286" t="s">
        <v>20212</v>
      </c>
      <c r="B4292" s="291" t="s">
        <v>20213</v>
      </c>
      <c r="C4292" s="286" t="s">
        <v>48</v>
      </c>
      <c r="D4292" s="287">
        <v>118.01</v>
      </c>
    </row>
    <row r="4293" spans="1:4" x14ac:dyDescent="0.25">
      <c r="A4293" s="286" t="s">
        <v>20214</v>
      </c>
      <c r="B4293" s="291" t="s">
        <v>20215</v>
      </c>
      <c r="C4293" s="286" t="s">
        <v>48</v>
      </c>
      <c r="D4293" s="287">
        <v>154.72</v>
      </c>
    </row>
    <row r="4294" spans="1:4" x14ac:dyDescent="0.25">
      <c r="A4294" s="286" t="s">
        <v>20216</v>
      </c>
      <c r="B4294" s="291" t="s">
        <v>20217</v>
      </c>
      <c r="C4294" s="286" t="s">
        <v>48</v>
      </c>
      <c r="D4294" s="287">
        <v>149.77000000000001</v>
      </c>
    </row>
    <row r="4295" spans="1:4" x14ac:dyDescent="0.25">
      <c r="A4295" s="286" t="s">
        <v>20218</v>
      </c>
      <c r="B4295" s="291" t="s">
        <v>20219</v>
      </c>
      <c r="C4295" s="286" t="s">
        <v>48</v>
      </c>
      <c r="D4295" s="287">
        <v>73.400000000000006</v>
      </c>
    </row>
    <row r="4296" spans="1:4" x14ac:dyDescent="0.25">
      <c r="A4296" s="286" t="s">
        <v>20220</v>
      </c>
      <c r="B4296" s="291" t="s">
        <v>20221</v>
      </c>
      <c r="C4296" s="286" t="s">
        <v>48</v>
      </c>
      <c r="D4296" s="287">
        <v>172.78</v>
      </c>
    </row>
    <row r="4297" spans="1:4" x14ac:dyDescent="0.25">
      <c r="A4297" s="286" t="s">
        <v>20222</v>
      </c>
      <c r="B4297" s="291" t="s">
        <v>20223</v>
      </c>
      <c r="C4297" s="286" t="s">
        <v>48</v>
      </c>
      <c r="D4297" s="287">
        <v>67.52</v>
      </c>
    </row>
    <row r="4298" spans="1:4" x14ac:dyDescent="0.25">
      <c r="A4298" s="286" t="s">
        <v>20224</v>
      </c>
      <c r="B4298" s="291" t="s">
        <v>20225</v>
      </c>
      <c r="C4298" s="286" t="s">
        <v>48</v>
      </c>
      <c r="D4298" s="287">
        <v>151.05000000000001</v>
      </c>
    </row>
    <row r="4299" spans="1:4" x14ac:dyDescent="0.25">
      <c r="A4299" s="286" t="s">
        <v>20226</v>
      </c>
      <c r="B4299" s="291" t="s">
        <v>20227</v>
      </c>
      <c r="C4299" s="286" t="s">
        <v>8189</v>
      </c>
      <c r="D4299" s="287">
        <v>1.49</v>
      </c>
    </row>
    <row r="4300" spans="1:4" x14ac:dyDescent="0.25">
      <c r="A4300" s="286" t="s">
        <v>20228</v>
      </c>
      <c r="B4300" s="291" t="s">
        <v>20229</v>
      </c>
      <c r="C4300" s="286" t="s">
        <v>8189</v>
      </c>
      <c r="D4300" s="287">
        <v>1.79</v>
      </c>
    </row>
    <row r="4301" spans="1:4" x14ac:dyDescent="0.25">
      <c r="A4301" s="286" t="s">
        <v>20230</v>
      </c>
      <c r="B4301" s="291" t="s">
        <v>20231</v>
      </c>
      <c r="C4301" s="286" t="s">
        <v>8189</v>
      </c>
      <c r="D4301" s="287">
        <v>3.38</v>
      </c>
    </row>
    <row r="4302" spans="1:4" x14ac:dyDescent="0.25">
      <c r="A4302" s="286" t="s">
        <v>20232</v>
      </c>
      <c r="B4302" s="291" t="s">
        <v>20233</v>
      </c>
      <c r="C4302" s="286" t="s">
        <v>8189</v>
      </c>
      <c r="D4302" s="287">
        <v>4.1399999999999997</v>
      </c>
    </row>
    <row r="4303" spans="1:4" x14ac:dyDescent="0.25">
      <c r="A4303" s="286" t="s">
        <v>20234</v>
      </c>
      <c r="B4303" s="291" t="s">
        <v>20235</v>
      </c>
      <c r="C4303" s="286" t="s">
        <v>17260</v>
      </c>
      <c r="D4303" s="287">
        <v>27.68</v>
      </c>
    </row>
    <row r="4304" spans="1:4" x14ac:dyDescent="0.25">
      <c r="A4304" s="286" t="s">
        <v>20236</v>
      </c>
      <c r="B4304" s="291" t="s">
        <v>20237</v>
      </c>
      <c r="C4304" s="286" t="s">
        <v>17260</v>
      </c>
      <c r="D4304" s="287">
        <v>26.81</v>
      </c>
    </row>
    <row r="4305" spans="1:4" ht="22.5" customHeight="1" x14ac:dyDescent="0.25">
      <c r="A4305" s="286" t="s">
        <v>20238</v>
      </c>
      <c r="B4305" s="292" t="s">
        <v>20239</v>
      </c>
      <c r="C4305" s="286" t="s">
        <v>15</v>
      </c>
      <c r="D4305" s="293">
        <v>22.46</v>
      </c>
    </row>
    <row r="4306" spans="1:4" x14ac:dyDescent="0.25">
      <c r="A4306" s="286" t="s">
        <v>20240</v>
      </c>
      <c r="B4306" s="291" t="s">
        <v>20241</v>
      </c>
      <c r="C4306" s="286" t="s">
        <v>15</v>
      </c>
      <c r="D4306" s="287">
        <v>7.5</v>
      </c>
    </row>
    <row r="4307" spans="1:4" ht="33.75" customHeight="1" x14ac:dyDescent="0.25">
      <c r="A4307" s="286" t="s">
        <v>20242</v>
      </c>
      <c r="B4307" s="292" t="s">
        <v>20243</v>
      </c>
      <c r="C4307" s="286" t="s">
        <v>18</v>
      </c>
      <c r="D4307" s="293">
        <v>154.88999999999999</v>
      </c>
    </row>
    <row r="4308" spans="1:4" x14ac:dyDescent="0.25">
      <c r="A4308" s="286" t="s">
        <v>20244</v>
      </c>
      <c r="B4308" s="291" t="s">
        <v>20245</v>
      </c>
      <c r="C4308" s="286" t="s">
        <v>297</v>
      </c>
      <c r="D4308" s="287">
        <v>1139.0999999999999</v>
      </c>
    </row>
    <row r="4309" spans="1:4" x14ac:dyDescent="0.25">
      <c r="A4309" s="286" t="s">
        <v>20246</v>
      </c>
      <c r="B4309" s="291" t="s">
        <v>8400</v>
      </c>
      <c r="C4309" s="286" t="s">
        <v>15</v>
      </c>
      <c r="D4309" s="287">
        <v>224.97</v>
      </c>
    </row>
    <row r="4310" spans="1:4" x14ac:dyDescent="0.25">
      <c r="A4310" s="286" t="s">
        <v>20247</v>
      </c>
      <c r="B4310" s="291" t="s">
        <v>20248</v>
      </c>
      <c r="C4310" s="286" t="s">
        <v>46</v>
      </c>
      <c r="D4310" s="287">
        <v>24.26</v>
      </c>
    </row>
    <row r="4311" spans="1:4" ht="20.399999999999999" x14ac:dyDescent="0.25">
      <c r="A4311" s="286" t="s">
        <v>20249</v>
      </c>
      <c r="B4311" s="291" t="s">
        <v>20250</v>
      </c>
      <c r="C4311" s="286" t="s">
        <v>46</v>
      </c>
      <c r="D4311" s="287">
        <v>99.1</v>
      </c>
    </row>
    <row r="4312" spans="1:4" x14ac:dyDescent="0.25">
      <c r="A4312" s="286" t="s">
        <v>20251</v>
      </c>
      <c r="B4312" s="291" t="s">
        <v>8401</v>
      </c>
      <c r="C4312" s="286" t="s">
        <v>46</v>
      </c>
      <c r="D4312" s="287">
        <v>552.59</v>
      </c>
    </row>
    <row r="4313" spans="1:4" x14ac:dyDescent="0.25">
      <c r="A4313" s="286" t="s">
        <v>20252</v>
      </c>
      <c r="B4313" s="291" t="s">
        <v>20253</v>
      </c>
      <c r="C4313" s="286" t="s">
        <v>46</v>
      </c>
      <c r="D4313" s="287">
        <v>915.98</v>
      </c>
    </row>
    <row r="4314" spans="1:4" x14ac:dyDescent="0.25">
      <c r="A4314" s="286" t="s">
        <v>20254</v>
      </c>
      <c r="B4314" s="291" t="s">
        <v>20255</v>
      </c>
      <c r="C4314" s="286" t="s">
        <v>46</v>
      </c>
      <c r="D4314" s="287">
        <v>1175.3599999999999</v>
      </c>
    </row>
    <row r="4315" spans="1:4" x14ac:dyDescent="0.25">
      <c r="A4315" s="286" t="s">
        <v>20256</v>
      </c>
      <c r="B4315" s="291" t="s">
        <v>20257</v>
      </c>
      <c r="C4315" s="286" t="s">
        <v>46</v>
      </c>
      <c r="D4315" s="287">
        <v>421.48</v>
      </c>
    </row>
    <row r="4316" spans="1:4" x14ac:dyDescent="0.25">
      <c r="A4316" s="286" t="s">
        <v>20258</v>
      </c>
      <c r="B4316" s="291" t="s">
        <v>20259</v>
      </c>
      <c r="C4316" s="286" t="s">
        <v>17260</v>
      </c>
      <c r="D4316" s="287">
        <v>88.17</v>
      </c>
    </row>
    <row r="4317" spans="1:4" x14ac:dyDescent="0.25">
      <c r="A4317" s="286" t="s">
        <v>20260</v>
      </c>
      <c r="B4317" s="291" t="s">
        <v>20261</v>
      </c>
      <c r="C4317" s="286" t="s">
        <v>17260</v>
      </c>
      <c r="D4317" s="287">
        <v>94.97</v>
      </c>
    </row>
    <row r="4318" spans="1:4" x14ac:dyDescent="0.25">
      <c r="A4318" s="286" t="s">
        <v>20262</v>
      </c>
      <c r="B4318" s="291" t="s">
        <v>20263</v>
      </c>
      <c r="C4318" s="286" t="s">
        <v>46</v>
      </c>
      <c r="D4318" s="287">
        <v>124.98</v>
      </c>
    </row>
    <row r="4319" spans="1:4" x14ac:dyDescent="0.25">
      <c r="A4319" s="286" t="s">
        <v>20264</v>
      </c>
      <c r="B4319" s="291" t="s">
        <v>20265</v>
      </c>
      <c r="C4319" s="286" t="s">
        <v>18</v>
      </c>
      <c r="D4319" s="287">
        <v>116.98</v>
      </c>
    </row>
    <row r="4320" spans="1:4" ht="22.5" customHeight="1" x14ac:dyDescent="0.25">
      <c r="A4320" s="286" t="s">
        <v>20266</v>
      </c>
      <c r="B4320" s="292" t="s">
        <v>20267</v>
      </c>
      <c r="C4320" s="286" t="s">
        <v>46</v>
      </c>
      <c r="D4320" s="293">
        <v>61.62</v>
      </c>
    </row>
    <row r="4321" spans="1:4" x14ac:dyDescent="0.25">
      <c r="A4321" s="286" t="s">
        <v>20268</v>
      </c>
      <c r="B4321" s="291" t="s">
        <v>20269</v>
      </c>
      <c r="C4321" s="286" t="s">
        <v>46</v>
      </c>
      <c r="D4321" s="287">
        <v>38.26</v>
      </c>
    </row>
    <row r="4322" spans="1:4" ht="22.5" customHeight="1" x14ac:dyDescent="0.25">
      <c r="A4322" s="286" t="s">
        <v>20270</v>
      </c>
      <c r="B4322" s="292" t="s">
        <v>20271</v>
      </c>
      <c r="C4322" s="286" t="s">
        <v>18</v>
      </c>
      <c r="D4322" s="293">
        <v>170.53</v>
      </c>
    </row>
    <row r="4323" spans="1:4" ht="22.5" customHeight="1" x14ac:dyDescent="0.25">
      <c r="A4323" s="286" t="s">
        <v>20272</v>
      </c>
      <c r="B4323" s="292" t="s">
        <v>20273</v>
      </c>
      <c r="C4323" s="286" t="s">
        <v>18</v>
      </c>
      <c r="D4323" s="293">
        <v>99.63</v>
      </c>
    </row>
    <row r="4324" spans="1:4" ht="22.5" customHeight="1" x14ac:dyDescent="0.25">
      <c r="A4324" s="286" t="s">
        <v>20274</v>
      </c>
      <c r="B4324" s="292" t="s">
        <v>20275</v>
      </c>
      <c r="C4324" s="286" t="s">
        <v>15</v>
      </c>
      <c r="D4324" s="293">
        <v>8.99</v>
      </c>
    </row>
    <row r="4325" spans="1:4" ht="22.5" customHeight="1" x14ac:dyDescent="0.25">
      <c r="A4325" s="286" t="s">
        <v>20276</v>
      </c>
      <c r="B4325" s="292" t="s">
        <v>20277</v>
      </c>
      <c r="C4325" s="286" t="s">
        <v>46</v>
      </c>
      <c r="D4325" s="293">
        <v>14.88</v>
      </c>
    </row>
    <row r="4326" spans="1:4" ht="22.5" customHeight="1" x14ac:dyDescent="0.25">
      <c r="A4326" s="286" t="s">
        <v>20278</v>
      </c>
      <c r="B4326" s="292" t="s">
        <v>20279</v>
      </c>
      <c r="C4326" s="286" t="s">
        <v>46</v>
      </c>
      <c r="D4326" s="293">
        <v>13.07</v>
      </c>
    </row>
    <row r="4327" spans="1:4" ht="22.5" customHeight="1" x14ac:dyDescent="0.25">
      <c r="A4327" s="286" t="s">
        <v>20280</v>
      </c>
      <c r="B4327" s="292" t="s">
        <v>20281</v>
      </c>
      <c r="C4327" s="286" t="s">
        <v>46</v>
      </c>
      <c r="D4327" s="293">
        <v>16.170000000000002</v>
      </c>
    </row>
    <row r="4328" spans="1:4" ht="33.75" customHeight="1" x14ac:dyDescent="0.25">
      <c r="A4328" s="286" t="s">
        <v>20282</v>
      </c>
      <c r="B4328" s="292" t="s">
        <v>20283</v>
      </c>
      <c r="C4328" s="286" t="s">
        <v>18</v>
      </c>
      <c r="D4328" s="293">
        <v>417.02</v>
      </c>
    </row>
    <row r="4329" spans="1:4" x14ac:dyDescent="0.25">
      <c r="A4329" s="286" t="s">
        <v>20284</v>
      </c>
      <c r="B4329" s="291" t="s">
        <v>8402</v>
      </c>
      <c r="C4329" s="286" t="s">
        <v>46</v>
      </c>
      <c r="D4329" s="287">
        <v>61.52</v>
      </c>
    </row>
    <row r="4330" spans="1:4" x14ac:dyDescent="0.25">
      <c r="A4330" s="286" t="s">
        <v>20285</v>
      </c>
      <c r="B4330" s="291" t="s">
        <v>20286</v>
      </c>
      <c r="C4330" s="286" t="s">
        <v>46</v>
      </c>
      <c r="D4330" s="287">
        <v>16.010000000000002</v>
      </c>
    </row>
    <row r="4331" spans="1:4" x14ac:dyDescent="0.25">
      <c r="A4331" s="286" t="s">
        <v>20287</v>
      </c>
      <c r="B4331" s="291" t="s">
        <v>20288</v>
      </c>
      <c r="C4331" s="286" t="s">
        <v>46</v>
      </c>
      <c r="D4331" s="287">
        <v>38.729999999999997</v>
      </c>
    </row>
    <row r="4332" spans="1:4" x14ac:dyDescent="0.25">
      <c r="A4332" s="286" t="s">
        <v>20289</v>
      </c>
      <c r="B4332" s="291" t="s">
        <v>20290</v>
      </c>
      <c r="C4332" s="286" t="s">
        <v>15</v>
      </c>
      <c r="D4332" s="287">
        <v>172.7</v>
      </c>
    </row>
    <row r="4333" spans="1:4" ht="20.399999999999999" x14ac:dyDescent="0.25">
      <c r="A4333" s="286" t="s">
        <v>20291</v>
      </c>
      <c r="B4333" s="291" t="s">
        <v>20292</v>
      </c>
      <c r="C4333" s="286" t="s">
        <v>297</v>
      </c>
      <c r="D4333" s="287">
        <v>958.56</v>
      </c>
    </row>
    <row r="4334" spans="1:4" ht="33.75" customHeight="1" x14ac:dyDescent="0.25">
      <c r="A4334" s="286" t="s">
        <v>20293</v>
      </c>
      <c r="B4334" s="292" t="s">
        <v>20294</v>
      </c>
      <c r="C4334" s="286" t="s">
        <v>15</v>
      </c>
      <c r="D4334" s="293">
        <v>124.36</v>
      </c>
    </row>
    <row r="4335" spans="1:4" x14ac:dyDescent="0.25">
      <c r="A4335" s="286" t="s">
        <v>8145</v>
      </c>
      <c r="B4335" s="291" t="s">
        <v>8146</v>
      </c>
      <c r="C4335" s="286" t="s">
        <v>39</v>
      </c>
      <c r="D4335" s="287">
        <v>1.1200000000000001</v>
      </c>
    </row>
    <row r="4336" spans="1:4" x14ac:dyDescent="0.25">
      <c r="A4336" s="286" t="s">
        <v>20295</v>
      </c>
      <c r="B4336" s="291" t="s">
        <v>20296</v>
      </c>
      <c r="C4336" s="286" t="s">
        <v>18</v>
      </c>
      <c r="D4336" s="287">
        <v>9.01</v>
      </c>
    </row>
    <row r="4337" spans="1:4" x14ac:dyDescent="0.25">
      <c r="A4337" s="286" t="s">
        <v>20297</v>
      </c>
      <c r="B4337" s="291" t="s">
        <v>20298</v>
      </c>
      <c r="C4337" s="286" t="s">
        <v>46</v>
      </c>
      <c r="D4337" s="287">
        <v>105.68</v>
      </c>
    </row>
    <row r="4338" spans="1:4" x14ac:dyDescent="0.25">
      <c r="A4338" s="286" t="s">
        <v>20299</v>
      </c>
      <c r="B4338" s="291" t="s">
        <v>20300</v>
      </c>
      <c r="C4338" s="286" t="s">
        <v>18</v>
      </c>
      <c r="D4338" s="287">
        <v>0.99</v>
      </c>
    </row>
    <row r="4339" spans="1:4" x14ac:dyDescent="0.25">
      <c r="A4339" s="286" t="s">
        <v>20301</v>
      </c>
      <c r="B4339" s="291" t="s">
        <v>20302</v>
      </c>
      <c r="C4339" s="286" t="s">
        <v>18</v>
      </c>
      <c r="D4339" s="287">
        <v>6.43</v>
      </c>
    </row>
    <row r="4340" spans="1:4" x14ac:dyDescent="0.25">
      <c r="A4340" s="286" t="s">
        <v>20303</v>
      </c>
      <c r="B4340" s="291" t="s">
        <v>20304</v>
      </c>
      <c r="C4340" s="286" t="s">
        <v>18</v>
      </c>
      <c r="D4340" s="287">
        <v>5.83</v>
      </c>
    </row>
    <row r="4341" spans="1:4" x14ac:dyDescent="0.25">
      <c r="A4341" s="286" t="s">
        <v>20305</v>
      </c>
      <c r="B4341" s="291" t="s">
        <v>20306</v>
      </c>
      <c r="C4341" s="286" t="s">
        <v>18</v>
      </c>
      <c r="D4341" s="287">
        <v>7.93</v>
      </c>
    </row>
    <row r="4342" spans="1:4" x14ac:dyDescent="0.25">
      <c r="A4342" s="286" t="s">
        <v>20307</v>
      </c>
      <c r="B4342" s="291" t="s">
        <v>8623</v>
      </c>
      <c r="C4342" s="286" t="s">
        <v>18</v>
      </c>
      <c r="D4342" s="287">
        <v>9.25</v>
      </c>
    </row>
    <row r="4343" spans="1:4" x14ac:dyDescent="0.25">
      <c r="A4343" s="286" t="s">
        <v>20308</v>
      </c>
      <c r="B4343" s="291" t="s">
        <v>20309</v>
      </c>
      <c r="C4343" s="286" t="s">
        <v>18</v>
      </c>
      <c r="D4343" s="287">
        <v>7.67</v>
      </c>
    </row>
  </sheetData>
  <autoFilter ref="A1:D4345"/>
  <pageMargins left="0" right="0" top="0" bottom="0" header="0.5" footer="0.5"/>
  <pageSetup pageOrder="overThenDown" orientation="portrait" horizontalDpi="300" verticalDpi="300" r:id="rId1"/>
  <headerFooter alignWithMargins="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81"/>
  <sheetViews>
    <sheetView workbookViewId="0">
      <selection activeCell="B29" sqref="B29"/>
    </sheetView>
  </sheetViews>
  <sheetFormatPr defaultRowHeight="13.2" x14ac:dyDescent="0.25"/>
  <cols>
    <col min="1" max="1" width="14.6640625" style="344" customWidth="1"/>
    <col min="2" max="2" width="78.109375" style="266" customWidth="1"/>
    <col min="3" max="3" width="5.88671875" style="102" bestFit="1" customWidth="1"/>
    <col min="4" max="4" width="9.109375" style="102" bestFit="1" customWidth="1"/>
    <col min="5" max="255" width="9.109375" style="102"/>
    <col min="256" max="256" width="10.5546875" style="102" customWidth="1"/>
    <col min="257" max="257" width="78.109375" style="102" customWidth="1"/>
    <col min="258" max="258" width="21.109375" style="102" customWidth="1"/>
    <col min="259" max="259" width="18.6640625" style="102" customWidth="1"/>
    <col min="260" max="260" width="22.33203125" style="102" customWidth="1"/>
    <col min="261" max="511" width="9.109375" style="102"/>
    <col min="512" max="512" width="10.5546875" style="102" customWidth="1"/>
    <col min="513" max="513" width="78.109375" style="102" customWidth="1"/>
    <col min="514" max="514" width="21.109375" style="102" customWidth="1"/>
    <col min="515" max="515" width="18.6640625" style="102" customWidth="1"/>
    <col min="516" max="516" width="22.33203125" style="102" customWidth="1"/>
    <col min="517" max="767" width="9.109375" style="102"/>
    <col min="768" max="768" width="10.5546875" style="102" customWidth="1"/>
    <col min="769" max="769" width="78.109375" style="102" customWidth="1"/>
    <col min="770" max="770" width="21.109375" style="102" customWidth="1"/>
    <col min="771" max="771" width="18.6640625" style="102" customWidth="1"/>
    <col min="772" max="772" width="22.33203125" style="102" customWidth="1"/>
    <col min="773" max="1023" width="9.109375" style="102"/>
    <col min="1024" max="1024" width="10.5546875" style="102" customWidth="1"/>
    <col min="1025" max="1025" width="78.109375" style="102" customWidth="1"/>
    <col min="1026" max="1026" width="21.109375" style="102" customWidth="1"/>
    <col min="1027" max="1027" width="18.6640625" style="102" customWidth="1"/>
    <col min="1028" max="1028" width="22.33203125" style="102" customWidth="1"/>
    <col min="1029" max="1279" width="9.109375" style="102"/>
    <col min="1280" max="1280" width="10.5546875" style="102" customWidth="1"/>
    <col min="1281" max="1281" width="78.109375" style="102" customWidth="1"/>
    <col min="1282" max="1282" width="21.109375" style="102" customWidth="1"/>
    <col min="1283" max="1283" width="18.6640625" style="102" customWidth="1"/>
    <col min="1284" max="1284" width="22.33203125" style="102" customWidth="1"/>
    <col min="1285" max="1535" width="9.109375" style="102"/>
    <col min="1536" max="1536" width="10.5546875" style="102" customWidth="1"/>
    <col min="1537" max="1537" width="78.109375" style="102" customWidth="1"/>
    <col min="1538" max="1538" width="21.109375" style="102" customWidth="1"/>
    <col min="1539" max="1539" width="18.6640625" style="102" customWidth="1"/>
    <col min="1540" max="1540" width="22.33203125" style="102" customWidth="1"/>
    <col min="1541" max="1791" width="9.109375" style="102"/>
    <col min="1792" max="1792" width="10.5546875" style="102" customWidth="1"/>
    <col min="1793" max="1793" width="78.109375" style="102" customWidth="1"/>
    <col min="1794" max="1794" width="21.109375" style="102" customWidth="1"/>
    <col min="1795" max="1795" width="18.6640625" style="102" customWidth="1"/>
    <col min="1796" max="1796" width="22.33203125" style="102" customWidth="1"/>
    <col min="1797" max="2047" width="9.109375" style="102"/>
    <col min="2048" max="2048" width="10.5546875" style="102" customWidth="1"/>
    <col min="2049" max="2049" width="78.109375" style="102" customWidth="1"/>
    <col min="2050" max="2050" width="21.109375" style="102" customWidth="1"/>
    <col min="2051" max="2051" width="18.6640625" style="102" customWidth="1"/>
    <col min="2052" max="2052" width="22.33203125" style="102" customWidth="1"/>
    <col min="2053" max="2303" width="9.109375" style="102"/>
    <col min="2304" max="2304" width="10.5546875" style="102" customWidth="1"/>
    <col min="2305" max="2305" width="78.109375" style="102" customWidth="1"/>
    <col min="2306" max="2306" width="21.109375" style="102" customWidth="1"/>
    <col min="2307" max="2307" width="18.6640625" style="102" customWidth="1"/>
    <col min="2308" max="2308" width="22.33203125" style="102" customWidth="1"/>
    <col min="2309" max="2559" width="9.109375" style="102"/>
    <col min="2560" max="2560" width="10.5546875" style="102" customWidth="1"/>
    <col min="2561" max="2561" width="78.109375" style="102" customWidth="1"/>
    <col min="2562" max="2562" width="21.109375" style="102" customWidth="1"/>
    <col min="2563" max="2563" width="18.6640625" style="102" customWidth="1"/>
    <col min="2564" max="2564" width="22.33203125" style="102" customWidth="1"/>
    <col min="2565" max="2815" width="9.109375" style="102"/>
    <col min="2816" max="2816" width="10.5546875" style="102" customWidth="1"/>
    <col min="2817" max="2817" width="78.109375" style="102" customWidth="1"/>
    <col min="2818" max="2818" width="21.109375" style="102" customWidth="1"/>
    <col min="2819" max="2819" width="18.6640625" style="102" customWidth="1"/>
    <col min="2820" max="2820" width="22.33203125" style="102" customWidth="1"/>
    <col min="2821" max="3071" width="9.109375" style="102"/>
    <col min="3072" max="3072" width="10.5546875" style="102" customWidth="1"/>
    <col min="3073" max="3073" width="78.109375" style="102" customWidth="1"/>
    <col min="3074" max="3074" width="21.109375" style="102" customWidth="1"/>
    <col min="3075" max="3075" width="18.6640625" style="102" customWidth="1"/>
    <col min="3076" max="3076" width="22.33203125" style="102" customWidth="1"/>
    <col min="3077" max="3327" width="9.109375" style="102"/>
    <col min="3328" max="3328" width="10.5546875" style="102" customWidth="1"/>
    <col min="3329" max="3329" width="78.109375" style="102" customWidth="1"/>
    <col min="3330" max="3330" width="21.109375" style="102" customWidth="1"/>
    <col min="3331" max="3331" width="18.6640625" style="102" customWidth="1"/>
    <col min="3332" max="3332" width="22.33203125" style="102" customWidth="1"/>
    <col min="3333" max="3583" width="9.109375" style="102"/>
    <col min="3584" max="3584" width="10.5546875" style="102" customWidth="1"/>
    <col min="3585" max="3585" width="78.109375" style="102" customWidth="1"/>
    <col min="3586" max="3586" width="21.109375" style="102" customWidth="1"/>
    <col min="3587" max="3587" width="18.6640625" style="102" customWidth="1"/>
    <col min="3588" max="3588" width="22.33203125" style="102" customWidth="1"/>
    <col min="3589" max="3839" width="9.109375" style="102"/>
    <col min="3840" max="3840" width="10.5546875" style="102" customWidth="1"/>
    <col min="3841" max="3841" width="78.109375" style="102" customWidth="1"/>
    <col min="3842" max="3842" width="21.109375" style="102" customWidth="1"/>
    <col min="3843" max="3843" width="18.6640625" style="102" customWidth="1"/>
    <col min="3844" max="3844" width="22.33203125" style="102" customWidth="1"/>
    <col min="3845" max="4095" width="9.109375" style="102"/>
    <col min="4096" max="4096" width="10.5546875" style="102" customWidth="1"/>
    <col min="4097" max="4097" width="78.109375" style="102" customWidth="1"/>
    <col min="4098" max="4098" width="21.109375" style="102" customWidth="1"/>
    <col min="4099" max="4099" width="18.6640625" style="102" customWidth="1"/>
    <col min="4100" max="4100" width="22.33203125" style="102" customWidth="1"/>
    <col min="4101" max="4351" width="9.109375" style="102"/>
    <col min="4352" max="4352" width="10.5546875" style="102" customWidth="1"/>
    <col min="4353" max="4353" width="78.109375" style="102" customWidth="1"/>
    <col min="4354" max="4354" width="21.109375" style="102" customWidth="1"/>
    <col min="4355" max="4355" width="18.6640625" style="102" customWidth="1"/>
    <col min="4356" max="4356" width="22.33203125" style="102" customWidth="1"/>
    <col min="4357" max="4607" width="9.109375" style="102"/>
    <col min="4608" max="4608" width="10.5546875" style="102" customWidth="1"/>
    <col min="4609" max="4609" width="78.109375" style="102" customWidth="1"/>
    <col min="4610" max="4610" width="21.109375" style="102" customWidth="1"/>
    <col min="4611" max="4611" width="18.6640625" style="102" customWidth="1"/>
    <col min="4612" max="4612" width="22.33203125" style="102" customWidth="1"/>
    <col min="4613" max="4863" width="9.109375" style="102"/>
    <col min="4864" max="4864" width="10.5546875" style="102" customWidth="1"/>
    <col min="4865" max="4865" width="78.109375" style="102" customWidth="1"/>
    <col min="4866" max="4866" width="21.109375" style="102" customWidth="1"/>
    <col min="4867" max="4867" width="18.6640625" style="102" customWidth="1"/>
    <col min="4868" max="4868" width="22.33203125" style="102" customWidth="1"/>
    <col min="4869" max="5119" width="9.109375" style="102"/>
    <col min="5120" max="5120" width="10.5546875" style="102" customWidth="1"/>
    <col min="5121" max="5121" width="78.109375" style="102" customWidth="1"/>
    <col min="5122" max="5122" width="21.109375" style="102" customWidth="1"/>
    <col min="5123" max="5123" width="18.6640625" style="102" customWidth="1"/>
    <col min="5124" max="5124" width="22.33203125" style="102" customWidth="1"/>
    <col min="5125" max="5375" width="9.109375" style="102"/>
    <col min="5376" max="5376" width="10.5546875" style="102" customWidth="1"/>
    <col min="5377" max="5377" width="78.109375" style="102" customWidth="1"/>
    <col min="5378" max="5378" width="21.109375" style="102" customWidth="1"/>
    <col min="5379" max="5379" width="18.6640625" style="102" customWidth="1"/>
    <col min="5380" max="5380" width="22.33203125" style="102" customWidth="1"/>
    <col min="5381" max="5631" width="9.109375" style="102"/>
    <col min="5632" max="5632" width="10.5546875" style="102" customWidth="1"/>
    <col min="5633" max="5633" width="78.109375" style="102" customWidth="1"/>
    <col min="5634" max="5634" width="21.109375" style="102" customWidth="1"/>
    <col min="5635" max="5635" width="18.6640625" style="102" customWidth="1"/>
    <col min="5636" max="5636" width="22.33203125" style="102" customWidth="1"/>
    <col min="5637" max="5887" width="9.109375" style="102"/>
    <col min="5888" max="5888" width="10.5546875" style="102" customWidth="1"/>
    <col min="5889" max="5889" width="78.109375" style="102" customWidth="1"/>
    <col min="5890" max="5890" width="21.109375" style="102" customWidth="1"/>
    <col min="5891" max="5891" width="18.6640625" style="102" customWidth="1"/>
    <col min="5892" max="5892" width="22.33203125" style="102" customWidth="1"/>
    <col min="5893" max="6143" width="9.109375" style="102"/>
    <col min="6144" max="6144" width="10.5546875" style="102" customWidth="1"/>
    <col min="6145" max="6145" width="78.109375" style="102" customWidth="1"/>
    <col min="6146" max="6146" width="21.109375" style="102" customWidth="1"/>
    <col min="6147" max="6147" width="18.6640625" style="102" customWidth="1"/>
    <col min="6148" max="6148" width="22.33203125" style="102" customWidth="1"/>
    <col min="6149" max="6399" width="9.109375" style="102"/>
    <col min="6400" max="6400" width="10.5546875" style="102" customWidth="1"/>
    <col min="6401" max="6401" width="78.109375" style="102" customWidth="1"/>
    <col min="6402" max="6402" width="21.109375" style="102" customWidth="1"/>
    <col min="6403" max="6403" width="18.6640625" style="102" customWidth="1"/>
    <col min="6404" max="6404" width="22.33203125" style="102" customWidth="1"/>
    <col min="6405" max="6655" width="9.109375" style="102"/>
    <col min="6656" max="6656" width="10.5546875" style="102" customWidth="1"/>
    <col min="6657" max="6657" width="78.109375" style="102" customWidth="1"/>
    <col min="6658" max="6658" width="21.109375" style="102" customWidth="1"/>
    <col min="6659" max="6659" width="18.6640625" style="102" customWidth="1"/>
    <col min="6660" max="6660" width="22.33203125" style="102" customWidth="1"/>
    <col min="6661" max="6911" width="9.109375" style="102"/>
    <col min="6912" max="6912" width="10.5546875" style="102" customWidth="1"/>
    <col min="6913" max="6913" width="78.109375" style="102" customWidth="1"/>
    <col min="6914" max="6914" width="21.109375" style="102" customWidth="1"/>
    <col min="6915" max="6915" width="18.6640625" style="102" customWidth="1"/>
    <col min="6916" max="6916" width="22.33203125" style="102" customWidth="1"/>
    <col min="6917" max="7167" width="9.109375" style="102"/>
    <col min="7168" max="7168" width="10.5546875" style="102" customWidth="1"/>
    <col min="7169" max="7169" width="78.109375" style="102" customWidth="1"/>
    <col min="7170" max="7170" width="21.109375" style="102" customWidth="1"/>
    <col min="7171" max="7171" width="18.6640625" style="102" customWidth="1"/>
    <col min="7172" max="7172" width="22.33203125" style="102" customWidth="1"/>
    <col min="7173" max="7423" width="9.109375" style="102"/>
    <col min="7424" max="7424" width="10.5546875" style="102" customWidth="1"/>
    <col min="7425" max="7425" width="78.109375" style="102" customWidth="1"/>
    <col min="7426" max="7426" width="21.109375" style="102" customWidth="1"/>
    <col min="7427" max="7427" width="18.6640625" style="102" customWidth="1"/>
    <col min="7428" max="7428" width="22.33203125" style="102" customWidth="1"/>
    <col min="7429" max="7679" width="9.109375" style="102"/>
    <col min="7680" max="7680" width="10.5546875" style="102" customWidth="1"/>
    <col min="7681" max="7681" width="78.109375" style="102" customWidth="1"/>
    <col min="7682" max="7682" width="21.109375" style="102" customWidth="1"/>
    <col min="7683" max="7683" width="18.6640625" style="102" customWidth="1"/>
    <col min="7684" max="7684" width="22.33203125" style="102" customWidth="1"/>
    <col min="7685" max="7935" width="9.109375" style="102"/>
    <col min="7936" max="7936" width="10.5546875" style="102" customWidth="1"/>
    <col min="7937" max="7937" width="78.109375" style="102" customWidth="1"/>
    <col min="7938" max="7938" width="21.109375" style="102" customWidth="1"/>
    <col min="7939" max="7939" width="18.6640625" style="102" customWidth="1"/>
    <col min="7940" max="7940" width="22.33203125" style="102" customWidth="1"/>
    <col min="7941" max="8191" width="9.109375" style="102"/>
    <col min="8192" max="8192" width="10.5546875" style="102" customWidth="1"/>
    <col min="8193" max="8193" width="78.109375" style="102" customWidth="1"/>
    <col min="8194" max="8194" width="21.109375" style="102" customWidth="1"/>
    <col min="8195" max="8195" width="18.6640625" style="102" customWidth="1"/>
    <col min="8196" max="8196" width="22.33203125" style="102" customWidth="1"/>
    <col min="8197" max="8447" width="9.109375" style="102"/>
    <col min="8448" max="8448" width="10.5546875" style="102" customWidth="1"/>
    <col min="8449" max="8449" width="78.109375" style="102" customWidth="1"/>
    <col min="8450" max="8450" width="21.109375" style="102" customWidth="1"/>
    <col min="8451" max="8451" width="18.6640625" style="102" customWidth="1"/>
    <col min="8452" max="8452" width="22.33203125" style="102" customWidth="1"/>
    <col min="8453" max="8703" width="9.109375" style="102"/>
    <col min="8704" max="8704" width="10.5546875" style="102" customWidth="1"/>
    <col min="8705" max="8705" width="78.109375" style="102" customWidth="1"/>
    <col min="8706" max="8706" width="21.109375" style="102" customWidth="1"/>
    <col min="8707" max="8707" width="18.6640625" style="102" customWidth="1"/>
    <col min="8708" max="8708" width="22.33203125" style="102" customWidth="1"/>
    <col min="8709" max="8959" width="9.109375" style="102"/>
    <col min="8960" max="8960" width="10.5546875" style="102" customWidth="1"/>
    <col min="8961" max="8961" width="78.109375" style="102" customWidth="1"/>
    <col min="8962" max="8962" width="21.109375" style="102" customWidth="1"/>
    <col min="8963" max="8963" width="18.6640625" style="102" customWidth="1"/>
    <col min="8964" max="8964" width="22.33203125" style="102" customWidth="1"/>
    <col min="8965" max="9215" width="9.109375" style="102"/>
    <col min="9216" max="9216" width="10.5546875" style="102" customWidth="1"/>
    <col min="9217" max="9217" width="78.109375" style="102" customWidth="1"/>
    <col min="9218" max="9218" width="21.109375" style="102" customWidth="1"/>
    <col min="9219" max="9219" width="18.6640625" style="102" customWidth="1"/>
    <col min="9220" max="9220" width="22.33203125" style="102" customWidth="1"/>
    <col min="9221" max="9471" width="9.109375" style="102"/>
    <col min="9472" max="9472" width="10.5546875" style="102" customWidth="1"/>
    <col min="9473" max="9473" width="78.109375" style="102" customWidth="1"/>
    <col min="9474" max="9474" width="21.109375" style="102" customWidth="1"/>
    <col min="9475" max="9475" width="18.6640625" style="102" customWidth="1"/>
    <col min="9476" max="9476" width="22.33203125" style="102" customWidth="1"/>
    <col min="9477" max="9727" width="9.109375" style="102"/>
    <col min="9728" max="9728" width="10.5546875" style="102" customWidth="1"/>
    <col min="9729" max="9729" width="78.109375" style="102" customWidth="1"/>
    <col min="9730" max="9730" width="21.109375" style="102" customWidth="1"/>
    <col min="9731" max="9731" width="18.6640625" style="102" customWidth="1"/>
    <col min="9732" max="9732" width="22.33203125" style="102" customWidth="1"/>
    <col min="9733" max="9983" width="9.109375" style="102"/>
    <col min="9984" max="9984" width="10.5546875" style="102" customWidth="1"/>
    <col min="9985" max="9985" width="78.109375" style="102" customWidth="1"/>
    <col min="9986" max="9986" width="21.109375" style="102" customWidth="1"/>
    <col min="9987" max="9987" width="18.6640625" style="102" customWidth="1"/>
    <col min="9988" max="9988" width="22.33203125" style="102" customWidth="1"/>
    <col min="9989" max="10239" width="9.109375" style="102"/>
    <col min="10240" max="10240" width="10.5546875" style="102" customWidth="1"/>
    <col min="10241" max="10241" width="78.109375" style="102" customWidth="1"/>
    <col min="10242" max="10242" width="21.109375" style="102" customWidth="1"/>
    <col min="10243" max="10243" width="18.6640625" style="102" customWidth="1"/>
    <col min="10244" max="10244" width="22.33203125" style="102" customWidth="1"/>
    <col min="10245" max="10495" width="9.109375" style="102"/>
    <col min="10496" max="10496" width="10.5546875" style="102" customWidth="1"/>
    <col min="10497" max="10497" width="78.109375" style="102" customWidth="1"/>
    <col min="10498" max="10498" width="21.109375" style="102" customWidth="1"/>
    <col min="10499" max="10499" width="18.6640625" style="102" customWidth="1"/>
    <col min="10500" max="10500" width="22.33203125" style="102" customWidth="1"/>
    <col min="10501" max="10751" width="9.109375" style="102"/>
    <col min="10752" max="10752" width="10.5546875" style="102" customWidth="1"/>
    <col min="10753" max="10753" width="78.109375" style="102" customWidth="1"/>
    <col min="10754" max="10754" width="21.109375" style="102" customWidth="1"/>
    <col min="10755" max="10755" width="18.6640625" style="102" customWidth="1"/>
    <col min="10756" max="10756" width="22.33203125" style="102" customWidth="1"/>
    <col min="10757" max="11007" width="9.109375" style="102"/>
    <col min="11008" max="11008" width="10.5546875" style="102" customWidth="1"/>
    <col min="11009" max="11009" width="78.109375" style="102" customWidth="1"/>
    <col min="11010" max="11010" width="21.109375" style="102" customWidth="1"/>
    <col min="11011" max="11011" width="18.6640625" style="102" customWidth="1"/>
    <col min="11012" max="11012" width="22.33203125" style="102" customWidth="1"/>
    <col min="11013" max="11263" width="9.109375" style="102"/>
    <col min="11264" max="11264" width="10.5546875" style="102" customWidth="1"/>
    <col min="11265" max="11265" width="78.109375" style="102" customWidth="1"/>
    <col min="11266" max="11266" width="21.109375" style="102" customWidth="1"/>
    <col min="11267" max="11267" width="18.6640625" style="102" customWidth="1"/>
    <col min="11268" max="11268" width="22.33203125" style="102" customWidth="1"/>
    <col min="11269" max="11519" width="9.109375" style="102"/>
    <col min="11520" max="11520" width="10.5546875" style="102" customWidth="1"/>
    <col min="11521" max="11521" width="78.109375" style="102" customWidth="1"/>
    <col min="11522" max="11522" width="21.109375" style="102" customWidth="1"/>
    <col min="11523" max="11523" width="18.6640625" style="102" customWidth="1"/>
    <col min="11524" max="11524" width="22.33203125" style="102" customWidth="1"/>
    <col min="11525" max="11775" width="9.109375" style="102"/>
    <col min="11776" max="11776" width="10.5546875" style="102" customWidth="1"/>
    <col min="11777" max="11777" width="78.109375" style="102" customWidth="1"/>
    <col min="11778" max="11778" width="21.109375" style="102" customWidth="1"/>
    <col min="11779" max="11779" width="18.6640625" style="102" customWidth="1"/>
    <col min="11780" max="11780" width="22.33203125" style="102" customWidth="1"/>
    <col min="11781" max="12031" width="9.109375" style="102"/>
    <col min="12032" max="12032" width="10.5546875" style="102" customWidth="1"/>
    <col min="12033" max="12033" width="78.109375" style="102" customWidth="1"/>
    <col min="12034" max="12034" width="21.109375" style="102" customWidth="1"/>
    <col min="12035" max="12035" width="18.6640625" style="102" customWidth="1"/>
    <col min="12036" max="12036" width="22.33203125" style="102" customWidth="1"/>
    <col min="12037" max="12287" width="9.109375" style="102"/>
    <col min="12288" max="12288" width="10.5546875" style="102" customWidth="1"/>
    <col min="12289" max="12289" width="78.109375" style="102" customWidth="1"/>
    <col min="12290" max="12290" width="21.109375" style="102" customWidth="1"/>
    <col min="12291" max="12291" width="18.6640625" style="102" customWidth="1"/>
    <col min="12292" max="12292" width="22.33203125" style="102" customWidth="1"/>
    <col min="12293" max="12543" width="9.109375" style="102"/>
    <col min="12544" max="12544" width="10.5546875" style="102" customWidth="1"/>
    <col min="12545" max="12545" width="78.109375" style="102" customWidth="1"/>
    <col min="12546" max="12546" width="21.109375" style="102" customWidth="1"/>
    <col min="12547" max="12547" width="18.6640625" style="102" customWidth="1"/>
    <col min="12548" max="12548" width="22.33203125" style="102" customWidth="1"/>
    <col min="12549" max="12799" width="9.109375" style="102"/>
    <col min="12800" max="12800" width="10.5546875" style="102" customWidth="1"/>
    <col min="12801" max="12801" width="78.109375" style="102" customWidth="1"/>
    <col min="12802" max="12802" width="21.109375" style="102" customWidth="1"/>
    <col min="12803" max="12803" width="18.6640625" style="102" customWidth="1"/>
    <col min="12804" max="12804" width="22.33203125" style="102" customWidth="1"/>
    <col min="12805" max="13055" width="9.109375" style="102"/>
    <col min="13056" max="13056" width="10.5546875" style="102" customWidth="1"/>
    <col min="13057" max="13057" width="78.109375" style="102" customWidth="1"/>
    <col min="13058" max="13058" width="21.109375" style="102" customWidth="1"/>
    <col min="13059" max="13059" width="18.6640625" style="102" customWidth="1"/>
    <col min="13060" max="13060" width="22.33203125" style="102" customWidth="1"/>
    <col min="13061" max="13311" width="9.109375" style="102"/>
    <col min="13312" max="13312" width="10.5546875" style="102" customWidth="1"/>
    <col min="13313" max="13313" width="78.109375" style="102" customWidth="1"/>
    <col min="13314" max="13314" width="21.109375" style="102" customWidth="1"/>
    <col min="13315" max="13315" width="18.6640625" style="102" customWidth="1"/>
    <col min="13316" max="13316" width="22.33203125" style="102" customWidth="1"/>
    <col min="13317" max="13567" width="9.109375" style="102"/>
    <col min="13568" max="13568" width="10.5546875" style="102" customWidth="1"/>
    <col min="13569" max="13569" width="78.109375" style="102" customWidth="1"/>
    <col min="13570" max="13570" width="21.109375" style="102" customWidth="1"/>
    <col min="13571" max="13571" width="18.6640625" style="102" customWidth="1"/>
    <col min="13572" max="13572" width="22.33203125" style="102" customWidth="1"/>
    <col min="13573" max="13823" width="9.109375" style="102"/>
    <col min="13824" max="13824" width="10.5546875" style="102" customWidth="1"/>
    <col min="13825" max="13825" width="78.109375" style="102" customWidth="1"/>
    <col min="13826" max="13826" width="21.109375" style="102" customWidth="1"/>
    <col min="13827" max="13827" width="18.6640625" style="102" customWidth="1"/>
    <col min="13828" max="13828" width="22.33203125" style="102" customWidth="1"/>
    <col min="13829" max="14079" width="9.109375" style="102"/>
    <col min="14080" max="14080" width="10.5546875" style="102" customWidth="1"/>
    <col min="14081" max="14081" width="78.109375" style="102" customWidth="1"/>
    <col min="14082" max="14082" width="21.109375" style="102" customWidth="1"/>
    <col min="14083" max="14083" width="18.6640625" style="102" customWidth="1"/>
    <col min="14084" max="14084" width="22.33203125" style="102" customWidth="1"/>
    <col min="14085" max="14335" width="9.109375" style="102"/>
    <col min="14336" max="14336" width="10.5546875" style="102" customWidth="1"/>
    <col min="14337" max="14337" width="78.109375" style="102" customWidth="1"/>
    <col min="14338" max="14338" width="21.109375" style="102" customWidth="1"/>
    <col min="14339" max="14339" width="18.6640625" style="102" customWidth="1"/>
    <col min="14340" max="14340" width="22.33203125" style="102" customWidth="1"/>
    <col min="14341" max="14591" width="9.109375" style="102"/>
    <col min="14592" max="14592" width="10.5546875" style="102" customWidth="1"/>
    <col min="14593" max="14593" width="78.109375" style="102" customWidth="1"/>
    <col min="14594" max="14594" width="21.109375" style="102" customWidth="1"/>
    <col min="14595" max="14595" width="18.6640625" style="102" customWidth="1"/>
    <col min="14596" max="14596" width="22.33203125" style="102" customWidth="1"/>
    <col min="14597" max="14847" width="9.109375" style="102"/>
    <col min="14848" max="14848" width="10.5546875" style="102" customWidth="1"/>
    <col min="14849" max="14849" width="78.109375" style="102" customWidth="1"/>
    <col min="14850" max="14850" width="21.109375" style="102" customWidth="1"/>
    <col min="14851" max="14851" width="18.6640625" style="102" customWidth="1"/>
    <col min="14852" max="14852" width="22.33203125" style="102" customWidth="1"/>
    <col min="14853" max="15103" width="9.109375" style="102"/>
    <col min="15104" max="15104" width="10.5546875" style="102" customWidth="1"/>
    <col min="15105" max="15105" width="78.109375" style="102" customWidth="1"/>
    <col min="15106" max="15106" width="21.109375" style="102" customWidth="1"/>
    <col min="15107" max="15107" width="18.6640625" style="102" customWidth="1"/>
    <col min="15108" max="15108" width="22.33203125" style="102" customWidth="1"/>
    <col min="15109" max="15359" width="9.109375" style="102"/>
    <col min="15360" max="15360" width="10.5546875" style="102" customWidth="1"/>
    <col min="15361" max="15361" width="78.109375" style="102" customWidth="1"/>
    <col min="15362" max="15362" width="21.109375" style="102" customWidth="1"/>
    <col min="15363" max="15363" width="18.6640625" style="102" customWidth="1"/>
    <col min="15364" max="15364" width="22.33203125" style="102" customWidth="1"/>
    <col min="15365" max="15615" width="9.109375" style="102"/>
    <col min="15616" max="15616" width="10.5546875" style="102" customWidth="1"/>
    <col min="15617" max="15617" width="78.109375" style="102" customWidth="1"/>
    <col min="15618" max="15618" width="21.109375" style="102" customWidth="1"/>
    <col min="15619" max="15619" width="18.6640625" style="102" customWidth="1"/>
    <col min="15620" max="15620" width="22.33203125" style="102" customWidth="1"/>
    <col min="15621" max="15871" width="9.109375" style="102"/>
    <col min="15872" max="15872" width="10.5546875" style="102" customWidth="1"/>
    <col min="15873" max="15873" width="78.109375" style="102" customWidth="1"/>
    <col min="15874" max="15874" width="21.109375" style="102" customWidth="1"/>
    <col min="15875" max="15875" width="18.6640625" style="102" customWidth="1"/>
    <col min="15876" max="15876" width="22.33203125" style="102" customWidth="1"/>
    <col min="15877" max="16127" width="9.109375" style="102"/>
    <col min="16128" max="16128" width="10.5546875" style="102" customWidth="1"/>
    <col min="16129" max="16129" width="78.109375" style="102" customWidth="1"/>
    <col min="16130" max="16130" width="21.109375" style="102" customWidth="1"/>
    <col min="16131" max="16131" width="18.6640625" style="102" customWidth="1"/>
    <col min="16132" max="16132" width="22.33203125" style="102" customWidth="1"/>
    <col min="16133" max="16384" width="9.109375" style="102"/>
  </cols>
  <sheetData>
    <row r="1" spans="1:4" s="374" customFormat="1" x14ac:dyDescent="0.25">
      <c r="A1" s="372" t="s">
        <v>8863</v>
      </c>
      <c r="B1" s="373" t="s">
        <v>20315</v>
      </c>
      <c r="C1" s="374" t="s">
        <v>8913</v>
      </c>
      <c r="D1" s="375">
        <v>3.5</v>
      </c>
    </row>
    <row r="2" spans="1:4" s="374" customFormat="1" x14ac:dyDescent="0.25">
      <c r="A2" s="372" t="s">
        <v>8865</v>
      </c>
      <c r="B2" s="373" t="s">
        <v>20319</v>
      </c>
      <c r="C2" s="374" t="s">
        <v>8913</v>
      </c>
      <c r="D2" s="375">
        <v>3.5</v>
      </c>
    </row>
    <row r="3" spans="1:4" s="374" customFormat="1" x14ac:dyDescent="0.25">
      <c r="A3" s="372" t="s">
        <v>20320</v>
      </c>
      <c r="B3" s="373" t="s">
        <v>20330</v>
      </c>
      <c r="C3" s="374" t="s">
        <v>8913</v>
      </c>
      <c r="D3" s="375">
        <v>3.5</v>
      </c>
    </row>
    <row r="4" spans="1:4" s="374" customFormat="1" x14ac:dyDescent="0.25">
      <c r="A4" s="372" t="s">
        <v>20321</v>
      </c>
      <c r="B4" s="373" t="s">
        <v>20331</v>
      </c>
      <c r="C4" s="374" t="s">
        <v>8913</v>
      </c>
      <c r="D4" s="375">
        <v>3.5</v>
      </c>
    </row>
    <row r="5" spans="1:4" s="374" customFormat="1" x14ac:dyDescent="0.25">
      <c r="A5" s="372" t="s">
        <v>20322</v>
      </c>
      <c r="B5" s="373" t="s">
        <v>20332</v>
      </c>
      <c r="C5" s="374" t="s">
        <v>8913</v>
      </c>
      <c r="D5" s="375">
        <v>3.5</v>
      </c>
    </row>
    <row r="6" spans="1:4" s="374" customFormat="1" x14ac:dyDescent="0.25">
      <c r="A6" s="372" t="s">
        <v>20323</v>
      </c>
      <c r="B6" s="373" t="s">
        <v>20333</v>
      </c>
      <c r="C6" s="374" t="s">
        <v>8913</v>
      </c>
      <c r="D6" s="375">
        <v>3.5</v>
      </c>
    </row>
    <row r="7" spans="1:4" s="374" customFormat="1" x14ac:dyDescent="0.25">
      <c r="A7" s="372" t="s">
        <v>20324</v>
      </c>
      <c r="B7" s="373" t="s">
        <v>20334</v>
      </c>
      <c r="C7" s="374" t="s">
        <v>8913</v>
      </c>
      <c r="D7" s="375">
        <v>3.5</v>
      </c>
    </row>
    <row r="8" spans="1:4" s="374" customFormat="1" x14ac:dyDescent="0.25">
      <c r="A8" s="372" t="s">
        <v>20325</v>
      </c>
      <c r="B8" s="373" t="s">
        <v>20335</v>
      </c>
      <c r="C8" s="374" t="s">
        <v>8913</v>
      </c>
      <c r="D8" s="375">
        <v>3.5</v>
      </c>
    </row>
    <row r="9" spans="1:4" s="374" customFormat="1" x14ac:dyDescent="0.25">
      <c r="A9" s="372" t="s">
        <v>20326</v>
      </c>
      <c r="B9" s="373" t="s">
        <v>20336</v>
      </c>
      <c r="C9" s="374" t="s">
        <v>8913</v>
      </c>
      <c r="D9" s="375">
        <v>3.5</v>
      </c>
    </row>
    <row r="10" spans="1:4" s="374" customFormat="1" x14ac:dyDescent="0.25">
      <c r="A10" s="372" t="s">
        <v>20327</v>
      </c>
      <c r="B10" s="373" t="s">
        <v>20337</v>
      </c>
      <c r="C10" s="374" t="s">
        <v>8913</v>
      </c>
      <c r="D10" s="375">
        <v>3.5</v>
      </c>
    </row>
    <row r="11" spans="1:4" s="374" customFormat="1" x14ac:dyDescent="0.25">
      <c r="A11" s="372" t="s">
        <v>20328</v>
      </c>
      <c r="B11" s="373" t="s">
        <v>20338</v>
      </c>
      <c r="C11" s="374" t="s">
        <v>8913</v>
      </c>
      <c r="D11" s="375">
        <v>3.5</v>
      </c>
    </row>
    <row r="12" spans="1:4" s="374" customFormat="1" x14ac:dyDescent="0.25">
      <c r="A12" s="372" t="s">
        <v>20329</v>
      </c>
      <c r="B12" s="373" t="s">
        <v>20339</v>
      </c>
      <c r="C12" s="374" t="s">
        <v>8913</v>
      </c>
      <c r="D12" s="375">
        <v>3.5</v>
      </c>
    </row>
    <row r="13" spans="1:4" s="374" customFormat="1" x14ac:dyDescent="0.25">
      <c r="A13" s="372" t="s">
        <v>20340</v>
      </c>
      <c r="B13" s="373" t="s">
        <v>20356</v>
      </c>
      <c r="C13" s="374" t="s">
        <v>8913</v>
      </c>
      <c r="D13" s="375">
        <v>3.5</v>
      </c>
    </row>
    <row r="14" spans="1:4" s="374" customFormat="1" x14ac:dyDescent="0.25">
      <c r="A14" s="372" t="s">
        <v>20341</v>
      </c>
      <c r="B14" s="373" t="s">
        <v>20357</v>
      </c>
      <c r="C14" s="374" t="s">
        <v>8913</v>
      </c>
      <c r="D14" s="375">
        <v>3.5</v>
      </c>
    </row>
    <row r="15" spans="1:4" s="374" customFormat="1" x14ac:dyDescent="0.25">
      <c r="A15" s="372" t="s">
        <v>20342</v>
      </c>
      <c r="B15" s="373" t="s">
        <v>20358</v>
      </c>
      <c r="C15" s="374" t="s">
        <v>8913</v>
      </c>
      <c r="D15" s="375">
        <v>3.5</v>
      </c>
    </row>
    <row r="16" spans="1:4" s="374" customFormat="1" x14ac:dyDescent="0.25">
      <c r="A16" s="372" t="s">
        <v>20343</v>
      </c>
      <c r="B16" s="373" t="s">
        <v>20359</v>
      </c>
      <c r="C16" s="374" t="s">
        <v>8913</v>
      </c>
      <c r="D16" s="375">
        <v>3.5</v>
      </c>
    </row>
    <row r="17" spans="1:4" s="374" customFormat="1" x14ac:dyDescent="0.25">
      <c r="A17" s="372" t="s">
        <v>20344</v>
      </c>
      <c r="B17" s="373" t="s">
        <v>20360</v>
      </c>
      <c r="C17" s="374" t="s">
        <v>8913</v>
      </c>
      <c r="D17" s="375">
        <v>3.5</v>
      </c>
    </row>
    <row r="18" spans="1:4" s="374" customFormat="1" x14ac:dyDescent="0.25">
      <c r="A18" s="372" t="s">
        <v>8644</v>
      </c>
      <c r="B18" s="373" t="s">
        <v>20361</v>
      </c>
      <c r="C18" s="374" t="s">
        <v>8913</v>
      </c>
      <c r="D18" s="375">
        <v>3.5</v>
      </c>
    </row>
    <row r="19" spans="1:4" s="374" customFormat="1" x14ac:dyDescent="0.25">
      <c r="A19" s="372" t="s">
        <v>20345</v>
      </c>
      <c r="B19" s="373" t="s">
        <v>20362</v>
      </c>
      <c r="C19" s="374" t="s">
        <v>8913</v>
      </c>
      <c r="D19" s="375">
        <v>3.5</v>
      </c>
    </row>
    <row r="20" spans="1:4" s="374" customFormat="1" x14ac:dyDescent="0.25">
      <c r="A20" s="372" t="s">
        <v>20346</v>
      </c>
      <c r="B20" s="373" t="s">
        <v>20363</v>
      </c>
      <c r="C20" s="374" t="s">
        <v>8913</v>
      </c>
      <c r="D20" s="375">
        <v>3.5</v>
      </c>
    </row>
    <row r="21" spans="1:4" s="374" customFormat="1" x14ac:dyDescent="0.25">
      <c r="A21" s="372" t="s">
        <v>20347</v>
      </c>
      <c r="B21" s="373" t="s">
        <v>20364</v>
      </c>
      <c r="C21" s="374" t="s">
        <v>8913</v>
      </c>
      <c r="D21" s="375">
        <v>3.5</v>
      </c>
    </row>
    <row r="22" spans="1:4" s="374" customFormat="1" x14ac:dyDescent="0.25">
      <c r="A22" s="372" t="s">
        <v>20348</v>
      </c>
      <c r="B22" s="373" t="s">
        <v>20365</v>
      </c>
      <c r="C22" s="374" t="s">
        <v>8913</v>
      </c>
      <c r="D22" s="375">
        <v>3.5</v>
      </c>
    </row>
    <row r="23" spans="1:4" s="374" customFormat="1" x14ac:dyDescent="0.25">
      <c r="A23" s="372" t="s">
        <v>20349</v>
      </c>
      <c r="B23" s="373" t="s">
        <v>20366</v>
      </c>
      <c r="C23" s="374" t="s">
        <v>8913</v>
      </c>
      <c r="D23" s="375">
        <v>3.5</v>
      </c>
    </row>
    <row r="24" spans="1:4" s="374" customFormat="1" x14ac:dyDescent="0.25">
      <c r="A24" s="372" t="s">
        <v>20350</v>
      </c>
      <c r="B24" s="373" t="s">
        <v>20367</v>
      </c>
      <c r="C24" s="374" t="s">
        <v>8913</v>
      </c>
      <c r="D24" s="375">
        <v>3.5</v>
      </c>
    </row>
    <row r="25" spans="1:4" s="374" customFormat="1" x14ac:dyDescent="0.25">
      <c r="A25" s="372" t="s">
        <v>20351</v>
      </c>
      <c r="B25" s="373" t="s">
        <v>20368</v>
      </c>
      <c r="C25" s="374" t="s">
        <v>8913</v>
      </c>
      <c r="D25" s="375">
        <v>3.5</v>
      </c>
    </row>
    <row r="26" spans="1:4" s="374" customFormat="1" x14ac:dyDescent="0.25">
      <c r="A26" s="372" t="s">
        <v>20352</v>
      </c>
      <c r="B26" s="373" t="s">
        <v>20369</v>
      </c>
      <c r="C26" s="374" t="s">
        <v>8913</v>
      </c>
      <c r="D26" s="375">
        <v>3.5</v>
      </c>
    </row>
    <row r="27" spans="1:4" s="374" customFormat="1" x14ac:dyDescent="0.25">
      <c r="A27" s="372" t="s">
        <v>20353</v>
      </c>
      <c r="B27" s="373" t="s">
        <v>20370</v>
      </c>
      <c r="C27" s="374" t="s">
        <v>8913</v>
      </c>
      <c r="D27" s="375">
        <v>3.5</v>
      </c>
    </row>
    <row r="28" spans="1:4" s="374" customFormat="1" x14ac:dyDescent="0.25">
      <c r="A28" s="372" t="s">
        <v>20354</v>
      </c>
      <c r="B28" s="373" t="s">
        <v>20371</v>
      </c>
      <c r="C28" s="374" t="s">
        <v>8913</v>
      </c>
      <c r="D28" s="375">
        <v>3.5</v>
      </c>
    </row>
    <row r="29" spans="1:4" s="374" customFormat="1" x14ac:dyDescent="0.25">
      <c r="A29" s="372" t="s">
        <v>20355</v>
      </c>
      <c r="B29" s="373" t="s">
        <v>20372</v>
      </c>
      <c r="C29" s="374" t="s">
        <v>8913</v>
      </c>
      <c r="D29" s="375">
        <v>3.5</v>
      </c>
    </row>
    <row r="30" spans="1:4" s="374" customFormat="1" x14ac:dyDescent="0.25">
      <c r="A30" s="372" t="s">
        <v>20317</v>
      </c>
      <c r="B30" s="373" t="s">
        <v>8864</v>
      </c>
      <c r="C30" s="374" t="s">
        <v>39</v>
      </c>
      <c r="D30" s="375">
        <v>8.5</v>
      </c>
    </row>
    <row r="31" spans="1:4" s="374" customFormat="1" x14ac:dyDescent="0.25">
      <c r="A31" s="372" t="s">
        <v>20403</v>
      </c>
      <c r="B31" s="373" t="s">
        <v>8805</v>
      </c>
      <c r="C31" s="374" t="s">
        <v>15</v>
      </c>
      <c r="D31" s="375">
        <v>61.99</v>
      </c>
    </row>
    <row r="32" spans="1:4" s="374" customFormat="1" x14ac:dyDescent="0.25">
      <c r="A32" s="372" t="s">
        <v>20407</v>
      </c>
      <c r="B32" s="373" t="s">
        <v>8808</v>
      </c>
      <c r="C32" s="374" t="s">
        <v>15</v>
      </c>
      <c r="D32" s="375">
        <v>106.84</v>
      </c>
    </row>
    <row r="33" spans="1:4" s="374" customFormat="1" x14ac:dyDescent="0.25">
      <c r="A33" s="372" t="s">
        <v>20404</v>
      </c>
      <c r="B33" s="373" t="s">
        <v>8814</v>
      </c>
      <c r="C33" s="374" t="s">
        <v>46</v>
      </c>
      <c r="D33" s="375">
        <v>16.95</v>
      </c>
    </row>
    <row r="34" spans="1:4" s="374" customFormat="1" x14ac:dyDescent="0.25">
      <c r="A34" s="372" t="s">
        <v>20405</v>
      </c>
      <c r="B34" s="373" t="s">
        <v>8815</v>
      </c>
      <c r="C34" s="374" t="s">
        <v>46</v>
      </c>
      <c r="D34" s="375">
        <v>1049.9000000000001</v>
      </c>
    </row>
    <row r="35" spans="1:4" s="374" customFormat="1" x14ac:dyDescent="0.25">
      <c r="A35" s="372" t="s">
        <v>20406</v>
      </c>
      <c r="B35" s="373" t="s">
        <v>8816</v>
      </c>
      <c r="C35" s="374" t="s">
        <v>15</v>
      </c>
      <c r="D35" s="375">
        <v>61.99</v>
      </c>
    </row>
    <row r="36" spans="1:4" s="374" customFormat="1" x14ac:dyDescent="0.25">
      <c r="A36" s="372" t="s">
        <v>20408</v>
      </c>
      <c r="B36" s="373" t="s">
        <v>8811</v>
      </c>
      <c r="C36" s="374" t="s">
        <v>46</v>
      </c>
      <c r="D36" s="375">
        <v>189.95</v>
      </c>
    </row>
    <row r="37" spans="1:4" s="374" customFormat="1" x14ac:dyDescent="0.25">
      <c r="A37" s="372" t="s">
        <v>20411</v>
      </c>
      <c r="B37" s="373" t="s">
        <v>20412</v>
      </c>
      <c r="C37" s="374" t="s">
        <v>46</v>
      </c>
      <c r="D37" s="375">
        <v>1390</v>
      </c>
    </row>
    <row r="38" spans="1:4" s="374" customFormat="1" ht="26.4" x14ac:dyDescent="0.25">
      <c r="A38" s="372" t="s">
        <v>20410</v>
      </c>
      <c r="B38" s="373" t="s">
        <v>20467</v>
      </c>
      <c r="C38" s="374" t="s">
        <v>15</v>
      </c>
      <c r="D38" s="375">
        <v>1.59</v>
      </c>
    </row>
    <row r="39" spans="1:4" s="346" customFormat="1" ht="45.6" x14ac:dyDescent="0.25">
      <c r="A39" s="372" t="s">
        <v>20423</v>
      </c>
      <c r="B39" s="279" t="s">
        <v>8696</v>
      </c>
      <c r="C39" s="278" t="s">
        <v>18</v>
      </c>
      <c r="D39" s="375">
        <v>78.67</v>
      </c>
    </row>
    <row r="40" spans="1:4" ht="22.8" x14ac:dyDescent="0.25">
      <c r="A40" s="372" t="s">
        <v>20424</v>
      </c>
      <c r="B40" s="279" t="s">
        <v>8746</v>
      </c>
      <c r="C40" s="278" t="s">
        <v>46</v>
      </c>
      <c r="D40" s="375">
        <v>4.92</v>
      </c>
    </row>
    <row r="41" spans="1:4" ht="22.8" x14ac:dyDescent="0.25">
      <c r="A41" s="372" t="s">
        <v>20425</v>
      </c>
      <c r="B41" s="280" t="s">
        <v>8747</v>
      </c>
      <c r="C41" s="267" t="s">
        <v>46</v>
      </c>
      <c r="D41" s="375">
        <v>490</v>
      </c>
    </row>
    <row r="42" spans="1:4" x14ac:dyDescent="0.25">
      <c r="A42" s="372" t="s">
        <v>20426</v>
      </c>
      <c r="B42" s="281" t="s">
        <v>8697</v>
      </c>
      <c r="C42" s="267" t="s">
        <v>18</v>
      </c>
      <c r="D42" s="375">
        <v>50.95</v>
      </c>
    </row>
    <row r="43" spans="1:4" x14ac:dyDescent="0.25">
      <c r="A43" s="372" t="s">
        <v>20427</v>
      </c>
      <c r="B43" s="281" t="s">
        <v>20431</v>
      </c>
      <c r="C43" s="267" t="s">
        <v>40</v>
      </c>
      <c r="D43" s="375">
        <v>0.95</v>
      </c>
    </row>
    <row r="44" spans="1:4" x14ac:dyDescent="0.25">
      <c r="A44" s="372" t="s">
        <v>20428</v>
      </c>
      <c r="B44" s="281" t="s">
        <v>8698</v>
      </c>
      <c r="C44" s="267" t="s">
        <v>40</v>
      </c>
      <c r="D44" s="375">
        <v>11.78</v>
      </c>
    </row>
    <row r="45" spans="1:4" x14ac:dyDescent="0.25">
      <c r="A45" s="372" t="s">
        <v>20429</v>
      </c>
      <c r="B45" s="281" t="s">
        <v>8703</v>
      </c>
      <c r="C45" s="267" t="s">
        <v>46</v>
      </c>
      <c r="D45" s="375">
        <v>529.9</v>
      </c>
    </row>
    <row r="46" spans="1:4" x14ac:dyDescent="0.25">
      <c r="A46" s="372" t="s">
        <v>20430</v>
      </c>
      <c r="B46" s="281" t="s">
        <v>8704</v>
      </c>
      <c r="C46" s="267" t="s">
        <v>46</v>
      </c>
      <c r="D46" s="375">
        <v>34.49</v>
      </c>
    </row>
    <row r="47" spans="1:4" x14ac:dyDescent="0.25">
      <c r="A47" s="372" t="s">
        <v>20432</v>
      </c>
      <c r="B47" s="281" t="s">
        <v>8714</v>
      </c>
      <c r="C47" s="267" t="s">
        <v>46</v>
      </c>
      <c r="D47" s="375">
        <v>99.9</v>
      </c>
    </row>
    <row r="48" spans="1:4" x14ac:dyDescent="0.25">
      <c r="A48" s="372" t="s">
        <v>20433</v>
      </c>
      <c r="B48" s="281" t="s">
        <v>8753</v>
      </c>
      <c r="C48" s="267" t="s">
        <v>46</v>
      </c>
      <c r="D48" s="375">
        <v>83.44</v>
      </c>
    </row>
    <row r="49" spans="1:4" x14ac:dyDescent="0.25">
      <c r="A49" s="372" t="s">
        <v>20434</v>
      </c>
      <c r="B49" s="281" t="s">
        <v>8399</v>
      </c>
      <c r="C49" s="267" t="s">
        <v>46</v>
      </c>
      <c r="D49" s="375">
        <v>13.49</v>
      </c>
    </row>
    <row r="50" spans="1:4" x14ac:dyDescent="0.25">
      <c r="A50" s="372" t="s">
        <v>20435</v>
      </c>
      <c r="B50" s="281" t="s">
        <v>8754</v>
      </c>
      <c r="C50" s="267" t="s">
        <v>297</v>
      </c>
      <c r="D50" s="375">
        <v>15.99</v>
      </c>
    </row>
    <row r="51" spans="1:4" x14ac:dyDescent="0.25">
      <c r="A51" s="372" t="s">
        <v>20436</v>
      </c>
      <c r="B51" s="281" t="s">
        <v>8705</v>
      </c>
      <c r="C51" s="267" t="s">
        <v>46</v>
      </c>
      <c r="D51" s="375">
        <v>62.9</v>
      </c>
    </row>
    <row r="52" spans="1:4" x14ac:dyDescent="0.25">
      <c r="A52" s="372" t="s">
        <v>20437</v>
      </c>
      <c r="B52" s="281" t="s">
        <v>8706</v>
      </c>
      <c r="C52" s="267" t="s">
        <v>46</v>
      </c>
      <c r="D52" s="375">
        <v>79.900000000000006</v>
      </c>
    </row>
    <row r="53" spans="1:4" x14ac:dyDescent="0.25">
      <c r="A53" s="372" t="s">
        <v>20438</v>
      </c>
      <c r="B53" s="281" t="s">
        <v>8755</v>
      </c>
      <c r="C53" s="267" t="s">
        <v>46</v>
      </c>
      <c r="D53" s="375">
        <v>87.49</v>
      </c>
    </row>
    <row r="54" spans="1:4" x14ac:dyDescent="0.25">
      <c r="A54" s="372" t="s">
        <v>20439</v>
      </c>
      <c r="B54" s="281" t="s">
        <v>8756</v>
      </c>
      <c r="C54" s="267" t="s">
        <v>46</v>
      </c>
      <c r="D54" s="375">
        <v>83.9</v>
      </c>
    </row>
    <row r="55" spans="1:4" x14ac:dyDescent="0.25">
      <c r="A55" s="372" t="s">
        <v>20440</v>
      </c>
      <c r="B55" s="281" t="s">
        <v>8757</v>
      </c>
      <c r="C55" s="267" t="s">
        <v>46</v>
      </c>
      <c r="D55" s="375">
        <v>46.99</v>
      </c>
    </row>
    <row r="56" spans="1:4" x14ac:dyDescent="0.25">
      <c r="A56" s="372" t="s">
        <v>20441</v>
      </c>
      <c r="B56" s="281" t="s">
        <v>8708</v>
      </c>
      <c r="C56" s="267" t="s">
        <v>18</v>
      </c>
      <c r="D56" s="375">
        <v>150</v>
      </c>
    </row>
    <row r="57" spans="1:4" x14ac:dyDescent="0.25">
      <c r="A57" s="372" t="s">
        <v>20442</v>
      </c>
      <c r="B57" s="281" t="s">
        <v>8709</v>
      </c>
      <c r="C57" s="267" t="s">
        <v>18</v>
      </c>
      <c r="D57" s="375">
        <v>200</v>
      </c>
    </row>
    <row r="58" spans="1:4" x14ac:dyDescent="0.25">
      <c r="A58" s="372" t="s">
        <v>20443</v>
      </c>
      <c r="B58" s="281" t="s">
        <v>8710</v>
      </c>
      <c r="C58" s="267" t="s">
        <v>18</v>
      </c>
      <c r="D58" s="375">
        <v>200</v>
      </c>
    </row>
    <row r="59" spans="1:4" x14ac:dyDescent="0.25">
      <c r="A59" s="345" t="s">
        <v>20444</v>
      </c>
      <c r="B59" s="268" t="s">
        <v>8713</v>
      </c>
      <c r="C59" s="267" t="s">
        <v>7961</v>
      </c>
      <c r="D59" s="375">
        <v>15</v>
      </c>
    </row>
    <row r="60" spans="1:4" x14ac:dyDescent="0.25">
      <c r="A60" s="345" t="s">
        <v>20445</v>
      </c>
      <c r="B60" s="283" t="s">
        <v>8750</v>
      </c>
      <c r="C60" s="267" t="s">
        <v>8641</v>
      </c>
      <c r="D60" s="375">
        <v>20</v>
      </c>
    </row>
    <row r="61" spans="1:4" x14ac:dyDescent="0.25">
      <c r="A61" s="345" t="s">
        <v>20446</v>
      </c>
      <c r="B61" s="283" t="s">
        <v>8752</v>
      </c>
      <c r="C61" s="267" t="s">
        <v>46</v>
      </c>
      <c r="D61" s="375">
        <v>12050</v>
      </c>
    </row>
    <row r="62" spans="1:4" ht="22.8" x14ac:dyDescent="0.25">
      <c r="A62" s="345" t="s">
        <v>20447</v>
      </c>
      <c r="B62" s="435" t="s">
        <v>8724</v>
      </c>
      <c r="C62" s="267" t="s">
        <v>46</v>
      </c>
      <c r="D62" s="375">
        <v>10600</v>
      </c>
    </row>
    <row r="63" spans="1:4" x14ac:dyDescent="0.25">
      <c r="A63" s="345" t="s">
        <v>20448</v>
      </c>
      <c r="B63" s="284" t="s">
        <v>8749</v>
      </c>
      <c r="C63" s="267" t="s">
        <v>46</v>
      </c>
      <c r="D63" s="375">
        <v>62.95</v>
      </c>
    </row>
    <row r="64" spans="1:4" x14ac:dyDescent="0.25">
      <c r="A64" s="345" t="s">
        <v>20449</v>
      </c>
      <c r="B64" s="281" t="s">
        <v>8763</v>
      </c>
      <c r="C64" s="267" t="s">
        <v>18</v>
      </c>
      <c r="D64" s="375">
        <v>125</v>
      </c>
    </row>
    <row r="65" spans="1:4" ht="22.8" x14ac:dyDescent="0.25">
      <c r="A65" s="345" t="s">
        <v>20450</v>
      </c>
      <c r="B65" s="268" t="s">
        <v>8767</v>
      </c>
      <c r="C65" s="282" t="s">
        <v>46</v>
      </c>
      <c r="D65" s="375">
        <v>799</v>
      </c>
    </row>
    <row r="66" spans="1:4" x14ac:dyDescent="0.25">
      <c r="A66" s="345" t="s">
        <v>20451</v>
      </c>
      <c r="B66" s="268" t="s">
        <v>8769</v>
      </c>
      <c r="C66" s="282" t="s">
        <v>46</v>
      </c>
      <c r="D66" s="375">
        <v>59.9</v>
      </c>
    </row>
    <row r="67" spans="1:4" x14ac:dyDescent="0.25">
      <c r="A67" s="345" t="s">
        <v>20452</v>
      </c>
      <c r="B67" s="268" t="s">
        <v>8770</v>
      </c>
      <c r="C67" s="282" t="s">
        <v>46</v>
      </c>
      <c r="D67" s="375">
        <v>5.49</v>
      </c>
    </row>
    <row r="68" spans="1:4" x14ac:dyDescent="0.25">
      <c r="A68" s="345" t="s">
        <v>20453</v>
      </c>
      <c r="B68" s="268" t="s">
        <v>8771</v>
      </c>
      <c r="C68" s="282" t="s">
        <v>46</v>
      </c>
      <c r="D68" s="375">
        <v>139</v>
      </c>
    </row>
    <row r="69" spans="1:4" x14ac:dyDescent="0.25">
      <c r="A69" s="345" t="s">
        <v>20454</v>
      </c>
      <c r="B69" s="268" t="s">
        <v>8772</v>
      </c>
      <c r="C69" s="282" t="s">
        <v>46</v>
      </c>
      <c r="D69" s="375">
        <v>32.99</v>
      </c>
    </row>
    <row r="70" spans="1:4" x14ac:dyDescent="0.25">
      <c r="A70" s="345" t="s">
        <v>20455</v>
      </c>
      <c r="B70" s="269" t="s">
        <v>8878</v>
      </c>
      <c r="C70" s="267" t="s">
        <v>15</v>
      </c>
      <c r="D70" s="375">
        <v>54.99</v>
      </c>
    </row>
    <row r="71" spans="1:4" x14ac:dyDescent="0.25">
      <c r="A71" s="345" t="s">
        <v>20456</v>
      </c>
      <c r="B71" s="269" t="s">
        <v>8880</v>
      </c>
      <c r="C71" s="267" t="s">
        <v>15</v>
      </c>
      <c r="D71" s="375">
        <v>62.49</v>
      </c>
    </row>
    <row r="72" spans="1:4" x14ac:dyDescent="0.25">
      <c r="A72" s="345" t="s">
        <v>20457</v>
      </c>
      <c r="B72" s="269" t="s">
        <v>8787</v>
      </c>
      <c r="C72" s="267" t="s">
        <v>46</v>
      </c>
      <c r="D72" s="375">
        <v>42.49</v>
      </c>
    </row>
    <row r="73" spans="1:4" x14ac:dyDescent="0.25">
      <c r="A73" s="345" t="s">
        <v>20458</v>
      </c>
      <c r="B73" s="269" t="s">
        <v>8791</v>
      </c>
      <c r="C73" s="267" t="s">
        <v>46</v>
      </c>
      <c r="D73" s="375">
        <v>39.950000000000003</v>
      </c>
    </row>
    <row r="74" spans="1:4" x14ac:dyDescent="0.25">
      <c r="A74" s="345" t="s">
        <v>20459</v>
      </c>
      <c r="B74" s="269" t="s">
        <v>8794</v>
      </c>
      <c r="C74" s="267" t="s">
        <v>46</v>
      </c>
      <c r="D74" s="375">
        <v>3.39</v>
      </c>
    </row>
    <row r="75" spans="1:4" x14ac:dyDescent="0.25">
      <c r="A75" s="345" t="s">
        <v>20460</v>
      </c>
      <c r="B75" s="269" t="s">
        <v>8797</v>
      </c>
      <c r="C75" s="267" t="s">
        <v>46</v>
      </c>
      <c r="D75" s="375">
        <v>22.49</v>
      </c>
    </row>
    <row r="76" spans="1:4" ht="22.8" x14ac:dyDescent="0.25">
      <c r="A76" s="345" t="s">
        <v>20461</v>
      </c>
      <c r="B76" s="269" t="s">
        <v>8828</v>
      </c>
      <c r="C76" s="267" t="s">
        <v>46</v>
      </c>
      <c r="D76" s="375">
        <v>5860</v>
      </c>
    </row>
    <row r="77" spans="1:4" x14ac:dyDescent="0.25">
      <c r="A77" s="345" t="s">
        <v>20462</v>
      </c>
      <c r="B77" s="269" t="s">
        <v>8855</v>
      </c>
      <c r="C77" s="267" t="s">
        <v>46</v>
      </c>
      <c r="D77" s="375">
        <v>126</v>
      </c>
    </row>
    <row r="78" spans="1:4" x14ac:dyDescent="0.25">
      <c r="A78" s="345" t="s">
        <v>20463</v>
      </c>
      <c r="B78" s="269" t="s">
        <v>8856</v>
      </c>
      <c r="C78" s="267" t="s">
        <v>46</v>
      </c>
      <c r="D78" s="375">
        <v>126</v>
      </c>
    </row>
    <row r="79" spans="1:4" x14ac:dyDescent="0.25">
      <c r="A79" s="345" t="s">
        <v>20464</v>
      </c>
      <c r="B79" s="269" t="s">
        <v>8901</v>
      </c>
      <c r="C79" s="267" t="s">
        <v>46</v>
      </c>
      <c r="D79" s="375">
        <v>5880</v>
      </c>
    </row>
    <row r="80" spans="1:4" x14ac:dyDescent="0.25">
      <c r="A80" s="345" t="s">
        <v>20465</v>
      </c>
      <c r="B80" s="342" t="s">
        <v>8845</v>
      </c>
      <c r="C80" s="343" t="s">
        <v>8913</v>
      </c>
    </row>
    <row r="81" spans="1:3" ht="22.8" x14ac:dyDescent="0.25">
      <c r="A81" s="345" t="s">
        <v>20466</v>
      </c>
      <c r="B81" s="342" t="s">
        <v>8846</v>
      </c>
      <c r="C81" s="343" t="s">
        <v>8913</v>
      </c>
    </row>
  </sheetData>
  <pageMargins left="0.78740157499999996" right="0.78740157499999996" top="0.984251969" bottom="0.984251969" header="0.5" footer="0.5"/>
  <pageSetup orientation="portrait" horizontalDpi="300" verticalDpi="300"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6699"/>
    <pageSetUpPr fitToPage="1"/>
  </sheetPr>
  <dimension ref="A1:AD131"/>
  <sheetViews>
    <sheetView view="pageBreakPreview" topLeftCell="A94" zoomScaleNormal="100" zoomScaleSheetLayoutView="100" workbookViewId="0">
      <selection activeCell="H140" sqref="H140"/>
    </sheetView>
  </sheetViews>
  <sheetFormatPr defaultColWidth="8.88671875" defaultRowHeight="14.4" x14ac:dyDescent="0.3"/>
  <cols>
    <col min="1" max="1" width="8.88671875" style="7"/>
    <col min="2" max="2" width="6.6640625" style="7" customWidth="1"/>
    <col min="3" max="3" width="14.5546875" style="9" customWidth="1"/>
    <col min="4" max="4" width="12.33203125" style="7" customWidth="1"/>
    <col min="5" max="5" width="63.33203125" style="383" customWidth="1"/>
    <col min="6" max="6" width="6.6640625" style="7" customWidth="1"/>
    <col min="7" max="7" width="9.109375" style="96" customWidth="1"/>
    <col min="8" max="8" width="10.6640625" style="94" customWidth="1"/>
    <col min="9" max="17" width="0" style="94" hidden="1" customWidth="1"/>
    <col min="18" max="18" width="16.33203125" style="94" customWidth="1"/>
    <col min="19" max="19" width="12.6640625" style="7" customWidth="1"/>
    <col min="20" max="21" width="8.88671875" style="7" hidden="1" customWidth="1"/>
    <col min="22" max="22" width="10.109375" style="8" customWidth="1"/>
    <col min="23" max="23" width="12.109375" style="8" customWidth="1"/>
    <col min="24" max="24" width="8.88671875" style="7" customWidth="1"/>
    <col min="25" max="25" width="14.109375" style="7" customWidth="1"/>
    <col min="26" max="27" width="8.88671875" style="7" customWidth="1"/>
    <col min="28" max="28" width="9.88671875" style="7" customWidth="1"/>
    <col min="29" max="29" width="10.5546875" style="7" customWidth="1"/>
    <col min="30" max="30" width="11.44140625" style="7" customWidth="1"/>
    <col min="31" max="16384" width="8.88671875" style="7"/>
  </cols>
  <sheetData>
    <row r="1" spans="1:25" ht="66.75" customHeight="1" x14ac:dyDescent="0.3">
      <c r="B1" s="478"/>
      <c r="C1" s="478"/>
      <c r="D1" s="478"/>
      <c r="E1" s="478"/>
      <c r="F1" s="478"/>
      <c r="G1" s="478"/>
      <c r="H1" s="478"/>
      <c r="I1" s="478"/>
      <c r="J1" s="478"/>
      <c r="K1" s="478"/>
      <c r="L1" s="478"/>
      <c r="M1" s="478"/>
      <c r="N1" s="478"/>
      <c r="O1" s="478"/>
      <c r="P1" s="478"/>
      <c r="Q1" s="478"/>
      <c r="R1" s="478"/>
    </row>
    <row r="2" spans="1:25" s="55" customFormat="1" ht="12" x14ac:dyDescent="0.3">
      <c r="B2" s="479" t="s">
        <v>8900</v>
      </c>
      <c r="C2" s="479"/>
      <c r="D2" s="479"/>
      <c r="E2" s="479"/>
      <c r="F2" s="479"/>
      <c r="G2" s="479"/>
      <c r="H2" s="479"/>
      <c r="I2" s="479"/>
      <c r="J2" s="479"/>
      <c r="K2" s="479"/>
      <c r="L2" s="479"/>
      <c r="M2" s="479"/>
      <c r="N2" s="479"/>
      <c r="O2" s="479"/>
      <c r="P2" s="479"/>
      <c r="Q2" s="479"/>
      <c r="R2" s="479"/>
      <c r="V2" s="56"/>
      <c r="W2" s="56"/>
    </row>
    <row r="3" spans="1:25" s="55" customFormat="1" ht="12" x14ac:dyDescent="0.3">
      <c r="B3" s="480" t="s">
        <v>20478</v>
      </c>
      <c r="C3" s="480"/>
      <c r="D3" s="480"/>
      <c r="E3" s="480"/>
      <c r="F3" s="480"/>
      <c r="G3" s="480"/>
      <c r="H3" s="480"/>
      <c r="I3" s="480"/>
      <c r="J3" s="480"/>
      <c r="K3" s="480"/>
      <c r="L3" s="480"/>
      <c r="M3" s="480"/>
      <c r="N3" s="480"/>
      <c r="O3" s="480"/>
      <c r="P3" s="480"/>
      <c r="Q3" s="480"/>
      <c r="R3" s="480"/>
      <c r="V3" s="56"/>
      <c r="W3" s="56"/>
    </row>
    <row r="4" spans="1:25" s="55" customFormat="1" ht="12" x14ac:dyDescent="0.3">
      <c r="B4" s="483" t="s">
        <v>0</v>
      </c>
      <c r="C4" s="484"/>
      <c r="D4" s="484"/>
      <c r="E4" s="484"/>
      <c r="F4" s="485"/>
      <c r="G4" s="481" t="s">
        <v>8742</v>
      </c>
      <c r="H4" s="481"/>
      <c r="I4" s="80"/>
      <c r="J4" s="80"/>
      <c r="K4" s="80"/>
      <c r="L4" s="80"/>
      <c r="M4" s="80"/>
      <c r="N4" s="80"/>
      <c r="O4" s="80"/>
      <c r="P4" s="80"/>
      <c r="Q4" s="80"/>
      <c r="R4" s="80"/>
      <c r="V4" s="56"/>
      <c r="W4" s="56"/>
    </row>
    <row r="5" spans="1:25" s="55" customFormat="1" ht="12" x14ac:dyDescent="0.3">
      <c r="B5" s="482" t="s">
        <v>20684</v>
      </c>
      <c r="C5" s="482"/>
      <c r="D5" s="482"/>
      <c r="E5" s="482"/>
      <c r="F5" s="482"/>
      <c r="G5" s="482"/>
      <c r="H5" s="482"/>
      <c r="I5" s="482"/>
      <c r="J5" s="482"/>
      <c r="K5" s="482"/>
      <c r="L5" s="482"/>
      <c r="M5" s="482"/>
      <c r="N5" s="482"/>
      <c r="O5" s="482"/>
      <c r="P5" s="482"/>
      <c r="Q5" s="482"/>
      <c r="R5" s="482"/>
      <c r="V5" s="56"/>
      <c r="W5" s="56"/>
    </row>
    <row r="6" spans="1:25" s="55" customFormat="1" ht="12" x14ac:dyDescent="0.3">
      <c r="B6" s="1"/>
      <c r="C6" s="1"/>
      <c r="D6" s="1"/>
      <c r="E6" s="1"/>
      <c r="F6" s="1"/>
      <c r="G6" s="1"/>
      <c r="H6" s="1"/>
      <c r="I6" s="1"/>
      <c r="J6" s="1"/>
      <c r="K6" s="1"/>
      <c r="L6" s="1"/>
      <c r="M6" s="1"/>
      <c r="N6" s="1"/>
      <c r="O6" s="1"/>
      <c r="P6" s="1"/>
      <c r="Q6" s="1"/>
      <c r="R6" s="1"/>
      <c r="V6" s="56"/>
      <c r="W6" s="56"/>
    </row>
    <row r="7" spans="1:25" s="55" customFormat="1" ht="12" x14ac:dyDescent="0.3">
      <c r="B7" s="1" t="s">
        <v>1</v>
      </c>
      <c r="C7" s="486" t="s">
        <v>8624</v>
      </c>
      <c r="D7" s="487" t="s">
        <v>2</v>
      </c>
      <c r="E7" s="488" t="s">
        <v>3</v>
      </c>
      <c r="F7" s="1" t="s">
        <v>4</v>
      </c>
      <c r="G7" s="1"/>
      <c r="H7" s="1"/>
      <c r="I7" s="1"/>
      <c r="J7" s="1"/>
      <c r="K7" s="1"/>
      <c r="L7" s="1"/>
      <c r="M7" s="1"/>
      <c r="N7" s="1"/>
      <c r="O7" s="1"/>
      <c r="P7" s="1"/>
      <c r="Q7" s="1"/>
      <c r="R7" s="1"/>
      <c r="V7" s="56"/>
      <c r="W7" s="56"/>
    </row>
    <row r="8" spans="1:25" s="55" customFormat="1" ht="24" x14ac:dyDescent="0.3">
      <c r="B8" s="1"/>
      <c r="C8" s="486"/>
      <c r="D8" s="487"/>
      <c r="E8" s="489"/>
      <c r="F8" s="461" t="s">
        <v>5</v>
      </c>
      <c r="G8" s="47" t="s">
        <v>6</v>
      </c>
      <c r="H8" s="47" t="s">
        <v>7</v>
      </c>
      <c r="I8" s="47"/>
      <c r="J8" s="70" t="s">
        <v>8</v>
      </c>
      <c r="K8" s="70" t="s">
        <v>9</v>
      </c>
      <c r="L8" s="70"/>
      <c r="M8" s="70"/>
      <c r="N8" s="70"/>
      <c r="O8" s="47" t="s">
        <v>6</v>
      </c>
      <c r="P8" s="70" t="s">
        <v>9</v>
      </c>
      <c r="Q8" s="71" t="s">
        <v>10</v>
      </c>
      <c r="R8" s="70" t="s">
        <v>9</v>
      </c>
      <c r="V8" s="56"/>
      <c r="W8" s="56"/>
    </row>
    <row r="9" spans="1:25" s="55" customFormat="1" ht="12" x14ac:dyDescent="0.3">
      <c r="B9" s="1"/>
      <c r="C9" s="1"/>
      <c r="D9" s="1"/>
      <c r="E9" s="1"/>
      <c r="F9" s="1"/>
      <c r="G9" s="1"/>
      <c r="H9" s="1"/>
      <c r="I9" s="1"/>
      <c r="J9" s="1"/>
      <c r="K9" s="1"/>
      <c r="L9" s="1"/>
      <c r="M9" s="1"/>
      <c r="N9" s="1"/>
      <c r="O9" s="1"/>
      <c r="P9" s="1"/>
      <c r="Q9" s="1"/>
      <c r="R9" s="1"/>
      <c r="V9" s="56"/>
      <c r="W9" s="56"/>
    </row>
    <row r="10" spans="1:25" s="55" customFormat="1" ht="12" x14ac:dyDescent="0.3">
      <c r="B10" s="46" t="s">
        <v>11</v>
      </c>
      <c r="C10" s="25"/>
      <c r="D10" s="26"/>
      <c r="E10" s="331" t="s">
        <v>8614</v>
      </c>
      <c r="F10" s="27"/>
      <c r="G10" s="28"/>
      <c r="H10" s="50"/>
      <c r="I10" s="50"/>
      <c r="J10" s="50"/>
      <c r="K10" s="50"/>
      <c r="L10" s="50"/>
      <c r="M10" s="50"/>
      <c r="N10" s="50"/>
      <c r="O10" s="78"/>
      <c r="P10" s="78"/>
      <c r="Q10" s="78"/>
      <c r="R10" s="78"/>
      <c r="V10" s="56"/>
      <c r="W10" s="56"/>
      <c r="X10" s="353"/>
      <c r="Y10" s="339"/>
    </row>
    <row r="11" spans="1:25" s="55" customFormat="1" ht="12" x14ac:dyDescent="0.3">
      <c r="A11" s="55" t="s">
        <v>8902</v>
      </c>
      <c r="B11" s="101" t="s">
        <v>12</v>
      </c>
      <c r="C11" s="12" t="s">
        <v>7295</v>
      </c>
      <c r="D11" s="3" t="s">
        <v>13</v>
      </c>
      <c r="E11" s="328" t="str">
        <f>IF(A11="SERVIÇO",(VLOOKUP(C11,'SERVIÇOS 11_19'!A:D,2,FALSE)))</f>
        <v>LIMPEZA SUPERFICIAL DA CAMADA VEGETAL EM JAZIDA</v>
      </c>
      <c r="F11" s="5" t="str">
        <f>IF(A11="SERVIÇO",(VLOOKUP(C11,'SERVIÇOS 11_19'!A:D,3,FALSE)))</f>
        <v>M2</v>
      </c>
      <c r="G11" s="98">
        <f>(65*50)</f>
        <v>3250</v>
      </c>
      <c r="H11" s="329">
        <f>IF(A11="SERVIÇO",(VLOOKUP(C11,'SERVIÇOS 11_19'!A:D,4,FALSE)))</f>
        <v>0.31</v>
      </c>
      <c r="I11" s="74"/>
      <c r="J11" s="74"/>
      <c r="K11" s="74"/>
      <c r="L11" s="74"/>
      <c r="M11" s="74"/>
      <c r="N11" s="74"/>
      <c r="O11" s="41"/>
      <c r="P11" s="41"/>
      <c r="Q11" s="41"/>
      <c r="R11" s="72">
        <f>G11*H11</f>
        <v>1007.5</v>
      </c>
      <c r="V11" s="56"/>
      <c r="W11" s="56"/>
      <c r="X11" s="353"/>
      <c r="Y11" s="339"/>
    </row>
    <row r="12" spans="1:25" s="55" customFormat="1" ht="12" x14ac:dyDescent="0.3">
      <c r="A12" s="55" t="s">
        <v>8902</v>
      </c>
      <c r="B12" s="101" t="s">
        <v>8625</v>
      </c>
      <c r="C12" s="12">
        <v>79473</v>
      </c>
      <c r="D12" s="3" t="s">
        <v>13</v>
      </c>
      <c r="E12" s="328" t="str">
        <f>IF(A12="SERVIÇO",(VLOOKUP(C12,'SERVIÇOS 11_19'!A:D,2,FALSE)))</f>
        <v>CORTE E ATERRO COMPENSADO</v>
      </c>
      <c r="F12" s="5" t="str">
        <f>IF(A12="SERVIÇO",(VLOOKUP(C12,'SERVIÇOS 11_19'!A:D,3,FALSE)))</f>
        <v>M3</v>
      </c>
      <c r="G12" s="98">
        <f>(G11*0.5)</f>
        <v>1625</v>
      </c>
      <c r="H12" s="329">
        <f>IF(A12="SERVIÇO",(VLOOKUP(C12,'SERVIÇOS 11_19'!A:D,4,FALSE)))</f>
        <v>4.7</v>
      </c>
      <c r="I12" s="74"/>
      <c r="J12" s="74"/>
      <c r="K12" s="74"/>
      <c r="L12" s="74"/>
      <c r="M12" s="74"/>
      <c r="N12" s="74"/>
      <c r="O12" s="41"/>
      <c r="P12" s="41"/>
      <c r="Q12" s="41"/>
      <c r="R12" s="72">
        <f>G12*H12</f>
        <v>7637.5</v>
      </c>
      <c r="V12" s="56"/>
      <c r="W12" s="56"/>
      <c r="X12" s="353"/>
      <c r="Y12" s="339"/>
    </row>
    <row r="13" spans="1:25" s="55" customFormat="1" ht="22.8" x14ac:dyDescent="0.3">
      <c r="A13" s="55" t="s">
        <v>8902</v>
      </c>
      <c r="B13" s="101" t="s">
        <v>8626</v>
      </c>
      <c r="C13" s="4" t="s">
        <v>12160</v>
      </c>
      <c r="D13" s="3" t="s">
        <v>13</v>
      </c>
      <c r="E13" s="328" t="str">
        <f>IF(A13="SERVIÇO",(VLOOKUP(C13,'SERVIÇOS 11_19'!A:D,2,FALSE)))</f>
        <v>LOCACAO DA OBRA, COM USO DE EQUIPAMENTOS TOPOGRAFICOS, INCLUSIVE NIVELADOR</v>
      </c>
      <c r="F13" s="5" t="str">
        <f>IF(A13="SERVIÇO",(VLOOKUP(C13,'SERVIÇOS 11_19'!A:D,3,FALSE)))</f>
        <v>M2</v>
      </c>
      <c r="G13" s="98">
        <v>1542.2</v>
      </c>
      <c r="H13" s="329">
        <f>IF(A13="SERVIÇO",(VLOOKUP(C13,'SERVIÇOS 11_19'!A:D,4,FALSE)))</f>
        <v>14.080000000000002</v>
      </c>
      <c r="I13" s="72">
        <v>91.64</v>
      </c>
      <c r="J13" s="72">
        <v>91.64</v>
      </c>
      <c r="K13" s="72">
        <f>G13*J13</f>
        <v>141327.20800000001</v>
      </c>
      <c r="L13" s="72">
        <v>3</v>
      </c>
      <c r="M13" s="72"/>
      <c r="N13" s="72"/>
      <c r="O13" s="72"/>
      <c r="P13" s="72"/>
      <c r="Q13" s="72"/>
      <c r="R13" s="72">
        <f>G13*H13</f>
        <v>21714.176000000003</v>
      </c>
      <c r="V13" s="56"/>
      <c r="W13" s="56"/>
      <c r="X13" s="353"/>
      <c r="Y13" s="339"/>
    </row>
    <row r="14" spans="1:25" s="55" customFormat="1" ht="22.8" x14ac:dyDescent="0.3">
      <c r="A14" s="55" t="s">
        <v>8902</v>
      </c>
      <c r="B14" s="101" t="s">
        <v>8627</v>
      </c>
      <c r="C14" s="4" t="s">
        <v>20311</v>
      </c>
      <c r="D14" s="3" t="s">
        <v>13</v>
      </c>
      <c r="E14" s="328" t="str">
        <f>IF(A14="SERVIÇO",(VLOOKUP(C14,'SERVIÇOS 11_19'!A:D,2,FALSE)))</f>
        <v>LOCACAO CONVENCIONAL DE OBRA, ATRAVÉS DE GABARITO DE TABUAS CORRIDAS PONTALETADAS A CADA 1,50M, SEM REAPROVEITAMENTO</v>
      </c>
      <c r="F14" s="5" t="str">
        <f>IF(A14="SERVIÇO",(VLOOKUP(C14,'SERVIÇOS 11_19'!A:D,3,FALSE)))</f>
        <v>M2</v>
      </c>
      <c r="G14" s="98">
        <v>1542.2</v>
      </c>
      <c r="H14" s="329">
        <f>IF(A14="SERVIÇO",(VLOOKUP(C14,'SERVIÇOS 11_19'!A:D,4,FALSE)))</f>
        <v>8.42</v>
      </c>
      <c r="I14" s="72"/>
      <c r="J14" s="72"/>
      <c r="K14" s="72"/>
      <c r="L14" s="72"/>
      <c r="M14" s="72"/>
      <c r="N14" s="72"/>
      <c r="O14" s="72"/>
      <c r="P14" s="72"/>
      <c r="Q14" s="72"/>
      <c r="R14" s="72">
        <f>G14*H14</f>
        <v>12985.324000000001</v>
      </c>
      <c r="V14" s="56"/>
      <c r="W14" s="56"/>
      <c r="X14" s="353"/>
      <c r="Y14" s="339"/>
    </row>
    <row r="15" spans="1:25" s="55" customFormat="1" ht="11.4" x14ac:dyDescent="0.3">
      <c r="A15" s="55" t="s">
        <v>8902</v>
      </c>
      <c r="B15" s="101" t="s">
        <v>8688</v>
      </c>
      <c r="C15" s="14" t="s">
        <v>8899</v>
      </c>
      <c r="D15" s="3" t="s">
        <v>20685</v>
      </c>
      <c r="E15" s="328" t="str">
        <f>IF(A15="SERVIÇO",(VLOOKUP(C15,'SERVIÇOS 11_19'!A:D,2,FALSE)))</f>
        <v>ADMINISTRAÇÃO LOCAL DE OBRAS</v>
      </c>
      <c r="F15" s="5" t="str">
        <f>IF(A15="SERVIÇO",(VLOOKUP(C15,'SERVIÇOS 11_19'!A:D,3,FALSE)))</f>
        <v>H</v>
      </c>
      <c r="G15" s="98">
        <v>4</v>
      </c>
      <c r="H15" s="329">
        <f>IF(A15="SERVIÇO",(VLOOKUP(C15,'SERVIÇOS 11_19'!A:D,4,FALSE)))</f>
        <v>2915.8</v>
      </c>
      <c r="I15" s="72"/>
      <c r="J15" s="72"/>
      <c r="K15" s="72"/>
      <c r="L15" s="72"/>
      <c r="M15" s="72"/>
      <c r="N15" s="72"/>
      <c r="O15" s="72"/>
      <c r="P15" s="72"/>
      <c r="Q15" s="72"/>
      <c r="R15" s="72">
        <f>G15*H15</f>
        <v>11663.2</v>
      </c>
      <c r="V15" s="354"/>
      <c r="W15" s="56"/>
      <c r="X15" s="353"/>
      <c r="Y15" s="339"/>
    </row>
    <row r="16" spans="1:25" s="55" customFormat="1" ht="12" x14ac:dyDescent="0.3">
      <c r="A16" s="55" t="s">
        <v>8902</v>
      </c>
      <c r="B16" s="2" t="s">
        <v>8630</v>
      </c>
      <c r="C16" s="2"/>
      <c r="D16" s="2"/>
      <c r="E16" s="2"/>
      <c r="F16" s="2"/>
      <c r="G16" s="2"/>
      <c r="H16" s="2"/>
      <c r="I16" s="73">
        <f>SUM(I13:I14)</f>
        <v>91.64</v>
      </c>
      <c r="J16" s="73">
        <f>SUM(J13:J14)</f>
        <v>91.64</v>
      </c>
      <c r="K16" s="51"/>
      <c r="L16" s="51"/>
      <c r="M16" s="51"/>
      <c r="N16" s="51"/>
      <c r="O16" s="51"/>
      <c r="P16" s="51"/>
      <c r="Q16" s="51"/>
      <c r="R16" s="73">
        <f>SUM(R11:R15)</f>
        <v>55007.7</v>
      </c>
      <c r="V16" s="56"/>
      <c r="W16" s="56"/>
      <c r="X16" s="334"/>
      <c r="Y16" s="334"/>
    </row>
    <row r="17" spans="1:25" s="55" customFormat="1" ht="12" x14ac:dyDescent="0.3">
      <c r="A17" s="55" t="s">
        <v>8902</v>
      </c>
      <c r="B17" s="1"/>
      <c r="C17" s="1"/>
      <c r="D17" s="1"/>
      <c r="E17" s="1"/>
      <c r="F17" s="1"/>
      <c r="G17" s="1"/>
      <c r="H17" s="1"/>
      <c r="I17" s="1"/>
      <c r="J17" s="1"/>
      <c r="K17" s="1"/>
      <c r="L17" s="1"/>
      <c r="M17" s="1"/>
      <c r="N17" s="1"/>
      <c r="O17" s="1"/>
      <c r="P17" s="1"/>
      <c r="Q17" s="1"/>
      <c r="R17" s="1"/>
      <c r="V17" s="56"/>
      <c r="W17" s="56"/>
      <c r="X17" s="334"/>
      <c r="Y17" s="334"/>
    </row>
    <row r="18" spans="1:25" s="55" customFormat="1" ht="12" x14ac:dyDescent="0.3">
      <c r="A18" s="55" t="s">
        <v>8902</v>
      </c>
      <c r="B18" s="46" t="s">
        <v>14</v>
      </c>
      <c r="C18" s="25"/>
      <c r="D18" s="26"/>
      <c r="E18" s="331" t="s">
        <v>8821</v>
      </c>
      <c r="F18" s="27"/>
      <c r="G18" s="28"/>
      <c r="H18" s="50"/>
      <c r="I18" s="50"/>
      <c r="J18" s="50"/>
      <c r="K18" s="50"/>
      <c r="L18" s="50"/>
      <c r="M18" s="50"/>
      <c r="N18" s="50"/>
      <c r="O18" s="78"/>
      <c r="P18" s="78"/>
      <c r="Q18" s="78"/>
      <c r="R18" s="78"/>
      <c r="V18" s="56"/>
      <c r="W18" s="56"/>
      <c r="X18" s="334"/>
      <c r="Y18" s="334"/>
    </row>
    <row r="19" spans="1:25" s="55" customFormat="1" ht="12" x14ac:dyDescent="0.3">
      <c r="A19" s="55" t="s">
        <v>8902</v>
      </c>
      <c r="B19" s="36"/>
      <c r="C19" s="33"/>
      <c r="D19" s="33"/>
      <c r="E19" s="376"/>
      <c r="F19" s="34"/>
      <c r="G19" s="35"/>
      <c r="H19" s="84"/>
      <c r="I19" s="100"/>
      <c r="J19" s="100"/>
      <c r="K19" s="100"/>
      <c r="L19" s="84"/>
      <c r="M19" s="84"/>
      <c r="N19" s="84"/>
      <c r="O19" s="100"/>
      <c r="P19" s="100"/>
      <c r="Q19" s="100"/>
      <c r="R19" s="100"/>
      <c r="S19" s="83"/>
      <c r="T19" s="83"/>
      <c r="U19" s="83"/>
      <c r="V19" s="463"/>
      <c r="W19" s="56"/>
      <c r="X19" s="334"/>
      <c r="Y19" s="334"/>
    </row>
    <row r="20" spans="1:25" s="55" customFormat="1" ht="22.8" x14ac:dyDescent="0.3">
      <c r="A20" s="55" t="s">
        <v>8902</v>
      </c>
      <c r="B20" s="4" t="s">
        <v>8615</v>
      </c>
      <c r="C20" s="3">
        <v>93358</v>
      </c>
      <c r="D20" s="3" t="s">
        <v>13</v>
      </c>
      <c r="E20" s="328" t="str">
        <f>IF(A20="SERVIÇO",(VLOOKUP(C20,'SERVIÇOS 11_19'!A:D,2,FALSE)))</f>
        <v>ESCAVAÇÃO MANUAL DE VALA COM PROFUNDIDADE MENOR OU IGUAL A 1,30 M. AF_03/2016</v>
      </c>
      <c r="F20" s="5" t="str">
        <f>IF(A20="SERVIÇO",(VLOOKUP(C20,'SERVIÇOS 11_19'!A:D,3,FALSE)))</f>
        <v>M3</v>
      </c>
      <c r="G20" s="23">
        <f>(1026.18*0.2)</f>
        <v>205.23600000000002</v>
      </c>
      <c r="H20" s="329">
        <f>IF(A20="SERVIÇO",(VLOOKUP(C20,'SERVIÇOS 11_19'!A:D,4,FALSE)))</f>
        <v>57.04</v>
      </c>
      <c r="I20" s="100">
        <v>91.64</v>
      </c>
      <c r="J20" s="100">
        <v>91.64</v>
      </c>
      <c r="K20" s="100">
        <f t="shared" ref="K20:K26" si="0">G20*J20</f>
        <v>18807.82704</v>
      </c>
      <c r="L20" s="100">
        <v>1</v>
      </c>
      <c r="M20" s="100"/>
      <c r="N20" s="100"/>
      <c r="O20" s="100"/>
      <c r="P20" s="100"/>
      <c r="Q20" s="100"/>
      <c r="R20" s="100">
        <f t="shared" ref="R20:R26" si="1">G20*H20</f>
        <v>11706.661440000002</v>
      </c>
      <c r="V20" s="56"/>
      <c r="W20" s="56"/>
      <c r="X20" s="338"/>
      <c r="Y20" s="339"/>
    </row>
    <row r="21" spans="1:25" s="60" customFormat="1" ht="22.8" x14ac:dyDescent="0.3">
      <c r="A21" s="55" t="s">
        <v>8902</v>
      </c>
      <c r="B21" s="4" t="s">
        <v>8616</v>
      </c>
      <c r="C21" s="4">
        <v>93382</v>
      </c>
      <c r="D21" s="3" t="s">
        <v>13</v>
      </c>
      <c r="E21" s="328" t="str">
        <f>IF(A21="SERVIÇO",(VLOOKUP(C21,'SERVIÇOS 11_19'!A:D,2,FALSE)))</f>
        <v>REATERRO MANUAL DE VALAS COM COMPACTAÇÃO MECANIZADA. AF_04/2016</v>
      </c>
      <c r="F21" s="5" t="str">
        <f>IF(A21="SERVIÇO",(VLOOKUP(C21,'SERVIÇOS 11_19'!A:D,3,FALSE)))</f>
        <v>M3</v>
      </c>
      <c r="G21" s="23">
        <f>(G20*0.3)</f>
        <v>61.570800000000006</v>
      </c>
      <c r="H21" s="329">
        <f>IF(A21="SERVIÇO",(VLOOKUP(C21,'SERVIÇOS 11_19'!A:D,4,FALSE)))</f>
        <v>19.75</v>
      </c>
      <c r="I21" s="100">
        <v>193.92089213952002</v>
      </c>
      <c r="J21" s="100">
        <v>22.775424000000001</v>
      </c>
      <c r="K21" s="100">
        <f t="shared" si="0"/>
        <v>1402.3010760192001</v>
      </c>
      <c r="L21" s="100">
        <v>1</v>
      </c>
      <c r="M21" s="100"/>
      <c r="N21" s="100"/>
      <c r="O21" s="100"/>
      <c r="P21" s="100"/>
      <c r="Q21" s="100"/>
      <c r="R21" s="100">
        <f t="shared" si="1"/>
        <v>1216.0233000000001</v>
      </c>
      <c r="V21" s="56"/>
      <c r="W21" s="56"/>
      <c r="X21" s="338"/>
      <c r="Y21" s="339"/>
    </row>
    <row r="22" spans="1:25" s="60" customFormat="1" ht="11.4" x14ac:dyDescent="0.3">
      <c r="A22" s="55" t="s">
        <v>8902</v>
      </c>
      <c r="B22" s="4" t="s">
        <v>8617</v>
      </c>
      <c r="C22" s="4" t="s">
        <v>6250</v>
      </c>
      <c r="D22" s="3" t="s">
        <v>13</v>
      </c>
      <c r="E22" s="328" t="str">
        <f>IF(A22="SERVIÇO",(VLOOKUP(C22,'SERVIÇOS 11_19'!A:D,2,FALSE)))</f>
        <v>AGULHAMENTO FUNDO DE VALAS C/MACO 30KG PEDRA-DE-MAO H=10CM</v>
      </c>
      <c r="F22" s="5" t="str">
        <f>IF(A22="SERVIÇO",(VLOOKUP(C22,'SERVIÇOS 11_19'!A:D,3,FALSE)))</f>
        <v>M2</v>
      </c>
      <c r="G22" s="23">
        <f>1026.18</f>
        <v>1026.18</v>
      </c>
      <c r="H22" s="329">
        <f>IF(A22="SERVIÇO",(VLOOKUP(C22,'SERVIÇOS 11_19'!A:D,4,FALSE)))</f>
        <v>28.9</v>
      </c>
      <c r="I22" s="100"/>
      <c r="J22" s="100"/>
      <c r="K22" s="100"/>
      <c r="L22" s="100"/>
      <c r="M22" s="100"/>
      <c r="N22" s="100"/>
      <c r="O22" s="100"/>
      <c r="P22" s="100"/>
      <c r="Q22" s="100"/>
      <c r="R22" s="100">
        <f t="shared" si="1"/>
        <v>29656.601999999999</v>
      </c>
      <c r="V22" s="56"/>
      <c r="W22" s="56"/>
      <c r="X22" s="338"/>
      <c r="Y22" s="339"/>
    </row>
    <row r="23" spans="1:25" s="55" customFormat="1" ht="22.8" x14ac:dyDescent="0.3">
      <c r="A23" s="55" t="s">
        <v>8902</v>
      </c>
      <c r="B23" s="4" t="s">
        <v>8618</v>
      </c>
      <c r="C23" s="4">
        <v>96534</v>
      </c>
      <c r="D23" s="3" t="s">
        <v>13</v>
      </c>
      <c r="E23" s="328" t="str">
        <f>IF(A23="SERVIÇO",(VLOOKUP(C23,'SERVIÇOS 11_19'!A:D,2,FALSE)))</f>
        <v>FABRICAÇÃO, MONTAGEM E DESMONTAGEM DE FÔRMA PARA BLOCO DE COROAMENTO, EM MADEIRA SERRADA, E=25 MM, 4 UTILIZAÇÕES. AF_06/2017</v>
      </c>
      <c r="F23" s="5" t="str">
        <f>IF(A23="SERVIÇO",(VLOOKUP(C23,'SERVIÇOS 11_19'!A:D,3,FALSE)))</f>
        <v>M2</v>
      </c>
      <c r="G23" s="23">
        <v>49.09</v>
      </c>
      <c r="H23" s="329">
        <f>IF(A23="SERVIÇO",(VLOOKUP(C23,'SERVIÇOS 11_19'!A:D,4,FALSE)))</f>
        <v>48.88</v>
      </c>
      <c r="I23" s="100">
        <v>3112.4360960000004</v>
      </c>
      <c r="J23" s="100">
        <v>444.63372800000002</v>
      </c>
      <c r="K23" s="100">
        <f t="shared" si="0"/>
        <v>21827.069707520004</v>
      </c>
      <c r="L23" s="100">
        <v>1</v>
      </c>
      <c r="M23" s="100"/>
      <c r="N23" s="100"/>
      <c r="O23" s="100"/>
      <c r="P23" s="100"/>
      <c r="Q23" s="100"/>
      <c r="R23" s="100">
        <f t="shared" si="1"/>
        <v>2399.5192000000002</v>
      </c>
      <c r="V23" s="56"/>
      <c r="W23" s="56"/>
      <c r="X23" s="338"/>
      <c r="Y23" s="339"/>
    </row>
    <row r="24" spans="1:25" s="55" customFormat="1" ht="22.8" x14ac:dyDescent="0.3">
      <c r="A24" s="55" t="s">
        <v>8902</v>
      </c>
      <c r="B24" s="4" t="s">
        <v>20662</v>
      </c>
      <c r="C24" s="3">
        <v>92791</v>
      </c>
      <c r="D24" s="3" t="s">
        <v>13</v>
      </c>
      <c r="E24" s="328" t="str">
        <f>IF(A24="SERVIÇO",(VLOOKUP(C24,'SERVIÇOS 11_19'!A:D,2,FALSE)))</f>
        <v>CORTE E DOBRA DE AÇO CA-60, DIÂMETRO DE 5,0 MM, UTILIZADO EM ESTRUTURAS DIVERSAS, EXCETO LAJES. AF_12/2015</v>
      </c>
      <c r="F24" s="5" t="str">
        <f>IF(A24="SERVIÇO",(VLOOKUP(C24,'SERVIÇOS 11_19'!A:D,3,FALSE)))</f>
        <v>KG</v>
      </c>
      <c r="G24" s="473">
        <v>237</v>
      </c>
      <c r="H24" s="329">
        <f>IF(A24="SERVIÇO",(VLOOKUP(C24,'SERVIÇOS 11_19'!A:D,4,FALSE)))</f>
        <v>6.78</v>
      </c>
      <c r="I24" s="100"/>
      <c r="J24" s="100"/>
      <c r="K24" s="100"/>
      <c r="L24" s="100"/>
      <c r="M24" s="100"/>
      <c r="N24" s="100"/>
      <c r="O24" s="100"/>
      <c r="P24" s="100"/>
      <c r="Q24" s="100"/>
      <c r="R24" s="100">
        <f t="shared" ref="R24" si="2">G24*H24</f>
        <v>1606.8600000000001</v>
      </c>
      <c r="V24" s="56"/>
      <c r="W24" s="56"/>
      <c r="X24" s="338"/>
      <c r="Y24" s="339"/>
    </row>
    <row r="25" spans="1:25" s="55" customFormat="1" ht="22.8" x14ac:dyDescent="0.3">
      <c r="A25" s="55" t="s">
        <v>8902</v>
      </c>
      <c r="B25" s="4" t="s">
        <v>8619</v>
      </c>
      <c r="C25" s="3">
        <v>94970</v>
      </c>
      <c r="D25" s="3" t="s">
        <v>13</v>
      </c>
      <c r="E25" s="328" t="str">
        <f>IF(A25="SERVIÇO",(VLOOKUP(C25,'SERVIÇOS 11_19'!A:D,2,FALSE)))</f>
        <v>CONCRETO FCK = 20MPA, TRAÇO 1:2,7:3 (CIMENTO/ AREIA MÉDIA/ BRITA 1)  - PREPARO MECÂNICO COM BETONEIRA 600 L. AF_07/2016</v>
      </c>
      <c r="F25" s="5" t="str">
        <f>IF(A25="SERVIÇO",(VLOOKUP(C25,'SERVIÇOS 11_19'!A:D,3,FALSE)))</f>
        <v>M3</v>
      </c>
      <c r="G25" s="473">
        <v>127</v>
      </c>
      <c r="H25" s="329">
        <f>IF(A25="SERVIÇO",(VLOOKUP(C25,'SERVIÇOS 11_19'!A:D,4,FALSE)))</f>
        <v>296.95</v>
      </c>
      <c r="I25" s="100">
        <v>127.521856</v>
      </c>
      <c r="J25" s="100">
        <v>31.880464</v>
      </c>
      <c r="K25" s="100">
        <f t="shared" si="0"/>
        <v>4048.8189280000001</v>
      </c>
      <c r="L25" s="100">
        <v>2</v>
      </c>
      <c r="M25" s="100"/>
      <c r="N25" s="100"/>
      <c r="O25" s="100"/>
      <c r="P25" s="100"/>
      <c r="Q25" s="100"/>
      <c r="R25" s="100">
        <f t="shared" si="1"/>
        <v>37712.65</v>
      </c>
      <c r="V25" s="56"/>
      <c r="W25" s="56"/>
      <c r="X25" s="338"/>
      <c r="Y25" s="339"/>
    </row>
    <row r="26" spans="1:25" s="55" customFormat="1" ht="22.8" x14ac:dyDescent="0.3">
      <c r="A26" s="55" t="s">
        <v>8902</v>
      </c>
      <c r="B26" s="4" t="s">
        <v>8693</v>
      </c>
      <c r="C26" s="3">
        <v>92873</v>
      </c>
      <c r="D26" s="3" t="s">
        <v>13</v>
      </c>
      <c r="E26" s="328" t="str">
        <f>IF(A26="SERVIÇO",(VLOOKUP(C26,'SERVIÇOS 11_19'!A:D,2,FALSE)))</f>
        <v>LANÇAMENTO COM USO DE BALDES, ADENSAMENTO E ACABAMENTO DE CONCRETO EM ESTRUTURAS. AF_12/2015</v>
      </c>
      <c r="F26" s="5" t="str">
        <f>IF(A26="SERVIÇO",(VLOOKUP(C26,'SERVIÇOS 11_19'!A:D,3,FALSE)))</f>
        <v>M3</v>
      </c>
      <c r="G26" s="473">
        <f>G25</f>
        <v>127</v>
      </c>
      <c r="H26" s="329">
        <f>IF(A26="SERVIÇO",(VLOOKUP(C26,'SERVIÇOS 11_19'!A:D,4,FALSE)))</f>
        <v>146.63999999999999</v>
      </c>
      <c r="I26" s="100">
        <v>127.521856</v>
      </c>
      <c r="J26" s="100">
        <v>31.880464</v>
      </c>
      <c r="K26" s="100">
        <f t="shared" si="0"/>
        <v>4048.8189280000001</v>
      </c>
      <c r="L26" s="100">
        <v>3</v>
      </c>
      <c r="M26" s="100"/>
      <c r="N26" s="100"/>
      <c r="O26" s="100"/>
      <c r="P26" s="100"/>
      <c r="Q26" s="100"/>
      <c r="R26" s="100">
        <f t="shared" si="1"/>
        <v>18623.28</v>
      </c>
      <c r="V26" s="56"/>
      <c r="W26" s="56"/>
      <c r="X26" s="338"/>
      <c r="Y26" s="339"/>
    </row>
    <row r="27" spans="1:25" s="55" customFormat="1" ht="12" x14ac:dyDescent="0.3">
      <c r="A27" s="55" t="s">
        <v>8902</v>
      </c>
      <c r="B27" s="2" t="s">
        <v>8629</v>
      </c>
      <c r="C27" s="2"/>
      <c r="D27" s="2"/>
      <c r="E27" s="2"/>
      <c r="F27" s="2"/>
      <c r="G27" s="2"/>
      <c r="H27" s="2"/>
      <c r="I27" s="73">
        <f>SUM(I23:I26)</f>
        <v>3367.479808</v>
      </c>
      <c r="J27" s="73">
        <f>SUM(J23:J26)</f>
        <v>508.39465600000005</v>
      </c>
      <c r="K27" s="51"/>
      <c r="L27" s="51"/>
      <c r="M27" s="51"/>
      <c r="N27" s="51"/>
      <c r="O27" s="51"/>
      <c r="P27" s="51"/>
      <c r="Q27" s="51"/>
      <c r="R27" s="73">
        <f>SUM(R20:R26)</f>
        <v>102921.59594</v>
      </c>
      <c r="V27" s="56"/>
      <c r="W27" s="56"/>
      <c r="X27" s="334"/>
      <c r="Y27" s="334"/>
    </row>
    <row r="28" spans="1:25" s="55" customFormat="1" ht="12" x14ac:dyDescent="0.3">
      <c r="A28" s="55" t="s">
        <v>8902</v>
      </c>
      <c r="B28" s="1"/>
      <c r="C28" s="1"/>
      <c r="D28" s="1"/>
      <c r="E28" s="1"/>
      <c r="F28" s="1"/>
      <c r="G28" s="1"/>
      <c r="H28" s="1"/>
      <c r="I28" s="1"/>
      <c r="J28" s="1"/>
      <c r="K28" s="1"/>
      <c r="L28" s="1"/>
      <c r="M28" s="1"/>
      <c r="N28" s="1"/>
      <c r="O28" s="1"/>
      <c r="P28" s="1"/>
      <c r="Q28" s="1"/>
      <c r="R28" s="1"/>
      <c r="V28" s="56"/>
      <c r="W28" s="56"/>
      <c r="X28" s="334"/>
      <c r="Y28" s="334"/>
    </row>
    <row r="29" spans="1:25" s="55" customFormat="1" ht="12" x14ac:dyDescent="0.3">
      <c r="A29" s="55" t="s">
        <v>8902</v>
      </c>
      <c r="B29" s="46" t="s">
        <v>16</v>
      </c>
      <c r="C29" s="25"/>
      <c r="D29" s="26"/>
      <c r="E29" s="331" t="s">
        <v>8868</v>
      </c>
      <c r="F29" s="27"/>
      <c r="G29" s="28"/>
      <c r="H29" s="50"/>
      <c r="I29" s="50"/>
      <c r="J29" s="50"/>
      <c r="K29" s="50"/>
      <c r="L29" s="50"/>
      <c r="M29" s="50"/>
      <c r="N29" s="50"/>
      <c r="O29" s="78"/>
      <c r="P29" s="78"/>
      <c r="Q29" s="78"/>
      <c r="R29" s="78"/>
      <c r="V29" s="56"/>
      <c r="W29" s="56"/>
      <c r="X29" s="334"/>
      <c r="Y29" s="334"/>
    </row>
    <row r="30" spans="1:25" s="55" customFormat="1" ht="12" x14ac:dyDescent="0.3">
      <c r="A30" s="55" t="s">
        <v>8902</v>
      </c>
      <c r="B30" s="36"/>
      <c r="C30" s="33"/>
      <c r="D30" s="33"/>
      <c r="E30" s="376"/>
      <c r="F30" s="34"/>
      <c r="G30" s="35"/>
      <c r="H30" s="84"/>
      <c r="I30" s="100"/>
      <c r="J30" s="100"/>
      <c r="K30" s="100"/>
      <c r="L30" s="84"/>
      <c r="M30" s="84"/>
      <c r="N30" s="84"/>
      <c r="O30" s="100"/>
      <c r="P30" s="100"/>
      <c r="Q30" s="100"/>
      <c r="R30" s="100"/>
      <c r="V30" s="56"/>
      <c r="W30" s="56"/>
      <c r="X30" s="334"/>
      <c r="Y30" s="334"/>
    </row>
    <row r="31" spans="1:25" s="55" customFormat="1" ht="22.8" x14ac:dyDescent="0.3">
      <c r="A31" s="55" t="s">
        <v>8902</v>
      </c>
      <c r="B31" s="4" t="s">
        <v>17</v>
      </c>
      <c r="C31" s="3">
        <v>93358</v>
      </c>
      <c r="D31" s="3" t="s">
        <v>13</v>
      </c>
      <c r="E31" s="328" t="str">
        <f>IF(A31="SERVIÇO",(VLOOKUP(C31,'SERVIÇOS 11_19'!A:D,2,FALSE)))</f>
        <v>ESCAVAÇÃO MANUAL DE VALA COM PROFUNDIDADE MENOR OU IGUAL A 1,30 M. AF_03/2016</v>
      </c>
      <c r="F31" s="5" t="str">
        <f>IF(A31="SERVIÇO",(VLOOKUP(C31,'SERVIÇOS 11_19'!A:D,3,FALSE)))</f>
        <v>M3</v>
      </c>
      <c r="G31" s="23">
        <v>23.81</v>
      </c>
      <c r="H31" s="329">
        <f>IF(A31="SERVIÇO",(VLOOKUP(C31,'SERVIÇOS 11_19'!A:D,4,FALSE)))</f>
        <v>57.04</v>
      </c>
      <c r="I31" s="100">
        <v>91.64</v>
      </c>
      <c r="J31" s="100">
        <v>91.64</v>
      </c>
      <c r="K31" s="100">
        <f>G31*J31</f>
        <v>2181.9483999999998</v>
      </c>
      <c r="L31" s="100">
        <v>1</v>
      </c>
      <c r="M31" s="100"/>
      <c r="N31" s="100"/>
      <c r="O31" s="100"/>
      <c r="P31" s="100"/>
      <c r="Q31" s="100"/>
      <c r="R31" s="100">
        <f t="shared" ref="R31:R43" si="3">G31*H31</f>
        <v>1358.1224</v>
      </c>
      <c r="V31" s="56"/>
      <c r="W31" s="56"/>
      <c r="X31" s="334"/>
      <c r="Y31" s="334"/>
    </row>
    <row r="32" spans="1:25" s="55" customFormat="1" ht="22.8" x14ac:dyDescent="0.3">
      <c r="A32" s="55" t="s">
        <v>8902</v>
      </c>
      <c r="B32" s="4" t="s">
        <v>8679</v>
      </c>
      <c r="C32" s="4">
        <v>93382</v>
      </c>
      <c r="D32" s="3" t="s">
        <v>13</v>
      </c>
      <c r="E32" s="328" t="str">
        <f>IF(A32="SERVIÇO",(VLOOKUP(C32,'SERVIÇOS 11_19'!A:D,2,FALSE)))</f>
        <v>REATERRO MANUAL DE VALAS COM COMPACTAÇÃO MECANIZADA. AF_04/2016</v>
      </c>
      <c r="F32" s="5" t="str">
        <f>IF(A32="SERVIÇO",(VLOOKUP(C32,'SERVIÇOS 11_19'!A:D,3,FALSE)))</f>
        <v>M3</v>
      </c>
      <c r="G32" s="23">
        <v>16.72</v>
      </c>
      <c r="H32" s="329">
        <f>IF(A32="SERVIÇO",(VLOOKUP(C32,'SERVIÇOS 11_19'!A:D,4,FALSE)))</f>
        <v>19.75</v>
      </c>
      <c r="I32" s="100">
        <v>193.92089213952002</v>
      </c>
      <c r="J32" s="100">
        <v>22.775424000000001</v>
      </c>
      <c r="K32" s="100">
        <f>G32*J32</f>
        <v>380.80508928</v>
      </c>
      <c r="L32" s="100">
        <v>1</v>
      </c>
      <c r="M32" s="100"/>
      <c r="N32" s="100"/>
      <c r="O32" s="100"/>
      <c r="P32" s="100"/>
      <c r="Q32" s="100"/>
      <c r="R32" s="100">
        <f t="shared" si="3"/>
        <v>330.21999999999997</v>
      </c>
      <c r="V32" s="56"/>
      <c r="W32" s="56"/>
      <c r="X32" s="334"/>
      <c r="Y32" s="334"/>
    </row>
    <row r="33" spans="1:25" s="55" customFormat="1" ht="11.4" x14ac:dyDescent="0.3">
      <c r="A33" s="55" t="s">
        <v>8902</v>
      </c>
      <c r="B33" s="4" t="s">
        <v>8680</v>
      </c>
      <c r="C33" s="4" t="s">
        <v>6250</v>
      </c>
      <c r="D33" s="3" t="s">
        <v>13</v>
      </c>
      <c r="E33" s="328" t="str">
        <f>IF(A33="SERVIÇO",(VLOOKUP(C33,'SERVIÇOS 11_19'!A:D,2,FALSE)))</f>
        <v>AGULHAMENTO FUNDO DE VALAS C/MACO 30KG PEDRA-DE-MAO H=10CM</v>
      </c>
      <c r="F33" s="5" t="str">
        <f>IF(A33="SERVIÇO",(VLOOKUP(C33,'SERVIÇOS 11_19'!A:D,3,FALSE)))</f>
        <v>M2</v>
      </c>
      <c r="G33" s="23">
        <v>15.36</v>
      </c>
      <c r="H33" s="329">
        <f>IF(A33="SERVIÇO",(VLOOKUP(C33,'SERVIÇOS 11_19'!A:D,4,FALSE)))</f>
        <v>28.9</v>
      </c>
      <c r="I33" s="100"/>
      <c r="J33" s="100"/>
      <c r="K33" s="100"/>
      <c r="L33" s="100"/>
      <c r="M33" s="100"/>
      <c r="N33" s="100"/>
      <c r="O33" s="100"/>
      <c r="P33" s="100"/>
      <c r="Q33" s="100"/>
      <c r="R33" s="100">
        <f t="shared" si="3"/>
        <v>443.90399999999994</v>
      </c>
      <c r="V33" s="56"/>
      <c r="W33" s="56"/>
      <c r="X33" s="334"/>
      <c r="Y33" s="334"/>
    </row>
    <row r="34" spans="1:25" s="55" customFormat="1" ht="22.8" x14ac:dyDescent="0.3">
      <c r="A34" s="55" t="s">
        <v>8902</v>
      </c>
      <c r="B34" s="4" t="s">
        <v>8681</v>
      </c>
      <c r="C34" s="4">
        <v>96534</v>
      </c>
      <c r="D34" s="3" t="s">
        <v>13</v>
      </c>
      <c r="E34" s="328" t="str">
        <f>IF(A34="SERVIÇO",(VLOOKUP(C34,'SERVIÇOS 11_19'!A:D,2,FALSE)))</f>
        <v>FABRICAÇÃO, MONTAGEM E DESMONTAGEM DE FÔRMA PARA BLOCO DE COROAMENTO, EM MADEIRA SERRADA, E=25 MM, 4 UTILIZAÇÕES. AF_06/2017</v>
      </c>
      <c r="F34" s="5" t="str">
        <f>IF(A34="SERVIÇO",(VLOOKUP(C34,'SERVIÇOS 11_19'!A:D,3,FALSE)))</f>
        <v>M2</v>
      </c>
      <c r="G34" s="23">
        <v>156.72</v>
      </c>
      <c r="H34" s="329">
        <f>IF(A34="SERVIÇO",(VLOOKUP(C34,'SERVIÇOS 11_19'!A:D,4,FALSE)))</f>
        <v>48.88</v>
      </c>
      <c r="I34" s="100">
        <v>3112.4360960000004</v>
      </c>
      <c r="J34" s="100">
        <v>444.63372800000002</v>
      </c>
      <c r="K34" s="100">
        <f>G34*J34</f>
        <v>69682.997852159999</v>
      </c>
      <c r="L34" s="100">
        <v>1</v>
      </c>
      <c r="M34" s="100"/>
      <c r="N34" s="100"/>
      <c r="O34" s="100"/>
      <c r="P34" s="100"/>
      <c r="Q34" s="100"/>
      <c r="R34" s="100">
        <f t="shared" si="3"/>
        <v>7660.4736000000003</v>
      </c>
      <c r="V34" s="56"/>
      <c r="W34" s="56"/>
      <c r="X34" s="334"/>
      <c r="Y34" s="334"/>
    </row>
    <row r="35" spans="1:25" s="55" customFormat="1" ht="22.8" x14ac:dyDescent="0.3">
      <c r="A35" s="55" t="s">
        <v>8902</v>
      </c>
      <c r="B35" s="4" t="s">
        <v>8682</v>
      </c>
      <c r="C35" s="4">
        <v>92265</v>
      </c>
      <c r="D35" s="3" t="s">
        <v>13</v>
      </c>
      <c r="E35" s="328" t="str">
        <f>IF(A35="SERVIÇO",(VLOOKUP(C35,'SERVIÇOS 11_19'!A:D,2,FALSE)))</f>
        <v>FABRICAÇÃO DE FÔRMA PARA VIGAS, EM CHAPA DE MADEIRA COMPENSADA RESINADA, E = 17 MM. AF_12/2015</v>
      </c>
      <c r="F35" s="5" t="str">
        <f>IF(A35="SERVIÇO",(VLOOKUP(C35,'SERVIÇOS 11_19'!A:D,3,FALSE)))</f>
        <v>M2</v>
      </c>
      <c r="G35" s="23">
        <v>102.96</v>
      </c>
      <c r="H35" s="329">
        <f>IF(A35="SERVIÇO",(VLOOKUP(C35,'SERVIÇOS 11_19'!A:D,4,FALSE)))</f>
        <v>70.98</v>
      </c>
      <c r="I35" s="100"/>
      <c r="J35" s="100"/>
      <c r="K35" s="100"/>
      <c r="L35" s="100"/>
      <c r="M35" s="100"/>
      <c r="N35" s="100"/>
      <c r="O35" s="100"/>
      <c r="P35" s="100"/>
      <c r="Q35" s="100"/>
      <c r="R35" s="100">
        <f t="shared" si="3"/>
        <v>7308.1008000000002</v>
      </c>
      <c r="V35" s="56"/>
      <c r="W35" s="56"/>
      <c r="X35" s="334"/>
      <c r="Y35" s="334"/>
    </row>
    <row r="36" spans="1:25" s="55" customFormat="1" ht="22.8" x14ac:dyDescent="0.3">
      <c r="A36" s="55" t="s">
        <v>8902</v>
      </c>
      <c r="B36" s="4" t="s">
        <v>8869</v>
      </c>
      <c r="C36" s="3">
        <v>92791</v>
      </c>
      <c r="D36" s="3" t="s">
        <v>13</v>
      </c>
      <c r="E36" s="328" t="str">
        <f>IF(A36="SERVIÇO",(VLOOKUP(C36,'SERVIÇOS 11_19'!A:D,2,FALSE)))</f>
        <v>CORTE E DOBRA DE AÇO CA-60, DIÂMETRO DE 5,0 MM, UTILIZADO EM ESTRUTURAS DIVERSAS, EXCETO LAJES. AF_12/2015</v>
      </c>
      <c r="F36" s="5" t="str">
        <f>IF(A36="SERVIÇO",(VLOOKUP(C36,'SERVIÇOS 11_19'!A:D,3,FALSE)))</f>
        <v>KG</v>
      </c>
      <c r="G36" s="473">
        <f>13*3</f>
        <v>39</v>
      </c>
      <c r="H36" s="329">
        <f>IF(A36="SERVIÇO",(VLOOKUP(C36,'SERVIÇOS 11_19'!A:D,4,FALSE)))</f>
        <v>6.78</v>
      </c>
      <c r="I36" s="100"/>
      <c r="J36" s="100"/>
      <c r="K36" s="100"/>
      <c r="L36" s="100"/>
      <c r="M36" s="100"/>
      <c r="N36" s="100"/>
      <c r="O36" s="100"/>
      <c r="P36" s="100"/>
      <c r="Q36" s="100"/>
      <c r="R36" s="100">
        <f t="shared" si="3"/>
        <v>264.42</v>
      </c>
      <c r="V36" s="56"/>
      <c r="W36" s="56"/>
      <c r="X36" s="334"/>
      <c r="Y36" s="334"/>
    </row>
    <row r="37" spans="1:25" s="55" customFormat="1" ht="22.8" x14ac:dyDescent="0.3">
      <c r="A37" s="55" t="s">
        <v>8902</v>
      </c>
      <c r="B37" s="4" t="s">
        <v>8870</v>
      </c>
      <c r="C37" s="3">
        <v>92792</v>
      </c>
      <c r="D37" s="3" t="s">
        <v>13</v>
      </c>
      <c r="E37" s="328" t="str">
        <f>IF(A37="SERVIÇO",(VLOOKUP(C37,'SERVIÇOS 11_19'!A:D,2,FALSE)))</f>
        <v>CORTE E DOBRA DE AÇO CA-50, DIÂMETRO DE 6,3 MM, UTILIZADO EM ESTRUTURAS DIVERSAS, EXCETO LAJES. AF_12/2015</v>
      </c>
      <c r="F37" s="5" t="str">
        <f>IF(A37="SERVIÇO",(VLOOKUP(C37,'SERVIÇOS 11_19'!A:D,3,FALSE)))</f>
        <v>KG</v>
      </c>
      <c r="G37" s="473">
        <f>340*3</f>
        <v>1020</v>
      </c>
      <c r="H37" s="329">
        <f>IF(A37="SERVIÇO",(VLOOKUP(C37,'SERVIÇOS 11_19'!A:D,4,FALSE)))</f>
        <v>6.4</v>
      </c>
      <c r="I37" s="100"/>
      <c r="J37" s="100"/>
      <c r="K37" s="100"/>
      <c r="L37" s="100"/>
      <c r="M37" s="100"/>
      <c r="N37" s="100"/>
      <c r="O37" s="100"/>
      <c r="P37" s="100"/>
      <c r="Q37" s="100"/>
      <c r="R37" s="100">
        <f t="shared" ref="R37:R41" si="4">G37*H37</f>
        <v>6528</v>
      </c>
      <c r="V37" s="56"/>
      <c r="W37" s="56"/>
      <c r="X37" s="334"/>
      <c r="Y37" s="334"/>
    </row>
    <row r="38" spans="1:25" s="55" customFormat="1" ht="22.8" x14ac:dyDescent="0.3">
      <c r="A38" s="55" t="s">
        <v>8902</v>
      </c>
      <c r="B38" s="4" t="s">
        <v>8874</v>
      </c>
      <c r="C38" s="3">
        <v>92793</v>
      </c>
      <c r="D38" s="3" t="s">
        <v>13</v>
      </c>
      <c r="E38" s="328" t="str">
        <f>IF(A38="SERVIÇO",(VLOOKUP(C38,'SERVIÇOS 11_19'!A:D,2,FALSE)))</f>
        <v>CORTE E DOBRA DE AÇO CA-50, DIÂMETRO DE 8,0 MM, UTILIZADO EM ESTRUTURAS DIVERSAS, EXCETO LAJES. AF_12/2015</v>
      </c>
      <c r="F38" s="5" t="str">
        <f>IF(A38="SERVIÇO",(VLOOKUP(C38,'SERVIÇOS 11_19'!A:D,3,FALSE)))</f>
        <v>KG</v>
      </c>
      <c r="G38" s="473">
        <f>284*3</f>
        <v>852</v>
      </c>
      <c r="H38" s="329">
        <f>IF(A38="SERVIÇO",(VLOOKUP(C38,'SERVIÇOS 11_19'!A:D,4,FALSE)))</f>
        <v>6.93</v>
      </c>
      <c r="I38" s="100"/>
      <c r="J38" s="100"/>
      <c r="K38" s="100"/>
      <c r="L38" s="100"/>
      <c r="M38" s="100"/>
      <c r="N38" s="100"/>
      <c r="O38" s="100"/>
      <c r="P38" s="100"/>
      <c r="Q38" s="100"/>
      <c r="R38" s="100">
        <f t="shared" si="4"/>
        <v>5904.36</v>
      </c>
      <c r="V38" s="56"/>
      <c r="W38" s="56"/>
      <c r="X38" s="334"/>
      <c r="Y38" s="334"/>
    </row>
    <row r="39" spans="1:25" s="55" customFormat="1" ht="22.8" x14ac:dyDescent="0.3">
      <c r="A39" s="55" t="s">
        <v>8902</v>
      </c>
      <c r="B39" s="4" t="s">
        <v>20663</v>
      </c>
      <c r="C39" s="3">
        <v>92794</v>
      </c>
      <c r="D39" s="3" t="s">
        <v>13</v>
      </c>
      <c r="E39" s="328" t="str">
        <f>IF(A39="SERVIÇO",(VLOOKUP(C39,'SERVIÇOS 11_19'!A:D,2,FALSE)))</f>
        <v>CORTE E DOBRA DE AÇO CA-50, DIÂMETRO DE 10,0 MM, UTILIZADO EM ESTRUTURAS DIVERSAS, EXCETO LAJES. AF_12/2015</v>
      </c>
      <c r="F39" s="5" t="str">
        <f>IF(A39="SERVIÇO",(VLOOKUP(C39,'SERVIÇOS 11_19'!A:D,3,FALSE)))</f>
        <v>KG</v>
      </c>
      <c r="G39" s="473">
        <f>52*3</f>
        <v>156</v>
      </c>
      <c r="H39" s="329">
        <f>IF(A39="SERVIÇO",(VLOOKUP(C39,'SERVIÇOS 11_19'!A:D,4,FALSE)))</f>
        <v>5.76</v>
      </c>
      <c r="I39" s="100"/>
      <c r="J39" s="100"/>
      <c r="K39" s="100"/>
      <c r="L39" s="100"/>
      <c r="M39" s="100"/>
      <c r="N39" s="100"/>
      <c r="O39" s="100"/>
      <c r="P39" s="100"/>
      <c r="Q39" s="100"/>
      <c r="R39" s="100">
        <f t="shared" si="4"/>
        <v>898.56</v>
      </c>
      <c r="V39" s="56"/>
      <c r="W39" s="56"/>
      <c r="X39" s="334"/>
      <c r="Y39" s="334"/>
    </row>
    <row r="40" spans="1:25" s="55" customFormat="1" ht="22.8" x14ac:dyDescent="0.3">
      <c r="A40" s="55" t="s">
        <v>8902</v>
      </c>
      <c r="B40" s="4" t="s">
        <v>20664</v>
      </c>
      <c r="C40" s="3">
        <v>92795</v>
      </c>
      <c r="D40" s="3" t="s">
        <v>13</v>
      </c>
      <c r="E40" s="328" t="str">
        <f>IF(A40="SERVIÇO",(VLOOKUP(C40,'SERVIÇOS 11_19'!A:D,2,FALSE)))</f>
        <v>CORTE E DOBRA DE AÇO CA-50, DIÂMETRO DE 12,5 MM, UTILIZADO EM ESTRUTURAS DIVERSAS, EXCETO LAJES. AF_12/2015</v>
      </c>
      <c r="F40" s="5" t="str">
        <f>IF(A40="SERVIÇO",(VLOOKUP(C40,'SERVIÇOS 11_19'!A:D,3,FALSE)))</f>
        <v>KG</v>
      </c>
      <c r="G40" s="473">
        <f>140*3</f>
        <v>420</v>
      </c>
      <c r="H40" s="329">
        <f>IF(A40="SERVIÇO",(VLOOKUP(C40,'SERVIÇOS 11_19'!A:D,4,FALSE)))</f>
        <v>5.39</v>
      </c>
      <c r="I40" s="100"/>
      <c r="J40" s="100"/>
      <c r="K40" s="100"/>
      <c r="L40" s="100"/>
      <c r="M40" s="100"/>
      <c r="N40" s="100"/>
      <c r="O40" s="100"/>
      <c r="P40" s="100"/>
      <c r="Q40" s="100"/>
      <c r="R40" s="100">
        <f t="shared" si="4"/>
        <v>2263.7999999999997</v>
      </c>
      <c r="V40" s="56"/>
      <c r="W40" s="56"/>
      <c r="X40" s="334"/>
      <c r="Y40" s="334"/>
    </row>
    <row r="41" spans="1:25" s="55" customFormat="1" ht="22.8" x14ac:dyDescent="0.3">
      <c r="A41" s="55" t="s">
        <v>8902</v>
      </c>
      <c r="B41" s="4" t="s">
        <v>20665</v>
      </c>
      <c r="C41" s="3">
        <v>92796</v>
      </c>
      <c r="D41" s="3" t="s">
        <v>13</v>
      </c>
      <c r="E41" s="328" t="str">
        <f>IF(A41="SERVIÇO",(VLOOKUP(C41,'SERVIÇOS 11_19'!A:D,2,FALSE)))</f>
        <v>CORTE E DOBRA DE AÇO CA-50, DIÂMETRO DE 16,0 MM, UTILIZADO EM ESTRUTURAS DIVERSAS, EXCETO LAJES. AF_12/2015</v>
      </c>
      <c r="F41" s="5" t="str">
        <f>IF(A41="SERVIÇO",(VLOOKUP(C41,'SERVIÇOS 11_19'!A:D,3,FALSE)))</f>
        <v>KG</v>
      </c>
      <c r="G41" s="473">
        <f>73*3</f>
        <v>219</v>
      </c>
      <c r="H41" s="329">
        <f>IF(A41="SERVIÇO",(VLOOKUP(C41,'SERVIÇOS 11_19'!A:D,4,FALSE)))</f>
        <v>5.32</v>
      </c>
      <c r="I41" s="100"/>
      <c r="J41" s="100"/>
      <c r="K41" s="100"/>
      <c r="L41" s="100"/>
      <c r="M41" s="100"/>
      <c r="N41" s="100"/>
      <c r="O41" s="100"/>
      <c r="P41" s="100"/>
      <c r="Q41" s="100"/>
      <c r="R41" s="100">
        <f t="shared" si="4"/>
        <v>1165.0800000000002</v>
      </c>
      <c r="V41" s="56"/>
      <c r="W41" s="56"/>
      <c r="X41" s="334"/>
      <c r="Y41" s="334"/>
    </row>
    <row r="42" spans="1:25" s="55" customFormat="1" ht="22.8" x14ac:dyDescent="0.3">
      <c r="A42" s="55" t="s">
        <v>8902</v>
      </c>
      <c r="B42" s="4" t="s">
        <v>20666</v>
      </c>
      <c r="C42" s="3">
        <v>94970</v>
      </c>
      <c r="D42" s="3" t="s">
        <v>13</v>
      </c>
      <c r="E42" s="328" t="str">
        <f>IF(A42="SERVIÇO",(VLOOKUP(C42,'SERVIÇOS 11_19'!A:D,2,FALSE)))</f>
        <v>CONCRETO FCK = 20MPA, TRAÇO 1:2,7:3 (CIMENTO/ AREIA MÉDIA/ BRITA 1)  - PREPARO MECÂNICO COM BETONEIRA 600 L. AF_07/2016</v>
      </c>
      <c r="F42" s="5" t="str">
        <f>IF(A42="SERVIÇO",(VLOOKUP(C42,'SERVIÇOS 11_19'!A:D,3,FALSE)))</f>
        <v>M3</v>
      </c>
      <c r="G42" s="23">
        <v>40.29</v>
      </c>
      <c r="H42" s="329">
        <f>IF(A42="SERVIÇO",(VLOOKUP(C42,'SERVIÇOS 11_19'!A:D,4,FALSE)))</f>
        <v>296.95</v>
      </c>
      <c r="I42" s="100">
        <v>127.521856</v>
      </c>
      <c r="J42" s="100">
        <v>31.880464</v>
      </c>
      <c r="K42" s="100">
        <f>G42*J42</f>
        <v>1284.46389456</v>
      </c>
      <c r="L42" s="100">
        <v>2</v>
      </c>
      <c r="M42" s="100"/>
      <c r="N42" s="100"/>
      <c r="O42" s="100"/>
      <c r="P42" s="100"/>
      <c r="Q42" s="100"/>
      <c r="R42" s="100">
        <f t="shared" si="3"/>
        <v>11964.1155</v>
      </c>
      <c r="V42" s="56"/>
      <c r="W42" s="56"/>
      <c r="X42" s="334"/>
      <c r="Y42" s="334"/>
    </row>
    <row r="43" spans="1:25" s="55" customFormat="1" ht="22.8" x14ac:dyDescent="0.3">
      <c r="A43" s="55" t="s">
        <v>8902</v>
      </c>
      <c r="B43" s="4" t="s">
        <v>20667</v>
      </c>
      <c r="C43" s="3">
        <v>92873</v>
      </c>
      <c r="D43" s="3" t="s">
        <v>13</v>
      </c>
      <c r="E43" s="328" t="str">
        <f>IF(A43="SERVIÇO",(VLOOKUP(C43,'SERVIÇOS 11_19'!A:D,2,FALSE)))</f>
        <v>LANÇAMENTO COM USO DE BALDES, ADENSAMENTO E ACABAMENTO DE CONCRETO EM ESTRUTURAS. AF_12/2015</v>
      </c>
      <c r="F43" s="5" t="str">
        <f>IF(A43="SERVIÇO",(VLOOKUP(C43,'SERVIÇOS 11_19'!A:D,3,FALSE)))</f>
        <v>M3</v>
      </c>
      <c r="G43" s="23">
        <f>G42</f>
        <v>40.29</v>
      </c>
      <c r="H43" s="329">
        <f>IF(A43="SERVIÇO",(VLOOKUP(C43,'SERVIÇOS 11_19'!A:D,4,FALSE)))</f>
        <v>146.63999999999999</v>
      </c>
      <c r="I43" s="100">
        <v>127.521856</v>
      </c>
      <c r="J43" s="100">
        <v>31.880464</v>
      </c>
      <c r="K43" s="100">
        <f>G43*J43</f>
        <v>1284.46389456</v>
      </c>
      <c r="L43" s="100">
        <v>3</v>
      </c>
      <c r="M43" s="100"/>
      <c r="N43" s="100"/>
      <c r="O43" s="100"/>
      <c r="P43" s="100"/>
      <c r="Q43" s="100"/>
      <c r="R43" s="100">
        <f t="shared" si="3"/>
        <v>5908.1255999999994</v>
      </c>
      <c r="V43" s="56"/>
      <c r="W43" s="56"/>
      <c r="X43" s="334"/>
      <c r="Y43" s="334"/>
    </row>
    <row r="44" spans="1:25" s="55" customFormat="1" ht="12" x14ac:dyDescent="0.3">
      <c r="A44" s="55" t="s">
        <v>8902</v>
      </c>
      <c r="B44" s="2" t="s">
        <v>8628</v>
      </c>
      <c r="C44" s="2"/>
      <c r="D44" s="2"/>
      <c r="E44" s="2"/>
      <c r="F44" s="2"/>
      <c r="G44" s="2"/>
      <c r="H44" s="2"/>
      <c r="I44" s="73">
        <f>SUM(I34:I43)</f>
        <v>3367.479808</v>
      </c>
      <c r="J44" s="73">
        <f>SUM(J34:J43)</f>
        <v>508.39465600000005</v>
      </c>
      <c r="K44" s="51"/>
      <c r="L44" s="51"/>
      <c r="M44" s="51"/>
      <c r="N44" s="51"/>
      <c r="O44" s="51"/>
      <c r="P44" s="51"/>
      <c r="Q44" s="51"/>
      <c r="R44" s="73">
        <f>SUM(R31:R43)</f>
        <v>51997.281900000002</v>
      </c>
      <c r="V44" s="56"/>
      <c r="W44" s="56"/>
      <c r="X44" s="334"/>
      <c r="Y44" s="334"/>
    </row>
    <row r="45" spans="1:25" s="61" customFormat="1" ht="12" x14ac:dyDescent="0.3">
      <c r="A45" s="55" t="s">
        <v>8902</v>
      </c>
      <c r="B45" s="1"/>
      <c r="C45" s="1"/>
      <c r="D45" s="1"/>
      <c r="E45" s="1"/>
      <c r="F45" s="1"/>
      <c r="G45" s="1"/>
      <c r="H45" s="1"/>
      <c r="I45" s="1"/>
      <c r="J45" s="1"/>
      <c r="K45" s="1"/>
      <c r="L45" s="1"/>
      <c r="M45" s="1"/>
      <c r="N45" s="1"/>
      <c r="O45" s="1"/>
      <c r="P45" s="1"/>
      <c r="Q45" s="1"/>
      <c r="R45" s="1"/>
      <c r="V45" s="57"/>
      <c r="W45" s="57"/>
      <c r="X45" s="334"/>
      <c r="Y45" s="334"/>
    </row>
    <row r="46" spans="1:25" s="55" customFormat="1" ht="12" x14ac:dyDescent="0.3">
      <c r="A46" s="55" t="s">
        <v>8902</v>
      </c>
      <c r="B46" s="46" t="s">
        <v>19</v>
      </c>
      <c r="C46" s="25"/>
      <c r="D46" s="26"/>
      <c r="E46" s="331" t="s">
        <v>8822</v>
      </c>
      <c r="F46" s="27"/>
      <c r="G46" s="28"/>
      <c r="H46" s="50"/>
      <c r="I46" s="51"/>
      <c r="J46" s="51"/>
      <c r="K46" s="51"/>
      <c r="L46" s="50"/>
      <c r="M46" s="50"/>
      <c r="N46" s="50"/>
      <c r="O46" s="51"/>
      <c r="P46" s="51"/>
      <c r="Q46" s="51"/>
      <c r="R46" s="51"/>
      <c r="S46" s="61"/>
      <c r="T46" s="61"/>
      <c r="U46" s="61"/>
      <c r="V46" s="57"/>
      <c r="W46" s="57"/>
      <c r="X46" s="334"/>
      <c r="Y46" s="334"/>
    </row>
    <row r="47" spans="1:25" s="55" customFormat="1" ht="45.6" x14ac:dyDescent="0.3">
      <c r="A47" s="55" t="s">
        <v>8902</v>
      </c>
      <c r="B47" s="4" t="s">
        <v>20</v>
      </c>
      <c r="C47" s="3">
        <v>87496</v>
      </c>
      <c r="D47" s="3" t="s">
        <v>13</v>
      </c>
      <c r="E47" s="328" t="str">
        <f>IF(A47="SERVIÇO",(VLOOKUP(C47,'SERVIÇOS 11_19'!A:D,2,FALSE)))</f>
        <v>ALVENARIA DE VEDAÇÃO DE BLOCOS CERÂMICOS FURADOS NA HORIZONTAL DE 9X19X19CM (ESPESSURA 9CM) DE PAREDES COM ÁREA LÍQUIDA MENOR QUE 6M² SEM VÃOS E ARGAMASSA DE ASSENTAMENTO COM PREPARO MANUAL. AF_06/2014</v>
      </c>
      <c r="F47" s="5" t="str">
        <f>IF(A47="SERVIÇO",(VLOOKUP(C47,'SERVIÇOS 11_19'!A:D,3,FALSE)))</f>
        <v>M2</v>
      </c>
      <c r="G47" s="24">
        <f>((2.5*2)+(3*2))*2.5</f>
        <v>27.5</v>
      </c>
      <c r="H47" s="329">
        <f>IF(A47="SERVIÇO",(VLOOKUP(C47,'SERVIÇOS 11_19'!A:D,4,FALSE)))</f>
        <v>64.56</v>
      </c>
      <c r="I47" s="100">
        <v>91.64</v>
      </c>
      <c r="J47" s="100">
        <v>91.64</v>
      </c>
      <c r="K47" s="100">
        <f>G47*J47</f>
        <v>2520.1</v>
      </c>
      <c r="L47" s="100">
        <v>1</v>
      </c>
      <c r="M47" s="100"/>
      <c r="N47" s="100"/>
      <c r="O47" s="100"/>
      <c r="P47" s="100"/>
      <c r="Q47" s="100"/>
      <c r="R47" s="100">
        <f>G47*H47</f>
        <v>1775.4</v>
      </c>
      <c r="S47" s="61"/>
      <c r="T47" s="61"/>
      <c r="U47" s="61"/>
      <c r="V47" s="57"/>
      <c r="W47" s="57"/>
      <c r="X47" s="355"/>
      <c r="Y47" s="339"/>
    </row>
    <row r="48" spans="1:25" s="55" customFormat="1" ht="22.8" x14ac:dyDescent="0.3">
      <c r="A48" s="55" t="s">
        <v>8902</v>
      </c>
      <c r="B48" s="4" t="s">
        <v>8506</v>
      </c>
      <c r="C48" s="4">
        <v>93195</v>
      </c>
      <c r="D48" s="3" t="s">
        <v>13</v>
      </c>
      <c r="E48" s="328" t="str">
        <f>IF(A48="SERVIÇO",(VLOOKUP(C48,'SERVIÇOS 11_19'!A:D,2,FALSE)))</f>
        <v>CONTRAVERGA PRÉ-MOLDADA PARA VÃOS DE MAIS DE 1,5 M DE COMPRIMENTO. AF_03/2016</v>
      </c>
      <c r="F48" s="5" t="str">
        <f>IF(A48="SERVIÇO",(VLOOKUP(C48,'SERVIÇOS 11_19'!A:D,3,FALSE)))</f>
        <v>M</v>
      </c>
      <c r="G48" s="24">
        <f>(1.7)</f>
        <v>1.7</v>
      </c>
      <c r="H48" s="329">
        <f>IF(A48="SERVIÇO",(VLOOKUP(C48,'SERVIÇOS 11_19'!A:D,4,FALSE)))</f>
        <v>24.85</v>
      </c>
      <c r="I48" s="72">
        <v>91.64</v>
      </c>
      <c r="J48" s="72">
        <v>91.64</v>
      </c>
      <c r="K48" s="72">
        <f>G48*J48</f>
        <v>155.78800000000001</v>
      </c>
      <c r="L48" s="72">
        <v>2</v>
      </c>
      <c r="M48" s="72"/>
      <c r="N48" s="72"/>
      <c r="O48" s="72"/>
      <c r="P48" s="72"/>
      <c r="Q48" s="72"/>
      <c r="R48" s="72">
        <f>G48*H48</f>
        <v>42.245000000000005</v>
      </c>
      <c r="S48" s="61"/>
      <c r="T48" s="61"/>
      <c r="U48" s="61"/>
      <c r="V48" s="57"/>
      <c r="W48" s="57"/>
      <c r="X48" s="356"/>
      <c r="Y48" s="339"/>
    </row>
    <row r="49" spans="1:25" s="55" customFormat="1" ht="22.8" x14ac:dyDescent="0.3">
      <c r="A49" s="55" t="s">
        <v>8902</v>
      </c>
      <c r="B49" s="4" t="s">
        <v>21</v>
      </c>
      <c r="C49" s="4">
        <v>93183</v>
      </c>
      <c r="D49" s="3" t="s">
        <v>13</v>
      </c>
      <c r="E49" s="328" t="str">
        <f>IF(A49="SERVIÇO",(VLOOKUP(C49,'SERVIÇOS 11_19'!A:D,2,FALSE)))</f>
        <v>VERGA PRÉ-MOLDADA PARA JANELAS COM MAIS DE 1,5 M DE VÃO. AF_03/2016</v>
      </c>
      <c r="F49" s="5" t="str">
        <f>IF(A49="SERVIÇO",(VLOOKUP(C49,'SERVIÇOS 11_19'!A:D,3,FALSE)))</f>
        <v>M</v>
      </c>
      <c r="G49" s="23">
        <f>(1.7+1.1)</f>
        <v>2.8</v>
      </c>
      <c r="H49" s="329">
        <f>IF(A49="SERVIÇO",(VLOOKUP(C49,'SERVIÇOS 11_19'!A:D,4,FALSE)))</f>
        <v>27.39</v>
      </c>
      <c r="I49" s="72">
        <v>91.64</v>
      </c>
      <c r="J49" s="72">
        <v>91.64</v>
      </c>
      <c r="K49" s="72">
        <f>G49*J49</f>
        <v>256.59199999999998</v>
      </c>
      <c r="L49" s="72">
        <v>3</v>
      </c>
      <c r="M49" s="72"/>
      <c r="N49" s="72"/>
      <c r="O49" s="72"/>
      <c r="P49" s="72"/>
      <c r="Q49" s="72"/>
      <c r="R49" s="72">
        <f>G49*H49</f>
        <v>76.691999999999993</v>
      </c>
      <c r="S49" s="61"/>
      <c r="T49" s="61"/>
      <c r="U49" s="61"/>
      <c r="V49" s="57"/>
      <c r="W49" s="57"/>
      <c r="X49" s="355"/>
      <c r="Y49" s="339"/>
    </row>
    <row r="50" spans="1:25" s="55" customFormat="1" ht="12" x14ac:dyDescent="0.3">
      <c r="A50" s="55" t="s">
        <v>8902</v>
      </c>
      <c r="B50" s="2" t="s">
        <v>8631</v>
      </c>
      <c r="C50" s="2"/>
      <c r="D50" s="2"/>
      <c r="E50" s="2"/>
      <c r="F50" s="2"/>
      <c r="G50" s="2"/>
      <c r="H50" s="2"/>
      <c r="I50" s="73">
        <f>SUM(I46:I48)</f>
        <v>183.28</v>
      </c>
      <c r="J50" s="73">
        <f>SUM(J46:J48)</f>
        <v>183.28</v>
      </c>
      <c r="K50" s="51"/>
      <c r="L50" s="51"/>
      <c r="M50" s="51"/>
      <c r="N50" s="51"/>
      <c r="O50" s="51"/>
      <c r="P50" s="51"/>
      <c r="Q50" s="51"/>
      <c r="R50" s="73">
        <f>SUM(R47:R49)</f>
        <v>1894.337</v>
      </c>
      <c r="V50" s="56"/>
      <c r="W50" s="56"/>
      <c r="X50" s="334"/>
      <c r="Y50" s="334"/>
    </row>
    <row r="51" spans="1:25" s="55" customFormat="1" ht="12" x14ac:dyDescent="0.3">
      <c r="A51" s="55" t="s">
        <v>8902</v>
      </c>
      <c r="B51" s="1"/>
      <c r="C51" s="1"/>
      <c r="D51" s="1"/>
      <c r="E51" s="1"/>
      <c r="F51" s="1"/>
      <c r="G51" s="1"/>
      <c r="H51" s="1"/>
      <c r="I51" s="1"/>
      <c r="J51" s="1"/>
      <c r="K51" s="1"/>
      <c r="L51" s="1"/>
      <c r="M51" s="1"/>
      <c r="N51" s="1"/>
      <c r="O51" s="1"/>
      <c r="P51" s="1"/>
      <c r="Q51" s="1"/>
      <c r="R51" s="1"/>
      <c r="V51" s="56"/>
      <c r="W51" s="56"/>
      <c r="X51" s="334"/>
      <c r="Y51" s="334"/>
    </row>
    <row r="52" spans="1:25" s="55" customFormat="1" ht="24" x14ac:dyDescent="0.3">
      <c r="A52" s="55" t="s">
        <v>8902</v>
      </c>
      <c r="B52" s="46" t="s">
        <v>22</v>
      </c>
      <c r="C52" s="25"/>
      <c r="D52" s="26"/>
      <c r="E52" s="331" t="s">
        <v>8891</v>
      </c>
      <c r="F52" s="27"/>
      <c r="G52" s="28"/>
      <c r="H52" s="50"/>
      <c r="I52" s="51"/>
      <c r="J52" s="51"/>
      <c r="K52" s="51"/>
      <c r="L52" s="50"/>
      <c r="M52" s="50"/>
      <c r="N52" s="50"/>
      <c r="O52" s="51"/>
      <c r="P52" s="51"/>
      <c r="Q52" s="51"/>
      <c r="R52" s="51"/>
      <c r="V52" s="56"/>
      <c r="W52" s="56"/>
      <c r="X52" s="334"/>
      <c r="Y52" s="334"/>
    </row>
    <row r="53" spans="1:25" s="55" customFormat="1" ht="22.8" x14ac:dyDescent="0.3">
      <c r="A53" s="55" t="s">
        <v>8902</v>
      </c>
      <c r="B53" s="4" t="s">
        <v>23</v>
      </c>
      <c r="C53" s="4">
        <v>98560</v>
      </c>
      <c r="D53" s="3" t="s">
        <v>13</v>
      </c>
      <c r="E53" s="328" t="str">
        <f>IF(A53="SERVIÇO",(VLOOKUP(C53,'SERVIÇOS 11_19'!A:D,2,FALSE)))</f>
        <v>IMPERMEABILIZAÇÃO DE PISO COM ARGAMASSA DE CIMENTO E AREIA, COM ADITIVO IMPERMEABILIZANTE, E = 2CM. AF_06/2018</v>
      </c>
      <c r="F53" s="5" t="str">
        <f>IF(A53="SERVIÇO",(VLOOKUP(C53,'SERVIÇOS 11_19'!A:D,3,FALSE)))</f>
        <v>M2</v>
      </c>
      <c r="G53" s="98">
        <f>(2.8+2.8+3+3)*0.4+(1026.18)+(122.7*0.1)+(3*9*3)+(3+3+9+9)*0.1*3</f>
        <v>1131.2900000000002</v>
      </c>
      <c r="H53" s="329">
        <f>IF(A53="SERVIÇO",(VLOOKUP(C53,'SERVIÇOS 11_19'!A:D,4,FALSE)))</f>
        <v>32</v>
      </c>
      <c r="I53" s="72">
        <v>91.64</v>
      </c>
      <c r="J53" s="72">
        <v>91.64</v>
      </c>
      <c r="K53" s="72">
        <f>G53*J53</f>
        <v>103671.41560000002</v>
      </c>
      <c r="L53" s="72">
        <v>1</v>
      </c>
      <c r="M53" s="72"/>
      <c r="N53" s="72"/>
      <c r="O53" s="72"/>
      <c r="P53" s="72"/>
      <c r="Q53" s="72"/>
      <c r="R53" s="72">
        <f>G53*H53</f>
        <v>36201.280000000006</v>
      </c>
      <c r="V53" s="56"/>
      <c r="W53" s="56"/>
      <c r="X53" s="353"/>
      <c r="Y53" s="339"/>
    </row>
    <row r="54" spans="1:25" s="55" customFormat="1" ht="34.200000000000003" x14ac:dyDescent="0.3">
      <c r="A54" s="55" t="s">
        <v>8902</v>
      </c>
      <c r="B54" s="4" t="s">
        <v>24</v>
      </c>
      <c r="C54" s="4">
        <v>98562</v>
      </c>
      <c r="D54" s="3" t="s">
        <v>13</v>
      </c>
      <c r="E54" s="328" t="str">
        <f>IF(A54="SERVIÇO",(VLOOKUP(C54,'SERVIÇOS 11_19'!A:D,2,FALSE)))</f>
        <v>IMPERMEABILIZAÇÃO DE FLOREIRA OU VIGA BALDRAME COM ARGAMASSA DE CIMENTO E AREIA, COM ADITIVO IMPERMEABILIZANTE, E = 2 CM. AF_06/2018</v>
      </c>
      <c r="F54" s="5" t="str">
        <f>IF(A54="SERVIÇO",(VLOOKUP(C54,'SERVIÇOS 11_19'!A:D,3,FALSE)))</f>
        <v>M2</v>
      </c>
      <c r="G54" s="98">
        <f>G53</f>
        <v>1131.2900000000002</v>
      </c>
      <c r="H54" s="329">
        <f>IF(A54="SERVIÇO",(VLOOKUP(C54,'SERVIÇOS 11_19'!A:D,4,FALSE)))</f>
        <v>28.21</v>
      </c>
      <c r="I54" s="72"/>
      <c r="J54" s="72"/>
      <c r="K54" s="72"/>
      <c r="L54" s="72"/>
      <c r="M54" s="72"/>
      <c r="N54" s="72"/>
      <c r="O54" s="72"/>
      <c r="P54" s="72"/>
      <c r="Q54" s="72"/>
      <c r="R54" s="72">
        <f>G54*H54</f>
        <v>31913.690900000005</v>
      </c>
      <c r="V54" s="56"/>
      <c r="W54" s="56"/>
      <c r="X54" s="353"/>
      <c r="Y54" s="339"/>
    </row>
    <row r="55" spans="1:25" s="55" customFormat="1" ht="12" x14ac:dyDescent="0.3">
      <c r="A55" s="55" t="s">
        <v>8902</v>
      </c>
      <c r="B55" s="2" t="s">
        <v>8632</v>
      </c>
      <c r="C55" s="2"/>
      <c r="D55" s="2"/>
      <c r="E55" s="2"/>
      <c r="F55" s="2"/>
      <c r="G55" s="2"/>
      <c r="H55" s="2"/>
      <c r="I55" s="73">
        <f>SUM(I47:I52)</f>
        <v>458.20000000000005</v>
      </c>
      <c r="J55" s="73">
        <f>SUM(J47:J52)</f>
        <v>458.20000000000005</v>
      </c>
      <c r="K55" s="51"/>
      <c r="L55" s="51"/>
      <c r="M55" s="51"/>
      <c r="N55" s="51"/>
      <c r="O55" s="51"/>
      <c r="P55" s="51"/>
      <c r="Q55" s="51"/>
      <c r="R55" s="73">
        <f>SUM(R53:R54)</f>
        <v>68114.970900000015</v>
      </c>
      <c r="V55" s="56"/>
      <c r="W55" s="56"/>
      <c r="X55" s="334"/>
      <c r="Y55" s="334"/>
    </row>
    <row r="56" spans="1:25" s="55" customFormat="1" ht="12" x14ac:dyDescent="0.3">
      <c r="A56" s="55" t="s">
        <v>8902</v>
      </c>
      <c r="B56" s="1"/>
      <c r="C56" s="1"/>
      <c r="D56" s="1"/>
      <c r="E56" s="1"/>
      <c r="F56" s="1"/>
      <c r="G56" s="1"/>
      <c r="H56" s="1"/>
      <c r="I56" s="1"/>
      <c r="J56" s="1"/>
      <c r="K56" s="1"/>
      <c r="L56" s="1"/>
      <c r="M56" s="1"/>
      <c r="N56" s="1"/>
      <c r="O56" s="1"/>
      <c r="P56" s="1"/>
      <c r="Q56" s="1"/>
      <c r="R56" s="1"/>
      <c r="V56" s="56"/>
      <c r="W56" s="56"/>
      <c r="X56" s="334"/>
      <c r="Y56" s="334"/>
    </row>
    <row r="57" spans="1:25" s="55" customFormat="1" ht="12" x14ac:dyDescent="0.3">
      <c r="A57" s="55" t="s">
        <v>8902</v>
      </c>
      <c r="B57" s="46" t="s">
        <v>25</v>
      </c>
      <c r="C57" s="25"/>
      <c r="D57" s="26"/>
      <c r="E57" s="331" t="s">
        <v>8823</v>
      </c>
      <c r="F57" s="27"/>
      <c r="G57" s="28"/>
      <c r="H57" s="50"/>
      <c r="I57" s="51"/>
      <c r="J57" s="51"/>
      <c r="K57" s="51"/>
      <c r="L57" s="50"/>
      <c r="M57" s="50"/>
      <c r="N57" s="50"/>
      <c r="O57" s="51"/>
      <c r="P57" s="51"/>
      <c r="Q57" s="51"/>
      <c r="R57" s="51"/>
      <c r="V57" s="56"/>
      <c r="W57" s="56"/>
      <c r="X57" s="334"/>
      <c r="Y57" s="334"/>
    </row>
    <row r="58" spans="1:25" s="55" customFormat="1" ht="22.8" x14ac:dyDescent="0.3">
      <c r="A58" s="55" t="s">
        <v>8902</v>
      </c>
      <c r="B58" s="460" t="s">
        <v>26</v>
      </c>
      <c r="C58" s="4">
        <v>87377</v>
      </c>
      <c r="D58" s="3" t="s">
        <v>13</v>
      </c>
      <c r="E58" s="328" t="str">
        <f>IF(A58="SERVIÇO",(VLOOKUP(C58,'SERVIÇOS 11_19'!A:D,2,FALSE)))</f>
        <v>ARGAMASSA TRAÇO 1:3 (EM VOLUME DE CIMENTO E AREIA GROSSA ÚMIDA) PARA CHAPISCO CONVENCIONAL, PREPARO MANUAL. AF_08/2019</v>
      </c>
      <c r="F58" s="5" t="str">
        <f>IF(A58="SERVIÇO",(VLOOKUP(C58,'SERVIÇOS 11_19'!A:D,3,FALSE)))</f>
        <v>M3</v>
      </c>
      <c r="G58" s="23">
        <f>(G47)*2+(1026.18*0.015)+(122.7*0.1*0.015)+((3*9*3)+(3+3+9+9)*0.1*3)*0.015</f>
        <v>71.899749999999997</v>
      </c>
      <c r="H58" s="329">
        <f>IF(A58="SERVIÇO",(VLOOKUP(C58,'SERVIÇOS 11_19'!A:D,4,FALSE)))</f>
        <v>419.09</v>
      </c>
      <c r="I58" s="72">
        <v>91.64</v>
      </c>
      <c r="J58" s="72">
        <v>91.64</v>
      </c>
      <c r="K58" s="72">
        <f>G58*J58</f>
        <v>6588.8930899999996</v>
      </c>
      <c r="L58" s="72">
        <v>1</v>
      </c>
      <c r="M58" s="72"/>
      <c r="N58" s="72"/>
      <c r="O58" s="72"/>
      <c r="P58" s="72"/>
      <c r="Q58" s="72"/>
      <c r="R58" s="72">
        <f>G58*H58</f>
        <v>30132.466227499997</v>
      </c>
      <c r="V58" s="56"/>
      <c r="W58" s="56"/>
      <c r="X58" s="355"/>
      <c r="Y58" s="339"/>
    </row>
    <row r="59" spans="1:25" s="55" customFormat="1" ht="12" x14ac:dyDescent="0.3">
      <c r="A59" s="55" t="s">
        <v>8902</v>
      </c>
      <c r="B59" s="2" t="s">
        <v>8633</v>
      </c>
      <c r="C59" s="2"/>
      <c r="D59" s="2"/>
      <c r="E59" s="2"/>
      <c r="F59" s="2"/>
      <c r="G59" s="2"/>
      <c r="H59" s="2"/>
      <c r="I59" s="73">
        <f>SUM(I57:I57)</f>
        <v>0</v>
      </c>
      <c r="J59" s="73">
        <f>SUM(J57:J57)</f>
        <v>0</v>
      </c>
      <c r="K59" s="51"/>
      <c r="L59" s="51"/>
      <c r="M59" s="51"/>
      <c r="N59" s="51"/>
      <c r="O59" s="51"/>
      <c r="P59" s="51"/>
      <c r="Q59" s="51"/>
      <c r="R59" s="73">
        <f>SUM(R58)</f>
        <v>30132.466227499997</v>
      </c>
      <c r="V59" s="56"/>
      <c r="W59" s="56"/>
      <c r="X59" s="334"/>
      <c r="Y59" s="334"/>
    </row>
    <row r="60" spans="1:25" s="55" customFormat="1" ht="12" x14ac:dyDescent="0.3">
      <c r="A60" s="55" t="s">
        <v>8902</v>
      </c>
      <c r="B60" s="490"/>
      <c r="C60" s="490"/>
      <c r="D60" s="490"/>
      <c r="E60" s="490"/>
      <c r="F60" s="490"/>
      <c r="G60" s="490"/>
      <c r="H60" s="490"/>
      <c r="I60" s="490"/>
      <c r="J60" s="490"/>
      <c r="K60" s="490"/>
      <c r="L60" s="490"/>
      <c r="M60" s="490"/>
      <c r="N60" s="490"/>
      <c r="O60" s="490"/>
      <c r="P60" s="490"/>
      <c r="Q60" s="490"/>
      <c r="R60" s="490"/>
      <c r="V60" s="56"/>
      <c r="W60" s="56"/>
      <c r="X60" s="334"/>
      <c r="Y60" s="334"/>
    </row>
    <row r="61" spans="1:25" s="55" customFormat="1" ht="12" x14ac:dyDescent="0.3">
      <c r="A61" s="55" t="s">
        <v>8902</v>
      </c>
      <c r="B61" s="46" t="s">
        <v>27</v>
      </c>
      <c r="C61" s="25"/>
      <c r="D61" s="26"/>
      <c r="E61" s="331" t="s">
        <v>8848</v>
      </c>
      <c r="F61" s="27"/>
      <c r="G61" s="28"/>
      <c r="H61" s="50"/>
      <c r="I61" s="51"/>
      <c r="J61" s="51"/>
      <c r="K61" s="51"/>
      <c r="L61" s="50"/>
      <c r="M61" s="50"/>
      <c r="N61" s="50"/>
      <c r="O61" s="51"/>
      <c r="P61" s="51"/>
      <c r="Q61" s="51"/>
      <c r="R61" s="51"/>
      <c r="V61" s="56"/>
      <c r="W61" s="56"/>
      <c r="X61" s="334"/>
      <c r="Y61" s="334"/>
    </row>
    <row r="62" spans="1:25" s="55" customFormat="1" ht="34.200000000000003" x14ac:dyDescent="0.3">
      <c r="A62" s="55" t="s">
        <v>8902</v>
      </c>
      <c r="B62" s="460" t="s">
        <v>28</v>
      </c>
      <c r="C62" s="4">
        <v>87794</v>
      </c>
      <c r="D62" s="3" t="s">
        <v>13</v>
      </c>
      <c r="E62" s="328" t="str">
        <f>IF(A62="SERVIÇO",(VLOOKUP(C62,'SERVIÇOS 11_19'!A:D,2,FALSE)))</f>
        <v>EMBOÇO OU MASSA ÚNICA EM ARGAMASSA TRAÇO 1:2:8, PREPARO MANUAL, APLICADA MANUALMENTE EM PANOS CEGOS DE FACHADA (SEM PRESENÇA DE VÃOS), ESPESSURA DE 25 MM. AF_06/2014</v>
      </c>
      <c r="F62" s="5" t="str">
        <f>IF(A62="SERVIÇO",(VLOOKUP(C62,'SERVIÇOS 11_19'!A:D,3,FALSE)))</f>
        <v>M2</v>
      </c>
      <c r="G62" s="23">
        <f>(G47*2)+(1026.18)+(122.7*0.1)+(3*9*0.1)*3</f>
        <v>1101.55</v>
      </c>
      <c r="H62" s="329">
        <f>IF(A62="SERVIÇO",(VLOOKUP(C62,'SERVIÇOS 11_19'!A:D,4,FALSE)))</f>
        <v>27.24</v>
      </c>
      <c r="I62" s="72">
        <v>91.64</v>
      </c>
      <c r="J62" s="72">
        <v>91.64</v>
      </c>
      <c r="K62" s="72">
        <f>G62*J62</f>
        <v>100946.042</v>
      </c>
      <c r="L62" s="72">
        <v>1</v>
      </c>
      <c r="M62" s="72"/>
      <c r="N62" s="72"/>
      <c r="O62" s="72"/>
      <c r="P62" s="72"/>
      <c r="Q62" s="72"/>
      <c r="R62" s="72">
        <f>G62*H62</f>
        <v>30006.221999999998</v>
      </c>
      <c r="V62" s="56"/>
      <c r="W62" s="56"/>
      <c r="X62" s="355"/>
      <c r="Y62" s="339"/>
    </row>
    <row r="63" spans="1:25" s="55" customFormat="1" ht="22.8" x14ac:dyDescent="0.3">
      <c r="A63" s="55" t="s">
        <v>8504</v>
      </c>
      <c r="B63" s="460" t="s">
        <v>8799</v>
      </c>
      <c r="C63" s="4" t="s">
        <v>8860</v>
      </c>
      <c r="D63" s="3" t="s">
        <v>8504</v>
      </c>
      <c r="E63" s="328" t="str">
        <f>IF(A63="SEINFRA",(VLOOKUP(C63,'SERVIÇOS SEINFRA'!A:D,2,FALSE)))</f>
        <v>PISO CIMENTADO C/ ARGAMASSA DE CIMENTO E AREIA S/ PENEIRAR, TRAÇO 1:4, ESP.= 1,5cm C/ IMPERMEABILIZANTE</v>
      </c>
      <c r="F63" s="5" t="str">
        <f>IF(A63="SEINFRA",(VLOOKUP(C63,'SERVIÇOS SEINFRA'!A:D,3,FALSE)))</f>
        <v>M2</v>
      </c>
      <c r="G63" s="23">
        <f>(1026.18)+(122.7*0.1)+(3*9*3)+(3+3+9+9)*0.1*3</f>
        <v>1126.6500000000001</v>
      </c>
      <c r="H63" s="329">
        <f>IF(A63="SEINFRA",(VLOOKUP(C63,'SERVIÇOS SEINFRA'!A:D,4,FALSE)))</f>
        <v>38.81</v>
      </c>
      <c r="I63" s="72"/>
      <c r="J63" s="72"/>
      <c r="K63" s="72"/>
      <c r="L63" s="72"/>
      <c r="M63" s="72"/>
      <c r="N63" s="72"/>
      <c r="O63" s="72"/>
      <c r="P63" s="72"/>
      <c r="Q63" s="72"/>
      <c r="R63" s="72">
        <f>G63*H63</f>
        <v>43725.286500000009</v>
      </c>
      <c r="V63" s="56"/>
      <c r="W63" s="56"/>
      <c r="X63" s="355"/>
      <c r="Y63" s="339"/>
    </row>
    <row r="64" spans="1:25" s="55" customFormat="1" ht="34.200000000000003" x14ac:dyDescent="0.3">
      <c r="A64" s="55" t="s">
        <v>8504</v>
      </c>
      <c r="B64" s="460" t="s">
        <v>8830</v>
      </c>
      <c r="C64" s="14" t="s">
        <v>8859</v>
      </c>
      <c r="D64" s="3" t="s">
        <v>8504</v>
      </c>
      <c r="E64" s="328" t="str">
        <f>IF(A64="SEINFRA",(VLOOKUP(C64,'SERVIÇOS SEINFRA'!A:D,2,FALSE)))</f>
        <v xml:space="preserve">IMPERMEABILIZAÇÃO À BASE DE ARGAMASSA POLIMÉRICA E RESINA EPOXI(SUPERFÍCIES EM CONTATO DIRETO COM ÁGUA RESIDUÁRIAS OU CONTATO COM GASES                                                                                                                                                  </v>
      </c>
      <c r="F64" s="5" t="str">
        <f>IF(A64="SEINFRA",(VLOOKUP(C64,'SERVIÇOS SEINFRA'!A:D,3,FALSE)))</f>
        <v>M2</v>
      </c>
      <c r="G64" s="23">
        <f>(1026.18)+(122.7*0.1)+(3*9*3)+(3+3+9+9)*0.1*3</f>
        <v>1126.6500000000001</v>
      </c>
      <c r="H64" s="329">
        <f>IF(A64="SEINFRA",(VLOOKUP(C64,'SERVIÇOS SEINFRA'!A:D,4,FALSE)))</f>
        <v>42.87</v>
      </c>
      <c r="I64" s="100"/>
      <c r="J64" s="100"/>
      <c r="K64" s="100"/>
      <c r="L64" s="100"/>
      <c r="M64" s="100"/>
      <c r="N64" s="100"/>
      <c r="O64" s="100"/>
      <c r="P64" s="100"/>
      <c r="Q64" s="100"/>
      <c r="R64" s="72">
        <f>G64*H64</f>
        <v>48299.485500000003</v>
      </c>
      <c r="V64" s="65"/>
      <c r="W64" s="57"/>
      <c r="X64" s="355"/>
      <c r="Y64" s="339"/>
    </row>
    <row r="65" spans="1:30" s="55" customFormat="1" ht="12" x14ac:dyDescent="0.3">
      <c r="A65" s="55" t="s">
        <v>8902</v>
      </c>
      <c r="B65" s="2" t="s">
        <v>8634</v>
      </c>
      <c r="C65" s="2"/>
      <c r="D65" s="2"/>
      <c r="E65" s="2"/>
      <c r="F65" s="2"/>
      <c r="G65" s="2"/>
      <c r="H65" s="2"/>
      <c r="I65" s="73">
        <f>SUM(I57:I61)</f>
        <v>91.64</v>
      </c>
      <c r="J65" s="73">
        <f>SUM(J57:J61)</f>
        <v>91.64</v>
      </c>
      <c r="K65" s="51"/>
      <c r="L65" s="51"/>
      <c r="M65" s="51"/>
      <c r="N65" s="51"/>
      <c r="O65" s="51"/>
      <c r="P65" s="51"/>
      <c r="Q65" s="51"/>
      <c r="R65" s="73">
        <f>SUM(R62:R64)</f>
        <v>122030.99400000001</v>
      </c>
      <c r="S65" s="63"/>
      <c r="T65" s="63"/>
      <c r="U65" s="63"/>
      <c r="V65" s="64"/>
      <c r="W65" s="56"/>
      <c r="X65" s="334"/>
      <c r="Y65" s="334"/>
    </row>
    <row r="66" spans="1:30" s="55" customFormat="1" ht="12" x14ac:dyDescent="0.3">
      <c r="A66" s="55" t="s">
        <v>8902</v>
      </c>
      <c r="B66" s="1"/>
      <c r="C66" s="1"/>
      <c r="D66" s="1"/>
      <c r="E66" s="1"/>
      <c r="F66" s="1"/>
      <c r="G66" s="1"/>
      <c r="H66" s="1"/>
      <c r="I66" s="1"/>
      <c r="J66" s="1"/>
      <c r="K66" s="1"/>
      <c r="L66" s="1"/>
      <c r="M66" s="1"/>
      <c r="N66" s="1"/>
      <c r="O66" s="1"/>
      <c r="P66" s="1"/>
      <c r="Q66" s="1"/>
      <c r="R66" s="1"/>
      <c r="S66" s="63"/>
      <c r="T66" s="63"/>
      <c r="U66" s="63"/>
      <c r="V66" s="64"/>
      <c r="W66" s="56"/>
      <c r="X66" s="334"/>
      <c r="Y66" s="334"/>
    </row>
    <row r="67" spans="1:30" s="55" customFormat="1" ht="12" x14ac:dyDescent="0.3">
      <c r="A67" s="55" t="s">
        <v>8902</v>
      </c>
      <c r="B67" s="46" t="s">
        <v>29</v>
      </c>
      <c r="C67" s="25"/>
      <c r="D67" s="26"/>
      <c r="E67" s="331" t="s">
        <v>7659</v>
      </c>
      <c r="F67" s="27"/>
      <c r="G67" s="28"/>
      <c r="H67" s="50"/>
      <c r="I67" s="51"/>
      <c r="J67" s="51"/>
      <c r="K67" s="51"/>
      <c r="L67" s="50"/>
      <c r="M67" s="50"/>
      <c r="N67" s="50"/>
      <c r="O67" s="51"/>
      <c r="P67" s="51"/>
      <c r="Q67" s="51"/>
      <c r="R67" s="51"/>
      <c r="S67" s="334"/>
      <c r="T67" s="334"/>
      <c r="U67" s="334"/>
      <c r="V67" s="464"/>
      <c r="W67" s="57"/>
      <c r="X67" s="334"/>
      <c r="Y67" s="334"/>
      <c r="Z67" s="61"/>
      <c r="AA67" s="61"/>
      <c r="AB67" s="61"/>
      <c r="AC67" s="61"/>
      <c r="AD67" s="61"/>
    </row>
    <row r="68" spans="1:30" s="55" customFormat="1" ht="22.8" x14ac:dyDescent="0.3">
      <c r="A68" s="55" t="s">
        <v>8902</v>
      </c>
      <c r="B68" s="460" t="s">
        <v>30</v>
      </c>
      <c r="C68" s="14" t="s">
        <v>7419</v>
      </c>
      <c r="D68" s="460" t="s">
        <v>13</v>
      </c>
      <c r="E68" s="328" t="str">
        <f>IF(A68="SERVIÇO",(VLOOKUP(C68,'SERVIÇOS 11_19'!A:D,2,FALSE)))</f>
        <v>COMPACTACAO MECANICA, SEM CONTROLE DO GC (C/COMPACTADOR PLACA 400 KG)</v>
      </c>
      <c r="F68" s="5" t="str">
        <f>IF(A68="SERVIÇO",(VLOOKUP(C68,'SERVIÇOS 11_19'!A:D,3,FALSE)))</f>
        <v>M3</v>
      </c>
      <c r="G68" s="23">
        <f>(1542.2*0.2)</f>
        <v>308.44000000000005</v>
      </c>
      <c r="H68" s="329">
        <f>IF(A68="SERVIÇO",(VLOOKUP(C68,'SERVIÇOS 11_19'!A:D,4,FALSE)))</f>
        <v>4.54</v>
      </c>
      <c r="I68" s="72">
        <v>91.64</v>
      </c>
      <c r="J68" s="72">
        <v>91.64</v>
      </c>
      <c r="K68" s="72">
        <f>G68*J68</f>
        <v>28265.441600000006</v>
      </c>
      <c r="L68" s="72">
        <v>1</v>
      </c>
      <c r="M68" s="72"/>
      <c r="N68" s="72"/>
      <c r="O68" s="72"/>
      <c r="P68" s="72"/>
      <c r="Q68" s="72"/>
      <c r="R68" s="72">
        <f>G68*H68</f>
        <v>1400.3176000000003</v>
      </c>
      <c r="S68" s="61"/>
      <c r="T68" s="61"/>
      <c r="U68" s="61"/>
      <c r="V68" s="57"/>
      <c r="W68" s="57"/>
      <c r="X68" s="355"/>
      <c r="Y68" s="339"/>
      <c r="Z68" s="61"/>
      <c r="AA68" s="61"/>
      <c r="AB68" s="61"/>
      <c r="AC68" s="61"/>
      <c r="AD68" s="61"/>
    </row>
    <row r="69" spans="1:30" s="55" customFormat="1" ht="12" x14ac:dyDescent="0.3">
      <c r="A69" s="55" t="s">
        <v>8902</v>
      </c>
      <c r="B69" s="2" t="s">
        <v>8689</v>
      </c>
      <c r="C69" s="2"/>
      <c r="D69" s="2"/>
      <c r="E69" s="2"/>
      <c r="F69" s="2"/>
      <c r="G69" s="2"/>
      <c r="H69" s="2"/>
      <c r="I69" s="73">
        <f>SUM(I67:I68)</f>
        <v>91.64</v>
      </c>
      <c r="J69" s="73">
        <f>SUM(J67:J68)</f>
        <v>91.64</v>
      </c>
      <c r="K69" s="51"/>
      <c r="L69" s="51"/>
      <c r="M69" s="51"/>
      <c r="N69" s="51"/>
      <c r="O69" s="51"/>
      <c r="P69" s="51"/>
      <c r="Q69" s="51"/>
      <c r="R69" s="73">
        <f>SUM(R68:R68)</f>
        <v>1400.3176000000003</v>
      </c>
      <c r="V69" s="56"/>
      <c r="W69" s="56"/>
      <c r="X69" s="334"/>
      <c r="Y69" s="334"/>
    </row>
    <row r="70" spans="1:30" s="55" customFormat="1" ht="12" x14ac:dyDescent="0.3">
      <c r="A70" s="55" t="s">
        <v>8902</v>
      </c>
      <c r="B70" s="1"/>
      <c r="C70" s="1"/>
      <c r="D70" s="1"/>
      <c r="E70" s="1"/>
      <c r="F70" s="1"/>
      <c r="G70" s="1"/>
      <c r="H70" s="1"/>
      <c r="I70" s="1"/>
      <c r="J70" s="1"/>
      <c r="K70" s="1"/>
      <c r="L70" s="1"/>
      <c r="M70" s="1"/>
      <c r="N70" s="1"/>
      <c r="O70" s="1"/>
      <c r="P70" s="1"/>
      <c r="Q70" s="1"/>
      <c r="R70" s="1"/>
      <c r="V70" s="56"/>
      <c r="W70" s="56"/>
      <c r="X70" s="334"/>
      <c r="Y70" s="334"/>
    </row>
    <row r="71" spans="1:30" s="55" customFormat="1" ht="12" x14ac:dyDescent="0.3">
      <c r="A71" s="55" t="s">
        <v>8902</v>
      </c>
      <c r="B71" s="46" t="s">
        <v>31</v>
      </c>
      <c r="C71" s="25"/>
      <c r="D71" s="26"/>
      <c r="E71" s="331" t="s">
        <v>8620</v>
      </c>
      <c r="F71" s="27"/>
      <c r="G71" s="28"/>
      <c r="H71" s="50"/>
      <c r="I71" s="51"/>
      <c r="J71" s="51"/>
      <c r="K71" s="51"/>
      <c r="L71" s="50"/>
      <c r="M71" s="50"/>
      <c r="N71" s="50"/>
      <c r="O71" s="51"/>
      <c r="P71" s="51"/>
      <c r="Q71" s="51"/>
      <c r="R71" s="51"/>
      <c r="V71" s="56"/>
      <c r="W71" s="56"/>
      <c r="X71" s="334"/>
      <c r="Y71" s="334"/>
    </row>
    <row r="72" spans="1:30" s="55" customFormat="1" ht="22.8" x14ac:dyDescent="0.3">
      <c r="A72" s="55" t="s">
        <v>8902</v>
      </c>
      <c r="B72" s="460" t="s">
        <v>32</v>
      </c>
      <c r="C72" s="4">
        <v>92393</v>
      </c>
      <c r="D72" s="3" t="s">
        <v>13</v>
      </c>
      <c r="E72" s="328" t="str">
        <f>IF(A72="SERVIÇO",(VLOOKUP(C72,'SERVIÇOS 11_19'!A:D,2,FALSE)))</f>
        <v>EXECUÇÃO DE PAVIMENTO EM PISO INTERTRAVADO, COM BLOCO SEXTAVADO DE 25 X 25 CM, ESPESSURA 6 CM. AF_12/2015</v>
      </c>
      <c r="F72" s="5" t="str">
        <f>IF(A72="SERVIÇO",(VLOOKUP(C72,'SERVIÇOS 11_19'!A:D,3,FALSE)))</f>
        <v>M2</v>
      </c>
      <c r="G72" s="98">
        <v>334.32</v>
      </c>
      <c r="H72" s="329">
        <f>IF(A72="SERVIÇO",(VLOOKUP(C72,'SERVIÇOS 11_19'!A:D,4,FALSE)))</f>
        <v>53.77</v>
      </c>
      <c r="I72" s="72">
        <v>91.64</v>
      </c>
      <c r="J72" s="72">
        <v>91.64</v>
      </c>
      <c r="K72" s="72">
        <f>G72*J72</f>
        <v>30637.084800000001</v>
      </c>
      <c r="L72" s="72">
        <v>1</v>
      </c>
      <c r="M72" s="72"/>
      <c r="N72" s="72"/>
      <c r="O72" s="72"/>
      <c r="P72" s="72"/>
      <c r="Q72" s="72"/>
      <c r="R72" s="72">
        <f>G72*H72</f>
        <v>17976.386399999999</v>
      </c>
      <c r="V72" s="56"/>
      <c r="W72" s="56"/>
      <c r="X72" s="353"/>
      <c r="Y72" s="339"/>
    </row>
    <row r="73" spans="1:30" s="55" customFormat="1" ht="12" x14ac:dyDescent="0.3">
      <c r="A73" s="55" t="s">
        <v>8902</v>
      </c>
      <c r="B73" s="2" t="s">
        <v>8690</v>
      </c>
      <c r="C73" s="2"/>
      <c r="D73" s="2"/>
      <c r="E73" s="2"/>
      <c r="F73" s="2"/>
      <c r="G73" s="2"/>
      <c r="H73" s="2"/>
      <c r="I73" s="73">
        <f>SUM(I69:I72)</f>
        <v>183.28</v>
      </c>
      <c r="J73" s="73">
        <f>SUM(J69:J72)</f>
        <v>183.28</v>
      </c>
      <c r="K73" s="51"/>
      <c r="L73" s="51"/>
      <c r="M73" s="51"/>
      <c r="N73" s="51"/>
      <c r="O73" s="51"/>
      <c r="P73" s="51"/>
      <c r="Q73" s="51"/>
      <c r="R73" s="73">
        <f>SUM(R72)</f>
        <v>17976.386399999999</v>
      </c>
      <c r="V73" s="56"/>
      <c r="W73" s="56"/>
      <c r="X73" s="334"/>
      <c r="Y73" s="334"/>
    </row>
    <row r="74" spans="1:30" s="55" customFormat="1" ht="11.4" x14ac:dyDescent="0.3">
      <c r="A74" s="55" t="s">
        <v>8902</v>
      </c>
      <c r="B74" s="477"/>
      <c r="C74" s="477"/>
      <c r="D74" s="477"/>
      <c r="E74" s="477"/>
      <c r="F74" s="477"/>
      <c r="G74" s="477"/>
      <c r="H74" s="477"/>
      <c r="I74" s="477"/>
      <c r="J74" s="477"/>
      <c r="K74" s="477"/>
      <c r="L74" s="477"/>
      <c r="M74" s="477"/>
      <c r="N74" s="477"/>
      <c r="O74" s="477"/>
      <c r="P74" s="477"/>
      <c r="Q74" s="477"/>
      <c r="R74" s="477"/>
      <c r="V74" s="56"/>
      <c r="W74" s="56"/>
      <c r="X74" s="334"/>
      <c r="Y74" s="334"/>
    </row>
    <row r="75" spans="1:30" s="55" customFormat="1" ht="12" x14ac:dyDescent="0.3">
      <c r="A75" s="55" t="s">
        <v>8902</v>
      </c>
      <c r="B75" s="46" t="s">
        <v>8683</v>
      </c>
      <c r="C75" s="25"/>
      <c r="D75" s="26"/>
      <c r="E75" s="331" t="s">
        <v>8849</v>
      </c>
      <c r="F75" s="27"/>
      <c r="G75" s="28"/>
      <c r="H75" s="50"/>
      <c r="I75" s="51"/>
      <c r="J75" s="51"/>
      <c r="K75" s="51"/>
      <c r="L75" s="50"/>
      <c r="M75" s="50"/>
      <c r="N75" s="50"/>
      <c r="O75" s="51"/>
      <c r="P75" s="51"/>
      <c r="Q75" s="51"/>
      <c r="R75" s="51"/>
      <c r="S75" s="61"/>
      <c r="T75" s="61"/>
      <c r="U75" s="61"/>
      <c r="V75" s="57"/>
      <c r="W75" s="57"/>
      <c r="X75" s="334"/>
      <c r="Y75" s="334"/>
    </row>
    <row r="76" spans="1:30" s="55" customFormat="1" ht="11.4" x14ac:dyDescent="0.3">
      <c r="A76" s="55" t="s">
        <v>8902</v>
      </c>
      <c r="B76" s="460" t="s">
        <v>8684</v>
      </c>
      <c r="C76" s="14" t="s">
        <v>5746</v>
      </c>
      <c r="D76" s="460" t="s">
        <v>13</v>
      </c>
      <c r="E76" s="328" t="str">
        <f>IF(A76="SERVIÇO",(VLOOKUP(C76,'SERVIÇOS 11_19'!A:D,2,FALSE)))</f>
        <v>ESTRUTURA METALICA EM ACO ESTRUTURAL PERFIL I 12 X 5 1/4</v>
      </c>
      <c r="F76" s="5" t="str">
        <f>IF(A76="SERVIÇO",(VLOOKUP(C76,'SERVIÇOS 11_19'!A:D,3,FALSE)))</f>
        <v>KG</v>
      </c>
      <c r="G76" s="23">
        <f>12.5*G77</f>
        <v>115.5</v>
      </c>
      <c r="H76" s="329">
        <f>IF(A76="SERVIÇO",(VLOOKUP(C76,'SERVIÇOS 11_19'!A:D,4,FALSE)))</f>
        <v>10.66</v>
      </c>
      <c r="I76" s="72">
        <v>91.64</v>
      </c>
      <c r="J76" s="72">
        <v>91.64</v>
      </c>
      <c r="K76" s="72">
        <f>G76*J76</f>
        <v>10584.42</v>
      </c>
      <c r="L76" s="72">
        <v>1</v>
      </c>
      <c r="M76" s="72"/>
      <c r="N76" s="72"/>
      <c r="O76" s="72"/>
      <c r="P76" s="72"/>
      <c r="Q76" s="72"/>
      <c r="R76" s="72">
        <f>G76*H76</f>
        <v>1231.23</v>
      </c>
      <c r="S76" s="61"/>
      <c r="T76" s="61"/>
      <c r="U76" s="61"/>
      <c r="V76" s="57"/>
      <c r="W76" s="57"/>
      <c r="X76" s="338"/>
      <c r="Y76" s="339"/>
    </row>
    <row r="77" spans="1:30" s="55" customFormat="1" ht="45.6" x14ac:dyDescent="0.3">
      <c r="A77" s="55" t="s">
        <v>8902</v>
      </c>
      <c r="B77" s="460" t="s">
        <v>8685</v>
      </c>
      <c r="C77" s="14">
        <v>94207</v>
      </c>
      <c r="D77" s="460" t="s">
        <v>13</v>
      </c>
      <c r="E77" s="328" t="str">
        <f>IF(A77="SERVIÇO",(VLOOKUP(C77,'SERVIÇOS 11_19'!A:D,2,FALSE)))</f>
        <v>TELHAMENTO COM TELHA ONDULADA DE FIBROCIMENTO E = 6 MM, COM RECOBRIMENTO LATERAL DE 1/4 DE ONDA PARA TELHADO COM INCLINAÇÃO MAIOR QUE 10°, COM ATÉ 2 ÁGUAS, INCLUSO IÇAMENTO. AF_07/2019</v>
      </c>
      <c r="F77" s="5" t="str">
        <f>IF(A77="SERVIÇO",(VLOOKUP(C77,'SERVIÇOS 11_19'!A:D,3,FALSE)))</f>
        <v>M2</v>
      </c>
      <c r="G77" s="23">
        <v>9.24</v>
      </c>
      <c r="H77" s="329">
        <f>IF(A77="SERVIÇO",(VLOOKUP(C77,'SERVIÇOS 11_19'!A:D,4,FALSE)))</f>
        <v>32.64</v>
      </c>
      <c r="I77" s="72"/>
      <c r="J77" s="72"/>
      <c r="K77" s="72"/>
      <c r="L77" s="72"/>
      <c r="M77" s="72"/>
      <c r="N77" s="72"/>
      <c r="O77" s="72"/>
      <c r="P77" s="72"/>
      <c r="Q77" s="72"/>
      <c r="R77" s="72">
        <f>G77*H77</f>
        <v>301.59360000000004</v>
      </c>
      <c r="S77" s="61"/>
      <c r="T77" s="61"/>
      <c r="U77" s="61"/>
      <c r="V77" s="57"/>
      <c r="W77" s="57"/>
      <c r="X77" s="338"/>
      <c r="Y77" s="339"/>
    </row>
    <row r="78" spans="1:30" s="55" customFormat="1" ht="22.8" x14ac:dyDescent="0.3">
      <c r="A78" s="55" t="s">
        <v>8902</v>
      </c>
      <c r="B78" s="460" t="s">
        <v>8691</v>
      </c>
      <c r="C78" s="14">
        <v>94227</v>
      </c>
      <c r="D78" s="460" t="s">
        <v>13</v>
      </c>
      <c r="E78" s="328" t="str">
        <f>IF(A78="SERVIÇO",(VLOOKUP(C78,'SERVIÇOS 11_19'!A:D,2,FALSE)))</f>
        <v>CALHA EM CHAPA DE AÇO GALVANIZADO NÚMERO 24, DESENVOLVIMENTO DE 33 CM, INCLUSO TRANSPORTE VERTICAL. AF_07/2019</v>
      </c>
      <c r="F78" s="5" t="str">
        <f>IF(A78="SERVIÇO",(VLOOKUP(C78,'SERVIÇOS 11_19'!A:D,3,FALSE)))</f>
        <v>M</v>
      </c>
      <c r="G78" s="23">
        <v>3</v>
      </c>
      <c r="H78" s="329">
        <f>IF(A78="SERVIÇO",(VLOOKUP(C78,'SERVIÇOS 11_19'!A:D,4,FALSE)))</f>
        <v>41.45</v>
      </c>
      <c r="I78" s="72"/>
      <c r="J78" s="72"/>
      <c r="K78" s="72"/>
      <c r="L78" s="72"/>
      <c r="M78" s="72"/>
      <c r="N78" s="72"/>
      <c r="O78" s="72"/>
      <c r="P78" s="72"/>
      <c r="Q78" s="72"/>
      <c r="R78" s="72">
        <f>G78*H78</f>
        <v>124.35000000000001</v>
      </c>
      <c r="S78" s="61"/>
      <c r="T78" s="61"/>
      <c r="U78" s="61"/>
      <c r="V78" s="57"/>
      <c r="W78" s="57"/>
      <c r="X78" s="338"/>
      <c r="Y78" s="339"/>
    </row>
    <row r="79" spans="1:30" s="55" customFormat="1" ht="12" x14ac:dyDescent="0.3">
      <c r="A79" s="55" t="s">
        <v>8902</v>
      </c>
      <c r="B79" s="2" t="s">
        <v>8635</v>
      </c>
      <c r="C79" s="2"/>
      <c r="D79" s="2"/>
      <c r="E79" s="2"/>
      <c r="F79" s="2"/>
      <c r="G79" s="2"/>
      <c r="H79" s="2"/>
      <c r="I79" s="73">
        <f>SUM(I73:I76)</f>
        <v>274.92</v>
      </c>
      <c r="J79" s="73">
        <f>SUM(J73:J76)</f>
        <v>274.92</v>
      </c>
      <c r="K79" s="51"/>
      <c r="L79" s="51"/>
      <c r="M79" s="51"/>
      <c r="N79" s="51"/>
      <c r="O79" s="51"/>
      <c r="P79" s="51"/>
      <c r="Q79" s="51"/>
      <c r="R79" s="73">
        <f>SUM(R76:R78)</f>
        <v>1657.1736000000001</v>
      </c>
      <c r="S79" s="61"/>
      <c r="T79" s="61"/>
      <c r="U79" s="61"/>
      <c r="V79" s="57"/>
      <c r="W79" s="57"/>
      <c r="X79" s="334"/>
      <c r="Y79" s="334"/>
    </row>
    <row r="80" spans="1:30" s="55" customFormat="1" ht="12" x14ac:dyDescent="0.3">
      <c r="A80" s="55" t="s">
        <v>8902</v>
      </c>
      <c r="B80" s="1"/>
      <c r="C80" s="1"/>
      <c r="D80" s="1"/>
      <c r="E80" s="1"/>
      <c r="F80" s="1"/>
      <c r="G80" s="1"/>
      <c r="H80" s="1"/>
      <c r="I80" s="1"/>
      <c r="J80" s="1"/>
      <c r="K80" s="1"/>
      <c r="L80" s="1"/>
      <c r="M80" s="1"/>
      <c r="N80" s="1"/>
      <c r="O80" s="1"/>
      <c r="P80" s="1"/>
      <c r="Q80" s="1"/>
      <c r="R80" s="1"/>
      <c r="S80" s="61"/>
      <c r="T80" s="61"/>
      <c r="U80" s="61"/>
      <c r="V80" s="57"/>
      <c r="W80" s="57"/>
      <c r="X80" s="334"/>
      <c r="Y80" s="334"/>
    </row>
    <row r="81" spans="1:25" s="55" customFormat="1" ht="12" x14ac:dyDescent="0.3">
      <c r="A81" s="55" t="s">
        <v>8902</v>
      </c>
      <c r="B81" s="46" t="s">
        <v>8686</v>
      </c>
      <c r="C81" s="25"/>
      <c r="D81" s="26"/>
      <c r="E81" s="331" t="s">
        <v>8850</v>
      </c>
      <c r="F81" s="27"/>
      <c r="G81" s="28"/>
      <c r="H81" s="50"/>
      <c r="I81" s="85"/>
      <c r="J81" s="85"/>
      <c r="K81" s="85"/>
      <c r="L81" s="86"/>
      <c r="M81" s="86"/>
      <c r="N81" s="86"/>
      <c r="O81" s="85"/>
      <c r="P81" s="85"/>
      <c r="Q81" s="85"/>
      <c r="R81" s="51"/>
      <c r="S81" s="61"/>
      <c r="T81" s="61"/>
      <c r="U81" s="61"/>
      <c r="V81" s="57"/>
      <c r="W81" s="56"/>
      <c r="X81" s="334"/>
      <c r="Y81" s="334"/>
    </row>
    <row r="82" spans="1:25" s="55" customFormat="1" ht="22.8" x14ac:dyDescent="0.3">
      <c r="A82" s="55" t="s">
        <v>8902</v>
      </c>
      <c r="B82" s="460" t="s">
        <v>8687</v>
      </c>
      <c r="C82" s="3">
        <v>88415</v>
      </c>
      <c r="D82" s="3" t="s">
        <v>13</v>
      </c>
      <c r="E82" s="328" t="str">
        <f>IF(A82="SERVIÇO",(VLOOKUP(C82,'SERVIÇOS 11_19'!A:D,2,FALSE)))</f>
        <v>APLICAÇÃO MANUAL DE FUNDO SELADOR ACRÍLICO EM PAREDES EXTERNAS DE CASAS. AF_06/2014</v>
      </c>
      <c r="F82" s="5" t="str">
        <f>IF(A82="SERVIÇO",(VLOOKUP(C82,'SERVIÇOS 11_19'!A:D,3,FALSE)))</f>
        <v>M2</v>
      </c>
      <c r="G82" s="23">
        <f>(G47*2)</f>
        <v>55</v>
      </c>
      <c r="H82" s="329">
        <f>IF(A82="SERVIÇO",(VLOOKUP(C82,'SERVIÇOS 11_19'!A:D,4,FALSE)))</f>
        <v>1.86</v>
      </c>
      <c r="I82" s="72">
        <v>91.64</v>
      </c>
      <c r="J82" s="72">
        <v>91.64</v>
      </c>
      <c r="K82" s="72">
        <f>G82*J82</f>
        <v>5040.2</v>
      </c>
      <c r="L82" s="72">
        <v>2</v>
      </c>
      <c r="M82" s="72"/>
      <c r="N82" s="72"/>
      <c r="O82" s="72"/>
      <c r="P82" s="72"/>
      <c r="Q82" s="72"/>
      <c r="R82" s="72">
        <f>G82*H82</f>
        <v>102.30000000000001</v>
      </c>
      <c r="S82" s="61"/>
      <c r="T82" s="61"/>
      <c r="U82" s="61"/>
      <c r="V82" s="57"/>
      <c r="W82" s="56"/>
      <c r="X82" s="355"/>
      <c r="Y82" s="339"/>
    </row>
    <row r="83" spans="1:25" s="55" customFormat="1" ht="22.8" x14ac:dyDescent="0.3">
      <c r="A83" s="55" t="s">
        <v>8902</v>
      </c>
      <c r="B83" s="460" t="s">
        <v>8700</v>
      </c>
      <c r="C83" s="3">
        <v>88497</v>
      </c>
      <c r="D83" s="3" t="s">
        <v>13</v>
      </c>
      <c r="E83" s="328" t="str">
        <f>IF(A83="SERVIÇO",(VLOOKUP(C83,'SERVIÇOS 11_19'!A:D,2,FALSE)))</f>
        <v>APLICAÇÃO E LIXAMENTO DE MASSA LÁTEX EM PAREDES, DUAS DEMÃOS. AF_06/2014</v>
      </c>
      <c r="F83" s="5" t="str">
        <f>IF(A83="SERVIÇO",(VLOOKUP(C83,'SERVIÇOS 11_19'!A:D,3,FALSE)))</f>
        <v>M2</v>
      </c>
      <c r="G83" s="23">
        <f>G82</f>
        <v>55</v>
      </c>
      <c r="H83" s="329">
        <f>IF(A83="SERVIÇO",(VLOOKUP(C83,'SERVIÇOS 11_19'!A:D,4,FALSE)))</f>
        <v>10.74</v>
      </c>
      <c r="I83" s="72">
        <v>91.64</v>
      </c>
      <c r="J83" s="72">
        <v>91.64</v>
      </c>
      <c r="K83" s="72">
        <f>G83*J83</f>
        <v>5040.2</v>
      </c>
      <c r="L83" s="72">
        <v>1</v>
      </c>
      <c r="M83" s="72"/>
      <c r="N83" s="72"/>
      <c r="O83" s="72"/>
      <c r="P83" s="72"/>
      <c r="Q83" s="72"/>
      <c r="R83" s="72">
        <f>G83*H83</f>
        <v>590.70000000000005</v>
      </c>
      <c r="S83" s="61"/>
      <c r="T83" s="61"/>
      <c r="U83" s="61"/>
      <c r="V83" s="57"/>
      <c r="W83" s="56"/>
      <c r="X83" s="355"/>
      <c r="Y83" s="339"/>
    </row>
    <row r="84" spans="1:25" s="55" customFormat="1" ht="22.8" x14ac:dyDescent="0.3">
      <c r="A84" s="55" t="s">
        <v>8902</v>
      </c>
      <c r="B84" s="460" t="s">
        <v>8871</v>
      </c>
      <c r="C84" s="3">
        <v>88489</v>
      </c>
      <c r="D84" s="3" t="s">
        <v>13</v>
      </c>
      <c r="E84" s="328" t="str">
        <f>IF(A84="SERVIÇO",(VLOOKUP(C84,'SERVIÇOS 11_19'!A:D,2,FALSE)))</f>
        <v>APLICAÇÃO MANUAL DE PINTURA COM TINTA LÁTEX ACRÍLICA EM PAREDES, DUAS DEMÃOS. AF_06/2014</v>
      </c>
      <c r="F84" s="5" t="str">
        <f>IF(A84="SERVIÇO",(VLOOKUP(C84,'SERVIÇOS 11_19'!A:D,3,FALSE)))</f>
        <v>M2</v>
      </c>
      <c r="G84" s="23">
        <f>G82</f>
        <v>55</v>
      </c>
      <c r="H84" s="329">
        <f>IF(A84="SERVIÇO",(VLOOKUP(C84,'SERVIÇOS 11_19'!A:D,4,FALSE)))</f>
        <v>10.88</v>
      </c>
      <c r="I84" s="72">
        <v>91.64</v>
      </c>
      <c r="J84" s="72">
        <v>91.64</v>
      </c>
      <c r="K84" s="72">
        <f>G84*J84</f>
        <v>5040.2</v>
      </c>
      <c r="L84" s="72">
        <v>3</v>
      </c>
      <c r="M84" s="72"/>
      <c r="N84" s="72"/>
      <c r="O84" s="72"/>
      <c r="P84" s="72"/>
      <c r="Q84" s="72"/>
      <c r="R84" s="72">
        <f>G84*H84</f>
        <v>598.40000000000009</v>
      </c>
      <c r="S84" s="61"/>
      <c r="T84" s="61"/>
      <c r="U84" s="61"/>
      <c r="V84" s="57"/>
      <c r="W84" s="56"/>
      <c r="X84" s="355"/>
      <c r="Y84" s="339"/>
    </row>
    <row r="85" spans="1:25" s="55" customFormat="1" ht="12" x14ac:dyDescent="0.3">
      <c r="A85" s="55" t="s">
        <v>8902</v>
      </c>
      <c r="B85" s="2" t="s">
        <v>8636</v>
      </c>
      <c r="C85" s="2"/>
      <c r="D85" s="2"/>
      <c r="E85" s="2"/>
      <c r="F85" s="2"/>
      <c r="G85" s="2"/>
      <c r="H85" s="2"/>
      <c r="I85" s="73">
        <f>SUM(I81:I84)</f>
        <v>274.92</v>
      </c>
      <c r="J85" s="73">
        <f>SUM(J81:J84)</f>
        <v>274.92</v>
      </c>
      <c r="K85" s="51"/>
      <c r="L85" s="51"/>
      <c r="M85" s="51"/>
      <c r="N85" s="51"/>
      <c r="O85" s="51"/>
      <c r="P85" s="51"/>
      <c r="Q85" s="51"/>
      <c r="R85" s="73">
        <f>SUM(R82:R84)</f>
        <v>1291.4000000000001</v>
      </c>
      <c r="V85" s="56"/>
      <c r="W85" s="56"/>
      <c r="X85" s="334"/>
      <c r="Y85" s="334"/>
    </row>
    <row r="86" spans="1:25" s="55" customFormat="1" ht="12" x14ac:dyDescent="0.3">
      <c r="A86" s="55" t="s">
        <v>8902</v>
      </c>
      <c r="B86" s="1"/>
      <c r="C86" s="1"/>
      <c r="D86" s="1"/>
      <c r="E86" s="1"/>
      <c r="F86" s="1"/>
      <c r="G86" s="1"/>
      <c r="H86" s="1"/>
      <c r="I86" s="1"/>
      <c r="J86" s="1"/>
      <c r="K86" s="1"/>
      <c r="L86" s="1"/>
      <c r="M86" s="1"/>
      <c r="N86" s="1"/>
      <c r="O86" s="1"/>
      <c r="P86" s="1"/>
      <c r="Q86" s="1"/>
      <c r="R86" s="1"/>
      <c r="V86" s="56"/>
      <c r="W86" s="56"/>
      <c r="X86" s="334"/>
      <c r="Y86" s="334"/>
    </row>
    <row r="87" spans="1:25" s="55" customFormat="1" ht="12" x14ac:dyDescent="0.3">
      <c r="A87" s="55" t="s">
        <v>8902</v>
      </c>
      <c r="B87" s="46" t="s">
        <v>33</v>
      </c>
      <c r="C87" s="25"/>
      <c r="D87" s="26"/>
      <c r="E87" s="331" t="s">
        <v>8851</v>
      </c>
      <c r="F87" s="27"/>
      <c r="G87" s="28"/>
      <c r="H87" s="50"/>
      <c r="I87" s="85"/>
      <c r="J87" s="85"/>
      <c r="K87" s="85"/>
      <c r="L87" s="86"/>
      <c r="M87" s="86"/>
      <c r="N87" s="86"/>
      <c r="O87" s="85"/>
      <c r="P87" s="85"/>
      <c r="Q87" s="85"/>
      <c r="R87" s="51"/>
      <c r="V87" s="56"/>
      <c r="W87" s="56"/>
      <c r="X87" s="334"/>
      <c r="Y87" s="334"/>
    </row>
    <row r="88" spans="1:25" s="55" customFormat="1" ht="22.8" x14ac:dyDescent="0.3">
      <c r="A88" s="55" t="s">
        <v>8902</v>
      </c>
      <c r="B88" s="14" t="s">
        <v>34</v>
      </c>
      <c r="C88" s="14">
        <v>96486</v>
      </c>
      <c r="D88" s="3" t="s">
        <v>13</v>
      </c>
      <c r="E88" s="328" t="str">
        <f>IF(A88="SERVIÇO",(VLOOKUP(C88,'SERVIÇOS 11_19'!A:D,2,FALSE)))</f>
        <v>FORRO DE PVC, LISO, PARA AMBIENTES COMERCIAIS, INCLUSIVE ESTRUTURA DE FIXAÇÃO. AF_05/2017_P</v>
      </c>
      <c r="F88" s="5" t="str">
        <f>IF(A88="SERVIÇO",(VLOOKUP(C88,'SERVIÇOS 11_19'!A:D,3,FALSE)))</f>
        <v>M2</v>
      </c>
      <c r="G88" s="24">
        <v>7.5</v>
      </c>
      <c r="H88" s="329">
        <f>IF(A88="SERVIÇO",(VLOOKUP(C88,'SERVIÇOS 11_19'!A:D,4,FALSE)))</f>
        <v>43.48</v>
      </c>
      <c r="I88" s="49"/>
      <c r="J88" s="49"/>
      <c r="K88" s="100"/>
      <c r="L88" s="100"/>
      <c r="M88" s="100"/>
      <c r="N88" s="100"/>
      <c r="O88" s="100"/>
      <c r="P88" s="100"/>
      <c r="Q88" s="100"/>
      <c r="R88" s="72">
        <f>G88*H88</f>
        <v>326.09999999999997</v>
      </c>
      <c r="V88" s="56"/>
      <c r="W88" s="56"/>
      <c r="X88" s="334"/>
      <c r="Y88" s="334"/>
    </row>
    <row r="89" spans="1:25" s="55" customFormat="1" ht="22.8" x14ac:dyDescent="0.3">
      <c r="A89" s="55" t="s">
        <v>8902</v>
      </c>
      <c r="B89" s="14" t="s">
        <v>35</v>
      </c>
      <c r="C89" s="14">
        <v>95241</v>
      </c>
      <c r="D89" s="3" t="s">
        <v>13</v>
      </c>
      <c r="E89" s="328" t="str">
        <f>IF(A89="SERVIÇO",(VLOOKUP(C89,'SERVIÇOS 11_19'!A:D,2,FALSE)))</f>
        <v>LASTRO DE CONCRETO MAGRO, APLICADO EM PISOS OU RADIERS, ESPESSURA DE 5 CM. AF_07/2016</v>
      </c>
      <c r="F89" s="5" t="str">
        <f>IF(A89="SERVIÇO",(VLOOKUP(C89,'SERVIÇOS 11_19'!A:D,3,FALSE)))</f>
        <v>M2</v>
      </c>
      <c r="G89" s="24">
        <v>7.5</v>
      </c>
      <c r="H89" s="329">
        <f>IF(A89="SERVIÇO",(VLOOKUP(C89,'SERVIÇOS 11_19'!A:D,4,FALSE)))</f>
        <v>19.91</v>
      </c>
      <c r="I89" s="49"/>
      <c r="J89" s="49"/>
      <c r="K89" s="100"/>
      <c r="L89" s="100"/>
      <c r="M89" s="100"/>
      <c r="N89" s="100"/>
      <c r="O89" s="100"/>
      <c r="P89" s="100"/>
      <c r="Q89" s="100"/>
      <c r="R89" s="72">
        <f>G89*H89</f>
        <v>149.32499999999999</v>
      </c>
      <c r="V89" s="56"/>
      <c r="W89" s="56"/>
      <c r="X89" s="334"/>
      <c r="Y89" s="334"/>
    </row>
    <row r="90" spans="1:25" s="55" customFormat="1" ht="12" x14ac:dyDescent="0.3">
      <c r="A90" s="55" t="s">
        <v>8902</v>
      </c>
      <c r="B90" s="2" t="s">
        <v>8637</v>
      </c>
      <c r="C90" s="2"/>
      <c r="D90" s="2"/>
      <c r="E90" s="2"/>
      <c r="F90" s="2"/>
      <c r="G90" s="2"/>
      <c r="H90" s="2"/>
      <c r="I90" s="73">
        <f>SUM(I85:I88)</f>
        <v>274.92</v>
      </c>
      <c r="J90" s="73">
        <f>SUM(J85:J88)</f>
        <v>274.92</v>
      </c>
      <c r="K90" s="51"/>
      <c r="L90" s="51"/>
      <c r="M90" s="51"/>
      <c r="N90" s="51"/>
      <c r="O90" s="51"/>
      <c r="P90" s="51"/>
      <c r="Q90" s="51"/>
      <c r="R90" s="73">
        <f>SUM(R88:R89)</f>
        <v>475.42499999999995</v>
      </c>
      <c r="V90" s="56"/>
      <c r="W90" s="56"/>
      <c r="X90" s="334"/>
      <c r="Y90" s="334"/>
    </row>
    <row r="91" spans="1:25" s="55" customFormat="1" ht="12" x14ac:dyDescent="0.3">
      <c r="A91" s="55" t="s">
        <v>8902</v>
      </c>
      <c r="B91" s="1"/>
      <c r="C91" s="1"/>
      <c r="D91" s="1"/>
      <c r="E91" s="1"/>
      <c r="F91" s="1"/>
      <c r="G91" s="1"/>
      <c r="H91" s="1"/>
      <c r="I91" s="1"/>
      <c r="J91" s="1"/>
      <c r="K91" s="1"/>
      <c r="L91" s="1"/>
      <c r="M91" s="1"/>
      <c r="N91" s="1"/>
      <c r="O91" s="1"/>
      <c r="P91" s="1"/>
      <c r="Q91" s="1"/>
      <c r="R91" s="1"/>
      <c r="S91" s="66"/>
      <c r="T91" s="66"/>
      <c r="U91" s="66"/>
      <c r="V91" s="56"/>
      <c r="W91" s="56"/>
      <c r="X91" s="334"/>
      <c r="Y91" s="334"/>
    </row>
    <row r="92" spans="1:25" s="55" customFormat="1" ht="12" x14ac:dyDescent="0.3">
      <c r="A92" s="55" t="s">
        <v>8902</v>
      </c>
      <c r="B92" s="29" t="s">
        <v>36</v>
      </c>
      <c r="C92" s="29"/>
      <c r="D92" s="29"/>
      <c r="E92" s="377" t="s">
        <v>8824</v>
      </c>
      <c r="F92" s="18"/>
      <c r="G92" s="22"/>
      <c r="H92" s="51"/>
      <c r="I92" s="51"/>
      <c r="J92" s="51"/>
      <c r="K92" s="51"/>
      <c r="L92" s="51"/>
      <c r="M92" s="51"/>
      <c r="N92" s="51"/>
      <c r="O92" s="51"/>
      <c r="P92" s="51"/>
      <c r="Q92" s="51"/>
      <c r="R92" s="51"/>
      <c r="S92" s="61"/>
      <c r="T92" s="61"/>
      <c r="U92" s="61"/>
      <c r="V92" s="57"/>
      <c r="W92" s="57"/>
      <c r="X92" s="334"/>
      <c r="Y92" s="334"/>
    </row>
    <row r="93" spans="1:25" s="55" customFormat="1" ht="12" x14ac:dyDescent="0.3">
      <c r="A93" s="55" t="s">
        <v>8902</v>
      </c>
      <c r="B93" s="462" t="s">
        <v>37</v>
      </c>
      <c r="C93" s="462"/>
      <c r="D93" s="462"/>
      <c r="E93" s="378" t="s">
        <v>8800</v>
      </c>
      <c r="F93" s="14"/>
      <c r="G93" s="98"/>
      <c r="H93" s="100"/>
      <c r="I93" s="100"/>
      <c r="J93" s="100"/>
      <c r="K93" s="100"/>
      <c r="L93" s="100"/>
      <c r="M93" s="100"/>
      <c r="N93" s="100"/>
      <c r="O93" s="100"/>
      <c r="P93" s="100"/>
      <c r="Q93" s="100"/>
      <c r="R93" s="100"/>
      <c r="S93" s="61"/>
      <c r="T93" s="61"/>
      <c r="U93" s="61"/>
      <c r="V93" s="57"/>
      <c r="W93" s="57"/>
      <c r="X93" s="334"/>
      <c r="Y93" s="334"/>
    </row>
    <row r="94" spans="1:25" s="55" customFormat="1" ht="34.200000000000003" x14ac:dyDescent="0.3">
      <c r="A94" s="55" t="s">
        <v>8902</v>
      </c>
      <c r="B94" s="460" t="s">
        <v>8872</v>
      </c>
      <c r="C94" s="14">
        <v>94569</v>
      </c>
      <c r="D94" s="460" t="s">
        <v>13</v>
      </c>
      <c r="E94" s="328" t="str">
        <f>IF(A94="SERVIÇO",(VLOOKUP(C94,'SERVIÇOS 11_19'!A:D,2,FALSE)))</f>
        <v>JANELA DE ALUMÍNIO MAXIM-AR, FIXAÇÃO COM PARAFUSO SOBRE CONTRAMARCO (EXCLUSIVE CONTRAMARCO), COM VIDROS, PADRONIZADA. AF_07/2016</v>
      </c>
      <c r="F94" s="5" t="str">
        <f>IF(A94="SERVIÇO",(VLOOKUP(C94,'SERVIÇOS 11_19'!A:D,3,FALSE)))</f>
        <v>M2</v>
      </c>
      <c r="G94" s="23">
        <f>(1.5*0.6)</f>
        <v>0.89999999999999991</v>
      </c>
      <c r="H94" s="329">
        <f>IF(A94="SERVIÇO",(VLOOKUP(C94,'SERVIÇOS 11_19'!A:D,4,FALSE)))</f>
        <v>391.03</v>
      </c>
      <c r="I94" s="100">
        <v>91.64</v>
      </c>
      <c r="J94" s="100">
        <v>91.64</v>
      </c>
      <c r="K94" s="100">
        <f>G94*J94</f>
        <v>82.475999999999999</v>
      </c>
      <c r="L94" s="100">
        <v>1</v>
      </c>
      <c r="M94" s="100"/>
      <c r="N94" s="100"/>
      <c r="O94" s="100"/>
      <c r="P94" s="100"/>
      <c r="Q94" s="100"/>
      <c r="R94" s="100">
        <f>G94*H94</f>
        <v>351.92699999999996</v>
      </c>
      <c r="S94" s="83"/>
      <c r="T94" s="61"/>
      <c r="U94" s="61"/>
      <c r="V94" s="57"/>
      <c r="W94" s="57"/>
      <c r="X94" s="355"/>
      <c r="Y94" s="339"/>
    </row>
    <row r="95" spans="1:25" s="55" customFormat="1" ht="12" x14ac:dyDescent="0.3">
      <c r="A95" s="55" t="s">
        <v>8902</v>
      </c>
      <c r="B95" s="384" t="s">
        <v>8638</v>
      </c>
      <c r="C95" s="14"/>
      <c r="D95" s="460"/>
      <c r="E95" s="379" t="s">
        <v>8801</v>
      </c>
      <c r="F95" s="13"/>
      <c r="G95" s="23"/>
      <c r="H95" s="99"/>
      <c r="I95" s="100"/>
      <c r="J95" s="100"/>
      <c r="K95" s="100"/>
      <c r="L95" s="100"/>
      <c r="M95" s="100"/>
      <c r="N95" s="100"/>
      <c r="O95" s="100"/>
      <c r="P95" s="100"/>
      <c r="Q95" s="100"/>
      <c r="R95" s="100"/>
      <c r="S95" s="83"/>
      <c r="T95" s="61"/>
      <c r="U95" s="61"/>
      <c r="V95" s="57"/>
      <c r="W95" s="57"/>
      <c r="X95" s="355"/>
      <c r="Y95" s="339"/>
    </row>
    <row r="96" spans="1:25" s="55" customFormat="1" ht="22.8" x14ac:dyDescent="0.3">
      <c r="A96" s="55" t="s">
        <v>8902</v>
      </c>
      <c r="B96" s="460" t="s">
        <v>8873</v>
      </c>
      <c r="C96" s="14">
        <v>91341</v>
      </c>
      <c r="D96" s="3" t="s">
        <v>13</v>
      </c>
      <c r="E96" s="328" t="str">
        <f>IF(A96="SERVIÇO",(VLOOKUP(C96,'SERVIÇOS 11_19'!A:D,2,FALSE)))</f>
        <v>PORTA EM ALUMÍNIO DE ABRIR TIPO VENEZIANA COM GUARNIÇÃO, FIXAÇÃO COM PARAFUSOS - FORNECIMENTO E INSTALAÇÃO. AF_08/2015</v>
      </c>
      <c r="F96" s="5" t="str">
        <f>IF(A96="SERVIÇO",(VLOOKUP(C96,'SERVIÇOS 11_19'!A:D,3,FALSE)))</f>
        <v>M2</v>
      </c>
      <c r="G96" s="23">
        <f>(0.9*2.1)</f>
        <v>1.8900000000000001</v>
      </c>
      <c r="H96" s="329">
        <f>IF(A96="SERVIÇO",(VLOOKUP(C96,'SERVIÇOS 11_19'!A:D,4,FALSE)))</f>
        <v>569.12</v>
      </c>
      <c r="I96" s="72"/>
      <c r="J96" s="72"/>
      <c r="K96" s="72"/>
      <c r="L96" s="72"/>
      <c r="M96" s="72"/>
      <c r="N96" s="72"/>
      <c r="O96" s="72"/>
      <c r="P96" s="72"/>
      <c r="Q96" s="72"/>
      <c r="R96" s="72">
        <f>G96*H96</f>
        <v>1075.6368</v>
      </c>
      <c r="S96" s="380"/>
      <c r="T96" s="66"/>
      <c r="U96" s="66"/>
      <c r="V96" s="57"/>
      <c r="W96" s="79"/>
      <c r="X96" s="355"/>
      <c r="Y96" s="339"/>
    </row>
    <row r="97" spans="1:27" s="55" customFormat="1" ht="12" x14ac:dyDescent="0.3">
      <c r="A97" s="55" t="s">
        <v>8902</v>
      </c>
      <c r="B97" s="2" t="s">
        <v>8675</v>
      </c>
      <c r="C97" s="2"/>
      <c r="D97" s="2"/>
      <c r="E97" s="2"/>
      <c r="F97" s="2"/>
      <c r="G97" s="2"/>
      <c r="H97" s="2"/>
      <c r="I97" s="73">
        <f>SUM(I94:I94)</f>
        <v>91.64</v>
      </c>
      <c r="J97" s="73">
        <f>SUM(J94:J94)</f>
        <v>91.64</v>
      </c>
      <c r="K97" s="51"/>
      <c r="L97" s="51"/>
      <c r="M97" s="51"/>
      <c r="N97" s="51"/>
      <c r="O97" s="51"/>
      <c r="P97" s="51"/>
      <c r="Q97" s="51"/>
      <c r="R97" s="73">
        <f>SUM(R94:R96)</f>
        <v>1427.5637999999999</v>
      </c>
      <c r="S97" s="380"/>
      <c r="T97" s="66"/>
      <c r="U97" s="66"/>
      <c r="V97" s="79"/>
      <c r="W97" s="79"/>
      <c r="X97" s="334"/>
      <c r="Y97" s="334"/>
    </row>
    <row r="98" spans="1:27" s="55" customFormat="1" ht="12" x14ac:dyDescent="0.3">
      <c r="A98" s="55" t="s">
        <v>8902</v>
      </c>
      <c r="B98" s="1"/>
      <c r="C98" s="1"/>
      <c r="D98" s="1"/>
      <c r="E98" s="1"/>
      <c r="F98" s="1"/>
      <c r="G98" s="1"/>
      <c r="H98" s="1"/>
      <c r="I98" s="1"/>
      <c r="J98" s="1"/>
      <c r="K98" s="1"/>
      <c r="L98" s="1"/>
      <c r="M98" s="1"/>
      <c r="N98" s="1"/>
      <c r="O98" s="1"/>
      <c r="P98" s="1"/>
      <c r="Q98" s="1"/>
      <c r="R98" s="1"/>
      <c r="S98" s="380"/>
      <c r="T98" s="66"/>
      <c r="U98" s="66"/>
      <c r="V98" s="79"/>
      <c r="W98" s="79"/>
      <c r="X98" s="334"/>
      <c r="Y98" s="334"/>
    </row>
    <row r="99" spans="1:27" s="55" customFormat="1" ht="12" x14ac:dyDescent="0.3">
      <c r="A99" s="55" t="s">
        <v>8902</v>
      </c>
      <c r="B99" s="29" t="s">
        <v>38</v>
      </c>
      <c r="C99" s="29"/>
      <c r="D99" s="29"/>
      <c r="E99" s="377" t="s">
        <v>8852</v>
      </c>
      <c r="F99" s="29"/>
      <c r="G99" s="28"/>
      <c r="H99" s="50"/>
      <c r="I99" s="50"/>
      <c r="J99" s="50"/>
      <c r="K99" s="50"/>
      <c r="L99" s="50"/>
      <c r="M99" s="50"/>
      <c r="N99" s="50"/>
      <c r="O99" s="50"/>
      <c r="P99" s="50"/>
      <c r="Q99" s="50"/>
      <c r="R99" s="50"/>
      <c r="S99" s="66"/>
      <c r="T99" s="66"/>
      <c r="U99" s="66"/>
      <c r="V99" s="79"/>
      <c r="W99" s="79"/>
      <c r="X99" s="334"/>
      <c r="Y99" s="334"/>
    </row>
    <row r="100" spans="1:27" s="55" customFormat="1" ht="11.4" x14ac:dyDescent="0.3">
      <c r="A100" s="55" t="s">
        <v>8902</v>
      </c>
      <c r="B100" s="472" t="s">
        <v>20668</v>
      </c>
      <c r="C100" s="6">
        <v>85180</v>
      </c>
      <c r="D100" s="3" t="s">
        <v>13</v>
      </c>
      <c r="E100" s="328" t="str">
        <f>IF(A100="SERVIÇO",(VLOOKUP(C100,'SERVIÇOS 11_19'!A:D,2,FALSE)))</f>
        <v>PLANTIO DE GRAMA ESMERALDA EM ROLO</v>
      </c>
      <c r="F100" s="5" t="str">
        <f>IF(A100="SERVIÇO",(VLOOKUP(C100,'SERVIÇOS 11_19'!A:D,3,FALSE)))</f>
        <v>M2</v>
      </c>
      <c r="G100" s="23">
        <f>(60+60+50+50)*2</f>
        <v>440</v>
      </c>
      <c r="H100" s="329">
        <f>IF(A100="SERVIÇO",(VLOOKUP(C100,'SERVIÇOS 11_19'!A:D,4,FALSE)))</f>
        <v>13.95</v>
      </c>
      <c r="I100" s="76">
        <f>TRUNC(G100*H100,2)</f>
        <v>6138</v>
      </c>
      <c r="J100" s="77">
        <f>ROUND((I100*1.2824),2)</f>
        <v>7871.37</v>
      </c>
      <c r="K100" s="72">
        <f>G100*J100</f>
        <v>3463402.8</v>
      </c>
      <c r="L100" s="72">
        <v>1</v>
      </c>
      <c r="M100" s="72"/>
      <c r="N100" s="72"/>
      <c r="O100" s="72"/>
      <c r="P100" s="72"/>
      <c r="Q100" s="72"/>
      <c r="R100" s="72">
        <f>G100*H100</f>
        <v>6138</v>
      </c>
      <c r="S100" s="66"/>
      <c r="T100" s="66"/>
      <c r="U100" s="66"/>
      <c r="V100" s="79"/>
      <c r="W100" s="79"/>
      <c r="X100" s="357"/>
      <c r="Y100" s="358"/>
    </row>
    <row r="101" spans="1:27" s="55" customFormat="1" ht="12" x14ac:dyDescent="0.3">
      <c r="A101" s="55" t="s">
        <v>8902</v>
      </c>
      <c r="B101" s="2" t="s">
        <v>8674</v>
      </c>
      <c r="C101" s="2"/>
      <c r="D101" s="2"/>
      <c r="E101" s="2"/>
      <c r="F101" s="2"/>
      <c r="G101" s="2"/>
      <c r="H101" s="2"/>
      <c r="I101" s="73">
        <f>SUM(I99:I100)</f>
        <v>6138</v>
      </c>
      <c r="J101" s="73">
        <f>SUM(J99:J100)</f>
        <v>7871.37</v>
      </c>
      <c r="K101" s="51"/>
      <c r="L101" s="51"/>
      <c r="M101" s="51"/>
      <c r="N101" s="51"/>
      <c r="O101" s="51"/>
      <c r="P101" s="51"/>
      <c r="Q101" s="51"/>
      <c r="R101" s="73">
        <f>R100</f>
        <v>6138</v>
      </c>
      <c r="S101" s="66"/>
      <c r="T101" s="66"/>
      <c r="U101" s="66"/>
      <c r="V101" s="79"/>
      <c r="W101" s="79"/>
      <c r="X101" s="334"/>
      <c r="Y101" s="334"/>
    </row>
    <row r="102" spans="1:27" s="55" customFormat="1" ht="12" x14ac:dyDescent="0.3">
      <c r="A102" s="55" t="s">
        <v>8902</v>
      </c>
      <c r="B102" s="1"/>
      <c r="C102" s="1"/>
      <c r="D102" s="1"/>
      <c r="E102" s="1"/>
      <c r="F102" s="1"/>
      <c r="G102" s="1"/>
      <c r="H102" s="1"/>
      <c r="I102" s="1"/>
      <c r="J102" s="1"/>
      <c r="K102" s="1"/>
      <c r="L102" s="1"/>
      <c r="M102" s="1"/>
      <c r="N102" s="1"/>
      <c r="O102" s="1"/>
      <c r="P102" s="1"/>
      <c r="Q102" s="1"/>
      <c r="R102" s="1"/>
      <c r="S102" s="66"/>
      <c r="T102" s="66"/>
      <c r="U102" s="66"/>
      <c r="V102" s="79"/>
      <c r="W102" s="79"/>
      <c r="X102" s="334"/>
      <c r="Y102" s="334"/>
    </row>
    <row r="103" spans="1:27" s="55" customFormat="1" ht="12" x14ac:dyDescent="0.3">
      <c r="A103" s="55" t="s">
        <v>8902</v>
      </c>
      <c r="B103" s="29" t="s">
        <v>41</v>
      </c>
      <c r="C103" s="29"/>
      <c r="D103" s="29"/>
      <c r="E103" s="377" t="s">
        <v>8825</v>
      </c>
      <c r="F103" s="29"/>
      <c r="G103" s="28"/>
      <c r="H103" s="50"/>
      <c r="I103" s="50"/>
      <c r="J103" s="50"/>
      <c r="K103" s="50"/>
      <c r="L103" s="50"/>
      <c r="M103" s="50"/>
      <c r="N103" s="50"/>
      <c r="O103" s="50"/>
      <c r="P103" s="50"/>
      <c r="Q103" s="50"/>
      <c r="R103" s="50"/>
      <c r="S103" s="61"/>
      <c r="T103" s="61"/>
      <c r="U103" s="61"/>
      <c r="V103" s="57"/>
      <c r="W103" s="57"/>
      <c r="X103" s="334"/>
      <c r="Y103" s="334"/>
      <c r="Z103" s="61"/>
      <c r="AA103" s="61"/>
    </row>
    <row r="104" spans="1:27" s="55" customFormat="1" ht="12" x14ac:dyDescent="0.3">
      <c r="A104" s="55" t="s">
        <v>8902</v>
      </c>
      <c r="B104" s="37" t="s">
        <v>8701</v>
      </c>
      <c r="C104" s="37"/>
      <c r="D104" s="37"/>
      <c r="E104" s="381" t="s">
        <v>8826</v>
      </c>
      <c r="F104" s="37"/>
      <c r="G104" s="39"/>
      <c r="H104" s="92"/>
      <c r="I104" s="75"/>
      <c r="J104" s="75"/>
      <c r="K104" s="75"/>
      <c r="L104" s="81"/>
      <c r="M104" s="81"/>
      <c r="N104" s="81"/>
      <c r="O104" s="75"/>
      <c r="P104" s="75"/>
      <c r="Q104" s="75"/>
      <c r="R104" s="75"/>
      <c r="V104" s="56"/>
      <c r="W104" s="56"/>
      <c r="X104" s="334"/>
      <c r="Y104" s="334"/>
    </row>
    <row r="105" spans="1:27" s="55" customFormat="1" ht="22.8" x14ac:dyDescent="0.3">
      <c r="A105" s="55" t="s">
        <v>8902</v>
      </c>
      <c r="B105" s="472" t="s">
        <v>20669</v>
      </c>
      <c r="C105" s="14">
        <v>89515</v>
      </c>
      <c r="D105" s="460" t="s">
        <v>13</v>
      </c>
      <c r="E105" s="328" t="str">
        <f>IF(A105="SERVIÇO",(VLOOKUP(C105,'SERVIÇOS 11_19'!A:D,2,FALSE)))</f>
        <v>JOELHO 45 GRAUS, PVC, SOLDÁVEL, DN 75MM, INSTALADO EM PRUMADA DE ÁGUA - FORNECIMENTO E INSTALAÇÃO. AF_12/2014</v>
      </c>
      <c r="F105" s="5" t="str">
        <f>IF(A105="SERVIÇO",(VLOOKUP(C105,'SERVIÇOS 11_19'!A:D,3,FALSE)))</f>
        <v>UN</v>
      </c>
      <c r="G105" s="23">
        <v>3</v>
      </c>
      <c r="H105" s="329">
        <f>IF(A105="SERVIÇO",(VLOOKUP(C105,'SERVIÇOS 11_19'!A:D,4,FALSE)))</f>
        <v>54.96</v>
      </c>
      <c r="I105" s="100"/>
      <c r="J105" s="100"/>
      <c r="K105" s="100"/>
      <c r="L105" s="100"/>
      <c r="M105" s="100"/>
      <c r="N105" s="100"/>
      <c r="O105" s="100"/>
      <c r="P105" s="100"/>
      <c r="Q105" s="100"/>
      <c r="R105" s="100">
        <f t="shared" ref="R105:R111" si="5">G105*H105</f>
        <v>164.88</v>
      </c>
      <c r="V105" s="56"/>
      <c r="W105" s="56"/>
      <c r="X105" s="338"/>
      <c r="Y105" s="339"/>
    </row>
    <row r="106" spans="1:27" s="55" customFormat="1" ht="34.200000000000003" x14ac:dyDescent="0.3">
      <c r="A106" s="55" t="s">
        <v>8902</v>
      </c>
      <c r="B106" s="472" t="s">
        <v>20670</v>
      </c>
      <c r="C106" s="14">
        <v>89522</v>
      </c>
      <c r="D106" s="460" t="s">
        <v>13</v>
      </c>
      <c r="E106" s="328" t="str">
        <f>IF(A106="SERVIÇO",(VLOOKUP(C106,'SERVIÇOS 11_19'!A:D,2,FALSE)))</f>
        <v>JOELHO 90 GRAUS, PVC, SERIE R, ÁGUA PLUVIAL, DN 75 MM, JUNTA ELÁSTICA, FORNECIDO E INSTALADO EM RAMAL DE ENCAMINHAMENTO. AF_12/2014</v>
      </c>
      <c r="F106" s="5" t="str">
        <f>IF(A106="SERVIÇO",(VLOOKUP(C106,'SERVIÇOS 11_19'!A:D,3,FALSE)))</f>
        <v>UN</v>
      </c>
      <c r="G106" s="23">
        <v>9</v>
      </c>
      <c r="H106" s="329">
        <f>IF(A106="SERVIÇO",(VLOOKUP(C106,'SERVIÇOS 11_19'!A:D,4,FALSE)))</f>
        <v>18.59</v>
      </c>
      <c r="I106" s="100"/>
      <c r="J106" s="100"/>
      <c r="K106" s="100"/>
      <c r="L106" s="100"/>
      <c r="M106" s="100"/>
      <c r="N106" s="100"/>
      <c r="O106" s="100"/>
      <c r="P106" s="100"/>
      <c r="Q106" s="100"/>
      <c r="R106" s="100">
        <f t="shared" si="5"/>
        <v>167.31</v>
      </c>
      <c r="V106" s="56"/>
      <c r="W106" s="56"/>
      <c r="X106" s="338"/>
      <c r="Y106" s="339"/>
    </row>
    <row r="107" spans="1:27" s="55" customFormat="1" ht="22.8" x14ac:dyDescent="0.3">
      <c r="A107" s="55" t="s">
        <v>8902</v>
      </c>
      <c r="B107" s="472" t="s">
        <v>20671</v>
      </c>
      <c r="C107" s="14">
        <v>89356</v>
      </c>
      <c r="D107" s="460" t="s">
        <v>13</v>
      </c>
      <c r="E107" s="328" t="str">
        <f>IF(A107="SERVIÇO",(VLOOKUP(C107,'SERVIÇOS 11_19'!A:D,2,FALSE)))</f>
        <v>TUBO, PVC, SOLDÁVEL, DN 25MM, INSTALADO EM RAMAL OU SUB-RAMAL DE ÁGUA - FORNECIMENTO E INSTALAÇÃO. AF_12/2014</v>
      </c>
      <c r="F107" s="5" t="str">
        <f>IF(A107="SERVIÇO",(VLOOKUP(C107,'SERVIÇOS 11_19'!A:D,3,FALSE)))</f>
        <v>M</v>
      </c>
      <c r="G107" s="23">
        <v>67.349999999999994</v>
      </c>
      <c r="H107" s="329">
        <f>IF(A107="SERVIÇO",(VLOOKUP(C107,'SERVIÇOS 11_19'!A:D,4,FALSE)))</f>
        <v>14.59</v>
      </c>
      <c r="I107" s="100"/>
      <c r="J107" s="100"/>
      <c r="K107" s="100"/>
      <c r="L107" s="100"/>
      <c r="M107" s="100"/>
      <c r="N107" s="100"/>
      <c r="O107" s="100"/>
      <c r="P107" s="100"/>
      <c r="Q107" s="100"/>
      <c r="R107" s="100">
        <f t="shared" si="5"/>
        <v>982.63649999999996</v>
      </c>
      <c r="S107" s="61"/>
      <c r="T107" s="61"/>
      <c r="U107" s="61"/>
      <c r="V107" s="57"/>
      <c r="W107" s="57"/>
      <c r="X107" s="338"/>
      <c r="Y107" s="339"/>
    </row>
    <row r="108" spans="1:27" s="55" customFormat="1" ht="22.8" x14ac:dyDescent="0.3">
      <c r="A108" s="55" t="s">
        <v>8902</v>
      </c>
      <c r="B108" s="472" t="s">
        <v>20672</v>
      </c>
      <c r="C108" s="14">
        <v>89617</v>
      </c>
      <c r="D108" s="460" t="s">
        <v>13</v>
      </c>
      <c r="E108" s="328" t="str">
        <f>IF(A108="SERVIÇO",(VLOOKUP(C108,'SERVIÇOS 11_19'!A:D,2,FALSE)))</f>
        <v>TE, PVC, SOLDÁVEL, DN 25MM, INSTALADO EM PRUMADA DE ÁGUA - FORNECIMENTO E INSTALAÇÃO. AF_12/2014</v>
      </c>
      <c r="F108" s="5" t="str">
        <f>IF(A108="SERVIÇO",(VLOOKUP(C108,'SERVIÇOS 11_19'!A:D,3,FALSE)))</f>
        <v>UN</v>
      </c>
      <c r="G108" s="23">
        <v>1</v>
      </c>
      <c r="H108" s="329">
        <f>IF(A108="SERVIÇO",(VLOOKUP(C108,'SERVIÇOS 11_19'!A:D,4,FALSE)))</f>
        <v>4.78</v>
      </c>
      <c r="I108" s="100">
        <v>91.64</v>
      </c>
      <c r="J108" s="100">
        <v>91.64</v>
      </c>
      <c r="K108" s="100">
        <f>G108*J108</f>
        <v>91.64</v>
      </c>
      <c r="L108" s="100">
        <v>22</v>
      </c>
      <c r="M108" s="100"/>
      <c r="N108" s="100"/>
      <c r="O108" s="100"/>
      <c r="P108" s="100"/>
      <c r="Q108" s="100"/>
      <c r="R108" s="100">
        <f t="shared" si="5"/>
        <v>4.78</v>
      </c>
      <c r="S108" s="61"/>
      <c r="T108" s="61"/>
      <c r="U108" s="61"/>
      <c r="V108" s="57"/>
      <c r="W108" s="57"/>
      <c r="X108" s="338"/>
      <c r="Y108" s="339"/>
    </row>
    <row r="109" spans="1:27" s="55" customFormat="1" ht="22.8" x14ac:dyDescent="0.3">
      <c r="A109" s="55" t="s">
        <v>8902</v>
      </c>
      <c r="B109" s="472" t="s">
        <v>20673</v>
      </c>
      <c r="C109" s="14" t="s">
        <v>8853</v>
      </c>
      <c r="D109" s="3" t="s">
        <v>20685</v>
      </c>
      <c r="E109" s="328" t="str">
        <f>IF(A109="SERVIÇO",(VLOOKUP(C109,'SERVIÇOS 11_19'!A:D,2,FALSE)))</f>
        <v>SISTEMA DE FILTRAÇÃO MODELO 30 TP COM BOMBA TERMOPLÁSTICA E AREIA - VAZÃO 17 M3/H E POTÊNCIADE 1,5 CV</v>
      </c>
      <c r="F109" s="5" t="str">
        <f>IF(A109="SERVIÇO",(VLOOKUP(C109,'SERVIÇOS 11_19'!A:D,3,FALSE)))</f>
        <v>UN</v>
      </c>
      <c r="G109" s="23">
        <v>1</v>
      </c>
      <c r="H109" s="329">
        <f>IF(A109="SERVIÇO",(VLOOKUP(C109,'SERVIÇOS 11_19'!A:D,4,FALSE)))</f>
        <v>6723.2000000000007</v>
      </c>
      <c r="I109" s="100"/>
      <c r="J109" s="100"/>
      <c r="K109" s="100"/>
      <c r="L109" s="100"/>
      <c r="M109" s="100"/>
      <c r="N109" s="100"/>
      <c r="O109" s="100"/>
      <c r="P109" s="100"/>
      <c r="Q109" s="100"/>
      <c r="R109" s="100">
        <f t="shared" si="5"/>
        <v>6723.2000000000007</v>
      </c>
      <c r="S109" s="61"/>
      <c r="T109" s="61"/>
      <c r="U109" s="61"/>
      <c r="V109" s="57"/>
      <c r="W109" s="57"/>
      <c r="X109" s="338"/>
      <c r="Y109" s="339"/>
    </row>
    <row r="110" spans="1:27" s="55" customFormat="1" ht="11.4" x14ac:dyDescent="0.3">
      <c r="A110" s="55" t="s">
        <v>8902</v>
      </c>
      <c r="B110" s="472" t="s">
        <v>20674</v>
      </c>
      <c r="C110" s="14" t="s">
        <v>8857</v>
      </c>
      <c r="D110" s="3" t="s">
        <v>20685</v>
      </c>
      <c r="E110" s="328" t="str">
        <f>IF(A110="SERVIÇO",(VLOOKUP(C110,'SERVIÇOS 11_19'!A:D,2,FALSE)))</f>
        <v>SISTEMA DE GERADOR DE OZÔNIO COM CAPACIDADE 200 M³</v>
      </c>
      <c r="F110" s="5" t="str">
        <f>IF(A110="SERVIÇO",(VLOOKUP(C110,'SERVIÇOS 11_19'!A:D,3,FALSE)))</f>
        <v>UN</v>
      </c>
      <c r="G110" s="23">
        <v>1</v>
      </c>
      <c r="H110" s="329">
        <f>IF(A110="SERVIÇO",(VLOOKUP(C110,'SERVIÇOS 11_19'!A:D,4,FALSE)))</f>
        <v>2915.8</v>
      </c>
      <c r="I110" s="100"/>
      <c r="J110" s="100"/>
      <c r="K110" s="100"/>
      <c r="L110" s="100"/>
      <c r="M110" s="100"/>
      <c r="N110" s="100"/>
      <c r="O110" s="100"/>
      <c r="P110" s="100"/>
      <c r="Q110" s="100"/>
      <c r="R110" s="100">
        <f t="shared" si="5"/>
        <v>2915.8</v>
      </c>
      <c r="S110" s="61"/>
      <c r="T110" s="61"/>
      <c r="U110" s="61"/>
      <c r="V110" s="57"/>
      <c r="W110" s="57"/>
      <c r="X110" s="338"/>
      <c r="Y110" s="339"/>
    </row>
    <row r="111" spans="1:27" s="55" customFormat="1" ht="22.8" x14ac:dyDescent="0.3">
      <c r="A111" s="55" t="s">
        <v>8902</v>
      </c>
      <c r="B111" s="472" t="s">
        <v>20675</v>
      </c>
      <c r="C111" s="14" t="s">
        <v>8818</v>
      </c>
      <c r="D111" s="3" t="s">
        <v>20685</v>
      </c>
      <c r="E111" s="328" t="str">
        <f>IF(A111="SERVIÇO",(VLOOKUP(C111,'SERVIÇOS 11_19'!A:D,2,FALSE)))</f>
        <v>RESERVATÓRIO ENTERRADO COM PAREDES, FUNDO E TAMPA EM CONCRETO - 3,60M X 3,60M X 2,0M - LARGURA DAS PAREDES É DE 10 CM</v>
      </c>
      <c r="F111" s="5" t="str">
        <f>IF(A111="SERVIÇO",(VLOOKUP(C111,'SERVIÇOS 11_19'!A:D,3,FALSE)))</f>
        <v>UN</v>
      </c>
      <c r="G111" s="23">
        <v>1</v>
      </c>
      <c r="H111" s="329">
        <f>IF(A111="SERVIÇO",(VLOOKUP(C111,'SERVIÇOS 11_19'!A:D,4,FALSE)))</f>
        <v>12720.009999999998</v>
      </c>
      <c r="I111" s="88"/>
      <c r="J111" s="89"/>
      <c r="K111" s="90"/>
      <c r="L111" s="90"/>
      <c r="M111" s="90"/>
      <c r="N111" s="90"/>
      <c r="O111" s="90"/>
      <c r="P111" s="90"/>
      <c r="Q111" s="90"/>
      <c r="R111" s="100">
        <f t="shared" si="5"/>
        <v>12720.009999999998</v>
      </c>
      <c r="S111" s="61"/>
      <c r="T111" s="61"/>
      <c r="U111" s="61"/>
      <c r="V111" s="57"/>
      <c r="W111" s="57"/>
      <c r="X111" s="338"/>
      <c r="Y111" s="359"/>
    </row>
    <row r="112" spans="1:27" s="55" customFormat="1" ht="12" x14ac:dyDescent="0.3">
      <c r="A112" s="55" t="s">
        <v>8902</v>
      </c>
      <c r="B112" s="476" t="s">
        <v>20676</v>
      </c>
      <c r="C112" s="476"/>
      <c r="D112" s="476"/>
      <c r="E112" s="476"/>
      <c r="F112" s="476"/>
      <c r="G112" s="476"/>
      <c r="H112" s="476"/>
      <c r="I112" s="49" t="e">
        <f>SUM(#REF!)</f>
        <v>#REF!</v>
      </c>
      <c r="J112" s="49" t="e">
        <f>SUM(#REF!)</f>
        <v>#REF!</v>
      </c>
      <c r="K112" s="100"/>
      <c r="L112" s="100"/>
      <c r="M112" s="100"/>
      <c r="N112" s="100"/>
      <c r="O112" s="100"/>
      <c r="P112" s="100"/>
      <c r="Q112" s="100"/>
      <c r="R112" s="87">
        <f>SUM(R105:R111)</f>
        <v>23678.6165</v>
      </c>
      <c r="S112" s="61"/>
      <c r="T112" s="61"/>
      <c r="U112" s="61"/>
      <c r="V112" s="57"/>
      <c r="W112" s="57"/>
      <c r="X112" s="334"/>
      <c r="Y112" s="334"/>
    </row>
    <row r="113" spans="1:30" s="55" customFormat="1" ht="12" x14ac:dyDescent="0.3">
      <c r="A113" s="55" t="s">
        <v>8902</v>
      </c>
      <c r="B113" s="37" t="s">
        <v>20678</v>
      </c>
      <c r="C113" s="37"/>
      <c r="D113" s="37"/>
      <c r="E113" s="381" t="s">
        <v>8827</v>
      </c>
      <c r="F113" s="38"/>
      <c r="G113" s="91"/>
      <c r="H113" s="92"/>
      <c r="I113" s="81"/>
      <c r="J113" s="81"/>
      <c r="K113" s="81"/>
      <c r="L113" s="81"/>
      <c r="M113" s="81"/>
      <c r="N113" s="81"/>
      <c r="O113" s="81"/>
      <c r="P113" s="81"/>
      <c r="Q113" s="81"/>
      <c r="R113" s="81"/>
      <c r="S113" s="61"/>
      <c r="T113" s="61"/>
      <c r="U113" s="61"/>
      <c r="V113" s="57"/>
      <c r="W113" s="57"/>
      <c r="X113" s="334"/>
      <c r="Y113" s="334"/>
    </row>
    <row r="114" spans="1:30" s="55" customFormat="1" ht="34.200000000000003" x14ac:dyDescent="0.3">
      <c r="A114" s="55" t="s">
        <v>8902</v>
      </c>
      <c r="B114" s="472" t="s">
        <v>20679</v>
      </c>
      <c r="C114" s="14">
        <v>89732</v>
      </c>
      <c r="D114" s="460" t="s">
        <v>13</v>
      </c>
      <c r="E114" s="328" t="str">
        <f>IF(A114="SERVIÇO",(VLOOKUP(C114,'SERVIÇOS 11_19'!A:D,2,FALSE)))</f>
        <v>JOELHO 45 GRAUS, PVC, SERIE NORMAL, ESGOTO PREDIAL, DN 50 MM, JUNTA ELÁSTICA, FORNECIDO E INSTALADO EM RAMAL DE DESCARGA OU RAMAL DE ESGOTO SANITÁRIO. AF_12/2014</v>
      </c>
      <c r="F114" s="5" t="str">
        <f>IF(A114="SERVIÇO",(VLOOKUP(C114,'SERVIÇOS 11_19'!A:D,3,FALSE)))</f>
        <v>UN</v>
      </c>
      <c r="G114" s="23">
        <v>12</v>
      </c>
      <c r="H114" s="329">
        <f>IF(A114="SERVIÇO",(VLOOKUP(C114,'SERVIÇOS 11_19'!A:D,4,FALSE)))</f>
        <v>8.17</v>
      </c>
      <c r="I114" s="100"/>
      <c r="J114" s="100"/>
      <c r="K114" s="100"/>
      <c r="L114" s="100"/>
      <c r="M114" s="100"/>
      <c r="N114" s="100"/>
      <c r="O114" s="100"/>
      <c r="P114" s="100"/>
      <c r="Q114" s="100"/>
      <c r="R114" s="100">
        <f>G114*H114</f>
        <v>98.039999999999992</v>
      </c>
      <c r="V114" s="56"/>
      <c r="W114" s="56"/>
      <c r="X114" s="338"/>
      <c r="Y114" s="339"/>
    </row>
    <row r="115" spans="1:30" s="55" customFormat="1" ht="34.200000000000003" x14ac:dyDescent="0.3">
      <c r="A115" s="55" t="s">
        <v>8902</v>
      </c>
      <c r="B115" s="472" t="s">
        <v>20680</v>
      </c>
      <c r="C115" s="14">
        <v>89712</v>
      </c>
      <c r="D115" s="460" t="s">
        <v>13</v>
      </c>
      <c r="E115" s="328" t="str">
        <f>IF(A115="SERVIÇO",(VLOOKUP(C115,'SERVIÇOS 11_19'!A:D,2,FALSE)))</f>
        <v>TUBO PVC, SERIE NORMAL, ESGOTO PREDIAL, DN 50 MM, FORNECIDO E INSTALADO EM RAMAL DE DESCARGA OU RAMAL DE ESGOTO SANITÁRIO. AF_12/2014</v>
      </c>
      <c r="F115" s="5" t="str">
        <f>IF(A115="SERVIÇO",(VLOOKUP(C115,'SERVIÇOS 11_19'!A:D,3,FALSE)))</f>
        <v>M</v>
      </c>
      <c r="G115" s="23">
        <v>98.1</v>
      </c>
      <c r="H115" s="329">
        <f>IF(A115="SERVIÇO",(VLOOKUP(C115,'SERVIÇOS 11_19'!A:D,4,FALSE)))</f>
        <v>19.579999999999998</v>
      </c>
      <c r="I115" s="100">
        <v>91.64</v>
      </c>
      <c r="J115" s="100">
        <v>91.64</v>
      </c>
      <c r="K115" s="100">
        <f>G115*J115</f>
        <v>8989.884</v>
      </c>
      <c r="L115" s="100">
        <v>20</v>
      </c>
      <c r="M115" s="100"/>
      <c r="N115" s="100"/>
      <c r="O115" s="100"/>
      <c r="P115" s="100"/>
      <c r="Q115" s="100"/>
      <c r="R115" s="100">
        <f>G115*H115</f>
        <v>1920.7979999999998</v>
      </c>
      <c r="V115" s="56"/>
      <c r="W115" s="56"/>
      <c r="X115" s="338"/>
      <c r="Y115" s="339"/>
    </row>
    <row r="116" spans="1:30" s="55" customFormat="1" ht="11.4" x14ac:dyDescent="0.3">
      <c r="A116" s="55" t="s">
        <v>8504</v>
      </c>
      <c r="B116" s="472" t="s">
        <v>20681</v>
      </c>
      <c r="C116" s="14" t="s">
        <v>8861</v>
      </c>
      <c r="D116" s="460" t="s">
        <v>8504</v>
      </c>
      <c r="E116" s="328" t="str">
        <f>IF(A116="SEINFRA",(VLOOKUP(C116,'SERVIÇOS SEINFRA'!A:D,2,FALSE)))</f>
        <v>CAP (TAMPÃO) OU PLUG (BUJÃO) PVC P/ESGOTO  D=75mm - SOLD.</v>
      </c>
      <c r="F116" s="5" t="str">
        <f>IF(A116="SEINFRA",(VLOOKUP(C116,'SERVIÇOS SEINFRA'!A:D,3,FALSE)))</f>
        <v>UN</v>
      </c>
      <c r="G116" s="23">
        <v>6</v>
      </c>
      <c r="H116" s="329">
        <f>IF(A116="SEINFRA",(VLOOKUP(C116,'SERVIÇOS SEINFRA'!A:D,4,FALSE)))</f>
        <v>7.67</v>
      </c>
      <c r="I116" s="100"/>
      <c r="J116" s="100"/>
      <c r="K116" s="100"/>
      <c r="L116" s="100"/>
      <c r="M116" s="100"/>
      <c r="N116" s="100"/>
      <c r="O116" s="100"/>
      <c r="P116" s="100"/>
      <c r="Q116" s="100"/>
      <c r="R116" s="100">
        <f>G116*H116</f>
        <v>46.019999999999996</v>
      </c>
      <c r="V116" s="56"/>
      <c r="W116" s="56"/>
      <c r="X116" s="338"/>
      <c r="Y116" s="339"/>
    </row>
    <row r="117" spans="1:30" s="55" customFormat="1" ht="12" x14ac:dyDescent="0.3">
      <c r="A117" s="55" t="s">
        <v>8902</v>
      </c>
      <c r="B117" s="476" t="s">
        <v>20677</v>
      </c>
      <c r="C117" s="476"/>
      <c r="D117" s="476"/>
      <c r="E117" s="476"/>
      <c r="F117" s="476"/>
      <c r="G117" s="476"/>
      <c r="H117" s="476"/>
      <c r="I117" s="49">
        <f>SUM(I115:I116)</f>
        <v>91.64</v>
      </c>
      <c r="J117" s="49">
        <f>SUM(J115:J116)</f>
        <v>91.64</v>
      </c>
      <c r="K117" s="100"/>
      <c r="L117" s="100"/>
      <c r="M117" s="100"/>
      <c r="N117" s="100"/>
      <c r="O117" s="100"/>
      <c r="P117" s="100"/>
      <c r="Q117" s="100"/>
      <c r="R117" s="87">
        <f>SUM(R114:R116)</f>
        <v>2064.8579999999997</v>
      </c>
      <c r="V117" s="56"/>
      <c r="W117" s="56"/>
      <c r="X117" s="334"/>
      <c r="Y117" s="334"/>
    </row>
    <row r="118" spans="1:30" s="55" customFormat="1" ht="12" x14ac:dyDescent="0.3">
      <c r="A118" s="55" t="s">
        <v>8902</v>
      </c>
      <c r="B118" s="2" t="s">
        <v>8673</v>
      </c>
      <c r="C118" s="2"/>
      <c r="D118" s="2"/>
      <c r="E118" s="2"/>
      <c r="F118" s="2"/>
      <c r="G118" s="2"/>
      <c r="H118" s="2"/>
      <c r="I118" s="78"/>
      <c r="J118" s="78"/>
      <c r="K118" s="78"/>
      <c r="L118" s="78"/>
      <c r="M118" s="78"/>
      <c r="N118" s="78"/>
      <c r="O118" s="78"/>
      <c r="P118" s="78"/>
      <c r="Q118" s="78"/>
      <c r="R118" s="73">
        <f>(R112+R117)</f>
        <v>25743.4745</v>
      </c>
      <c r="V118" s="56"/>
      <c r="W118" s="56"/>
      <c r="X118" s="334"/>
      <c r="Y118" s="334"/>
    </row>
    <row r="119" spans="1:30" s="55" customFormat="1" ht="12" x14ac:dyDescent="0.3">
      <c r="A119" s="55" t="s">
        <v>8902</v>
      </c>
      <c r="B119" s="1"/>
      <c r="C119" s="1"/>
      <c r="D119" s="1"/>
      <c r="E119" s="1"/>
      <c r="F119" s="1"/>
      <c r="G119" s="1"/>
      <c r="H119" s="1"/>
      <c r="I119" s="1"/>
      <c r="J119" s="1"/>
      <c r="K119" s="1"/>
      <c r="L119" s="1"/>
      <c r="M119" s="1"/>
      <c r="N119" s="1"/>
      <c r="O119" s="1"/>
      <c r="P119" s="1"/>
      <c r="Q119" s="1"/>
      <c r="R119" s="1"/>
      <c r="V119" s="56"/>
      <c r="W119" s="56"/>
      <c r="X119" s="334"/>
      <c r="Y119" s="334"/>
    </row>
    <row r="120" spans="1:30" s="55" customFormat="1" ht="12" x14ac:dyDescent="0.3">
      <c r="A120" s="55" t="s">
        <v>8902</v>
      </c>
      <c r="B120" s="29" t="s">
        <v>42</v>
      </c>
      <c r="C120" s="29"/>
      <c r="D120" s="29"/>
      <c r="E120" s="377" t="s">
        <v>8858</v>
      </c>
      <c r="F120" s="18"/>
      <c r="G120" s="22"/>
      <c r="H120" s="51"/>
      <c r="I120" s="51"/>
      <c r="J120" s="51"/>
      <c r="K120" s="51"/>
      <c r="L120" s="51"/>
      <c r="M120" s="51"/>
      <c r="N120" s="51"/>
      <c r="O120" s="51"/>
      <c r="P120" s="51"/>
      <c r="Q120" s="51"/>
      <c r="R120" s="51"/>
      <c r="S120" s="61"/>
      <c r="T120" s="61"/>
      <c r="U120" s="61"/>
      <c r="V120" s="57"/>
      <c r="W120" s="56"/>
      <c r="X120" s="334"/>
      <c r="Y120" s="334"/>
    </row>
    <row r="121" spans="1:30" s="55" customFormat="1" ht="34.200000000000003" x14ac:dyDescent="0.3">
      <c r="A121" s="55" t="s">
        <v>8902</v>
      </c>
      <c r="B121" s="472" t="s">
        <v>8639</v>
      </c>
      <c r="C121" s="460">
        <v>93137</v>
      </c>
      <c r="D121" s="460" t="s">
        <v>13</v>
      </c>
      <c r="E121" s="328" t="str">
        <f>IF(A121="SERVIÇO",(VLOOKUP(C121,'SERVIÇOS 11_19'!A:D,2,FALSE)))</f>
        <v>PONTO DE ILUMINAÇÃO RESIDENCIAL INCLUINDO INTERRUPTOR SIMPLES (2 MÓDULOS), CAIXA ELÉTRICA, ELETRODUTO, CABO, RASGO, QUEBRA E CHUMBAMENTO (EXCLUINDO LUMINÁRIA E LÂMPADA). AF_01/2016</v>
      </c>
      <c r="F121" s="5" t="str">
        <f>IF(A121="SERVIÇO",(VLOOKUP(C121,'SERVIÇOS 11_19'!A:D,3,FALSE)))</f>
        <v>UN</v>
      </c>
      <c r="G121" s="23">
        <v>1</v>
      </c>
      <c r="H121" s="329">
        <f>IF(A121="SERVIÇO",(VLOOKUP(C121,'SERVIÇOS 11_19'!A:D,4,FALSE)))</f>
        <v>114.77</v>
      </c>
      <c r="I121" s="100">
        <v>91.64</v>
      </c>
      <c r="J121" s="100">
        <v>91.64</v>
      </c>
      <c r="K121" s="100">
        <f>G121*J121</f>
        <v>91.64</v>
      </c>
      <c r="L121" s="100">
        <v>8</v>
      </c>
      <c r="M121" s="100"/>
      <c r="N121" s="100"/>
      <c r="O121" s="100"/>
      <c r="P121" s="100"/>
      <c r="Q121" s="100"/>
      <c r="R121" s="100">
        <f>G121*H121</f>
        <v>114.77</v>
      </c>
      <c r="S121" s="61"/>
      <c r="T121" s="61"/>
      <c r="U121" s="61"/>
      <c r="V121" s="68"/>
      <c r="W121" s="360"/>
      <c r="X121" s="338"/>
      <c r="Y121" s="339"/>
      <c r="Z121" s="11"/>
      <c r="AA121" s="361"/>
      <c r="AB121" s="362"/>
      <c r="AC121" s="360"/>
      <c r="AD121" s="362"/>
    </row>
    <row r="122" spans="1:30" s="55" customFormat="1" ht="34.200000000000003" x14ac:dyDescent="0.3">
      <c r="A122" s="55" t="s">
        <v>8902</v>
      </c>
      <c r="B122" s="472" t="s">
        <v>8702</v>
      </c>
      <c r="C122" s="460">
        <v>93143</v>
      </c>
      <c r="D122" s="460" t="s">
        <v>13</v>
      </c>
      <c r="E122" s="328" t="str">
        <f>IF(A122="SERVIÇO",(VLOOKUP(C122,'SERVIÇOS 11_19'!A:D,2,FALSE)))</f>
        <v>PONTO DE TOMADA RESIDENCIAL INCLUINDO TOMADA 20A/250V, CAIXA ELÉTRICA, ELETRODUTO, CABO, RASGO, QUEBRA E CHUMBAMENTO. AF_01/2016</v>
      </c>
      <c r="F122" s="5" t="str">
        <f>IF(A122="SERVIÇO",(VLOOKUP(C122,'SERVIÇOS 11_19'!A:D,3,FALSE)))</f>
        <v>UN</v>
      </c>
      <c r="G122" s="23">
        <v>3</v>
      </c>
      <c r="H122" s="329">
        <f>IF(A122="SERVIÇO",(VLOOKUP(C122,'SERVIÇOS 11_19'!A:D,4,FALSE)))</f>
        <v>119.05</v>
      </c>
      <c r="I122" s="100"/>
      <c r="J122" s="100"/>
      <c r="K122" s="100"/>
      <c r="L122" s="100"/>
      <c r="M122" s="100"/>
      <c r="N122" s="100"/>
      <c r="O122" s="100"/>
      <c r="P122" s="100"/>
      <c r="Q122" s="100"/>
      <c r="R122" s="100">
        <f>G122*H122</f>
        <v>357.15</v>
      </c>
      <c r="S122" s="61"/>
      <c r="T122" s="61"/>
      <c r="U122" s="61"/>
      <c r="V122" s="68"/>
      <c r="W122" s="360"/>
      <c r="X122" s="338"/>
      <c r="Y122" s="339"/>
      <c r="Z122" s="11"/>
      <c r="AA122" s="361"/>
      <c r="AB122" s="362"/>
      <c r="AC122" s="360"/>
      <c r="AD122" s="362"/>
    </row>
    <row r="123" spans="1:30" s="55" customFormat="1" ht="12" x14ac:dyDescent="0.3">
      <c r="A123" s="55" t="s">
        <v>8902</v>
      </c>
      <c r="B123" s="2" t="s">
        <v>20682</v>
      </c>
      <c r="C123" s="2"/>
      <c r="D123" s="2"/>
      <c r="E123" s="2"/>
      <c r="F123" s="2"/>
      <c r="G123" s="2"/>
      <c r="H123" s="2"/>
      <c r="I123" s="73" t="e">
        <f>SUM(#REF!)</f>
        <v>#REF!</v>
      </c>
      <c r="J123" s="73" t="e">
        <f>SUM(#REF!)</f>
        <v>#REF!</v>
      </c>
      <c r="K123" s="51"/>
      <c r="L123" s="51"/>
      <c r="M123" s="51"/>
      <c r="N123" s="51"/>
      <c r="O123" s="51"/>
      <c r="P123" s="51"/>
      <c r="Q123" s="51"/>
      <c r="R123" s="73">
        <f>SUM(R121:R122)</f>
        <v>471.91999999999996</v>
      </c>
      <c r="T123" s="66"/>
      <c r="U123" s="66"/>
      <c r="V123" s="69"/>
      <c r="W123" s="360"/>
      <c r="X123" s="11"/>
      <c r="Y123" s="465"/>
      <c r="Z123" s="11"/>
      <c r="AA123" s="361"/>
      <c r="AB123" s="362"/>
      <c r="AC123" s="360"/>
      <c r="AD123" s="362"/>
    </row>
    <row r="124" spans="1:30" s="55" customFormat="1" ht="12" x14ac:dyDescent="0.3">
      <c r="A124" s="55" t="s">
        <v>8902</v>
      </c>
      <c r="B124" s="1"/>
      <c r="C124" s="1"/>
      <c r="D124" s="1"/>
      <c r="E124" s="1"/>
      <c r="F124" s="1"/>
      <c r="G124" s="1"/>
      <c r="H124" s="1"/>
      <c r="I124" s="1"/>
      <c r="J124" s="1"/>
      <c r="K124" s="1"/>
      <c r="L124" s="1"/>
      <c r="M124" s="1"/>
      <c r="N124" s="1"/>
      <c r="O124" s="1"/>
      <c r="P124" s="1"/>
      <c r="Q124" s="1"/>
      <c r="R124" s="1"/>
      <c r="T124" s="66"/>
      <c r="U124" s="66"/>
      <c r="V124" s="69"/>
      <c r="W124" s="360"/>
      <c r="X124" s="11"/>
      <c r="Y124" s="465"/>
      <c r="Z124" s="11"/>
      <c r="AA124" s="361"/>
      <c r="AB124" s="362"/>
      <c r="AC124" s="360"/>
      <c r="AD124" s="466">
        <f>TRUNC((AC124*AA124),2)</f>
        <v>0</v>
      </c>
    </row>
    <row r="125" spans="1:30" s="55" customFormat="1" ht="12" x14ac:dyDescent="0.3">
      <c r="A125" s="55" t="s">
        <v>8902</v>
      </c>
      <c r="B125" s="29" t="s">
        <v>43</v>
      </c>
      <c r="C125" s="29"/>
      <c r="D125" s="29"/>
      <c r="E125" s="377" t="s">
        <v>8623</v>
      </c>
      <c r="F125" s="29"/>
      <c r="G125" s="28"/>
      <c r="H125" s="50"/>
      <c r="I125" s="50"/>
      <c r="J125" s="50"/>
      <c r="K125" s="50"/>
      <c r="L125" s="50"/>
      <c r="M125" s="50"/>
      <c r="N125" s="50"/>
      <c r="O125" s="50"/>
      <c r="P125" s="50"/>
      <c r="Q125" s="50"/>
      <c r="R125" s="50"/>
      <c r="S125" s="61"/>
      <c r="T125" s="61"/>
      <c r="U125" s="61"/>
      <c r="V125" s="57"/>
      <c r="W125" s="363"/>
      <c r="X125" s="467"/>
      <c r="Y125" s="468"/>
      <c r="Z125" s="363"/>
      <c r="AA125" s="469"/>
      <c r="AB125" s="470"/>
      <c r="AC125" s="471"/>
      <c r="AD125" s="364"/>
    </row>
    <row r="126" spans="1:30" s="55" customFormat="1" ht="12" x14ac:dyDescent="0.3">
      <c r="A126" s="55" t="s">
        <v>8902</v>
      </c>
      <c r="B126" s="472" t="s">
        <v>44</v>
      </c>
      <c r="C126" s="4">
        <v>99814</v>
      </c>
      <c r="D126" s="3" t="s">
        <v>13</v>
      </c>
      <c r="E126" s="328" t="str">
        <f>IF(A126="SERVIÇO",(VLOOKUP(C126,'SERVIÇOS 11_19'!A:D,2,FALSE)))</f>
        <v>LIMPEZA DE SUPERFÍCIE COM JATO DE ALTA PRESSÃO. AF_04/2019</v>
      </c>
      <c r="F126" s="5" t="str">
        <f>IF(A126="SERVIÇO",(VLOOKUP(C126,'SERVIÇOS 11_19'!A:D,3,FALSE)))</f>
        <v>M2</v>
      </c>
      <c r="G126" s="98">
        <v>1542.2</v>
      </c>
      <c r="H126" s="329">
        <f>IF(A126="SERVIÇO",(VLOOKUP(C126,'SERVIÇOS 11_19'!A:D,4,FALSE)))</f>
        <v>1.3</v>
      </c>
      <c r="I126" s="72">
        <v>91.64</v>
      </c>
      <c r="J126" s="72">
        <v>91.64</v>
      </c>
      <c r="K126" s="72">
        <f>G126*J126</f>
        <v>141327.20800000001</v>
      </c>
      <c r="L126" s="72">
        <v>1</v>
      </c>
      <c r="M126" s="72"/>
      <c r="N126" s="72"/>
      <c r="O126" s="72"/>
      <c r="P126" s="72"/>
      <c r="Q126" s="72"/>
      <c r="R126" s="72">
        <f>G126*H126</f>
        <v>2004.8600000000001</v>
      </c>
      <c r="S126" s="67"/>
      <c r="V126" s="56"/>
      <c r="W126" s="363"/>
      <c r="X126" s="338"/>
      <c r="Y126" s="365"/>
      <c r="Z126" s="363"/>
      <c r="AA126" s="366"/>
      <c r="AB126" s="364"/>
      <c r="AC126" s="367"/>
      <c r="AD126" s="364"/>
    </row>
    <row r="127" spans="1:30" s="55" customFormat="1" ht="12" x14ac:dyDescent="0.3">
      <c r="B127" s="2" t="s">
        <v>20683</v>
      </c>
      <c r="C127" s="2"/>
      <c r="D127" s="2"/>
      <c r="E127" s="2"/>
      <c r="F127" s="2"/>
      <c r="G127" s="2"/>
      <c r="H127" s="2"/>
      <c r="I127" s="73">
        <f>SUM(I125:I126)</f>
        <v>91.64</v>
      </c>
      <c r="J127" s="73">
        <f>SUM(J125:J126)</f>
        <v>91.64</v>
      </c>
      <c r="K127" s="51"/>
      <c r="L127" s="51"/>
      <c r="M127" s="51"/>
      <c r="N127" s="51"/>
      <c r="O127" s="51"/>
      <c r="P127" s="51"/>
      <c r="Q127" s="51"/>
      <c r="R127" s="73">
        <f>R126</f>
        <v>2004.8600000000001</v>
      </c>
      <c r="S127" s="67"/>
      <c r="V127" s="56"/>
      <c r="W127" s="64"/>
      <c r="X127" s="334"/>
      <c r="Y127" s="334"/>
      <c r="Z127" s="63"/>
      <c r="AA127" s="63"/>
      <c r="AB127" s="63"/>
      <c r="AC127" s="63"/>
      <c r="AD127" s="63"/>
    </row>
    <row r="128" spans="1:30" s="55" customFormat="1" ht="12" x14ac:dyDescent="0.3">
      <c r="B128" s="474" t="s">
        <v>47</v>
      </c>
      <c r="C128" s="474"/>
      <c r="D128" s="474"/>
      <c r="E128" s="474"/>
      <c r="F128" s="474"/>
      <c r="G128" s="474"/>
      <c r="H128" s="474"/>
      <c r="I128" s="53"/>
      <c r="J128" s="53"/>
      <c r="K128" s="53"/>
      <c r="L128" s="53"/>
      <c r="M128" s="53"/>
      <c r="N128" s="53"/>
      <c r="O128" s="53"/>
      <c r="P128" s="53"/>
      <c r="Q128" s="53"/>
      <c r="R128" s="52">
        <f>(R127+R123+R118+R101+R97+R90+R85+R79+R73+R69+R65+R59+R55+R50+R44+R27+R16)</f>
        <v>490685.86686750007</v>
      </c>
      <c r="S128" s="67"/>
      <c r="V128" s="56"/>
      <c r="W128" s="56"/>
      <c r="X128" s="63"/>
      <c r="Y128" s="63"/>
      <c r="Z128" s="63"/>
      <c r="AA128" s="63"/>
      <c r="AB128" s="63"/>
      <c r="AC128" s="63"/>
      <c r="AD128" s="63"/>
    </row>
    <row r="129" spans="2:30" s="55" customFormat="1" ht="12" x14ac:dyDescent="0.3">
      <c r="B129" s="475" t="s">
        <v>8741</v>
      </c>
      <c r="C129" s="475"/>
      <c r="D129" s="475"/>
      <c r="E129" s="475"/>
      <c r="F129" s="475"/>
      <c r="G129" s="475"/>
      <c r="H129" s="475"/>
      <c r="I129" s="475"/>
      <c r="J129" s="475"/>
      <c r="K129" s="475"/>
      <c r="L129" s="475"/>
      <c r="M129" s="475"/>
      <c r="N129" s="475"/>
      <c r="O129" s="475"/>
      <c r="P129" s="475"/>
      <c r="Q129" s="475"/>
      <c r="R129" s="82">
        <f>(R128*1.2824)</f>
        <v>629255.55567088211</v>
      </c>
      <c r="V129" s="56"/>
      <c r="W129" s="56"/>
      <c r="X129" s="63"/>
      <c r="Y129" s="63"/>
      <c r="Z129" s="63"/>
      <c r="AA129" s="63"/>
      <c r="AB129" s="63"/>
      <c r="AC129" s="63"/>
      <c r="AD129" s="63"/>
    </row>
    <row r="130" spans="2:30" x14ac:dyDescent="0.3">
      <c r="B130" s="48"/>
      <c r="C130" s="10"/>
      <c r="D130" s="48"/>
      <c r="E130" s="382"/>
      <c r="F130" s="48"/>
      <c r="G130" s="95"/>
      <c r="H130" s="93"/>
      <c r="I130" s="93"/>
      <c r="J130" s="93"/>
      <c r="K130" s="93"/>
      <c r="L130" s="93"/>
      <c r="M130" s="93"/>
      <c r="N130" s="93"/>
      <c r="O130" s="93"/>
      <c r="P130" s="93"/>
      <c r="Q130" s="93"/>
      <c r="R130" s="93"/>
    </row>
    <row r="131" spans="2:30" x14ac:dyDescent="0.3">
      <c r="B131" s="48"/>
      <c r="C131" s="10"/>
      <c r="D131" s="48"/>
      <c r="E131" s="382"/>
      <c r="F131" s="48"/>
      <c r="G131" s="95"/>
      <c r="H131" s="93"/>
      <c r="I131" s="93"/>
      <c r="J131" s="93"/>
      <c r="K131" s="93"/>
      <c r="L131" s="93"/>
      <c r="M131" s="93"/>
      <c r="N131" s="93"/>
      <c r="O131" s="93"/>
      <c r="P131" s="93"/>
      <c r="Q131" s="93"/>
      <c r="R131" s="93"/>
    </row>
  </sheetData>
  <protectedRanges>
    <protectedRange password="C715" sqref="C121:C122" name="Intervalo3_6_1_1_1_1" securityDescriptor="O:WDG:WDD:(A;;CC;;;S-1-5-21-331323738-3957049979-2397494211-500)"/>
    <protectedRange password="C715" sqref="C20:C21 C31:C32" name="Intervalo3_1_2_1_1_2_1" securityDescriptor="O:WDG:WDD:(A;;CC;;;S-1-5-21-331323738-3957049979-2397494211-500)"/>
    <protectedRange password="C715" sqref="C23 C34:C35" name="Intervalo3_1_2_2_1_1" securityDescriptor="O:WDG:WDD:(A;;CC;;;S-1-5-21-331323738-3957049979-2397494211-500)"/>
    <protectedRange password="C715" sqref="C22 C33" name="Intervalo3_1_2_1_1_1_1_1" securityDescriptor="O:WDG:WDD:(A;;CC;;;S-1-5-21-331323738-3957049979-2397494211-500)"/>
  </protectedRanges>
  <autoFilter ref="B7:R129">
    <filterColumn colId="4" showButton="0"/>
    <filterColumn colId="5" showButton="0"/>
    <filterColumn colId="6" showButton="0"/>
    <filterColumn colId="7" showButton="0"/>
    <filterColumn colId="8" showButton="0"/>
    <filterColumn colId="9" showButton="0"/>
    <filterColumn colId="10" showButton="0"/>
    <filterColumn colId="11" showButton="0"/>
    <filterColumn colId="12" showButton="0"/>
    <filterColumn colId="13" showButton="0"/>
    <filterColumn colId="14" showButton="0"/>
    <filterColumn colId="15" showButton="0"/>
  </autoFilter>
  <mergeCells count="50">
    <mergeCell ref="B86:R86"/>
    <mergeCell ref="C7:C8"/>
    <mergeCell ref="D7:D8"/>
    <mergeCell ref="E7:E8"/>
    <mergeCell ref="F7:R7"/>
    <mergeCell ref="B17:R17"/>
    <mergeCell ref="B28:R28"/>
    <mergeCell ref="B69:H69"/>
    <mergeCell ref="B70:R70"/>
    <mergeCell ref="B73:H73"/>
    <mergeCell ref="B60:R60"/>
    <mergeCell ref="B65:H65"/>
    <mergeCell ref="B51:R51"/>
    <mergeCell ref="B55:H55"/>
    <mergeCell ref="B56:R56"/>
    <mergeCell ref="B59:H59"/>
    <mergeCell ref="B1:R1"/>
    <mergeCell ref="B2:R2"/>
    <mergeCell ref="B3:R3"/>
    <mergeCell ref="G4:H4"/>
    <mergeCell ref="B5:R5"/>
    <mergeCell ref="B4:F4"/>
    <mergeCell ref="B27:H27"/>
    <mergeCell ref="B9:R9"/>
    <mergeCell ref="B6:R6"/>
    <mergeCell ref="B45:R45"/>
    <mergeCell ref="B44:H44"/>
    <mergeCell ref="B16:H16"/>
    <mergeCell ref="B7:B8"/>
    <mergeCell ref="B90:H90"/>
    <mergeCell ref="B91:R91"/>
    <mergeCell ref="B97:H97"/>
    <mergeCell ref="B102:R102"/>
    <mergeCell ref="B98:R98"/>
    <mergeCell ref="B66:R66"/>
    <mergeCell ref="B50:H50"/>
    <mergeCell ref="B127:H127"/>
    <mergeCell ref="B128:H128"/>
    <mergeCell ref="B129:Q129"/>
    <mergeCell ref="B117:H117"/>
    <mergeCell ref="B118:H118"/>
    <mergeCell ref="B123:H123"/>
    <mergeCell ref="B124:R124"/>
    <mergeCell ref="B119:R119"/>
    <mergeCell ref="B101:H101"/>
    <mergeCell ref="B112:H112"/>
    <mergeCell ref="B74:R74"/>
    <mergeCell ref="B79:H79"/>
    <mergeCell ref="B80:R80"/>
    <mergeCell ref="B85:H85"/>
  </mergeCells>
  <printOptions horizontalCentered="1"/>
  <pageMargins left="0.70866141732283472" right="0.31496062992125984" top="1.1811023622047245" bottom="0.98425196850393704" header="0.31496062992125984" footer="0.31496062992125984"/>
  <pageSetup paperSize="9" scale="66" fitToHeight="0" orientation="portrait"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AO81"/>
  <sheetViews>
    <sheetView view="pageBreakPreview" topLeftCell="D49" zoomScale="115" zoomScaleNormal="100" zoomScaleSheetLayoutView="115" workbookViewId="0">
      <selection activeCell="P10" sqref="P10"/>
    </sheetView>
  </sheetViews>
  <sheetFormatPr defaultColWidth="9.109375" defaultRowHeight="14.4" x14ac:dyDescent="0.3"/>
  <cols>
    <col min="1" max="1" width="9.109375" style="433"/>
    <col min="2" max="2" width="9.109375" style="432"/>
    <col min="3" max="3" width="25.44140625" style="433" customWidth="1"/>
    <col min="4" max="4" width="24.33203125" style="433" customWidth="1"/>
    <col min="5" max="5" width="15.44140625" style="433" customWidth="1"/>
    <col min="6" max="6" width="13.6640625" style="433" customWidth="1"/>
    <col min="7" max="7" width="8.33203125" style="433" customWidth="1"/>
    <col min="8" max="8" width="7.33203125" style="433" customWidth="1"/>
    <col min="9" max="9" width="7.88671875" style="433" customWidth="1"/>
    <col min="10" max="10" width="7.33203125" style="433" customWidth="1"/>
    <col min="11" max="11" width="8.109375" style="433" customWidth="1"/>
    <col min="12" max="12" width="6.88671875" style="433" customWidth="1"/>
    <col min="13" max="14" width="8" style="433" customWidth="1"/>
    <col min="15" max="15" width="20.109375" style="433" customWidth="1"/>
    <col min="16" max="16" width="11.44140625" style="433" bestFit="1" customWidth="1"/>
    <col min="17" max="16384" width="9.109375" style="433"/>
  </cols>
  <sheetData>
    <row r="1" spans="2:41" ht="18.600000000000001" x14ac:dyDescent="0.3">
      <c r="P1" s="43"/>
      <c r="Q1" s="43"/>
      <c r="R1" s="534"/>
      <c r="S1" s="534"/>
      <c r="T1" s="534"/>
      <c r="U1" s="534"/>
      <c r="V1" s="385"/>
      <c r="W1" s="535"/>
      <c r="X1" s="535"/>
      <c r="Y1" s="535"/>
      <c r="Z1" s="535"/>
      <c r="AA1" s="535"/>
      <c r="AB1" s="535"/>
      <c r="AC1" s="43"/>
      <c r="AD1" s="43"/>
      <c r="AE1" s="44"/>
      <c r="AF1" s="44"/>
      <c r="AG1" s="44"/>
      <c r="AH1" s="44"/>
      <c r="AI1" s="44"/>
      <c r="AJ1" s="44"/>
      <c r="AK1" s="44"/>
      <c r="AL1" s="44"/>
      <c r="AM1" s="44"/>
      <c r="AN1" s="44"/>
      <c r="AO1" s="44"/>
    </row>
    <row r="2" spans="2:41" s="418" customFormat="1" ht="34.5" customHeight="1" x14ac:dyDescent="0.3">
      <c r="B2" s="405"/>
      <c r="C2" s="406"/>
      <c r="D2" s="406"/>
      <c r="E2" s="422" t="s">
        <v>20422</v>
      </c>
      <c r="F2" s="406"/>
      <c r="G2" s="406"/>
      <c r="H2" s="406"/>
      <c r="I2" s="406"/>
      <c r="J2" s="406"/>
      <c r="K2" s="406"/>
      <c r="L2" s="406"/>
      <c r="M2" s="426"/>
      <c r="N2" s="427"/>
      <c r="P2" s="397"/>
      <c r="Q2" s="397"/>
      <c r="R2" s="398"/>
      <c r="S2" s="399"/>
      <c r="T2" s="399"/>
      <c r="U2" s="398"/>
      <c r="V2" s="398"/>
      <c r="W2" s="399"/>
      <c r="X2" s="399"/>
      <c r="Y2" s="399"/>
      <c r="Z2" s="399"/>
      <c r="AA2" s="399"/>
      <c r="AB2" s="399"/>
      <c r="AC2" s="397"/>
      <c r="AD2" s="397"/>
      <c r="AE2" s="400"/>
      <c r="AF2" s="400"/>
      <c r="AG2" s="400"/>
      <c r="AH2" s="400"/>
      <c r="AI2" s="400"/>
      <c r="AJ2" s="400"/>
      <c r="AK2" s="400"/>
      <c r="AL2" s="400"/>
      <c r="AM2" s="400"/>
      <c r="AN2" s="400"/>
      <c r="AO2" s="400"/>
    </row>
    <row r="3" spans="2:41" s="418" customFormat="1" ht="13.2" x14ac:dyDescent="0.3">
      <c r="B3" s="407"/>
      <c r="C3" s="396"/>
      <c r="D3" s="396"/>
      <c r="E3" s="396" t="s">
        <v>8900</v>
      </c>
      <c r="F3" s="396"/>
      <c r="G3" s="396"/>
      <c r="H3" s="396"/>
      <c r="I3" s="396"/>
      <c r="J3" s="396"/>
      <c r="K3" s="396"/>
      <c r="L3" s="396"/>
      <c r="M3" s="425"/>
      <c r="N3" s="428"/>
      <c r="P3" s="397"/>
      <c r="Q3" s="397"/>
      <c r="R3" s="525"/>
      <c r="S3" s="526"/>
      <c r="T3" s="526"/>
      <c r="U3" s="527"/>
      <c r="V3" s="401"/>
      <c r="W3" s="521"/>
      <c r="X3" s="521"/>
      <c r="Y3" s="521"/>
      <c r="Z3" s="521"/>
      <c r="AA3" s="521"/>
      <c r="AB3" s="521"/>
      <c r="AC3" s="397"/>
      <c r="AD3" s="397"/>
      <c r="AE3" s="400"/>
      <c r="AF3" s="400"/>
      <c r="AG3" s="400"/>
      <c r="AH3" s="400"/>
      <c r="AI3" s="400"/>
      <c r="AJ3" s="400"/>
      <c r="AK3" s="400"/>
      <c r="AL3" s="400"/>
      <c r="AM3" s="400"/>
      <c r="AN3" s="400"/>
      <c r="AO3" s="400"/>
    </row>
    <row r="4" spans="2:41" s="418" customFormat="1" ht="13.2" x14ac:dyDescent="0.3">
      <c r="B4" s="408"/>
      <c r="C4" s="409"/>
      <c r="D4" s="409"/>
      <c r="E4" s="409" t="s">
        <v>20684</v>
      </c>
      <c r="F4" s="409"/>
      <c r="G4" s="409"/>
      <c r="H4" s="409"/>
      <c r="I4" s="409"/>
      <c r="J4" s="409"/>
      <c r="K4" s="409"/>
      <c r="L4" s="409"/>
      <c r="M4" s="429"/>
      <c r="N4" s="430"/>
      <c r="P4" s="397"/>
      <c r="Q4" s="397"/>
      <c r="R4" s="525"/>
      <c r="S4" s="526"/>
      <c r="T4" s="526"/>
      <c r="U4" s="527"/>
      <c r="V4" s="401"/>
      <c r="W4" s="528"/>
      <c r="X4" s="528"/>
      <c r="Y4" s="528"/>
      <c r="Z4" s="528"/>
      <c r="AA4" s="528"/>
      <c r="AB4" s="528"/>
      <c r="AC4" s="397"/>
      <c r="AD4" s="397"/>
      <c r="AE4" s="400"/>
      <c r="AF4" s="400"/>
      <c r="AG4" s="400"/>
      <c r="AH4" s="400"/>
      <c r="AI4" s="400"/>
      <c r="AJ4" s="400"/>
      <c r="AK4" s="400"/>
      <c r="AL4" s="400"/>
      <c r="AM4" s="400"/>
      <c r="AN4" s="400"/>
      <c r="AO4" s="400"/>
    </row>
    <row r="5" spans="2:41" s="425" customFormat="1" ht="13.2" x14ac:dyDescent="0.3">
      <c r="B5" s="402"/>
      <c r="C5" s="396"/>
      <c r="D5" s="396"/>
      <c r="E5" s="396"/>
      <c r="F5" s="396"/>
      <c r="G5" s="396"/>
      <c r="H5" s="396"/>
      <c r="I5" s="396"/>
      <c r="J5" s="396"/>
      <c r="K5" s="396"/>
      <c r="L5" s="396"/>
      <c r="P5" s="399"/>
      <c r="Q5" s="399"/>
      <c r="R5" s="525"/>
      <c r="S5" s="526"/>
      <c r="T5" s="526"/>
      <c r="U5" s="527"/>
      <c r="V5" s="401"/>
      <c r="W5" s="401"/>
      <c r="X5" s="401"/>
      <c r="Y5" s="401"/>
      <c r="Z5" s="401"/>
      <c r="AA5" s="401"/>
      <c r="AB5" s="401"/>
      <c r="AC5" s="399"/>
      <c r="AD5" s="399"/>
      <c r="AE5" s="431"/>
      <c r="AF5" s="431"/>
      <c r="AG5" s="431"/>
      <c r="AH5" s="431"/>
      <c r="AI5" s="431"/>
      <c r="AJ5" s="431"/>
      <c r="AK5" s="431"/>
      <c r="AL5" s="431"/>
      <c r="AM5" s="431"/>
      <c r="AN5" s="431"/>
      <c r="AO5" s="431"/>
    </row>
    <row r="6" spans="2:41" s="419" customFormat="1" ht="23.25" customHeight="1" x14ac:dyDescent="0.3">
      <c r="B6" s="529" t="s">
        <v>20421</v>
      </c>
      <c r="C6" s="529"/>
      <c r="D6" s="529"/>
      <c r="E6" s="529"/>
      <c r="F6" s="529"/>
      <c r="G6" s="529"/>
      <c r="H6" s="529"/>
      <c r="I6" s="529"/>
      <c r="J6" s="529"/>
      <c r="K6" s="529"/>
      <c r="L6" s="529"/>
      <c r="M6" s="529"/>
      <c r="N6" s="529"/>
      <c r="P6" s="397"/>
      <c r="Q6" s="397"/>
      <c r="R6" s="525"/>
      <c r="S6" s="526"/>
      <c r="T6" s="526"/>
      <c r="U6" s="527"/>
      <c r="V6" s="401"/>
      <c r="W6" s="522"/>
      <c r="X6" s="522"/>
      <c r="Y6" s="522"/>
      <c r="Z6" s="522"/>
      <c r="AA6" s="522"/>
      <c r="AB6" s="522"/>
      <c r="AC6" s="397"/>
      <c r="AD6" s="397"/>
      <c r="AE6" s="400"/>
      <c r="AF6" s="400"/>
      <c r="AG6" s="400"/>
      <c r="AH6" s="400"/>
      <c r="AI6" s="400"/>
      <c r="AJ6" s="400"/>
      <c r="AK6" s="400"/>
      <c r="AL6" s="400"/>
      <c r="AM6" s="400"/>
      <c r="AN6" s="400"/>
      <c r="AO6" s="400"/>
    </row>
    <row r="7" spans="2:41" s="419" customFormat="1" ht="17.25" customHeight="1" x14ac:dyDescent="0.3">
      <c r="B7" s="403" t="s">
        <v>1</v>
      </c>
      <c r="C7" s="529" t="s">
        <v>8882</v>
      </c>
      <c r="D7" s="529"/>
      <c r="E7" s="403" t="s">
        <v>8883</v>
      </c>
      <c r="F7" s="404" t="s">
        <v>8890</v>
      </c>
      <c r="G7" s="523">
        <v>30</v>
      </c>
      <c r="H7" s="523"/>
      <c r="I7" s="523">
        <v>60</v>
      </c>
      <c r="J7" s="523"/>
      <c r="K7" s="523">
        <v>90</v>
      </c>
      <c r="L7" s="523"/>
      <c r="M7" s="523">
        <v>120</v>
      </c>
      <c r="N7" s="523"/>
      <c r="P7" s="397"/>
      <c r="Q7" s="397"/>
      <c r="R7" s="524"/>
      <c r="S7" s="531"/>
      <c r="T7" s="531"/>
      <c r="U7" s="532"/>
      <c r="V7" s="401"/>
      <c r="W7" s="521"/>
      <c r="X7" s="521"/>
      <c r="Y7" s="521"/>
      <c r="Z7" s="521"/>
      <c r="AA7" s="521"/>
      <c r="AB7" s="521"/>
      <c r="AC7" s="397"/>
      <c r="AD7" s="397"/>
      <c r="AE7" s="400"/>
      <c r="AF7" s="400"/>
      <c r="AG7" s="400"/>
      <c r="AH7" s="400"/>
      <c r="AI7" s="400"/>
      <c r="AJ7" s="400"/>
      <c r="AK7" s="400"/>
      <c r="AL7" s="400"/>
      <c r="AM7" s="400"/>
      <c r="AN7" s="400"/>
      <c r="AO7" s="400"/>
    </row>
    <row r="8" spans="2:41" s="54" customFormat="1" ht="11.4" x14ac:dyDescent="0.2">
      <c r="B8" s="506" t="s">
        <v>11</v>
      </c>
      <c r="C8" s="530" t="s">
        <v>8614</v>
      </c>
      <c r="D8" s="530"/>
      <c r="E8" s="516">
        <f>'05_PARQUE AQUÁTICO'!R16</f>
        <v>55007.7</v>
      </c>
      <c r="F8" s="412" t="s">
        <v>10</v>
      </c>
      <c r="G8" s="492">
        <v>0.5</v>
      </c>
      <c r="H8" s="492"/>
      <c r="I8" s="492">
        <v>0.5</v>
      </c>
      <c r="J8" s="492"/>
      <c r="K8" s="492"/>
      <c r="L8" s="492"/>
      <c r="M8" s="492"/>
      <c r="N8" s="492"/>
      <c r="P8" s="386"/>
      <c r="Q8" s="386"/>
      <c r="R8" s="524"/>
      <c r="S8" s="531"/>
      <c r="T8" s="531"/>
      <c r="U8" s="533"/>
      <c r="V8" s="411"/>
      <c r="W8" s="509"/>
      <c r="X8" s="509"/>
      <c r="Y8" s="509"/>
      <c r="Z8" s="509"/>
      <c r="AA8" s="509"/>
      <c r="AB8" s="509"/>
      <c r="AC8" s="386"/>
      <c r="AD8" s="386"/>
      <c r="AE8" s="393"/>
      <c r="AF8" s="393"/>
      <c r="AG8" s="393"/>
      <c r="AH8" s="393"/>
      <c r="AI8" s="393"/>
      <c r="AJ8" s="393"/>
      <c r="AK8" s="393"/>
      <c r="AL8" s="393"/>
      <c r="AM8" s="393"/>
      <c r="AN8" s="393"/>
      <c r="AO8" s="393"/>
    </row>
    <row r="9" spans="2:41" s="54" customFormat="1" ht="11.4" x14ac:dyDescent="0.2">
      <c r="B9" s="506"/>
      <c r="C9" s="530"/>
      <c r="D9" s="530"/>
      <c r="E9" s="517"/>
      <c r="F9" s="412">
        <f>E8/E59</f>
        <v>0.11210369752682063</v>
      </c>
      <c r="G9" s="508"/>
      <c r="H9" s="508"/>
      <c r="I9" s="508"/>
      <c r="J9" s="508"/>
      <c r="K9" s="494"/>
      <c r="L9" s="494"/>
      <c r="M9" s="494"/>
      <c r="N9" s="494"/>
      <c r="P9" s="386"/>
      <c r="Q9" s="386"/>
      <c r="R9" s="519"/>
      <c r="S9" s="520"/>
      <c r="T9" s="520"/>
      <c r="U9" s="511"/>
      <c r="V9" s="410"/>
      <c r="W9" s="513"/>
      <c r="X9" s="513"/>
      <c r="Y9" s="513"/>
      <c r="Z9" s="513"/>
      <c r="AA9" s="513"/>
      <c r="AB9" s="513"/>
      <c r="AC9" s="386"/>
      <c r="AD9" s="386"/>
      <c r="AE9" s="393"/>
      <c r="AF9" s="393"/>
      <c r="AG9" s="393"/>
      <c r="AH9" s="393"/>
      <c r="AI9" s="393"/>
      <c r="AJ9" s="393"/>
      <c r="AK9" s="393"/>
      <c r="AL9" s="393"/>
      <c r="AM9" s="393"/>
      <c r="AN9" s="393"/>
      <c r="AO9" s="393"/>
    </row>
    <row r="10" spans="2:41" s="54" customFormat="1" ht="11.4" x14ac:dyDescent="0.2">
      <c r="B10" s="506"/>
      <c r="C10" s="530"/>
      <c r="D10" s="530"/>
      <c r="E10" s="517"/>
      <c r="F10" s="413" t="s">
        <v>8884</v>
      </c>
      <c r="G10" s="505">
        <f>(E8*G8)</f>
        <v>27503.85</v>
      </c>
      <c r="H10" s="505"/>
      <c r="I10" s="505">
        <f>(E8*I8)</f>
        <v>27503.85</v>
      </c>
      <c r="J10" s="505"/>
      <c r="K10" s="505"/>
      <c r="L10" s="505"/>
      <c r="M10" s="505"/>
      <c r="N10" s="505"/>
      <c r="O10" s="420"/>
      <c r="P10" s="386"/>
      <c r="Q10" s="386"/>
      <c r="R10" s="519"/>
      <c r="S10" s="520"/>
      <c r="T10" s="520"/>
      <c r="U10" s="512"/>
      <c r="V10" s="414"/>
      <c r="W10" s="514"/>
      <c r="X10" s="514"/>
      <c r="Y10" s="510"/>
      <c r="Z10" s="510"/>
      <c r="AA10" s="510"/>
      <c r="AB10" s="510"/>
      <c r="AC10" s="386"/>
      <c r="AD10" s="386"/>
      <c r="AE10" s="393"/>
      <c r="AF10" s="393"/>
      <c r="AG10" s="393"/>
      <c r="AH10" s="393"/>
      <c r="AI10" s="393"/>
      <c r="AJ10" s="393"/>
      <c r="AK10" s="393"/>
      <c r="AL10" s="393"/>
      <c r="AM10" s="393"/>
      <c r="AN10" s="393"/>
      <c r="AO10" s="393"/>
    </row>
    <row r="11" spans="2:41" s="54" customFormat="1" ht="11.4" x14ac:dyDescent="0.2">
      <c r="B11" s="506" t="s">
        <v>14</v>
      </c>
      <c r="C11" s="515" t="s">
        <v>8821</v>
      </c>
      <c r="D11" s="515"/>
      <c r="E11" s="516">
        <f>'05_PARQUE AQUÁTICO'!R27</f>
        <v>102921.59594</v>
      </c>
      <c r="F11" s="412" t="s">
        <v>10</v>
      </c>
      <c r="G11" s="494"/>
      <c r="H11" s="494"/>
      <c r="I11" s="492">
        <v>0.3</v>
      </c>
      <c r="J11" s="492"/>
      <c r="K11" s="492">
        <v>0.7</v>
      </c>
      <c r="L11" s="492"/>
      <c r="M11" s="494"/>
      <c r="N11" s="494"/>
      <c r="P11" s="386"/>
      <c r="Q11" s="386"/>
      <c r="R11" s="519"/>
      <c r="S11" s="520"/>
      <c r="T11" s="520"/>
      <c r="U11" s="512"/>
      <c r="V11" s="411"/>
      <c r="W11" s="518"/>
      <c r="X11" s="518"/>
      <c r="Y11" s="518"/>
      <c r="Z11" s="518"/>
      <c r="AA11" s="518"/>
      <c r="AB11" s="518"/>
      <c r="AC11" s="386"/>
      <c r="AD11" s="386"/>
      <c r="AE11" s="393"/>
      <c r="AF11" s="393"/>
      <c r="AG11" s="393"/>
      <c r="AH11" s="393"/>
      <c r="AI11" s="393"/>
      <c r="AJ11" s="393"/>
      <c r="AK11" s="393"/>
      <c r="AL11" s="393"/>
      <c r="AM11" s="393"/>
      <c r="AN11" s="393"/>
      <c r="AO11" s="393"/>
    </row>
    <row r="12" spans="2:41" s="54" customFormat="1" ht="11.4" x14ac:dyDescent="0.2">
      <c r="B12" s="506"/>
      <c r="C12" s="515"/>
      <c r="D12" s="515"/>
      <c r="E12" s="517"/>
      <c r="F12" s="412">
        <f>E11/E59</f>
        <v>0.20975047966439991</v>
      </c>
      <c r="G12" s="494"/>
      <c r="H12" s="494"/>
      <c r="I12" s="508"/>
      <c r="J12" s="508"/>
      <c r="K12" s="508"/>
      <c r="L12" s="508"/>
      <c r="M12" s="494"/>
      <c r="N12" s="494"/>
      <c r="O12" s="387"/>
      <c r="P12" s="386"/>
      <c r="Q12" s="386"/>
      <c r="R12" s="519"/>
      <c r="S12" s="520"/>
      <c r="T12" s="520"/>
      <c r="U12" s="511"/>
      <c r="V12" s="410"/>
      <c r="W12" s="513"/>
      <c r="X12" s="513"/>
      <c r="Y12" s="513"/>
      <c r="Z12" s="513"/>
      <c r="AA12" s="513"/>
      <c r="AB12" s="513"/>
      <c r="AC12" s="386"/>
      <c r="AD12" s="386"/>
      <c r="AE12" s="393"/>
      <c r="AF12" s="393"/>
      <c r="AG12" s="393"/>
      <c r="AH12" s="393"/>
      <c r="AI12" s="393"/>
      <c r="AJ12" s="393"/>
      <c r="AK12" s="393"/>
      <c r="AL12" s="393"/>
      <c r="AM12" s="393"/>
      <c r="AN12" s="393"/>
      <c r="AO12" s="393"/>
    </row>
    <row r="13" spans="2:41" s="54" customFormat="1" ht="11.4" x14ac:dyDescent="0.2">
      <c r="B13" s="506"/>
      <c r="C13" s="515"/>
      <c r="D13" s="515"/>
      <c r="E13" s="517"/>
      <c r="F13" s="413" t="s">
        <v>8884</v>
      </c>
      <c r="G13" s="504"/>
      <c r="H13" s="504"/>
      <c r="I13" s="505">
        <f>(E11*I11)</f>
        <v>30876.478781999998</v>
      </c>
      <c r="J13" s="505"/>
      <c r="K13" s="505">
        <f>(E11*K11)</f>
        <v>72045.117157999994</v>
      </c>
      <c r="L13" s="505"/>
      <c r="M13" s="504"/>
      <c r="N13" s="504"/>
      <c r="O13" s="388"/>
      <c r="P13" s="386"/>
      <c r="Q13" s="386"/>
      <c r="R13" s="519"/>
      <c r="S13" s="520"/>
      <c r="T13" s="520"/>
      <c r="U13" s="512"/>
      <c r="V13" s="414"/>
      <c r="W13" s="514"/>
      <c r="X13" s="514"/>
      <c r="Y13" s="510"/>
      <c r="Z13" s="510"/>
      <c r="AA13" s="510"/>
      <c r="AB13" s="510"/>
      <c r="AC13" s="386"/>
      <c r="AD13" s="386"/>
      <c r="AE13" s="393"/>
      <c r="AF13" s="393"/>
      <c r="AG13" s="393"/>
      <c r="AH13" s="393"/>
      <c r="AI13" s="393"/>
      <c r="AJ13" s="393"/>
      <c r="AK13" s="393"/>
      <c r="AL13" s="393"/>
      <c r="AM13" s="393"/>
      <c r="AN13" s="393"/>
      <c r="AO13" s="393"/>
    </row>
    <row r="14" spans="2:41" s="54" customFormat="1" ht="11.4" x14ac:dyDescent="0.2">
      <c r="B14" s="506" t="s">
        <v>16</v>
      </c>
      <c r="C14" s="507" t="s">
        <v>8868</v>
      </c>
      <c r="D14" s="507"/>
      <c r="E14" s="496">
        <f>'05_PARQUE AQUÁTICO'!R44</f>
        <v>51997.281900000002</v>
      </c>
      <c r="F14" s="412" t="s">
        <v>10</v>
      </c>
      <c r="G14" s="494"/>
      <c r="H14" s="494"/>
      <c r="I14" s="494"/>
      <c r="J14" s="494"/>
      <c r="K14" s="492">
        <v>1</v>
      </c>
      <c r="L14" s="492"/>
      <c r="M14" s="494"/>
      <c r="N14" s="494"/>
      <c r="O14" s="388"/>
      <c r="P14" s="386"/>
      <c r="Q14" s="386"/>
      <c r="R14" s="394"/>
      <c r="S14" s="415"/>
      <c r="T14" s="415"/>
      <c r="U14" s="395"/>
      <c r="V14" s="414"/>
      <c r="W14" s="389"/>
      <c r="X14" s="389"/>
      <c r="Y14" s="390"/>
      <c r="Z14" s="390"/>
      <c r="AA14" s="390"/>
      <c r="AB14" s="390"/>
      <c r="AC14" s="386"/>
      <c r="AD14" s="386"/>
      <c r="AE14" s="393"/>
      <c r="AF14" s="393"/>
      <c r="AG14" s="393"/>
      <c r="AH14" s="393"/>
      <c r="AI14" s="393"/>
      <c r="AJ14" s="393"/>
      <c r="AK14" s="393"/>
      <c r="AL14" s="393"/>
      <c r="AM14" s="393"/>
      <c r="AN14" s="393"/>
      <c r="AO14" s="393"/>
    </row>
    <row r="15" spans="2:41" s="54" customFormat="1" ht="11.4" x14ac:dyDescent="0.2">
      <c r="B15" s="506"/>
      <c r="C15" s="507"/>
      <c r="D15" s="507"/>
      <c r="E15" s="496"/>
      <c r="F15" s="412">
        <f>E14/E59</f>
        <v>0.10596857462381495</v>
      </c>
      <c r="G15" s="494"/>
      <c r="H15" s="494"/>
      <c r="I15" s="494"/>
      <c r="J15" s="494"/>
      <c r="K15" s="508"/>
      <c r="L15" s="508"/>
      <c r="M15" s="494"/>
      <c r="N15" s="494"/>
      <c r="O15" s="388"/>
      <c r="P15" s="386"/>
      <c r="Q15" s="386"/>
      <c r="R15" s="394"/>
      <c r="S15" s="415"/>
      <c r="T15" s="415"/>
      <c r="U15" s="395"/>
      <c r="V15" s="414"/>
      <c r="W15" s="389"/>
      <c r="X15" s="389"/>
      <c r="Y15" s="390"/>
      <c r="Z15" s="390"/>
      <c r="AA15" s="390"/>
      <c r="AB15" s="390"/>
      <c r="AC15" s="386"/>
      <c r="AD15" s="386"/>
      <c r="AE15" s="393"/>
      <c r="AF15" s="393"/>
      <c r="AG15" s="393"/>
      <c r="AH15" s="393"/>
      <c r="AI15" s="393"/>
      <c r="AJ15" s="393"/>
      <c r="AK15" s="393"/>
      <c r="AL15" s="393"/>
      <c r="AM15" s="393"/>
      <c r="AN15" s="393"/>
      <c r="AO15" s="393"/>
    </row>
    <row r="16" spans="2:41" s="54" customFormat="1" ht="11.4" x14ac:dyDescent="0.2">
      <c r="B16" s="506"/>
      <c r="C16" s="507"/>
      <c r="D16" s="507"/>
      <c r="E16" s="496"/>
      <c r="F16" s="413" t="s">
        <v>8884</v>
      </c>
      <c r="G16" s="504"/>
      <c r="H16" s="504"/>
      <c r="I16" s="504"/>
      <c r="J16" s="504"/>
      <c r="K16" s="505">
        <f>(E14*K14)</f>
        <v>51997.281900000002</v>
      </c>
      <c r="L16" s="505"/>
      <c r="M16" s="504"/>
      <c r="N16" s="504"/>
      <c r="O16" s="388"/>
      <c r="P16" s="386"/>
      <c r="Q16" s="386"/>
      <c r="R16" s="394"/>
      <c r="S16" s="415"/>
      <c r="T16" s="415"/>
      <c r="U16" s="395"/>
      <c r="V16" s="414"/>
      <c r="W16" s="389"/>
      <c r="X16" s="389"/>
      <c r="Y16" s="390"/>
      <c r="Z16" s="390"/>
      <c r="AA16" s="390"/>
      <c r="AB16" s="390"/>
      <c r="AC16" s="386"/>
      <c r="AD16" s="386"/>
      <c r="AE16" s="393"/>
      <c r="AF16" s="393"/>
      <c r="AG16" s="393"/>
      <c r="AH16" s="393"/>
      <c r="AI16" s="393"/>
      <c r="AJ16" s="393"/>
      <c r="AK16" s="393"/>
      <c r="AL16" s="393"/>
      <c r="AM16" s="393"/>
      <c r="AN16" s="393"/>
      <c r="AO16" s="393"/>
    </row>
    <row r="17" spans="2:41" s="54" customFormat="1" ht="11.4" x14ac:dyDescent="0.2">
      <c r="B17" s="506" t="s">
        <v>19</v>
      </c>
      <c r="C17" s="507" t="s">
        <v>8822</v>
      </c>
      <c r="D17" s="507"/>
      <c r="E17" s="496">
        <f>'05_PARQUE AQUÁTICO'!R50</f>
        <v>1894.337</v>
      </c>
      <c r="F17" s="412" t="s">
        <v>10</v>
      </c>
      <c r="G17" s="494"/>
      <c r="H17" s="494"/>
      <c r="I17" s="492">
        <v>1</v>
      </c>
      <c r="J17" s="492"/>
      <c r="K17" s="494"/>
      <c r="L17" s="494"/>
      <c r="M17" s="494"/>
      <c r="N17" s="494"/>
      <c r="O17" s="388"/>
      <c r="P17" s="386"/>
      <c r="Q17" s="386"/>
      <c r="R17" s="394"/>
      <c r="S17" s="415"/>
      <c r="T17" s="415"/>
      <c r="U17" s="395"/>
      <c r="V17" s="414"/>
      <c r="W17" s="389"/>
      <c r="X17" s="389"/>
      <c r="Y17" s="390"/>
      <c r="Z17" s="390"/>
      <c r="AA17" s="390"/>
      <c r="AB17" s="390"/>
      <c r="AC17" s="386"/>
      <c r="AD17" s="386"/>
      <c r="AE17" s="393"/>
      <c r="AF17" s="393"/>
      <c r="AG17" s="393"/>
      <c r="AH17" s="393"/>
      <c r="AI17" s="393"/>
      <c r="AJ17" s="393"/>
      <c r="AK17" s="393"/>
      <c r="AL17" s="393"/>
      <c r="AM17" s="393"/>
      <c r="AN17" s="393"/>
      <c r="AO17" s="393"/>
    </row>
    <row r="18" spans="2:41" s="54" customFormat="1" ht="11.4" x14ac:dyDescent="0.2">
      <c r="B18" s="506"/>
      <c r="C18" s="507"/>
      <c r="D18" s="507"/>
      <c r="E18" s="496"/>
      <c r="F18" s="412">
        <f>E17/E59</f>
        <v>3.8605901003289506E-3</v>
      </c>
      <c r="G18" s="494"/>
      <c r="H18" s="494"/>
      <c r="I18" s="508"/>
      <c r="J18" s="508"/>
      <c r="K18" s="494"/>
      <c r="L18" s="494"/>
      <c r="M18" s="494"/>
      <c r="N18" s="494"/>
      <c r="O18" s="388"/>
      <c r="P18" s="386"/>
      <c r="Q18" s="386"/>
      <c r="R18" s="394"/>
      <c r="S18" s="415"/>
      <c r="T18" s="415"/>
      <c r="U18" s="395"/>
      <c r="V18" s="414"/>
      <c r="W18" s="389"/>
      <c r="X18" s="389"/>
      <c r="Y18" s="390"/>
      <c r="Z18" s="390"/>
      <c r="AA18" s="390"/>
      <c r="AB18" s="390"/>
      <c r="AC18" s="386"/>
      <c r="AD18" s="386"/>
      <c r="AE18" s="393"/>
      <c r="AF18" s="393"/>
      <c r="AG18" s="393"/>
      <c r="AH18" s="393"/>
      <c r="AI18" s="393"/>
      <c r="AJ18" s="393"/>
      <c r="AK18" s="393"/>
      <c r="AL18" s="393"/>
      <c r="AM18" s="393"/>
      <c r="AN18" s="393"/>
      <c r="AO18" s="393"/>
    </row>
    <row r="19" spans="2:41" s="54" customFormat="1" ht="11.4" x14ac:dyDescent="0.2">
      <c r="B19" s="506"/>
      <c r="C19" s="507"/>
      <c r="D19" s="507"/>
      <c r="E19" s="496"/>
      <c r="F19" s="413" t="s">
        <v>8884</v>
      </c>
      <c r="G19" s="504"/>
      <c r="H19" s="504"/>
      <c r="I19" s="505">
        <f>(E17*I17)</f>
        <v>1894.337</v>
      </c>
      <c r="J19" s="505"/>
      <c r="K19" s="504"/>
      <c r="L19" s="504"/>
      <c r="M19" s="504"/>
      <c r="N19" s="504"/>
      <c r="O19" s="388"/>
      <c r="P19" s="386"/>
      <c r="Q19" s="386"/>
      <c r="R19" s="394"/>
      <c r="S19" s="415"/>
      <c r="T19" s="415"/>
      <c r="U19" s="395"/>
      <c r="V19" s="414"/>
      <c r="W19" s="389"/>
      <c r="X19" s="389"/>
      <c r="Y19" s="390"/>
      <c r="Z19" s="390"/>
      <c r="AA19" s="390"/>
      <c r="AB19" s="390"/>
      <c r="AC19" s="386"/>
      <c r="AD19" s="386"/>
      <c r="AE19" s="393"/>
      <c r="AF19" s="393"/>
      <c r="AG19" s="393"/>
      <c r="AH19" s="393"/>
      <c r="AI19" s="393"/>
      <c r="AJ19" s="393"/>
      <c r="AK19" s="393"/>
      <c r="AL19" s="393"/>
      <c r="AM19" s="393"/>
      <c r="AN19" s="393"/>
      <c r="AO19" s="393"/>
    </row>
    <row r="20" spans="2:41" s="54" customFormat="1" ht="11.4" x14ac:dyDescent="0.2">
      <c r="B20" s="506" t="s">
        <v>22</v>
      </c>
      <c r="C20" s="507" t="s">
        <v>8891</v>
      </c>
      <c r="D20" s="507"/>
      <c r="E20" s="496">
        <f>'05_PARQUE AQUÁTICO'!R55</f>
        <v>68114.970900000015</v>
      </c>
      <c r="F20" s="412" t="s">
        <v>10</v>
      </c>
      <c r="G20" s="494"/>
      <c r="H20" s="494"/>
      <c r="I20" s="491"/>
      <c r="J20" s="491"/>
      <c r="K20" s="492">
        <v>1</v>
      </c>
      <c r="L20" s="492"/>
      <c r="M20" s="494"/>
      <c r="N20" s="494"/>
      <c r="O20" s="388"/>
      <c r="P20" s="386"/>
      <c r="Q20" s="386"/>
      <c r="R20" s="394"/>
      <c r="S20" s="415"/>
      <c r="T20" s="415"/>
      <c r="U20" s="395"/>
      <c r="V20" s="414"/>
      <c r="W20" s="389"/>
      <c r="X20" s="389"/>
      <c r="Y20" s="390"/>
      <c r="Z20" s="390"/>
      <c r="AA20" s="390"/>
      <c r="AB20" s="390"/>
      <c r="AC20" s="386"/>
      <c r="AD20" s="386"/>
      <c r="AE20" s="393"/>
      <c r="AF20" s="393"/>
      <c r="AG20" s="393"/>
      <c r="AH20" s="393"/>
      <c r="AI20" s="393"/>
      <c r="AJ20" s="393"/>
      <c r="AK20" s="393"/>
      <c r="AL20" s="393"/>
      <c r="AM20" s="393"/>
      <c r="AN20" s="393"/>
      <c r="AO20" s="393"/>
    </row>
    <row r="21" spans="2:41" s="54" customFormat="1" ht="11.4" x14ac:dyDescent="0.2">
      <c r="B21" s="506"/>
      <c r="C21" s="507"/>
      <c r="D21" s="507"/>
      <c r="E21" s="496"/>
      <c r="F21" s="412">
        <f>E20/E59</f>
        <v>0.13881584023367258</v>
      </c>
      <c r="G21" s="494"/>
      <c r="H21" s="494"/>
      <c r="I21" s="491"/>
      <c r="J21" s="491"/>
      <c r="K21" s="503"/>
      <c r="L21" s="503"/>
      <c r="M21" s="494"/>
      <c r="N21" s="494"/>
      <c r="O21" s="388"/>
      <c r="P21" s="386"/>
      <c r="Q21" s="386"/>
      <c r="R21" s="394"/>
      <c r="S21" s="415"/>
      <c r="T21" s="415"/>
      <c r="U21" s="395"/>
      <c r="V21" s="414"/>
      <c r="W21" s="389"/>
      <c r="X21" s="389"/>
      <c r="Y21" s="390"/>
      <c r="Z21" s="390"/>
      <c r="AA21" s="390"/>
      <c r="AB21" s="390"/>
      <c r="AC21" s="386"/>
      <c r="AD21" s="386"/>
      <c r="AE21" s="393"/>
      <c r="AF21" s="393"/>
      <c r="AG21" s="393"/>
      <c r="AH21" s="393"/>
      <c r="AI21" s="393"/>
      <c r="AJ21" s="393"/>
      <c r="AK21" s="393"/>
      <c r="AL21" s="393"/>
      <c r="AM21" s="393"/>
      <c r="AN21" s="393"/>
      <c r="AO21" s="393"/>
    </row>
    <row r="22" spans="2:41" s="54" customFormat="1" ht="11.4" x14ac:dyDescent="0.2">
      <c r="B22" s="506"/>
      <c r="C22" s="507"/>
      <c r="D22" s="507"/>
      <c r="E22" s="496"/>
      <c r="F22" s="413" t="s">
        <v>8884</v>
      </c>
      <c r="G22" s="504"/>
      <c r="H22" s="504"/>
      <c r="I22" s="491"/>
      <c r="J22" s="491"/>
      <c r="K22" s="505">
        <f>(E20*K20)</f>
        <v>68114.970900000015</v>
      </c>
      <c r="L22" s="505"/>
      <c r="M22" s="504"/>
      <c r="N22" s="504"/>
      <c r="O22" s="388"/>
      <c r="P22" s="386"/>
      <c r="Q22" s="386"/>
      <c r="R22" s="394"/>
      <c r="S22" s="415"/>
      <c r="T22" s="415"/>
      <c r="U22" s="395"/>
      <c r="V22" s="414"/>
      <c r="W22" s="389"/>
      <c r="X22" s="389"/>
      <c r="Y22" s="390"/>
      <c r="Z22" s="390"/>
      <c r="AA22" s="390"/>
      <c r="AB22" s="390"/>
      <c r="AC22" s="386"/>
      <c r="AD22" s="386"/>
      <c r="AE22" s="393"/>
      <c r="AF22" s="393"/>
      <c r="AG22" s="393"/>
      <c r="AH22" s="393"/>
      <c r="AI22" s="393"/>
      <c r="AJ22" s="393"/>
      <c r="AK22" s="393"/>
      <c r="AL22" s="393"/>
      <c r="AM22" s="393"/>
      <c r="AN22" s="393"/>
      <c r="AO22" s="393"/>
    </row>
    <row r="23" spans="2:41" s="54" customFormat="1" ht="11.4" x14ac:dyDescent="0.2">
      <c r="B23" s="506" t="s">
        <v>25</v>
      </c>
      <c r="C23" s="507" t="s">
        <v>8892</v>
      </c>
      <c r="D23" s="507"/>
      <c r="E23" s="496">
        <f>'05_PARQUE AQUÁTICO'!R59</f>
        <v>30132.466227499997</v>
      </c>
      <c r="F23" s="412" t="s">
        <v>10</v>
      </c>
      <c r="G23" s="494"/>
      <c r="H23" s="494"/>
      <c r="I23" s="494"/>
      <c r="J23" s="494"/>
      <c r="K23" s="492">
        <v>1</v>
      </c>
      <c r="L23" s="492"/>
      <c r="M23" s="494"/>
      <c r="N23" s="494"/>
      <c r="O23" s="388"/>
      <c r="P23" s="386"/>
      <c r="Q23" s="386"/>
      <c r="R23" s="394"/>
      <c r="S23" s="415"/>
      <c r="T23" s="415"/>
      <c r="U23" s="395"/>
      <c r="V23" s="414"/>
      <c r="W23" s="389"/>
      <c r="X23" s="389"/>
      <c r="Y23" s="390"/>
      <c r="Z23" s="390"/>
      <c r="AA23" s="390"/>
      <c r="AB23" s="390"/>
      <c r="AC23" s="386"/>
      <c r="AD23" s="386"/>
      <c r="AE23" s="393"/>
      <c r="AF23" s="393"/>
      <c r="AG23" s="393"/>
      <c r="AH23" s="393"/>
      <c r="AI23" s="393"/>
      <c r="AJ23" s="393"/>
      <c r="AK23" s="393"/>
      <c r="AL23" s="393"/>
      <c r="AM23" s="393"/>
      <c r="AN23" s="393"/>
      <c r="AO23" s="393"/>
    </row>
    <row r="24" spans="2:41" s="54" customFormat="1" ht="11.4" x14ac:dyDescent="0.2">
      <c r="B24" s="506"/>
      <c r="C24" s="507"/>
      <c r="D24" s="507"/>
      <c r="E24" s="496"/>
      <c r="F24" s="412">
        <f>E23/E59</f>
        <v>6.1408873297825538E-2</v>
      </c>
      <c r="G24" s="494"/>
      <c r="H24" s="494"/>
      <c r="I24" s="494"/>
      <c r="J24" s="494"/>
      <c r="K24" s="508"/>
      <c r="L24" s="508"/>
      <c r="M24" s="494"/>
      <c r="N24" s="494"/>
      <c r="O24" s="388"/>
      <c r="P24" s="386"/>
      <c r="Q24" s="386"/>
      <c r="R24" s="394"/>
      <c r="S24" s="415"/>
      <c r="T24" s="415"/>
      <c r="U24" s="395"/>
      <c r="V24" s="414"/>
      <c r="W24" s="389"/>
      <c r="X24" s="389"/>
      <c r="Y24" s="390"/>
      <c r="Z24" s="390"/>
      <c r="AA24" s="390"/>
      <c r="AB24" s="390"/>
      <c r="AC24" s="386"/>
      <c r="AD24" s="386"/>
      <c r="AE24" s="393"/>
      <c r="AF24" s="393"/>
      <c r="AG24" s="393"/>
      <c r="AH24" s="393"/>
      <c r="AI24" s="393"/>
      <c r="AJ24" s="393"/>
      <c r="AK24" s="393"/>
      <c r="AL24" s="393"/>
      <c r="AM24" s="393"/>
      <c r="AN24" s="393"/>
      <c r="AO24" s="393"/>
    </row>
    <row r="25" spans="2:41" s="54" customFormat="1" ht="11.4" x14ac:dyDescent="0.2">
      <c r="B25" s="506"/>
      <c r="C25" s="507"/>
      <c r="D25" s="507"/>
      <c r="E25" s="496"/>
      <c r="F25" s="413" t="s">
        <v>8884</v>
      </c>
      <c r="G25" s="504"/>
      <c r="H25" s="504"/>
      <c r="I25" s="504"/>
      <c r="J25" s="504"/>
      <c r="K25" s="505">
        <f>(E23*K23)</f>
        <v>30132.466227499997</v>
      </c>
      <c r="L25" s="505"/>
      <c r="M25" s="504"/>
      <c r="N25" s="504"/>
      <c r="O25" s="388"/>
      <c r="P25" s="386"/>
      <c r="Q25" s="386"/>
      <c r="R25" s="394"/>
      <c r="S25" s="415"/>
      <c r="T25" s="415"/>
      <c r="U25" s="395"/>
      <c r="V25" s="414"/>
      <c r="W25" s="389"/>
      <c r="X25" s="389"/>
      <c r="Y25" s="390"/>
      <c r="Z25" s="390"/>
      <c r="AA25" s="390"/>
      <c r="AB25" s="390"/>
      <c r="AC25" s="386"/>
      <c r="AD25" s="386"/>
      <c r="AE25" s="393"/>
      <c r="AF25" s="393"/>
      <c r="AG25" s="393"/>
      <c r="AH25" s="393"/>
      <c r="AI25" s="393"/>
      <c r="AJ25" s="393"/>
      <c r="AK25" s="393"/>
      <c r="AL25" s="393"/>
      <c r="AM25" s="393"/>
      <c r="AN25" s="393"/>
      <c r="AO25" s="393"/>
    </row>
    <row r="26" spans="2:41" s="54" customFormat="1" ht="11.4" x14ac:dyDescent="0.2">
      <c r="B26" s="506" t="s">
        <v>27</v>
      </c>
      <c r="C26" s="507" t="s">
        <v>8848</v>
      </c>
      <c r="D26" s="507"/>
      <c r="E26" s="496">
        <f>'05_PARQUE AQUÁTICO'!R65</f>
        <v>122030.99400000001</v>
      </c>
      <c r="F26" s="412" t="s">
        <v>10</v>
      </c>
      <c r="G26" s="494"/>
      <c r="H26" s="494"/>
      <c r="I26" s="494"/>
      <c r="J26" s="494"/>
      <c r="K26" s="492">
        <v>0.4</v>
      </c>
      <c r="L26" s="492"/>
      <c r="M26" s="492">
        <v>0.6</v>
      </c>
      <c r="N26" s="492"/>
      <c r="O26" s="388"/>
      <c r="P26" s="386"/>
      <c r="Q26" s="386"/>
      <c r="R26" s="394"/>
      <c r="S26" s="415"/>
      <c r="T26" s="415"/>
      <c r="U26" s="395"/>
      <c r="V26" s="414"/>
      <c r="W26" s="389"/>
      <c r="X26" s="389"/>
      <c r="Y26" s="390"/>
      <c r="Z26" s="390"/>
      <c r="AA26" s="390"/>
      <c r="AB26" s="390"/>
      <c r="AC26" s="386"/>
      <c r="AD26" s="386"/>
      <c r="AE26" s="393"/>
      <c r="AF26" s="393"/>
      <c r="AG26" s="393"/>
      <c r="AH26" s="393"/>
      <c r="AI26" s="393"/>
      <c r="AJ26" s="393"/>
      <c r="AK26" s="393"/>
      <c r="AL26" s="393"/>
      <c r="AM26" s="393"/>
      <c r="AN26" s="393"/>
      <c r="AO26" s="393"/>
    </row>
    <row r="27" spans="2:41" s="54" customFormat="1" ht="11.4" x14ac:dyDescent="0.2">
      <c r="B27" s="506"/>
      <c r="C27" s="507"/>
      <c r="D27" s="507"/>
      <c r="E27" s="496"/>
      <c r="F27" s="412">
        <f>E26/E59</f>
        <v>0.248694739832301</v>
      </c>
      <c r="G27" s="494"/>
      <c r="H27" s="494"/>
      <c r="I27" s="494"/>
      <c r="J27" s="494"/>
      <c r="K27" s="508"/>
      <c r="L27" s="508"/>
      <c r="M27" s="508"/>
      <c r="N27" s="508"/>
      <c r="O27" s="388"/>
      <c r="P27" s="386"/>
      <c r="Q27" s="386"/>
      <c r="R27" s="394"/>
      <c r="S27" s="415"/>
      <c r="T27" s="415"/>
      <c r="U27" s="395"/>
      <c r="V27" s="414"/>
      <c r="W27" s="389"/>
      <c r="X27" s="389"/>
      <c r="Y27" s="390"/>
      <c r="Z27" s="390"/>
      <c r="AA27" s="390"/>
      <c r="AB27" s="390"/>
      <c r="AC27" s="386"/>
      <c r="AD27" s="386"/>
      <c r="AE27" s="393"/>
      <c r="AF27" s="393"/>
      <c r="AG27" s="393"/>
      <c r="AH27" s="393"/>
      <c r="AI27" s="393"/>
      <c r="AJ27" s="393"/>
      <c r="AK27" s="393"/>
      <c r="AL27" s="393"/>
      <c r="AM27" s="393"/>
      <c r="AN27" s="393"/>
      <c r="AO27" s="393"/>
    </row>
    <row r="28" spans="2:41" s="54" customFormat="1" ht="11.4" x14ac:dyDescent="0.2">
      <c r="B28" s="506"/>
      <c r="C28" s="507"/>
      <c r="D28" s="507"/>
      <c r="E28" s="496"/>
      <c r="F28" s="413" t="s">
        <v>8884</v>
      </c>
      <c r="G28" s="504"/>
      <c r="H28" s="504"/>
      <c r="I28" s="504"/>
      <c r="J28" s="504"/>
      <c r="K28" s="505">
        <f>(E26*K26)</f>
        <v>48812.397600000004</v>
      </c>
      <c r="L28" s="505"/>
      <c r="M28" s="505">
        <f>(E26*M26)</f>
        <v>73218.596399999995</v>
      </c>
      <c r="N28" s="505"/>
      <c r="O28" s="424"/>
      <c r="P28" s="423"/>
      <c r="Q28" s="386"/>
      <c r="R28" s="394"/>
      <c r="S28" s="415"/>
      <c r="T28" s="415"/>
      <c r="U28" s="395"/>
      <c r="V28" s="414"/>
      <c r="W28" s="389"/>
      <c r="X28" s="389"/>
      <c r="Y28" s="390"/>
      <c r="Z28" s="390"/>
      <c r="AA28" s="390"/>
      <c r="AB28" s="390"/>
      <c r="AC28" s="386"/>
      <c r="AD28" s="386"/>
      <c r="AE28" s="393"/>
      <c r="AF28" s="393"/>
      <c r="AG28" s="393"/>
      <c r="AH28" s="393"/>
      <c r="AI28" s="393"/>
      <c r="AJ28" s="393"/>
      <c r="AK28" s="393"/>
      <c r="AL28" s="393"/>
      <c r="AM28" s="393"/>
      <c r="AN28" s="393"/>
      <c r="AO28" s="393"/>
    </row>
    <row r="29" spans="2:41" s="54" customFormat="1" ht="11.4" x14ac:dyDescent="0.2">
      <c r="B29" s="506" t="s">
        <v>29</v>
      </c>
      <c r="C29" s="507" t="s">
        <v>8897</v>
      </c>
      <c r="D29" s="507"/>
      <c r="E29" s="496">
        <f>'05_PARQUE AQUÁTICO'!R69</f>
        <v>1400.3176000000003</v>
      </c>
      <c r="F29" s="412" t="s">
        <v>10</v>
      </c>
      <c r="G29" s="494"/>
      <c r="H29" s="494"/>
      <c r="I29" s="492">
        <v>0.4</v>
      </c>
      <c r="J29" s="492"/>
      <c r="K29" s="492">
        <v>0.6</v>
      </c>
      <c r="L29" s="492"/>
      <c r="M29" s="494"/>
      <c r="N29" s="494"/>
      <c r="O29" s="388"/>
      <c r="P29" s="386"/>
      <c r="Q29" s="386"/>
      <c r="R29" s="394"/>
      <c r="S29" s="415"/>
      <c r="T29" s="415"/>
      <c r="U29" s="395"/>
      <c r="V29" s="414"/>
      <c r="W29" s="389"/>
      <c r="X29" s="389"/>
      <c r="Y29" s="390"/>
      <c r="Z29" s="390"/>
      <c r="AA29" s="390"/>
      <c r="AB29" s="390"/>
      <c r="AC29" s="386"/>
      <c r="AD29" s="386"/>
      <c r="AE29" s="393"/>
      <c r="AF29" s="393"/>
      <c r="AG29" s="393"/>
      <c r="AH29" s="393"/>
      <c r="AI29" s="393"/>
      <c r="AJ29" s="393"/>
      <c r="AK29" s="393"/>
      <c r="AL29" s="393"/>
      <c r="AM29" s="393"/>
      <c r="AN29" s="393"/>
      <c r="AO29" s="393"/>
    </row>
    <row r="30" spans="2:41" s="54" customFormat="1" ht="11.4" x14ac:dyDescent="0.2">
      <c r="B30" s="506"/>
      <c r="C30" s="507"/>
      <c r="D30" s="507"/>
      <c r="E30" s="496"/>
      <c r="F30" s="412">
        <f>E29/E59</f>
        <v>2.8537964807087632E-3</v>
      </c>
      <c r="G30" s="494"/>
      <c r="H30" s="494"/>
      <c r="I30" s="503"/>
      <c r="J30" s="503"/>
      <c r="K30" s="503"/>
      <c r="L30" s="503"/>
      <c r="M30" s="494"/>
      <c r="N30" s="494"/>
      <c r="O30" s="388"/>
      <c r="P30" s="386"/>
      <c r="Q30" s="386"/>
      <c r="R30" s="394"/>
      <c r="S30" s="415"/>
      <c r="T30" s="415"/>
      <c r="U30" s="395"/>
      <c r="V30" s="414"/>
      <c r="W30" s="389"/>
      <c r="X30" s="389"/>
      <c r="Y30" s="390"/>
      <c r="Z30" s="390"/>
      <c r="AA30" s="390"/>
      <c r="AB30" s="390"/>
      <c r="AC30" s="386"/>
      <c r="AD30" s="386"/>
      <c r="AE30" s="393"/>
      <c r="AF30" s="393"/>
      <c r="AG30" s="393"/>
      <c r="AH30" s="393"/>
      <c r="AI30" s="393"/>
      <c r="AJ30" s="393"/>
      <c r="AK30" s="393"/>
      <c r="AL30" s="393"/>
      <c r="AM30" s="393"/>
      <c r="AN30" s="393"/>
      <c r="AO30" s="393"/>
    </row>
    <row r="31" spans="2:41" s="54" customFormat="1" ht="11.4" x14ac:dyDescent="0.2">
      <c r="B31" s="506"/>
      <c r="C31" s="507"/>
      <c r="D31" s="507"/>
      <c r="E31" s="496"/>
      <c r="F31" s="413" t="s">
        <v>8884</v>
      </c>
      <c r="G31" s="504"/>
      <c r="H31" s="504"/>
      <c r="I31" s="505">
        <f>(E29*I29)</f>
        <v>560.12704000000019</v>
      </c>
      <c r="J31" s="505"/>
      <c r="K31" s="505">
        <f>(E29*K29)</f>
        <v>840.19056000000012</v>
      </c>
      <c r="L31" s="505"/>
      <c r="M31" s="504"/>
      <c r="N31" s="504"/>
      <c r="O31" s="424"/>
      <c r="P31" s="386"/>
      <c r="Q31" s="386"/>
      <c r="R31" s="394"/>
      <c r="S31" s="415"/>
      <c r="T31" s="415"/>
      <c r="U31" s="395"/>
      <c r="V31" s="414"/>
      <c r="W31" s="389"/>
      <c r="X31" s="389"/>
      <c r="Y31" s="390"/>
      <c r="Z31" s="390"/>
      <c r="AA31" s="390"/>
      <c r="AB31" s="390"/>
      <c r="AC31" s="386"/>
      <c r="AD31" s="386"/>
      <c r="AE31" s="393"/>
      <c r="AF31" s="393"/>
      <c r="AG31" s="393"/>
      <c r="AH31" s="393"/>
      <c r="AI31" s="393"/>
      <c r="AJ31" s="393"/>
      <c r="AK31" s="393"/>
      <c r="AL31" s="393"/>
      <c r="AM31" s="393"/>
      <c r="AN31" s="393"/>
      <c r="AO31" s="393"/>
    </row>
    <row r="32" spans="2:41" s="54" customFormat="1" ht="11.4" x14ac:dyDescent="0.2">
      <c r="B32" s="506" t="s">
        <v>31</v>
      </c>
      <c r="C32" s="507" t="s">
        <v>8620</v>
      </c>
      <c r="D32" s="507"/>
      <c r="E32" s="496">
        <f>'05_PARQUE AQUÁTICO'!R73</f>
        <v>17976.386399999999</v>
      </c>
      <c r="F32" s="412" t="s">
        <v>10</v>
      </c>
      <c r="G32" s="494"/>
      <c r="H32" s="494"/>
      <c r="I32" s="494"/>
      <c r="J32" s="494"/>
      <c r="K32" s="494"/>
      <c r="L32" s="494"/>
      <c r="M32" s="492">
        <v>1</v>
      </c>
      <c r="N32" s="492"/>
      <c r="O32" s="388"/>
      <c r="P32" s="386"/>
      <c r="Q32" s="386"/>
      <c r="R32" s="394"/>
      <c r="S32" s="415"/>
      <c r="T32" s="415"/>
      <c r="U32" s="395"/>
      <c r="V32" s="414"/>
      <c r="W32" s="389"/>
      <c r="X32" s="389"/>
      <c r="Y32" s="390"/>
      <c r="Z32" s="390"/>
      <c r="AA32" s="390"/>
      <c r="AB32" s="390"/>
      <c r="AC32" s="386"/>
      <c r="AD32" s="386"/>
      <c r="AE32" s="393"/>
      <c r="AF32" s="393"/>
      <c r="AG32" s="393"/>
      <c r="AH32" s="393"/>
      <c r="AI32" s="393"/>
      <c r="AJ32" s="393"/>
      <c r="AK32" s="393"/>
      <c r="AL32" s="393"/>
      <c r="AM32" s="393"/>
      <c r="AN32" s="393"/>
      <c r="AO32" s="393"/>
    </row>
    <row r="33" spans="2:41" s="54" customFormat="1" ht="11.4" x14ac:dyDescent="0.2">
      <c r="B33" s="506"/>
      <c r="C33" s="507"/>
      <c r="D33" s="507"/>
      <c r="E33" s="496"/>
      <c r="F33" s="412">
        <f>E32/E59</f>
        <v>3.6635223497998498E-2</v>
      </c>
      <c r="G33" s="494"/>
      <c r="H33" s="494"/>
      <c r="I33" s="494"/>
      <c r="J33" s="494"/>
      <c r="K33" s="494"/>
      <c r="L33" s="494"/>
      <c r="M33" s="503"/>
      <c r="N33" s="503"/>
      <c r="O33" s="388"/>
      <c r="P33" s="386"/>
      <c r="Q33" s="386"/>
      <c r="R33" s="394"/>
      <c r="S33" s="415"/>
      <c r="T33" s="415"/>
      <c r="U33" s="395"/>
      <c r="V33" s="414"/>
      <c r="W33" s="389"/>
      <c r="X33" s="389"/>
      <c r="Y33" s="390"/>
      <c r="Z33" s="390"/>
      <c r="AA33" s="390"/>
      <c r="AB33" s="390"/>
      <c r="AC33" s="386"/>
      <c r="AD33" s="386"/>
      <c r="AE33" s="393"/>
      <c r="AF33" s="393"/>
      <c r="AG33" s="393"/>
      <c r="AH33" s="393"/>
      <c r="AI33" s="393"/>
      <c r="AJ33" s="393"/>
      <c r="AK33" s="393"/>
      <c r="AL33" s="393"/>
      <c r="AM33" s="393"/>
      <c r="AN33" s="393"/>
      <c r="AO33" s="393"/>
    </row>
    <row r="34" spans="2:41" s="54" customFormat="1" ht="11.4" x14ac:dyDescent="0.2">
      <c r="B34" s="506"/>
      <c r="C34" s="507"/>
      <c r="D34" s="507"/>
      <c r="E34" s="496"/>
      <c r="F34" s="413" t="s">
        <v>8884</v>
      </c>
      <c r="G34" s="504"/>
      <c r="H34" s="504"/>
      <c r="I34" s="504"/>
      <c r="J34" s="504"/>
      <c r="K34" s="504"/>
      <c r="L34" s="504"/>
      <c r="M34" s="505">
        <f>(E32*M32)</f>
        <v>17976.386399999999</v>
      </c>
      <c r="N34" s="505"/>
      <c r="O34" s="388"/>
      <c r="P34" s="386"/>
      <c r="Q34" s="386"/>
      <c r="R34" s="394"/>
      <c r="S34" s="415"/>
      <c r="T34" s="415"/>
      <c r="U34" s="395"/>
      <c r="V34" s="414"/>
      <c r="W34" s="389"/>
      <c r="X34" s="389"/>
      <c r="Y34" s="390"/>
      <c r="Z34" s="390"/>
      <c r="AA34" s="390"/>
      <c r="AB34" s="390"/>
      <c r="AC34" s="386"/>
      <c r="AD34" s="386"/>
      <c r="AE34" s="393"/>
      <c r="AF34" s="393"/>
      <c r="AG34" s="393"/>
      <c r="AH34" s="393"/>
      <c r="AI34" s="393"/>
      <c r="AJ34" s="393"/>
      <c r="AK34" s="393"/>
      <c r="AL34" s="393"/>
      <c r="AM34" s="393"/>
      <c r="AN34" s="393"/>
      <c r="AO34" s="393"/>
    </row>
    <row r="35" spans="2:41" s="54" customFormat="1" ht="11.4" x14ac:dyDescent="0.2">
      <c r="B35" s="506" t="s">
        <v>8683</v>
      </c>
      <c r="C35" s="507" t="s">
        <v>8893</v>
      </c>
      <c r="D35" s="507"/>
      <c r="E35" s="496">
        <f>'05_PARQUE AQUÁTICO'!R79</f>
        <v>1657.1736000000001</v>
      </c>
      <c r="F35" s="412" t="s">
        <v>10</v>
      </c>
      <c r="G35" s="494"/>
      <c r="H35" s="494"/>
      <c r="I35" s="494"/>
      <c r="J35" s="494"/>
      <c r="K35" s="492">
        <v>1</v>
      </c>
      <c r="L35" s="492"/>
      <c r="M35" s="491"/>
      <c r="N35" s="491"/>
      <c r="O35" s="388"/>
      <c r="P35" s="386"/>
      <c r="Q35" s="386"/>
      <c r="R35" s="394"/>
      <c r="S35" s="415"/>
      <c r="T35" s="415"/>
      <c r="U35" s="395"/>
      <c r="V35" s="414"/>
      <c r="W35" s="389"/>
      <c r="X35" s="389"/>
      <c r="Y35" s="390"/>
      <c r="Z35" s="390"/>
      <c r="AA35" s="390"/>
      <c r="AB35" s="390"/>
      <c r="AC35" s="386"/>
      <c r="AD35" s="386"/>
      <c r="AE35" s="393"/>
      <c r="AF35" s="393"/>
      <c r="AG35" s="393"/>
      <c r="AH35" s="393"/>
      <c r="AI35" s="393"/>
      <c r="AJ35" s="393"/>
      <c r="AK35" s="393"/>
      <c r="AL35" s="393"/>
      <c r="AM35" s="393"/>
      <c r="AN35" s="393"/>
      <c r="AO35" s="393"/>
    </row>
    <row r="36" spans="2:41" s="54" customFormat="1" ht="11.4" x14ac:dyDescent="0.2">
      <c r="B36" s="506"/>
      <c r="C36" s="507"/>
      <c r="D36" s="507"/>
      <c r="E36" s="496"/>
      <c r="F36" s="412">
        <f>E35/E59</f>
        <v>3.3772596928035976E-3</v>
      </c>
      <c r="G36" s="494"/>
      <c r="H36" s="494"/>
      <c r="I36" s="494"/>
      <c r="J36" s="494"/>
      <c r="K36" s="503"/>
      <c r="L36" s="503"/>
      <c r="M36" s="491"/>
      <c r="N36" s="491"/>
      <c r="O36" s="388"/>
      <c r="P36" s="386"/>
      <c r="Q36" s="386"/>
      <c r="R36" s="394"/>
      <c r="S36" s="415"/>
      <c r="T36" s="415"/>
      <c r="U36" s="395"/>
      <c r="V36" s="414"/>
      <c r="W36" s="389"/>
      <c r="X36" s="389"/>
      <c r="Y36" s="390"/>
      <c r="Z36" s="390"/>
      <c r="AA36" s="390"/>
      <c r="AB36" s="390"/>
      <c r="AC36" s="386"/>
      <c r="AD36" s="386"/>
      <c r="AE36" s="393"/>
      <c r="AF36" s="393"/>
      <c r="AG36" s="393"/>
      <c r="AH36" s="393"/>
      <c r="AI36" s="393"/>
      <c r="AJ36" s="393"/>
      <c r="AK36" s="393"/>
      <c r="AL36" s="393"/>
      <c r="AM36" s="393"/>
      <c r="AN36" s="393"/>
      <c r="AO36" s="393"/>
    </row>
    <row r="37" spans="2:41" s="54" customFormat="1" ht="11.4" x14ac:dyDescent="0.2">
      <c r="B37" s="506"/>
      <c r="C37" s="507"/>
      <c r="D37" s="507"/>
      <c r="E37" s="496"/>
      <c r="F37" s="413" t="s">
        <v>8884</v>
      </c>
      <c r="G37" s="504"/>
      <c r="H37" s="504"/>
      <c r="I37" s="504"/>
      <c r="J37" s="504"/>
      <c r="K37" s="505">
        <f>(E35*K35)</f>
        <v>1657.1736000000001</v>
      </c>
      <c r="L37" s="505"/>
      <c r="M37" s="491"/>
      <c r="N37" s="491"/>
      <c r="O37" s="388"/>
      <c r="P37" s="386"/>
      <c r="Q37" s="386"/>
      <c r="R37" s="394"/>
      <c r="S37" s="415"/>
      <c r="T37" s="415"/>
      <c r="U37" s="395"/>
      <c r="V37" s="414"/>
      <c r="W37" s="389"/>
      <c r="X37" s="389"/>
      <c r="Y37" s="390"/>
      <c r="Z37" s="390"/>
      <c r="AA37" s="390"/>
      <c r="AB37" s="390"/>
      <c r="AC37" s="386"/>
      <c r="AD37" s="386"/>
      <c r="AE37" s="393"/>
      <c r="AF37" s="393"/>
      <c r="AG37" s="393"/>
      <c r="AH37" s="393"/>
      <c r="AI37" s="393"/>
      <c r="AJ37" s="393"/>
      <c r="AK37" s="393"/>
      <c r="AL37" s="393"/>
      <c r="AM37" s="393"/>
      <c r="AN37" s="393"/>
      <c r="AO37" s="393"/>
    </row>
    <row r="38" spans="2:41" s="54" customFormat="1" ht="11.4" x14ac:dyDescent="0.2">
      <c r="B38" s="506" t="s">
        <v>8686</v>
      </c>
      <c r="C38" s="507" t="s">
        <v>8894</v>
      </c>
      <c r="D38" s="507"/>
      <c r="E38" s="496">
        <f>'05_PARQUE AQUÁTICO'!R85</f>
        <v>1291.4000000000001</v>
      </c>
      <c r="F38" s="412" t="s">
        <v>10</v>
      </c>
      <c r="G38" s="494"/>
      <c r="H38" s="494"/>
      <c r="I38" s="494"/>
      <c r="J38" s="494"/>
      <c r="K38" s="494"/>
      <c r="L38" s="494"/>
      <c r="M38" s="492">
        <v>1</v>
      </c>
      <c r="N38" s="492"/>
      <c r="O38" s="388"/>
      <c r="P38" s="386"/>
      <c r="Q38" s="386"/>
      <c r="R38" s="394"/>
      <c r="S38" s="415"/>
      <c r="T38" s="415"/>
      <c r="U38" s="395"/>
      <c r="V38" s="414"/>
      <c r="W38" s="389"/>
      <c r="X38" s="389"/>
      <c r="Y38" s="390"/>
      <c r="Z38" s="390"/>
      <c r="AA38" s="390"/>
      <c r="AB38" s="390"/>
      <c r="AC38" s="386"/>
      <c r="AD38" s="386"/>
      <c r="AE38" s="393"/>
      <c r="AF38" s="393"/>
      <c r="AG38" s="393"/>
      <c r="AH38" s="393"/>
      <c r="AI38" s="393"/>
      <c r="AJ38" s="393"/>
      <c r="AK38" s="393"/>
      <c r="AL38" s="393"/>
      <c r="AM38" s="393"/>
      <c r="AN38" s="393"/>
      <c r="AO38" s="393"/>
    </row>
    <row r="39" spans="2:41" s="54" customFormat="1" ht="11.4" x14ac:dyDescent="0.2">
      <c r="B39" s="506"/>
      <c r="C39" s="507"/>
      <c r="D39" s="507"/>
      <c r="E39" s="496"/>
      <c r="F39" s="412">
        <f>E38/E59</f>
        <v>2.6318263622390351E-3</v>
      </c>
      <c r="G39" s="494"/>
      <c r="H39" s="494"/>
      <c r="I39" s="494"/>
      <c r="J39" s="494"/>
      <c r="K39" s="494"/>
      <c r="L39" s="494"/>
      <c r="M39" s="503"/>
      <c r="N39" s="503"/>
      <c r="O39" s="388"/>
      <c r="P39" s="386"/>
      <c r="Q39" s="386"/>
      <c r="R39" s="394"/>
      <c r="S39" s="415"/>
      <c r="T39" s="415"/>
      <c r="U39" s="395"/>
      <c r="V39" s="414"/>
      <c r="W39" s="389"/>
      <c r="X39" s="389"/>
      <c r="Y39" s="390"/>
      <c r="Z39" s="390"/>
      <c r="AA39" s="390"/>
      <c r="AB39" s="390"/>
      <c r="AC39" s="386"/>
      <c r="AD39" s="386"/>
      <c r="AE39" s="393"/>
      <c r="AF39" s="393"/>
      <c r="AG39" s="393"/>
      <c r="AH39" s="393"/>
      <c r="AI39" s="393"/>
      <c r="AJ39" s="393"/>
      <c r="AK39" s="393"/>
      <c r="AL39" s="393"/>
      <c r="AM39" s="393"/>
      <c r="AN39" s="393"/>
      <c r="AO39" s="393"/>
    </row>
    <row r="40" spans="2:41" s="54" customFormat="1" ht="11.4" x14ac:dyDescent="0.2">
      <c r="B40" s="506"/>
      <c r="C40" s="507"/>
      <c r="D40" s="507"/>
      <c r="E40" s="496"/>
      <c r="F40" s="413" t="s">
        <v>8884</v>
      </c>
      <c r="G40" s="504"/>
      <c r="H40" s="504"/>
      <c r="I40" s="504"/>
      <c r="J40" s="504"/>
      <c r="K40" s="504"/>
      <c r="L40" s="504"/>
      <c r="M40" s="505">
        <f>(E38*M38)</f>
        <v>1291.4000000000001</v>
      </c>
      <c r="N40" s="505"/>
      <c r="O40" s="388"/>
      <c r="P40" s="386"/>
      <c r="Q40" s="386"/>
      <c r="R40" s="394"/>
      <c r="S40" s="415"/>
      <c r="T40" s="415"/>
      <c r="U40" s="395"/>
      <c r="V40" s="414"/>
      <c r="W40" s="389"/>
      <c r="X40" s="389"/>
      <c r="Y40" s="390"/>
      <c r="Z40" s="390"/>
      <c r="AA40" s="390"/>
      <c r="AB40" s="390"/>
      <c r="AC40" s="386"/>
      <c r="AD40" s="386"/>
      <c r="AE40" s="393"/>
      <c r="AF40" s="393"/>
      <c r="AG40" s="393"/>
      <c r="AH40" s="393"/>
      <c r="AI40" s="393"/>
      <c r="AJ40" s="393"/>
      <c r="AK40" s="393"/>
      <c r="AL40" s="393"/>
      <c r="AM40" s="393"/>
      <c r="AN40" s="393"/>
      <c r="AO40" s="393"/>
    </row>
    <row r="41" spans="2:41" s="54" customFormat="1" ht="11.4" x14ac:dyDescent="0.2">
      <c r="B41" s="506" t="s">
        <v>33</v>
      </c>
      <c r="C41" s="507" t="s">
        <v>8895</v>
      </c>
      <c r="D41" s="507"/>
      <c r="E41" s="496">
        <f>'05_PARQUE AQUÁTICO'!R90</f>
        <v>475.42499999999995</v>
      </c>
      <c r="F41" s="412" t="s">
        <v>10</v>
      </c>
      <c r="G41" s="494"/>
      <c r="H41" s="494"/>
      <c r="I41" s="494"/>
      <c r="J41" s="494"/>
      <c r="K41" s="492">
        <v>1</v>
      </c>
      <c r="L41" s="492"/>
      <c r="M41" s="491"/>
      <c r="N41" s="491"/>
      <c r="O41" s="388"/>
      <c r="P41" s="386"/>
      <c r="Q41" s="386"/>
      <c r="R41" s="394"/>
      <c r="S41" s="415"/>
      <c r="T41" s="415"/>
      <c r="U41" s="395"/>
      <c r="V41" s="414"/>
      <c r="W41" s="389"/>
      <c r="X41" s="389"/>
      <c r="Y41" s="390"/>
      <c r="Z41" s="390"/>
      <c r="AA41" s="390"/>
      <c r="AB41" s="390"/>
      <c r="AC41" s="386"/>
      <c r="AD41" s="386"/>
      <c r="AE41" s="393"/>
      <c r="AF41" s="393"/>
      <c r="AG41" s="393"/>
      <c r="AH41" s="393"/>
      <c r="AI41" s="393"/>
      <c r="AJ41" s="393"/>
      <c r="AK41" s="393"/>
      <c r="AL41" s="393"/>
      <c r="AM41" s="393"/>
      <c r="AN41" s="393"/>
      <c r="AO41" s="393"/>
    </row>
    <row r="42" spans="2:41" s="54" customFormat="1" ht="11.4" x14ac:dyDescent="0.2">
      <c r="B42" s="506"/>
      <c r="C42" s="507"/>
      <c r="D42" s="507"/>
      <c r="E42" s="496"/>
      <c r="F42" s="412">
        <f>E41/E59</f>
        <v>9.6889890682011232E-4</v>
      </c>
      <c r="G42" s="494"/>
      <c r="H42" s="494"/>
      <c r="I42" s="494"/>
      <c r="J42" s="494"/>
      <c r="K42" s="503"/>
      <c r="L42" s="503"/>
      <c r="M42" s="491"/>
      <c r="N42" s="491"/>
      <c r="O42" s="388"/>
      <c r="P42" s="386"/>
      <c r="Q42" s="386"/>
      <c r="R42" s="394"/>
      <c r="S42" s="415"/>
      <c r="T42" s="415"/>
      <c r="U42" s="395"/>
      <c r="V42" s="414"/>
      <c r="W42" s="389"/>
      <c r="X42" s="389"/>
      <c r="Y42" s="390"/>
      <c r="Z42" s="390"/>
      <c r="AA42" s="390"/>
      <c r="AB42" s="390"/>
      <c r="AC42" s="386"/>
      <c r="AD42" s="386"/>
      <c r="AE42" s="393"/>
      <c r="AF42" s="393"/>
      <c r="AG42" s="393"/>
      <c r="AH42" s="393"/>
      <c r="AI42" s="393"/>
      <c r="AJ42" s="393"/>
      <c r="AK42" s="393"/>
      <c r="AL42" s="393"/>
      <c r="AM42" s="393"/>
      <c r="AN42" s="393"/>
      <c r="AO42" s="393"/>
    </row>
    <row r="43" spans="2:41" s="54" customFormat="1" ht="11.4" x14ac:dyDescent="0.2">
      <c r="B43" s="506"/>
      <c r="C43" s="507"/>
      <c r="D43" s="507"/>
      <c r="E43" s="496"/>
      <c r="F43" s="413" t="s">
        <v>8884</v>
      </c>
      <c r="G43" s="504"/>
      <c r="H43" s="504"/>
      <c r="I43" s="504"/>
      <c r="J43" s="504"/>
      <c r="K43" s="505">
        <f>(E41*K41)</f>
        <v>475.42499999999995</v>
      </c>
      <c r="L43" s="505"/>
      <c r="M43" s="491"/>
      <c r="N43" s="491"/>
      <c r="O43" s="388"/>
      <c r="P43" s="386"/>
      <c r="Q43" s="386"/>
      <c r="R43" s="394"/>
      <c r="S43" s="415"/>
      <c r="T43" s="415"/>
      <c r="U43" s="395"/>
      <c r="V43" s="414"/>
      <c r="W43" s="389"/>
      <c r="X43" s="389"/>
      <c r="Y43" s="390"/>
      <c r="Z43" s="390"/>
      <c r="AA43" s="390"/>
      <c r="AB43" s="390"/>
      <c r="AC43" s="386"/>
      <c r="AD43" s="386"/>
      <c r="AE43" s="393"/>
      <c r="AF43" s="393"/>
      <c r="AG43" s="393"/>
      <c r="AH43" s="393"/>
      <c r="AI43" s="393"/>
      <c r="AJ43" s="393"/>
      <c r="AK43" s="393"/>
      <c r="AL43" s="393"/>
      <c r="AM43" s="393"/>
      <c r="AN43" s="393"/>
      <c r="AO43" s="393"/>
    </row>
    <row r="44" spans="2:41" s="54" customFormat="1" ht="11.4" x14ac:dyDescent="0.2">
      <c r="B44" s="506" t="s">
        <v>36</v>
      </c>
      <c r="C44" s="507" t="s">
        <v>8824</v>
      </c>
      <c r="D44" s="507"/>
      <c r="E44" s="496">
        <f>'05_PARQUE AQUÁTICO'!R97</f>
        <v>1427.5637999999999</v>
      </c>
      <c r="F44" s="412" t="s">
        <v>10</v>
      </c>
      <c r="G44" s="494"/>
      <c r="H44" s="494"/>
      <c r="I44" s="492">
        <v>1</v>
      </c>
      <c r="J44" s="492"/>
      <c r="K44" s="494"/>
      <c r="L44" s="494"/>
      <c r="M44" s="491"/>
      <c r="N44" s="491"/>
      <c r="O44" s="388"/>
      <c r="P44" s="386"/>
      <c r="Q44" s="386"/>
      <c r="R44" s="394"/>
      <c r="S44" s="415"/>
      <c r="T44" s="415"/>
      <c r="U44" s="395"/>
      <c r="V44" s="414"/>
      <c r="W44" s="389"/>
      <c r="X44" s="389"/>
      <c r="Y44" s="390"/>
      <c r="Z44" s="390"/>
      <c r="AA44" s="390"/>
      <c r="AB44" s="390"/>
      <c r="AC44" s="386"/>
      <c r="AD44" s="386"/>
      <c r="AE44" s="393"/>
      <c r="AF44" s="393"/>
      <c r="AG44" s="393"/>
      <c r="AH44" s="393"/>
      <c r="AI44" s="393"/>
      <c r="AJ44" s="393"/>
      <c r="AK44" s="393"/>
      <c r="AL44" s="393"/>
      <c r="AM44" s="393"/>
      <c r="AN44" s="393"/>
      <c r="AO44" s="393"/>
    </row>
    <row r="45" spans="2:41" s="54" customFormat="1" ht="11.4" x14ac:dyDescent="0.2">
      <c r="B45" s="506"/>
      <c r="C45" s="507"/>
      <c r="D45" s="507"/>
      <c r="E45" s="496"/>
      <c r="F45" s="412">
        <f>E44/E59</f>
        <v>2.9093232481168757E-3</v>
      </c>
      <c r="G45" s="494"/>
      <c r="H45" s="494"/>
      <c r="I45" s="503"/>
      <c r="J45" s="503"/>
      <c r="K45" s="494"/>
      <c r="L45" s="494"/>
      <c r="M45" s="491"/>
      <c r="N45" s="491"/>
      <c r="O45" s="388"/>
      <c r="P45" s="386"/>
      <c r="Q45" s="386"/>
      <c r="R45" s="394"/>
      <c r="S45" s="415"/>
      <c r="T45" s="415"/>
      <c r="U45" s="395"/>
      <c r="V45" s="414"/>
      <c r="W45" s="389"/>
      <c r="X45" s="389"/>
      <c r="Y45" s="390"/>
      <c r="Z45" s="390"/>
      <c r="AA45" s="390"/>
      <c r="AB45" s="390"/>
      <c r="AC45" s="386"/>
      <c r="AD45" s="386"/>
      <c r="AE45" s="393"/>
      <c r="AF45" s="393"/>
      <c r="AG45" s="393"/>
      <c r="AH45" s="393"/>
      <c r="AI45" s="393"/>
      <c r="AJ45" s="393"/>
      <c r="AK45" s="393"/>
      <c r="AL45" s="393"/>
      <c r="AM45" s="393"/>
      <c r="AN45" s="393"/>
      <c r="AO45" s="393"/>
    </row>
    <row r="46" spans="2:41" s="54" customFormat="1" ht="11.4" x14ac:dyDescent="0.2">
      <c r="B46" s="506"/>
      <c r="C46" s="507"/>
      <c r="D46" s="507"/>
      <c r="E46" s="496"/>
      <c r="F46" s="413" t="s">
        <v>8884</v>
      </c>
      <c r="G46" s="504"/>
      <c r="H46" s="504"/>
      <c r="I46" s="505">
        <f>(E44*I44)</f>
        <v>1427.5637999999999</v>
      </c>
      <c r="J46" s="505"/>
      <c r="K46" s="504"/>
      <c r="L46" s="504"/>
      <c r="M46" s="491"/>
      <c r="N46" s="491"/>
      <c r="O46" s="388"/>
      <c r="P46" s="386"/>
      <c r="Q46" s="386"/>
      <c r="R46" s="394"/>
      <c r="S46" s="415"/>
      <c r="T46" s="415"/>
      <c r="U46" s="395"/>
      <c r="V46" s="414"/>
      <c r="W46" s="389"/>
      <c r="X46" s="389"/>
      <c r="Y46" s="390"/>
      <c r="Z46" s="390"/>
      <c r="AA46" s="390"/>
      <c r="AB46" s="390"/>
      <c r="AC46" s="386"/>
      <c r="AD46" s="386"/>
      <c r="AE46" s="393"/>
      <c r="AF46" s="393"/>
      <c r="AG46" s="393"/>
      <c r="AH46" s="393"/>
      <c r="AI46" s="393"/>
      <c r="AJ46" s="393"/>
      <c r="AK46" s="393"/>
      <c r="AL46" s="393"/>
      <c r="AM46" s="393"/>
      <c r="AN46" s="393"/>
      <c r="AO46" s="393"/>
    </row>
    <row r="47" spans="2:41" s="54" customFormat="1" ht="11.4" x14ac:dyDescent="0.2">
      <c r="B47" s="506" t="s">
        <v>38</v>
      </c>
      <c r="C47" s="507" t="s">
        <v>8852</v>
      </c>
      <c r="D47" s="507"/>
      <c r="E47" s="496">
        <f>'05_PARQUE AQUÁTICO'!R101</f>
        <v>6138</v>
      </c>
      <c r="F47" s="412" t="s">
        <v>10</v>
      </c>
      <c r="G47" s="494"/>
      <c r="H47" s="494"/>
      <c r="I47" s="494"/>
      <c r="J47" s="494"/>
      <c r="K47" s="491"/>
      <c r="L47" s="491"/>
      <c r="M47" s="492">
        <v>1</v>
      </c>
      <c r="N47" s="492"/>
      <c r="O47" s="388"/>
      <c r="P47" s="386"/>
      <c r="Q47" s="386"/>
      <c r="R47" s="394"/>
      <c r="S47" s="415"/>
      <c r="T47" s="415"/>
      <c r="U47" s="395"/>
      <c r="V47" s="414"/>
      <c r="W47" s="389"/>
      <c r="X47" s="389"/>
      <c r="Y47" s="390"/>
      <c r="Z47" s="390"/>
      <c r="AA47" s="390"/>
      <c r="AB47" s="390"/>
      <c r="AC47" s="386"/>
      <c r="AD47" s="386"/>
      <c r="AE47" s="393"/>
      <c r="AF47" s="393"/>
      <c r="AG47" s="393"/>
      <c r="AH47" s="393"/>
      <c r="AI47" s="393"/>
      <c r="AJ47" s="393"/>
      <c r="AK47" s="393"/>
      <c r="AL47" s="393"/>
      <c r="AM47" s="393"/>
      <c r="AN47" s="393"/>
      <c r="AO47" s="393"/>
    </row>
    <row r="48" spans="2:41" s="54" customFormat="1" ht="11.4" x14ac:dyDescent="0.2">
      <c r="B48" s="506"/>
      <c r="C48" s="507"/>
      <c r="D48" s="507"/>
      <c r="E48" s="496"/>
      <c r="F48" s="412">
        <f>E47/E59</f>
        <v>1.2509021380999843E-2</v>
      </c>
      <c r="G48" s="494"/>
      <c r="H48" s="494"/>
      <c r="I48" s="494"/>
      <c r="J48" s="494"/>
      <c r="K48" s="491"/>
      <c r="L48" s="491"/>
      <c r="M48" s="503"/>
      <c r="N48" s="503"/>
      <c r="O48" s="388"/>
      <c r="P48" s="386"/>
      <c r="Q48" s="386"/>
      <c r="R48" s="394"/>
      <c r="S48" s="415"/>
      <c r="T48" s="415"/>
      <c r="U48" s="395"/>
      <c r="V48" s="414"/>
      <c r="W48" s="389"/>
      <c r="X48" s="389"/>
      <c r="Y48" s="390"/>
      <c r="Z48" s="390"/>
      <c r="AA48" s="390"/>
      <c r="AB48" s="390"/>
      <c r="AC48" s="386"/>
      <c r="AD48" s="386"/>
      <c r="AE48" s="393"/>
      <c r="AF48" s="393"/>
      <c r="AG48" s="393"/>
      <c r="AH48" s="393"/>
      <c r="AI48" s="393"/>
      <c r="AJ48" s="393"/>
      <c r="AK48" s="393"/>
      <c r="AL48" s="393"/>
      <c r="AM48" s="393"/>
      <c r="AN48" s="393"/>
      <c r="AO48" s="393"/>
    </row>
    <row r="49" spans="2:41" s="54" customFormat="1" ht="11.4" x14ac:dyDescent="0.2">
      <c r="B49" s="506"/>
      <c r="C49" s="507"/>
      <c r="D49" s="507"/>
      <c r="E49" s="496"/>
      <c r="F49" s="413" t="s">
        <v>8884</v>
      </c>
      <c r="G49" s="504"/>
      <c r="H49" s="504"/>
      <c r="I49" s="504"/>
      <c r="J49" s="504"/>
      <c r="K49" s="491"/>
      <c r="L49" s="491"/>
      <c r="M49" s="505">
        <f>(E47*M47)</f>
        <v>6138</v>
      </c>
      <c r="N49" s="505"/>
      <c r="O49" s="388"/>
      <c r="P49" s="386"/>
      <c r="Q49" s="386"/>
      <c r="R49" s="394"/>
      <c r="S49" s="415"/>
      <c r="T49" s="415"/>
      <c r="U49" s="395"/>
      <c r="V49" s="414"/>
      <c r="W49" s="389"/>
      <c r="X49" s="389"/>
      <c r="Y49" s="390"/>
      <c r="Z49" s="390"/>
      <c r="AA49" s="390"/>
      <c r="AB49" s="390"/>
      <c r="AC49" s="386"/>
      <c r="AD49" s="386"/>
      <c r="AE49" s="393"/>
      <c r="AF49" s="393"/>
      <c r="AG49" s="393"/>
      <c r="AH49" s="393"/>
      <c r="AI49" s="393"/>
      <c r="AJ49" s="393"/>
      <c r="AK49" s="393"/>
      <c r="AL49" s="393"/>
      <c r="AM49" s="393"/>
      <c r="AN49" s="393"/>
      <c r="AO49" s="393"/>
    </row>
    <row r="50" spans="2:41" s="54" customFormat="1" ht="11.4" x14ac:dyDescent="0.2">
      <c r="B50" s="506" t="s">
        <v>41</v>
      </c>
      <c r="C50" s="507" t="s">
        <v>8896</v>
      </c>
      <c r="D50" s="507"/>
      <c r="E50" s="496">
        <f>'05_PARQUE AQUÁTICO'!R118</f>
        <v>25743.4745</v>
      </c>
      <c r="F50" s="412" t="s">
        <v>10</v>
      </c>
      <c r="G50" s="491"/>
      <c r="H50" s="491"/>
      <c r="I50" s="492">
        <v>0.3</v>
      </c>
      <c r="J50" s="492"/>
      <c r="K50" s="492">
        <v>0.7</v>
      </c>
      <c r="L50" s="492"/>
      <c r="M50" s="494"/>
      <c r="N50" s="494"/>
      <c r="O50" s="388"/>
      <c r="P50" s="386"/>
      <c r="Q50" s="386"/>
      <c r="R50" s="394"/>
      <c r="S50" s="415"/>
      <c r="T50" s="415"/>
      <c r="U50" s="395"/>
      <c r="V50" s="414"/>
      <c r="W50" s="389"/>
      <c r="X50" s="389"/>
      <c r="Y50" s="390"/>
      <c r="Z50" s="390"/>
      <c r="AA50" s="390"/>
      <c r="AB50" s="390"/>
      <c r="AC50" s="386"/>
      <c r="AD50" s="386"/>
      <c r="AE50" s="393"/>
      <c r="AF50" s="393"/>
      <c r="AG50" s="393"/>
      <c r="AH50" s="393"/>
      <c r="AI50" s="393"/>
      <c r="AJ50" s="393"/>
      <c r="AK50" s="393"/>
      <c r="AL50" s="393"/>
      <c r="AM50" s="393"/>
      <c r="AN50" s="393"/>
      <c r="AO50" s="393"/>
    </row>
    <row r="51" spans="2:41" s="54" customFormat="1" ht="11.4" x14ac:dyDescent="0.2">
      <c r="B51" s="506"/>
      <c r="C51" s="507"/>
      <c r="D51" s="507"/>
      <c r="E51" s="496"/>
      <c r="F51" s="412">
        <f>E50/E59</f>
        <v>5.2464267341434383E-2</v>
      </c>
      <c r="G51" s="491"/>
      <c r="H51" s="491"/>
      <c r="I51" s="508"/>
      <c r="J51" s="508"/>
      <c r="K51" s="508"/>
      <c r="L51" s="508"/>
      <c r="M51" s="494"/>
      <c r="N51" s="494"/>
      <c r="O51" s="388"/>
      <c r="P51" s="386"/>
      <c r="Q51" s="386"/>
      <c r="R51" s="394"/>
      <c r="S51" s="415"/>
      <c r="T51" s="415"/>
      <c r="U51" s="395"/>
      <c r="V51" s="414"/>
      <c r="W51" s="389"/>
      <c r="X51" s="389"/>
      <c r="Y51" s="390"/>
      <c r="Z51" s="390"/>
      <c r="AA51" s="390"/>
      <c r="AB51" s="390"/>
      <c r="AC51" s="386"/>
      <c r="AD51" s="386"/>
      <c r="AE51" s="393"/>
      <c r="AF51" s="393"/>
      <c r="AG51" s="393"/>
      <c r="AH51" s="393"/>
      <c r="AI51" s="393"/>
      <c r="AJ51" s="393"/>
      <c r="AK51" s="393"/>
      <c r="AL51" s="393"/>
      <c r="AM51" s="393"/>
      <c r="AN51" s="393"/>
      <c r="AO51" s="393"/>
    </row>
    <row r="52" spans="2:41" s="54" customFormat="1" ht="11.4" x14ac:dyDescent="0.2">
      <c r="B52" s="506"/>
      <c r="C52" s="507"/>
      <c r="D52" s="507"/>
      <c r="E52" s="496"/>
      <c r="F52" s="413" t="s">
        <v>8884</v>
      </c>
      <c r="G52" s="491"/>
      <c r="H52" s="491"/>
      <c r="I52" s="505">
        <f>(E50*I50)</f>
        <v>7723.0423499999997</v>
      </c>
      <c r="J52" s="505"/>
      <c r="K52" s="505">
        <f>(E50*K50)</f>
        <v>18020.432150000001</v>
      </c>
      <c r="L52" s="505"/>
      <c r="M52" s="504"/>
      <c r="N52" s="504"/>
      <c r="O52" s="388"/>
      <c r="P52" s="386"/>
      <c r="Q52" s="386"/>
      <c r="R52" s="394"/>
      <c r="S52" s="415"/>
      <c r="T52" s="415"/>
      <c r="U52" s="395"/>
      <c r="V52" s="414"/>
      <c r="W52" s="389"/>
      <c r="X52" s="389"/>
      <c r="Y52" s="390"/>
      <c r="Z52" s="390"/>
      <c r="AA52" s="390"/>
      <c r="AB52" s="390"/>
      <c r="AC52" s="386"/>
      <c r="AD52" s="386"/>
      <c r="AE52" s="393"/>
      <c r="AF52" s="393"/>
      <c r="AG52" s="393"/>
      <c r="AH52" s="393"/>
      <c r="AI52" s="393"/>
      <c r="AJ52" s="393"/>
      <c r="AK52" s="393"/>
      <c r="AL52" s="393"/>
      <c r="AM52" s="393"/>
      <c r="AN52" s="393"/>
      <c r="AO52" s="393"/>
    </row>
    <row r="53" spans="2:41" s="54" customFormat="1" ht="11.4" x14ac:dyDescent="0.2">
      <c r="B53" s="506" t="s">
        <v>42</v>
      </c>
      <c r="C53" s="507" t="s">
        <v>8858</v>
      </c>
      <c r="D53" s="507"/>
      <c r="E53" s="496">
        <f>'05_PARQUE AQUÁTICO'!R123</f>
        <v>471.91999999999996</v>
      </c>
      <c r="F53" s="412" t="s">
        <v>10</v>
      </c>
      <c r="G53" s="494"/>
      <c r="H53" s="494"/>
      <c r="I53" s="492">
        <v>1</v>
      </c>
      <c r="J53" s="492"/>
      <c r="K53" s="494"/>
      <c r="L53" s="494"/>
      <c r="M53" s="494"/>
      <c r="N53" s="494"/>
      <c r="O53" s="388"/>
      <c r="P53" s="386"/>
      <c r="Q53" s="386"/>
      <c r="R53" s="394"/>
      <c r="S53" s="415"/>
      <c r="T53" s="415"/>
      <c r="U53" s="395"/>
      <c r="V53" s="414"/>
      <c r="W53" s="389"/>
      <c r="X53" s="389"/>
      <c r="Y53" s="390"/>
      <c r="Z53" s="390"/>
      <c r="AA53" s="390"/>
      <c r="AB53" s="390"/>
      <c r="AC53" s="386"/>
      <c r="AD53" s="386"/>
      <c r="AE53" s="393"/>
      <c r="AF53" s="393"/>
      <c r="AG53" s="393"/>
      <c r="AH53" s="393"/>
      <c r="AI53" s="393"/>
      <c r="AJ53" s="393"/>
      <c r="AK53" s="393"/>
      <c r="AL53" s="393"/>
      <c r="AM53" s="393"/>
      <c r="AN53" s="393"/>
      <c r="AO53" s="393"/>
    </row>
    <row r="54" spans="2:41" s="54" customFormat="1" ht="11.4" x14ac:dyDescent="0.2">
      <c r="B54" s="506"/>
      <c r="C54" s="507"/>
      <c r="D54" s="507"/>
      <c r="E54" s="496"/>
      <c r="F54" s="412">
        <f>E53/E59</f>
        <v>9.6175584394288781E-4</v>
      </c>
      <c r="G54" s="494"/>
      <c r="H54" s="494"/>
      <c r="I54" s="508"/>
      <c r="J54" s="508"/>
      <c r="K54" s="494"/>
      <c r="L54" s="494"/>
      <c r="M54" s="494"/>
      <c r="N54" s="494"/>
      <c r="O54" s="388"/>
      <c r="P54" s="386"/>
      <c r="Q54" s="386"/>
      <c r="R54" s="394"/>
      <c r="S54" s="415"/>
      <c r="T54" s="415"/>
      <c r="U54" s="395"/>
      <c r="V54" s="414"/>
      <c r="W54" s="389"/>
      <c r="X54" s="389"/>
      <c r="Y54" s="390"/>
      <c r="Z54" s="390"/>
      <c r="AA54" s="390"/>
      <c r="AB54" s="390"/>
      <c r="AC54" s="386"/>
      <c r="AD54" s="386"/>
      <c r="AE54" s="393"/>
      <c r="AF54" s="393"/>
      <c r="AG54" s="393"/>
      <c r="AH54" s="393"/>
      <c r="AI54" s="393"/>
      <c r="AJ54" s="393"/>
      <c r="AK54" s="393"/>
      <c r="AL54" s="393"/>
      <c r="AM54" s="393"/>
      <c r="AN54" s="393"/>
      <c r="AO54" s="393"/>
    </row>
    <row r="55" spans="2:41" s="54" customFormat="1" ht="12.75" customHeight="1" x14ac:dyDescent="0.2">
      <c r="B55" s="506"/>
      <c r="C55" s="507"/>
      <c r="D55" s="507"/>
      <c r="E55" s="496"/>
      <c r="F55" s="413" t="s">
        <v>8884</v>
      </c>
      <c r="G55" s="504"/>
      <c r="H55" s="504"/>
      <c r="I55" s="505">
        <f>(E53*I53)</f>
        <v>471.91999999999996</v>
      </c>
      <c r="J55" s="505"/>
      <c r="K55" s="504"/>
      <c r="L55" s="504"/>
      <c r="M55" s="504"/>
      <c r="N55" s="504"/>
      <c r="O55" s="388"/>
      <c r="P55" s="386"/>
      <c r="Q55" s="386"/>
      <c r="R55" s="394"/>
      <c r="S55" s="415"/>
      <c r="T55" s="415"/>
      <c r="U55" s="395"/>
      <c r="V55" s="414"/>
      <c r="W55" s="389"/>
      <c r="X55" s="389"/>
      <c r="Y55" s="390"/>
      <c r="Z55" s="390"/>
      <c r="AA55" s="390"/>
      <c r="AB55" s="390"/>
      <c r="AC55" s="386"/>
      <c r="AD55" s="386"/>
      <c r="AE55" s="393"/>
      <c r="AF55" s="393"/>
      <c r="AG55" s="393"/>
      <c r="AH55" s="393"/>
      <c r="AI55" s="393"/>
      <c r="AJ55" s="393"/>
      <c r="AK55" s="393"/>
      <c r="AL55" s="393"/>
      <c r="AM55" s="393"/>
      <c r="AN55" s="393"/>
      <c r="AO55" s="393"/>
    </row>
    <row r="56" spans="2:41" s="54" customFormat="1" ht="11.4" x14ac:dyDescent="0.2">
      <c r="B56" s="506" t="s">
        <v>43</v>
      </c>
      <c r="C56" s="507" t="s">
        <v>8623</v>
      </c>
      <c r="D56" s="507"/>
      <c r="E56" s="496">
        <f>'05_PARQUE AQUÁTICO'!R127</f>
        <v>2004.8600000000001</v>
      </c>
      <c r="F56" s="412" t="s">
        <v>10</v>
      </c>
      <c r="G56" s="494"/>
      <c r="H56" s="494"/>
      <c r="I56" s="494"/>
      <c r="J56" s="494"/>
      <c r="K56" s="494"/>
      <c r="L56" s="494"/>
      <c r="M56" s="492">
        <v>1</v>
      </c>
      <c r="N56" s="492"/>
      <c r="O56" s="388"/>
      <c r="P56" s="386"/>
      <c r="Q56" s="386"/>
      <c r="R56" s="394"/>
      <c r="S56" s="415"/>
      <c r="T56" s="415"/>
      <c r="U56" s="395"/>
      <c r="V56" s="414"/>
      <c r="W56" s="389"/>
      <c r="X56" s="389"/>
      <c r="Y56" s="390"/>
      <c r="Z56" s="390"/>
      <c r="AA56" s="390"/>
      <c r="AB56" s="390"/>
      <c r="AC56" s="386"/>
      <c r="AD56" s="386"/>
      <c r="AE56" s="393"/>
      <c r="AF56" s="393"/>
      <c r="AG56" s="393"/>
      <c r="AH56" s="393"/>
      <c r="AI56" s="393"/>
      <c r="AJ56" s="393"/>
      <c r="AK56" s="393"/>
      <c r="AL56" s="393"/>
      <c r="AM56" s="393"/>
      <c r="AN56" s="393"/>
      <c r="AO56" s="393"/>
    </row>
    <row r="57" spans="2:41" s="54" customFormat="1" ht="11.4" x14ac:dyDescent="0.2">
      <c r="B57" s="506"/>
      <c r="C57" s="507"/>
      <c r="D57" s="507"/>
      <c r="E57" s="496"/>
      <c r="F57" s="412">
        <f>E56/E59</f>
        <v>4.0858319657724575E-3</v>
      </c>
      <c r="G57" s="494"/>
      <c r="H57" s="494"/>
      <c r="I57" s="494"/>
      <c r="J57" s="494"/>
      <c r="K57" s="494"/>
      <c r="L57" s="494"/>
      <c r="M57" s="503"/>
      <c r="N57" s="503"/>
      <c r="O57" s="388"/>
      <c r="P57" s="386"/>
      <c r="Q57" s="386"/>
      <c r="R57" s="394"/>
      <c r="S57" s="415"/>
      <c r="T57" s="415"/>
      <c r="U57" s="395"/>
      <c r="V57" s="414"/>
      <c r="W57" s="389"/>
      <c r="X57" s="389"/>
      <c r="Y57" s="390"/>
      <c r="Z57" s="390"/>
      <c r="AA57" s="390"/>
      <c r="AB57" s="390"/>
      <c r="AC57" s="386"/>
      <c r="AD57" s="386"/>
      <c r="AE57" s="393"/>
      <c r="AF57" s="393"/>
      <c r="AG57" s="393"/>
      <c r="AH57" s="393"/>
      <c r="AI57" s="393"/>
      <c r="AJ57" s="393"/>
      <c r="AK57" s="393"/>
      <c r="AL57" s="393"/>
      <c r="AM57" s="393"/>
      <c r="AN57" s="393"/>
      <c r="AO57" s="393"/>
    </row>
    <row r="58" spans="2:41" s="54" customFormat="1" ht="11.4" x14ac:dyDescent="0.2">
      <c r="B58" s="506"/>
      <c r="C58" s="507"/>
      <c r="D58" s="507"/>
      <c r="E58" s="496"/>
      <c r="F58" s="413" t="s">
        <v>8884</v>
      </c>
      <c r="G58" s="504"/>
      <c r="H58" s="504"/>
      <c r="I58" s="504"/>
      <c r="J58" s="504"/>
      <c r="K58" s="504"/>
      <c r="L58" s="504"/>
      <c r="M58" s="505">
        <f>(E56*M56)</f>
        <v>2004.8600000000001</v>
      </c>
      <c r="N58" s="505"/>
      <c r="O58" s="388"/>
      <c r="P58" s="386"/>
      <c r="Q58" s="386"/>
      <c r="R58" s="394"/>
      <c r="S58" s="415"/>
      <c r="T58" s="415"/>
      <c r="U58" s="395"/>
      <c r="V58" s="414"/>
      <c r="W58" s="389"/>
      <c r="X58" s="389"/>
      <c r="Y58" s="390"/>
      <c r="Z58" s="390"/>
      <c r="AA58" s="390"/>
      <c r="AB58" s="390"/>
      <c r="AC58" s="386"/>
      <c r="AD58" s="386"/>
      <c r="AE58" s="393"/>
      <c r="AF58" s="393"/>
      <c r="AG58" s="393"/>
      <c r="AH58" s="393"/>
      <c r="AI58" s="393"/>
      <c r="AJ58" s="393"/>
      <c r="AK58" s="393"/>
      <c r="AL58" s="393"/>
      <c r="AM58" s="393"/>
      <c r="AN58" s="393"/>
      <c r="AO58" s="393"/>
    </row>
    <row r="59" spans="2:41" s="54" customFormat="1" ht="11.4" x14ac:dyDescent="0.2">
      <c r="B59" s="501" t="s">
        <v>8885</v>
      </c>
      <c r="C59" s="501"/>
      <c r="D59" s="501"/>
      <c r="E59" s="416">
        <f>SUM(E8:E58)</f>
        <v>490685.86686750001</v>
      </c>
      <c r="F59" s="417">
        <f>(F9+F12+F15+F18+F21+F24+F27+F30+F33+F36+F39+F42+F45+F48+F51+F54+F57)</f>
        <v>0.99999999999999989</v>
      </c>
      <c r="G59" s="497">
        <f>G10</f>
        <v>27503.85</v>
      </c>
      <c r="H59" s="498"/>
      <c r="I59" s="497">
        <f>(I10+I13+I19+I31+I46+I52+I55)</f>
        <v>70457.318971999994</v>
      </c>
      <c r="J59" s="498"/>
      <c r="K59" s="497">
        <f>(K13+K16+K22+K31+K25+K28+K37+K43+K52)</f>
        <v>292095.45509549999</v>
      </c>
      <c r="L59" s="498"/>
      <c r="M59" s="497">
        <f>(M28+M34+M40+M49+M58)</f>
        <v>100629.24279999999</v>
      </c>
      <c r="N59" s="498"/>
      <c r="P59" s="386"/>
      <c r="Q59" s="386"/>
      <c r="R59" s="386"/>
      <c r="S59" s="386"/>
      <c r="T59" s="386"/>
      <c r="U59" s="386"/>
      <c r="V59" s="386"/>
      <c r="W59" s="386"/>
      <c r="X59" s="386"/>
      <c r="Y59" s="386"/>
      <c r="Z59" s="386"/>
      <c r="AA59" s="386"/>
      <c r="AB59" s="386"/>
      <c r="AC59" s="386"/>
      <c r="AD59" s="386"/>
      <c r="AE59" s="391"/>
      <c r="AF59" s="391"/>
      <c r="AG59" s="392"/>
      <c r="AH59" s="392"/>
      <c r="AI59" s="392"/>
      <c r="AJ59" s="392"/>
      <c r="AK59" s="392"/>
      <c r="AL59" s="392"/>
      <c r="AM59" s="392"/>
      <c r="AN59" s="392"/>
      <c r="AO59" s="392"/>
    </row>
    <row r="60" spans="2:41" s="54" customFormat="1" ht="11.4" x14ac:dyDescent="0.2">
      <c r="B60" s="501" t="s">
        <v>8886</v>
      </c>
      <c r="C60" s="501"/>
      <c r="D60" s="501"/>
      <c r="E60" s="416">
        <f>(E59*1.2824)</f>
        <v>629255.55567088199</v>
      </c>
      <c r="F60" s="417"/>
      <c r="G60" s="497">
        <f>(G59*1.2824)</f>
        <v>35270.937239999999</v>
      </c>
      <c r="H60" s="497"/>
      <c r="I60" s="497">
        <f>(I59*1.2824)</f>
        <v>90354.465849692788</v>
      </c>
      <c r="J60" s="497"/>
      <c r="K60" s="497">
        <f>(K59*1.2824)</f>
        <v>374583.21161446918</v>
      </c>
      <c r="L60" s="497"/>
      <c r="M60" s="497">
        <f>(M59*1.2824)</f>
        <v>129046.94096671999</v>
      </c>
      <c r="N60" s="497"/>
      <c r="P60" s="386"/>
      <c r="Q60" s="386"/>
      <c r="R60" s="386"/>
      <c r="S60" s="386"/>
      <c r="T60" s="386"/>
      <c r="U60" s="386"/>
      <c r="V60" s="386"/>
      <c r="W60" s="386"/>
      <c r="X60" s="386"/>
      <c r="Y60" s="386"/>
      <c r="Z60" s="386"/>
      <c r="AA60" s="386"/>
      <c r="AB60" s="386"/>
      <c r="AC60" s="386"/>
      <c r="AD60" s="386"/>
      <c r="AE60" s="391"/>
      <c r="AF60" s="391"/>
      <c r="AG60" s="392"/>
      <c r="AH60" s="392"/>
      <c r="AI60" s="392"/>
      <c r="AJ60" s="392"/>
      <c r="AK60" s="392"/>
      <c r="AL60" s="392"/>
      <c r="AM60" s="392"/>
      <c r="AN60" s="392"/>
      <c r="AO60" s="392"/>
    </row>
    <row r="61" spans="2:41" s="421" customFormat="1" ht="12" x14ac:dyDescent="0.25">
      <c r="B61" s="499" t="s">
        <v>8887</v>
      </c>
      <c r="C61" s="499"/>
      <c r="D61" s="493" t="s">
        <v>8888</v>
      </c>
      <c r="E61" s="495"/>
      <c r="F61" s="500" t="s">
        <v>8884</v>
      </c>
      <c r="G61" s="493">
        <f>G60</f>
        <v>35270.937239999999</v>
      </c>
      <c r="H61" s="493"/>
      <c r="I61" s="493">
        <f>I60</f>
        <v>90354.465849692788</v>
      </c>
      <c r="J61" s="493"/>
      <c r="K61" s="493">
        <f>K60</f>
        <v>374583.21161446918</v>
      </c>
      <c r="L61" s="493"/>
      <c r="M61" s="493">
        <f>M60</f>
        <v>129046.94096671999</v>
      </c>
      <c r="N61" s="493"/>
    </row>
    <row r="62" spans="2:41" s="421" customFormat="1" ht="12" x14ac:dyDescent="0.25">
      <c r="B62" s="499"/>
      <c r="C62" s="499"/>
      <c r="D62" s="493"/>
      <c r="E62" s="495"/>
      <c r="F62" s="500"/>
      <c r="G62" s="493"/>
      <c r="H62" s="493"/>
      <c r="I62" s="493"/>
      <c r="J62" s="493"/>
      <c r="K62" s="493"/>
      <c r="L62" s="493"/>
      <c r="M62" s="493"/>
      <c r="N62" s="493"/>
    </row>
    <row r="63" spans="2:41" s="421" customFormat="1" ht="12" x14ac:dyDescent="0.25">
      <c r="B63" s="499"/>
      <c r="C63" s="499"/>
      <c r="D63" s="493" t="s">
        <v>8889</v>
      </c>
      <c r="E63" s="502"/>
      <c r="F63" s="500" t="s">
        <v>8884</v>
      </c>
      <c r="G63" s="495">
        <f>G61</f>
        <v>35270.937239999999</v>
      </c>
      <c r="H63" s="495"/>
      <c r="I63" s="495">
        <f>(G63+I61)</f>
        <v>125625.40308969279</v>
      </c>
      <c r="J63" s="495"/>
      <c r="K63" s="495">
        <f>(I63+K61)</f>
        <v>500208.614704162</v>
      </c>
      <c r="L63" s="495"/>
      <c r="M63" s="495">
        <f>(K63+M61)</f>
        <v>629255.55567088199</v>
      </c>
      <c r="N63" s="495"/>
    </row>
    <row r="64" spans="2:41" s="432" customFormat="1" x14ac:dyDescent="0.3">
      <c r="B64" s="499"/>
      <c r="C64" s="499"/>
      <c r="D64" s="493"/>
      <c r="E64" s="502"/>
      <c r="F64" s="500"/>
      <c r="G64" s="495"/>
      <c r="H64" s="495"/>
      <c r="I64" s="495"/>
      <c r="J64" s="495"/>
      <c r="K64" s="495"/>
      <c r="L64" s="495"/>
      <c r="M64" s="495"/>
      <c r="N64" s="495"/>
    </row>
    <row r="65" spans="5:15" x14ac:dyDescent="0.3">
      <c r="O65" s="434">
        <f>E60-M63</f>
        <v>0</v>
      </c>
    </row>
    <row r="80" spans="5:15" ht="15.6" x14ac:dyDescent="0.3">
      <c r="E80" s="45"/>
    </row>
    <row r="81" spans="5:5" ht="15.6" x14ac:dyDescent="0.3">
      <c r="E81" s="45"/>
    </row>
  </sheetData>
  <mergeCells count="332">
    <mergeCell ref="R1:U1"/>
    <mergeCell ref="W1:X1"/>
    <mergeCell ref="Y1:Z1"/>
    <mergeCell ref="AA1:AB1"/>
    <mergeCell ref="AA6:AB6"/>
    <mergeCell ref="Y3:Z3"/>
    <mergeCell ref="AA3:AB3"/>
    <mergeCell ref="Y4:Z4"/>
    <mergeCell ref="AA4:AB4"/>
    <mergeCell ref="G7:H7"/>
    <mergeCell ref="I7:J7"/>
    <mergeCell ref="K7:L7"/>
    <mergeCell ref="M7:N7"/>
    <mergeCell ref="R7:R8"/>
    <mergeCell ref="R3:R6"/>
    <mergeCell ref="S3:T6"/>
    <mergeCell ref="U3:U6"/>
    <mergeCell ref="W3:X3"/>
    <mergeCell ref="W4:X4"/>
    <mergeCell ref="B6:N6"/>
    <mergeCell ref="C7:D7"/>
    <mergeCell ref="B8:B10"/>
    <mergeCell ref="C8:D10"/>
    <mergeCell ref="E8:E10"/>
    <mergeCell ref="G8:H8"/>
    <mergeCell ref="I8:J8"/>
    <mergeCell ref="K8:L8"/>
    <mergeCell ref="M8:N8"/>
    <mergeCell ref="S7:T8"/>
    <mergeCell ref="U7:U8"/>
    <mergeCell ref="W7:X7"/>
    <mergeCell ref="Y7:Z7"/>
    <mergeCell ref="AA7:AB7"/>
    <mergeCell ref="W6:X6"/>
    <mergeCell ref="Y6:Z6"/>
    <mergeCell ref="W8:X8"/>
    <mergeCell ref="AA8:AB8"/>
    <mergeCell ref="G9:H9"/>
    <mergeCell ref="I9:J9"/>
    <mergeCell ref="K9:L9"/>
    <mergeCell ref="M9:N9"/>
    <mergeCell ref="R9:R11"/>
    <mergeCell ref="S9:T11"/>
    <mergeCell ref="U9:U11"/>
    <mergeCell ref="W9:X9"/>
    <mergeCell ref="Y9:Z9"/>
    <mergeCell ref="AA9:AB9"/>
    <mergeCell ref="G10:H10"/>
    <mergeCell ref="I10:J10"/>
    <mergeCell ref="K10:L10"/>
    <mergeCell ref="M10:N10"/>
    <mergeCell ref="W10:X10"/>
    <mergeCell ref="Y10:Z10"/>
    <mergeCell ref="AA10:AB10"/>
    <mergeCell ref="M11:N11"/>
    <mergeCell ref="W11:X11"/>
    <mergeCell ref="Y11:Z11"/>
    <mergeCell ref="AA11:AB11"/>
    <mergeCell ref="I12:J12"/>
    <mergeCell ref="K12:L12"/>
    <mergeCell ref="M12:N12"/>
    <mergeCell ref="R12:R13"/>
    <mergeCell ref="S12:T13"/>
    <mergeCell ref="G11:H11"/>
    <mergeCell ref="I11:J11"/>
    <mergeCell ref="K11:L11"/>
    <mergeCell ref="G12:H12"/>
    <mergeCell ref="Y8:Z8"/>
    <mergeCell ref="AA13:AB13"/>
    <mergeCell ref="B14:B16"/>
    <mergeCell ref="C14:D16"/>
    <mergeCell ref="E14:E16"/>
    <mergeCell ref="G14:H14"/>
    <mergeCell ref="I14:J14"/>
    <mergeCell ref="K14:L14"/>
    <mergeCell ref="M14:N14"/>
    <mergeCell ref="G15:H15"/>
    <mergeCell ref="I15:J15"/>
    <mergeCell ref="U12:U13"/>
    <mergeCell ref="W12:X12"/>
    <mergeCell ref="Y12:Z12"/>
    <mergeCell ref="AA12:AB12"/>
    <mergeCell ref="G13:H13"/>
    <mergeCell ref="I13:J13"/>
    <mergeCell ref="K13:L13"/>
    <mergeCell ref="M13:N13"/>
    <mergeCell ref="W13:X13"/>
    <mergeCell ref="Y13:Z13"/>
    <mergeCell ref="B11:B13"/>
    <mergeCell ref="C11:D13"/>
    <mergeCell ref="E11:E13"/>
    <mergeCell ref="B17:B19"/>
    <mergeCell ref="C17:D19"/>
    <mergeCell ref="E17:E19"/>
    <mergeCell ref="G17:H17"/>
    <mergeCell ref="I17:J17"/>
    <mergeCell ref="K17:L17"/>
    <mergeCell ref="K15:L15"/>
    <mergeCell ref="M15:N15"/>
    <mergeCell ref="G16:H16"/>
    <mergeCell ref="I16:J16"/>
    <mergeCell ref="K16:L16"/>
    <mergeCell ref="M16:N16"/>
    <mergeCell ref="M17:N17"/>
    <mergeCell ref="G18:H18"/>
    <mergeCell ref="I18:J18"/>
    <mergeCell ref="K18:L18"/>
    <mergeCell ref="M18:N18"/>
    <mergeCell ref="G19:H19"/>
    <mergeCell ref="I19:J19"/>
    <mergeCell ref="K19:L19"/>
    <mergeCell ref="M19:N19"/>
    <mergeCell ref="M20:N20"/>
    <mergeCell ref="G21:H21"/>
    <mergeCell ref="K21:L21"/>
    <mergeCell ref="M21:N21"/>
    <mergeCell ref="G22:H22"/>
    <mergeCell ref="K22:L22"/>
    <mergeCell ref="M22:N22"/>
    <mergeCell ref="I20:J20"/>
    <mergeCell ref="B20:B22"/>
    <mergeCell ref="C20:D22"/>
    <mergeCell ref="E20:E22"/>
    <mergeCell ref="G20:H20"/>
    <mergeCell ref="K20:L20"/>
    <mergeCell ref="I21:J21"/>
    <mergeCell ref="I22:J22"/>
    <mergeCell ref="B26:B28"/>
    <mergeCell ref="C26:D28"/>
    <mergeCell ref="E26:E28"/>
    <mergeCell ref="G26:H26"/>
    <mergeCell ref="I26:J26"/>
    <mergeCell ref="K26:L26"/>
    <mergeCell ref="M23:N23"/>
    <mergeCell ref="G24:H24"/>
    <mergeCell ref="I24:J24"/>
    <mergeCell ref="K24:L24"/>
    <mergeCell ref="M24:N24"/>
    <mergeCell ref="G25:H25"/>
    <mergeCell ref="I25:J25"/>
    <mergeCell ref="K25:L25"/>
    <mergeCell ref="M25:N25"/>
    <mergeCell ref="B23:B25"/>
    <mergeCell ref="C23:D25"/>
    <mergeCell ref="E23:E25"/>
    <mergeCell ref="G23:H23"/>
    <mergeCell ref="I23:J23"/>
    <mergeCell ref="K23:L23"/>
    <mergeCell ref="M26:N26"/>
    <mergeCell ref="G27:H27"/>
    <mergeCell ref="I27:J27"/>
    <mergeCell ref="K27:L27"/>
    <mergeCell ref="M27:N27"/>
    <mergeCell ref="G28:H28"/>
    <mergeCell ref="I28:J28"/>
    <mergeCell ref="K28:L28"/>
    <mergeCell ref="M28:N28"/>
    <mergeCell ref="M29:N29"/>
    <mergeCell ref="G30:H30"/>
    <mergeCell ref="I30:J30"/>
    <mergeCell ref="M30:N30"/>
    <mergeCell ref="G31:H31"/>
    <mergeCell ref="I31:J31"/>
    <mergeCell ref="M31:N31"/>
    <mergeCell ref="K29:L29"/>
    <mergeCell ref="B29:B31"/>
    <mergeCell ref="C29:D31"/>
    <mergeCell ref="E29:E31"/>
    <mergeCell ref="G29:H29"/>
    <mergeCell ref="I29:J29"/>
    <mergeCell ref="K30:L30"/>
    <mergeCell ref="K31:L31"/>
    <mergeCell ref="G33:H33"/>
    <mergeCell ref="I33:J33"/>
    <mergeCell ref="K33:L33"/>
    <mergeCell ref="M33:N33"/>
    <mergeCell ref="G34:H34"/>
    <mergeCell ref="I34:J34"/>
    <mergeCell ref="K34:L34"/>
    <mergeCell ref="M34:N34"/>
    <mergeCell ref="B32:B34"/>
    <mergeCell ref="C32:D34"/>
    <mergeCell ref="E32:E34"/>
    <mergeCell ref="G32:H32"/>
    <mergeCell ref="I32:J32"/>
    <mergeCell ref="K32:L32"/>
    <mergeCell ref="G36:H36"/>
    <mergeCell ref="I36:J36"/>
    <mergeCell ref="K36:L36"/>
    <mergeCell ref="G37:H37"/>
    <mergeCell ref="I37:J37"/>
    <mergeCell ref="K37:L37"/>
    <mergeCell ref="B35:B37"/>
    <mergeCell ref="C35:D37"/>
    <mergeCell ref="E35:E37"/>
    <mergeCell ref="G35:H35"/>
    <mergeCell ref="I35:J35"/>
    <mergeCell ref="G39:H39"/>
    <mergeCell ref="I39:J39"/>
    <mergeCell ref="K39:L39"/>
    <mergeCell ref="M39:N39"/>
    <mergeCell ref="G40:H40"/>
    <mergeCell ref="I40:J40"/>
    <mergeCell ref="K40:L40"/>
    <mergeCell ref="M40:N40"/>
    <mergeCell ref="B38:B40"/>
    <mergeCell ref="C38:D40"/>
    <mergeCell ref="E38:E40"/>
    <mergeCell ref="G38:H38"/>
    <mergeCell ref="I38:J38"/>
    <mergeCell ref="K38:L38"/>
    <mergeCell ref="G42:H42"/>
    <mergeCell ref="I42:J42"/>
    <mergeCell ref="K42:L42"/>
    <mergeCell ref="G43:H43"/>
    <mergeCell ref="I43:J43"/>
    <mergeCell ref="K43:L43"/>
    <mergeCell ref="B41:B43"/>
    <mergeCell ref="C41:D43"/>
    <mergeCell ref="E41:E43"/>
    <mergeCell ref="G41:H41"/>
    <mergeCell ref="I41:J41"/>
    <mergeCell ref="I44:J44"/>
    <mergeCell ref="G45:H45"/>
    <mergeCell ref="K45:L45"/>
    <mergeCell ref="I45:J45"/>
    <mergeCell ref="G46:H46"/>
    <mergeCell ref="K46:L46"/>
    <mergeCell ref="I46:J46"/>
    <mergeCell ref="B44:B46"/>
    <mergeCell ref="C44:D46"/>
    <mergeCell ref="E44:E46"/>
    <mergeCell ref="G44:H44"/>
    <mergeCell ref="K44:L44"/>
    <mergeCell ref="G48:H48"/>
    <mergeCell ref="I48:J48"/>
    <mergeCell ref="M48:N48"/>
    <mergeCell ref="G49:H49"/>
    <mergeCell ref="I49:J49"/>
    <mergeCell ref="M49:N49"/>
    <mergeCell ref="K48:L48"/>
    <mergeCell ref="B47:B49"/>
    <mergeCell ref="C47:D49"/>
    <mergeCell ref="E47:E49"/>
    <mergeCell ref="G47:H47"/>
    <mergeCell ref="I47:J47"/>
    <mergeCell ref="M47:N47"/>
    <mergeCell ref="K49:L49"/>
    <mergeCell ref="I51:J51"/>
    <mergeCell ref="K51:L51"/>
    <mergeCell ref="M51:N51"/>
    <mergeCell ref="I52:J52"/>
    <mergeCell ref="K52:L52"/>
    <mergeCell ref="M52:N52"/>
    <mergeCell ref="K50:L50"/>
    <mergeCell ref="B50:B52"/>
    <mergeCell ref="C50:D52"/>
    <mergeCell ref="E50:E52"/>
    <mergeCell ref="I50:J50"/>
    <mergeCell ref="G50:H50"/>
    <mergeCell ref="G51:H51"/>
    <mergeCell ref="G52:H52"/>
    <mergeCell ref="B56:B58"/>
    <mergeCell ref="C56:D58"/>
    <mergeCell ref="B53:B55"/>
    <mergeCell ref="C53:D55"/>
    <mergeCell ref="E53:E55"/>
    <mergeCell ref="G53:H53"/>
    <mergeCell ref="I53:J53"/>
    <mergeCell ref="K53:L53"/>
    <mergeCell ref="M53:N53"/>
    <mergeCell ref="G54:H54"/>
    <mergeCell ref="I54:J54"/>
    <mergeCell ref="K54:L54"/>
    <mergeCell ref="M54:N54"/>
    <mergeCell ref="G55:H55"/>
    <mergeCell ref="I55:J55"/>
    <mergeCell ref="K55:L55"/>
    <mergeCell ref="M55:N55"/>
    <mergeCell ref="B61:C64"/>
    <mergeCell ref="D61:D62"/>
    <mergeCell ref="E61:E62"/>
    <mergeCell ref="F61:F62"/>
    <mergeCell ref="G61:H62"/>
    <mergeCell ref="I61:J62"/>
    <mergeCell ref="B59:D59"/>
    <mergeCell ref="G59:H59"/>
    <mergeCell ref="I59:J59"/>
    <mergeCell ref="B60:D60"/>
    <mergeCell ref="G60:H60"/>
    <mergeCell ref="I60:J60"/>
    <mergeCell ref="D63:D64"/>
    <mergeCell ref="E63:E64"/>
    <mergeCell ref="F63:F64"/>
    <mergeCell ref="G63:H64"/>
    <mergeCell ref="I63:J64"/>
    <mergeCell ref="K63:L64"/>
    <mergeCell ref="M63:N64"/>
    <mergeCell ref="M42:N42"/>
    <mergeCell ref="M43:N43"/>
    <mergeCell ref="M44:N44"/>
    <mergeCell ref="M45:N45"/>
    <mergeCell ref="M46:N46"/>
    <mergeCell ref="K47:L47"/>
    <mergeCell ref="E56:E58"/>
    <mergeCell ref="G56:H56"/>
    <mergeCell ref="I56:J56"/>
    <mergeCell ref="K56:L56"/>
    <mergeCell ref="K61:L62"/>
    <mergeCell ref="K59:L59"/>
    <mergeCell ref="M59:N59"/>
    <mergeCell ref="K60:L60"/>
    <mergeCell ref="M60:N60"/>
    <mergeCell ref="M56:N56"/>
    <mergeCell ref="G57:H57"/>
    <mergeCell ref="I57:J57"/>
    <mergeCell ref="K57:L57"/>
    <mergeCell ref="M57:N57"/>
    <mergeCell ref="G58:H58"/>
    <mergeCell ref="I58:J58"/>
    <mergeCell ref="M35:N35"/>
    <mergeCell ref="M36:N36"/>
    <mergeCell ref="M37:N37"/>
    <mergeCell ref="M41:N41"/>
    <mergeCell ref="K41:L41"/>
    <mergeCell ref="M38:N38"/>
    <mergeCell ref="K35:L35"/>
    <mergeCell ref="M32:N32"/>
    <mergeCell ref="M61:N62"/>
    <mergeCell ref="M50:N50"/>
    <mergeCell ref="K58:L58"/>
    <mergeCell ref="M58:N58"/>
  </mergeCells>
  <printOptions horizontalCentered="1"/>
  <pageMargins left="0.70866141732283472" right="0.31496062992125984" top="1.1811023622047245" bottom="0.98425196850393704" header="0.31496062992125984" footer="0.31496062992125984"/>
  <pageSetup paperSize="9" scale="61" orientation="portrait"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M1534"/>
  <sheetViews>
    <sheetView tabSelected="1" topLeftCell="A1518" zoomScaleNormal="100" zoomScaleSheetLayoutView="85" workbookViewId="0">
      <selection activeCell="E1542" sqref="E1542"/>
    </sheetView>
  </sheetViews>
  <sheetFormatPr defaultColWidth="9.109375" defaultRowHeight="12" x14ac:dyDescent="0.2"/>
  <cols>
    <col min="1" max="1" width="9.109375" style="54"/>
    <col min="2" max="2" width="15.5546875" style="327" customWidth="1"/>
    <col min="3" max="3" width="19.6640625" style="60" customWidth="1"/>
    <col min="4" max="4" width="58.6640625" style="242" customWidth="1"/>
    <col min="5" max="5" width="9.44140625" style="60" customWidth="1"/>
    <col min="6" max="6" width="11.109375" style="247" customWidth="1"/>
    <col min="7" max="7" width="12.33203125" style="97" customWidth="1"/>
    <col min="8" max="8" width="14.44140625" style="97" customWidth="1"/>
    <col min="9" max="10" width="9.109375" style="54"/>
    <col min="11" max="11" width="9.5546875" style="54" bestFit="1" customWidth="1"/>
    <col min="12" max="12" width="9.109375" style="54"/>
    <col min="13" max="13" width="9.5546875" style="54" bestFit="1" customWidth="1"/>
    <col min="14" max="16384" width="9.109375" style="54"/>
  </cols>
  <sheetData>
    <row r="2" spans="1:8" x14ac:dyDescent="0.2">
      <c r="B2" s="112"/>
      <c r="C2" s="112"/>
      <c r="D2" s="225"/>
      <c r="E2" s="112"/>
      <c r="F2" s="330"/>
      <c r="G2" s="149"/>
      <c r="H2" s="149"/>
    </row>
    <row r="3" spans="1:8" s="55" customFormat="1" ht="36" x14ac:dyDescent="0.3">
      <c r="B3" s="106" t="s">
        <v>20310</v>
      </c>
      <c r="C3" s="106" t="s">
        <v>8640</v>
      </c>
      <c r="D3" s="331" t="s">
        <v>8694</v>
      </c>
      <c r="E3" s="106" t="s">
        <v>18</v>
      </c>
      <c r="F3" s="106">
        <v>1</v>
      </c>
      <c r="G3" s="124">
        <f>H16</f>
        <v>119.85</v>
      </c>
      <c r="H3" s="124">
        <f>F3*G3</f>
        <v>119.85</v>
      </c>
    </row>
    <row r="4" spans="1:8" x14ac:dyDescent="0.2">
      <c r="B4" s="127"/>
      <c r="C4" s="128"/>
      <c r="D4" s="129" t="s">
        <v>8667</v>
      </c>
      <c r="E4" s="130"/>
      <c r="F4" s="131"/>
      <c r="G4" s="132"/>
      <c r="H4" s="148"/>
    </row>
    <row r="5" spans="1:8" ht="11.4" x14ac:dyDescent="0.2">
      <c r="A5" s="62" t="s">
        <v>8902</v>
      </c>
      <c r="B5" s="133" t="s">
        <v>13</v>
      </c>
      <c r="C5" s="134">
        <v>88316</v>
      </c>
      <c r="D5" s="294" t="str">
        <f>IF(A5="SERVIÇO",(VLOOKUP(C5,'SERVIÇOS 11_19'!A:D,2,FALSE)))</f>
        <v>SERVENTE COM ENCARGOS COMPLEMENTARES</v>
      </c>
      <c r="E5" s="295" t="str">
        <f>IF(A5="SERVIÇO",(VLOOKUP(C5,'SERVIÇOS 11_19'!A:D,3,FALSE)))</f>
        <v>H</v>
      </c>
      <c r="F5" s="137">
        <v>0.23</v>
      </c>
      <c r="G5" s="296">
        <f>IF(A5="SERVIÇO",(VLOOKUP(C5,'SERVIÇOS 11_19'!A:D,4,FALSE)))</f>
        <v>14.42</v>
      </c>
      <c r="H5" s="139">
        <f>TRUNC(F5*G5,2)</f>
        <v>3.31</v>
      </c>
    </row>
    <row r="6" spans="1:8" ht="11.4" x14ac:dyDescent="0.2">
      <c r="A6" s="62" t="s">
        <v>8902</v>
      </c>
      <c r="B6" s="133" t="s">
        <v>13</v>
      </c>
      <c r="C6" s="134">
        <v>88323</v>
      </c>
      <c r="D6" s="294" t="str">
        <f>IF(A6="SERVIÇO",(VLOOKUP(C6,'SERVIÇOS 11_19'!A:D,2,FALSE)))</f>
        <v>TELHADISTA COM ENCARGOS COMPLEMENTARES</v>
      </c>
      <c r="E6" s="295" t="str">
        <f>IF(A6="SERVIÇO",(VLOOKUP(C6,'SERVIÇOS 11_19'!A:D,3,FALSE)))</f>
        <v>H</v>
      </c>
      <c r="F6" s="137">
        <v>0.47</v>
      </c>
      <c r="G6" s="296">
        <f>IF(A6="SERVIÇO",(VLOOKUP(C6,'SERVIÇOS 11_19'!A:D,4,FALSE)))</f>
        <v>18.88</v>
      </c>
      <c r="H6" s="139">
        <f>TRUNC(F6*G6,2)</f>
        <v>8.8699999999999992</v>
      </c>
    </row>
    <row r="7" spans="1:8" x14ac:dyDescent="0.2">
      <c r="B7" s="133"/>
      <c r="C7" s="136"/>
      <c r="D7" s="140" t="s">
        <v>8729</v>
      </c>
      <c r="E7" s="136"/>
      <c r="F7" s="137"/>
      <c r="G7" s="141"/>
      <c r="H7" s="145">
        <f>SUM(H5:H6)</f>
        <v>12.18</v>
      </c>
    </row>
    <row r="8" spans="1:8" x14ac:dyDescent="0.2">
      <c r="B8" s="133"/>
      <c r="C8" s="136"/>
      <c r="D8" s="140"/>
      <c r="E8" s="136"/>
      <c r="F8" s="137"/>
      <c r="G8" s="141"/>
      <c r="H8" s="142"/>
    </row>
    <row r="9" spans="1:8" x14ac:dyDescent="0.2">
      <c r="B9" s="133"/>
      <c r="C9" s="136"/>
      <c r="D9" s="140" t="s">
        <v>8668</v>
      </c>
      <c r="E9" s="136"/>
      <c r="F9" s="137"/>
      <c r="G9" s="141"/>
      <c r="H9" s="142"/>
    </row>
    <row r="10" spans="1:8" ht="68.400000000000006" x14ac:dyDescent="0.2">
      <c r="A10" s="54" t="s">
        <v>4938</v>
      </c>
      <c r="B10" s="133" t="s">
        <v>20423</v>
      </c>
      <c r="C10" s="136" t="s">
        <v>8695</v>
      </c>
      <c r="D10" s="294" t="str">
        <f>IF(A10="INSUMO",(VLOOKUP(B10,'INSUMOS 11_19'!A:D,2,FALSE)))</f>
        <v>TELHA TRAPEZOIDAL TERMOACUSTICA DE AÇO PRE-PINTADA ELETROSTATICAMENTE EM UMA FACE, E= 0,43MM GALVALUME, PREENCHIMENTO DE 30 MM DE ISOPOR POLIESTIRENO EXPANDIDO (EPS) E REVESTIMENTO INFERIOR EM TYVEK (DU PONT) CHAPA ALUMINIO, INCLINAÇÃO 11%, FIXADA COM ARRUELA DE BORRACHA E PARAFUSO</v>
      </c>
      <c r="E10" s="295" t="str">
        <f>IF(A10="INSUMO",(VLOOKUP(B10,'INSUMOS 11_19'!A:D,3,FALSE)))</f>
        <v>M2</v>
      </c>
      <c r="F10" s="137">
        <v>1.1000000000000001</v>
      </c>
      <c r="G10" s="296">
        <f>IF(A10="INSUMO",(VLOOKUP(B10,'INSUMOS 11_19'!A:D,4,FALSE)))</f>
        <v>92.488</v>
      </c>
      <c r="H10" s="139">
        <f>TRUNC(F10*G10,2)</f>
        <v>101.73</v>
      </c>
    </row>
    <row r="11" spans="1:8" ht="34.200000000000003" x14ac:dyDescent="0.2">
      <c r="A11" s="54" t="s">
        <v>4938</v>
      </c>
      <c r="B11" s="133" t="s">
        <v>20424</v>
      </c>
      <c r="C11" s="136" t="s">
        <v>12168</v>
      </c>
      <c r="D11" s="294" t="str">
        <f>IF(A11="INSUMO",(VLOOKUP(B11,'INSUMOS 11_19'!A:D,2,FALSE)))</f>
        <v>PARAFUSO DE FIXAÇÃO AUTOBROCANTE DE COMPRIMENTO 3 1/4" -  DIÂMETRO DO PARAFUSO 7,62 MM- INCLUINDO PORCA E VEDAÇÃO DE BORRACHA</v>
      </c>
      <c r="E11" s="295" t="str">
        <f>IF(A11="INSUMO",(VLOOKUP(B11,'INSUMOS 11_19'!A:D,3,FALSE)))</f>
        <v>UN</v>
      </c>
      <c r="F11" s="137">
        <v>3</v>
      </c>
      <c r="G11" s="296">
        <f>IF(A11="INSUMO",(VLOOKUP(B11,'INSUMOS 11_19'!A:D,4,FALSE)))</f>
        <v>1.9800000000000002</v>
      </c>
      <c r="H11" s="139">
        <f>TRUNC(F11*G11,2)</f>
        <v>5.94</v>
      </c>
    </row>
    <row r="12" spans="1:8" x14ac:dyDescent="0.2">
      <c r="B12" s="133"/>
      <c r="C12" s="134"/>
      <c r="D12" s="144" t="s">
        <v>12165</v>
      </c>
      <c r="E12" s="136"/>
      <c r="F12" s="137"/>
      <c r="G12" s="143"/>
      <c r="H12" s="145">
        <f>SUM(H10:H11)</f>
        <v>107.67</v>
      </c>
    </row>
    <row r="13" spans="1:8" ht="11.4" x14ac:dyDescent="0.2">
      <c r="B13" s="133"/>
      <c r="C13" s="136"/>
      <c r="D13" s="135"/>
      <c r="E13" s="136"/>
      <c r="F13" s="137"/>
      <c r="G13" s="143"/>
      <c r="H13" s="139"/>
    </row>
    <row r="14" spans="1:8" x14ac:dyDescent="0.2">
      <c r="B14" s="133"/>
      <c r="C14" s="136"/>
      <c r="D14" s="140" t="s">
        <v>12164</v>
      </c>
      <c r="E14" s="136"/>
      <c r="F14" s="137"/>
      <c r="G14" s="141"/>
      <c r="H14" s="145">
        <f>(H12+H7)</f>
        <v>119.85</v>
      </c>
    </row>
    <row r="15" spans="1:8" ht="11.4" x14ac:dyDescent="0.2">
      <c r="B15" s="133"/>
      <c r="C15" s="136"/>
      <c r="D15" s="146" t="s">
        <v>8669</v>
      </c>
      <c r="E15" s="147" t="s">
        <v>10</v>
      </c>
      <c r="F15" s="137">
        <v>0</v>
      </c>
      <c r="G15" s="141"/>
      <c r="H15" s="253">
        <v>0</v>
      </c>
    </row>
    <row r="16" spans="1:8" x14ac:dyDescent="0.2">
      <c r="B16" s="318"/>
      <c r="C16" s="248"/>
      <c r="D16" s="249" t="s">
        <v>8670</v>
      </c>
      <c r="E16" s="248"/>
      <c r="F16" s="271"/>
      <c r="G16" s="251"/>
      <c r="H16" s="252">
        <f>H14</f>
        <v>119.85</v>
      </c>
    </row>
    <row r="17" spans="1:8" ht="11.4" x14ac:dyDescent="0.2">
      <c r="A17" s="62"/>
      <c r="B17" s="112"/>
      <c r="C17" s="220"/>
      <c r="D17" s="62"/>
      <c r="E17" s="220"/>
      <c r="F17" s="272"/>
      <c r="G17" s="221"/>
      <c r="H17" s="221"/>
    </row>
    <row r="18" spans="1:8" s="55" customFormat="1" ht="36" x14ac:dyDescent="0.3">
      <c r="B18" s="106" t="s">
        <v>20310</v>
      </c>
      <c r="C18" s="106" t="s">
        <v>8642</v>
      </c>
      <c r="D18" s="331" t="s">
        <v>8621</v>
      </c>
      <c r="E18" s="106" t="s">
        <v>46</v>
      </c>
      <c r="F18" s="106">
        <v>1</v>
      </c>
      <c r="G18" s="124">
        <f>H33</f>
        <v>23.96</v>
      </c>
      <c r="H18" s="124">
        <f>F18*G18</f>
        <v>23.96</v>
      </c>
    </row>
    <row r="19" spans="1:8" x14ac:dyDescent="0.2">
      <c r="A19" s="62"/>
      <c r="B19" s="315"/>
      <c r="C19" s="222"/>
      <c r="D19" s="151" t="s">
        <v>8667</v>
      </c>
      <c r="E19" s="222"/>
      <c r="F19" s="137"/>
      <c r="G19" s="223"/>
      <c r="H19" s="148"/>
    </row>
    <row r="20" spans="1:8" ht="11.4" x14ac:dyDescent="0.2">
      <c r="A20" s="54" t="s">
        <v>8902</v>
      </c>
      <c r="B20" s="133" t="s">
        <v>13</v>
      </c>
      <c r="C20" s="134">
        <v>88316</v>
      </c>
      <c r="D20" s="294" t="str">
        <f>IF(A20="SERVIÇO",(VLOOKUP(C20,'SERVIÇOS 11_19'!A:D,2,FALSE)))</f>
        <v>SERVENTE COM ENCARGOS COMPLEMENTARES</v>
      </c>
      <c r="E20" s="295" t="str">
        <f>IF(A20="SERVIÇO",(VLOOKUP(C20,'SERVIÇOS 11_19'!A:D,3,FALSE)))</f>
        <v>H</v>
      </c>
      <c r="F20" s="137">
        <v>0.25</v>
      </c>
      <c r="G20" s="296">
        <f>IF(A20="SERVIÇO",(VLOOKUP(C20,'SERVIÇOS 11_19'!A:D,4,FALSE)))</f>
        <v>14.42</v>
      </c>
      <c r="H20" s="139">
        <f>TRUNC(F20*G20,2)</f>
        <v>3.6</v>
      </c>
    </row>
    <row r="21" spans="1:8" ht="22.8" x14ac:dyDescent="0.2">
      <c r="A21" s="54" t="s">
        <v>8902</v>
      </c>
      <c r="B21" s="133" t="s">
        <v>13</v>
      </c>
      <c r="C21" s="134">
        <v>88267</v>
      </c>
      <c r="D21" s="294" t="str">
        <f>IF(A21="SERVIÇO",(VLOOKUP(C21,'SERVIÇOS 11_19'!A:D,2,FALSE)))</f>
        <v>ENCANADOR OU BOMBEIRO HIDRÁULICO COM ENCARGOS COMPLEMENTARES</v>
      </c>
      <c r="E21" s="295" t="str">
        <f>IF(A21="SERVIÇO",(VLOOKUP(C21,'SERVIÇOS 11_19'!A:D,3,FALSE)))</f>
        <v>H</v>
      </c>
      <c r="F21" s="137">
        <v>0.25</v>
      </c>
      <c r="G21" s="296">
        <f>IF(A21="SERVIÇO",(VLOOKUP(C21,'SERVIÇOS 11_19'!A:D,4,FALSE)))</f>
        <v>17.86</v>
      </c>
      <c r="H21" s="139">
        <f>TRUNC(F21*G21,2)</f>
        <v>4.46</v>
      </c>
    </row>
    <row r="22" spans="1:8" x14ac:dyDescent="0.2">
      <c r="B22" s="155"/>
      <c r="C22" s="134"/>
      <c r="D22" s="140" t="s">
        <v>8729</v>
      </c>
      <c r="E22" s="136"/>
      <c r="F22" s="137"/>
      <c r="G22" s="141"/>
      <c r="H22" s="156">
        <f>SUM(H20:H21)</f>
        <v>8.06</v>
      </c>
    </row>
    <row r="23" spans="1:8" x14ac:dyDescent="0.2">
      <c r="B23" s="155"/>
      <c r="C23" s="134"/>
      <c r="D23" s="140"/>
      <c r="E23" s="136"/>
      <c r="F23" s="137"/>
      <c r="G23" s="141"/>
      <c r="H23" s="156"/>
    </row>
    <row r="24" spans="1:8" x14ac:dyDescent="0.2">
      <c r="B24" s="133"/>
      <c r="C24" s="136"/>
      <c r="D24" s="140" t="s">
        <v>8668</v>
      </c>
      <c r="E24" s="136"/>
      <c r="F24" s="137"/>
      <c r="G24" s="141"/>
      <c r="H24" s="142"/>
    </row>
    <row r="25" spans="1:8" ht="22.8" x14ac:dyDescent="0.2">
      <c r="A25" s="54" t="s">
        <v>4938</v>
      </c>
      <c r="B25" s="155" t="s">
        <v>13</v>
      </c>
      <c r="C25" s="152">
        <v>301</v>
      </c>
      <c r="D25" s="294" t="str">
        <f>IF(A25="INSUMO",(VLOOKUP(C25,'INSUMOS 11_19'!A:D,2,FALSE)))</f>
        <v>ANEL BORRACHA PARA TUBO ESGOTO PREDIAL, DN 100 MM (NBR 5688)</v>
      </c>
      <c r="E25" s="295" t="str">
        <f>IF(A25="INSUMO",(VLOOKUP(C25,'INSUMOS 11_19'!A:D,3,FALSE)))</f>
        <v xml:space="preserve">UN    </v>
      </c>
      <c r="F25" s="137">
        <v>1</v>
      </c>
      <c r="G25" s="296">
        <f>IF(A25="INSUMO",(VLOOKUP(C25,'INSUMOS 11_19'!A:D,4,FALSE)))</f>
        <v>2.99</v>
      </c>
      <c r="H25" s="139">
        <f>TRUNC(F25*G25,2)</f>
        <v>2.99</v>
      </c>
    </row>
    <row r="26" spans="1:8" ht="11.4" x14ac:dyDescent="0.2">
      <c r="A26" s="54" t="s">
        <v>4938</v>
      </c>
      <c r="B26" s="155" t="s">
        <v>13</v>
      </c>
      <c r="C26" s="152">
        <v>296</v>
      </c>
      <c r="D26" s="294" t="str">
        <f>IF(A26="INSUMO",(VLOOKUP(C26,'INSUMOS 11_19'!A:D,2,FALSE)))</f>
        <v>ANEL BORRACHA PARA TUBO ESGOTO PREDIAL DN 50 MM (NBR 5688)</v>
      </c>
      <c r="E26" s="295" t="str">
        <f>IF(A26="INSUMO",(VLOOKUP(C26,'INSUMOS 11_19'!A:D,3,FALSE)))</f>
        <v xml:space="preserve">UN    </v>
      </c>
      <c r="F26" s="137">
        <v>1</v>
      </c>
      <c r="G26" s="296">
        <f>IF(A26="INSUMO",(VLOOKUP(C26,'INSUMOS 11_19'!A:D,4,FALSE)))</f>
        <v>1.69</v>
      </c>
      <c r="H26" s="139">
        <f>TRUNC(F26*G26,2)</f>
        <v>1.69</v>
      </c>
    </row>
    <row r="27" spans="1:8" ht="22.8" x14ac:dyDescent="0.2">
      <c r="A27" s="54" t="s">
        <v>4938</v>
      </c>
      <c r="B27" s="155" t="s">
        <v>13</v>
      </c>
      <c r="C27" s="152">
        <v>3659</v>
      </c>
      <c r="D27" s="294" t="str">
        <f>IF(A27="INSUMO",(VLOOKUP(C27,'INSUMOS 11_19'!A:D,2,FALSE)))</f>
        <v>JUNCAO SIMPLES, PVC, DN 100 X 50 MM, SERIE NORMAL PARA ESGOTO PREDIAL</v>
      </c>
      <c r="E27" s="295" t="str">
        <f>IF(A27="INSUMO",(VLOOKUP(C27,'INSUMOS 11_19'!A:D,3,FALSE)))</f>
        <v xml:space="preserve">UN    </v>
      </c>
      <c r="F27" s="137">
        <v>1</v>
      </c>
      <c r="G27" s="296">
        <f>IF(A27="INSUMO",(VLOOKUP(C27,'INSUMOS 11_19'!A:D,4,FALSE)))</f>
        <v>9.8000000000000007</v>
      </c>
      <c r="H27" s="139">
        <f>TRUNC(F27*G27,2)</f>
        <v>9.8000000000000007</v>
      </c>
    </row>
    <row r="28" spans="1:8" ht="22.8" x14ac:dyDescent="0.2">
      <c r="A28" s="54" t="s">
        <v>4938</v>
      </c>
      <c r="B28" s="155" t="s">
        <v>13</v>
      </c>
      <c r="C28" s="152">
        <v>20078</v>
      </c>
      <c r="D28" s="294" t="str">
        <f>IF(A28="INSUMO",(VLOOKUP(C28,'INSUMOS 11_19'!A:D,2,FALSE)))</f>
        <v>PASTA LUBRIFICANTE PARA TUBOS E CONEXOES COM JUNTA ELASTICA (USO EM PVC, ACO, POLIETILENO E OUTROS) ( DE *400* G)</v>
      </c>
      <c r="E28" s="295" t="str">
        <f>IF(A28="INSUMO",(VLOOKUP(C28,'INSUMOS 11_19'!A:D,3,FALSE)))</f>
        <v xml:space="preserve">UN    </v>
      </c>
      <c r="F28" s="137">
        <v>0.06</v>
      </c>
      <c r="G28" s="296">
        <f>IF(A28="INSUMO",(VLOOKUP(C28,'INSUMOS 11_19'!A:D,4,FALSE)))</f>
        <v>23.81</v>
      </c>
      <c r="H28" s="139">
        <f>TRUNC(F28*G28,2)</f>
        <v>1.42</v>
      </c>
    </row>
    <row r="29" spans="1:8" x14ac:dyDescent="0.2">
      <c r="B29" s="157"/>
      <c r="C29" s="158"/>
      <c r="D29" s="140" t="s">
        <v>12165</v>
      </c>
      <c r="E29" s="136"/>
      <c r="F29" s="137"/>
      <c r="G29" s="143"/>
      <c r="H29" s="145">
        <f>SUM(H25:H28)</f>
        <v>15.9</v>
      </c>
    </row>
    <row r="30" spans="1:8" ht="11.4" x14ac:dyDescent="0.2">
      <c r="A30" s="62"/>
      <c r="B30" s="155"/>
      <c r="C30" s="226"/>
      <c r="D30" s="135"/>
      <c r="E30" s="136"/>
      <c r="F30" s="137"/>
      <c r="G30" s="143"/>
      <c r="H30" s="139"/>
    </row>
    <row r="31" spans="1:8" x14ac:dyDescent="0.2">
      <c r="A31" s="62"/>
      <c r="B31" s="155"/>
      <c r="C31" s="226"/>
      <c r="D31" s="140" t="s">
        <v>12164</v>
      </c>
      <c r="E31" s="136"/>
      <c r="F31" s="137"/>
      <c r="G31" s="141"/>
      <c r="H31" s="145">
        <f>H29+H22</f>
        <v>23.96</v>
      </c>
    </row>
    <row r="32" spans="1:8" ht="11.4" x14ac:dyDescent="0.2">
      <c r="B32" s="155"/>
      <c r="C32" s="226"/>
      <c r="D32" s="146" t="s">
        <v>8669</v>
      </c>
      <c r="E32" s="147" t="s">
        <v>10</v>
      </c>
      <c r="F32" s="137">
        <v>0</v>
      </c>
      <c r="G32" s="159"/>
      <c r="H32" s="253">
        <v>0</v>
      </c>
    </row>
    <row r="33" spans="1:13" x14ac:dyDescent="0.2">
      <c r="B33" s="318"/>
      <c r="C33" s="248"/>
      <c r="D33" s="249" t="s">
        <v>8670</v>
      </c>
      <c r="E33" s="248"/>
      <c r="F33" s="271"/>
      <c r="G33" s="251"/>
      <c r="H33" s="252">
        <f>H31</f>
        <v>23.96</v>
      </c>
    </row>
    <row r="34" spans="1:13" ht="11.4" x14ac:dyDescent="0.2">
      <c r="B34" s="112"/>
      <c r="C34" s="220"/>
      <c r="D34" s="17"/>
      <c r="E34" s="445"/>
      <c r="F34" s="137"/>
      <c r="G34" s="125"/>
      <c r="H34" s="125"/>
    </row>
    <row r="35" spans="1:13" s="55" customFormat="1" ht="36" x14ac:dyDescent="0.3">
      <c r="B35" s="106" t="s">
        <v>20310</v>
      </c>
      <c r="C35" s="106" t="s">
        <v>8643</v>
      </c>
      <c r="D35" s="331" t="s">
        <v>8780</v>
      </c>
      <c r="E35" s="106" t="s">
        <v>46</v>
      </c>
      <c r="F35" s="106">
        <v>1</v>
      </c>
      <c r="G35" s="124">
        <f>H45</f>
        <v>2842.54</v>
      </c>
      <c r="H35" s="124">
        <f t="shared" ref="H35" si="0">F35*G35</f>
        <v>2842.54</v>
      </c>
      <c r="J35" s="63"/>
      <c r="K35" s="63"/>
      <c r="L35" s="63"/>
      <c r="M35" s="63"/>
    </row>
    <row r="36" spans="1:13" ht="22.8" x14ac:dyDescent="0.2">
      <c r="A36" s="54" t="s">
        <v>8902</v>
      </c>
      <c r="B36" s="160" t="s">
        <v>13</v>
      </c>
      <c r="C36" s="128">
        <v>93358</v>
      </c>
      <c r="D36" s="297" t="str">
        <f>IF(A36="SERVIÇO",(VLOOKUP(C36,'SERVIÇOS 11_19'!A:D,2,FALSE)))</f>
        <v>ESCAVAÇÃO MANUAL DE VALA COM PROFUNDIDADE MENOR OU IGUAL A 1,30 M. AF_03/2016</v>
      </c>
      <c r="E36" s="298" t="str">
        <f>IF(A36="SERVIÇO",(VLOOKUP(C36,'SERVIÇOS 11_19'!A:D,3,FALSE)))</f>
        <v>M3</v>
      </c>
      <c r="F36" s="276">
        <f>ROUND((2.6*1.5*1.75)*130%,2)</f>
        <v>8.8699999999999992</v>
      </c>
      <c r="G36" s="299">
        <f>IF(A36="SERVIÇO",(VLOOKUP(C36,'SERVIÇOS 11_19'!A:D,4,FALSE)))</f>
        <v>57.04</v>
      </c>
      <c r="H36" s="139">
        <f t="shared" ref="H36:H44" si="1">TRUNC(F36*G36,2)</f>
        <v>505.94</v>
      </c>
      <c r="J36" s="62"/>
      <c r="K36" s="62"/>
      <c r="L36" s="62"/>
      <c r="M36" s="62"/>
    </row>
    <row r="37" spans="1:13" ht="11.4" x14ac:dyDescent="0.2">
      <c r="A37" s="162" t="s">
        <v>8504</v>
      </c>
      <c r="B37" s="162" t="s">
        <v>8504</v>
      </c>
      <c r="C37" s="163" t="s">
        <v>8194</v>
      </c>
      <c r="D37" s="294" t="str">
        <f>IF(A37="SEINFRA",(VLOOKUP(C37,'SERVIÇOS SEINFRA'!A:D,2,FALSE)))</f>
        <v>CARGA MANUAL DE TERRA EM CAMINHÃO BASCULANTE</v>
      </c>
      <c r="E37" s="295" t="str">
        <f>IF(A37="SEINFRA",(VLOOKUP(C37,'SERVIÇOS SEINFRA'!A:D,3,FALSE)))</f>
        <v>M3</v>
      </c>
      <c r="F37" s="137">
        <f>ROUND((2.6*1.5*1.75)*130%,2)</f>
        <v>8.8699999999999992</v>
      </c>
      <c r="G37" s="296">
        <f>IF(A37="SEINFRA",(VLOOKUP(C37,'SERVIÇOS SEINFRA'!A:D,4,FALSE)))</f>
        <v>16.55</v>
      </c>
      <c r="H37" s="139">
        <f t="shared" si="1"/>
        <v>146.79</v>
      </c>
      <c r="J37" s="62"/>
      <c r="K37" s="62"/>
      <c r="L37" s="62"/>
      <c r="M37" s="62"/>
    </row>
    <row r="38" spans="1:13" ht="11.4" x14ac:dyDescent="0.2">
      <c r="A38" s="162" t="s">
        <v>8504</v>
      </c>
      <c r="B38" s="162" t="s">
        <v>8504</v>
      </c>
      <c r="C38" s="163" t="s">
        <v>8505</v>
      </c>
      <c r="D38" s="294" t="str">
        <f>IF(A38="SEINFRA",(VLOOKUP(C38,'SERVIÇOS SEINFRA'!A:D,2,FALSE)))</f>
        <v>COMPLEMENTAÇÃO DE TRANSPORTE EM CAMINHÃO BASCULANTE</v>
      </c>
      <c r="E38" s="295" t="str">
        <f>IF(A38="SEINFRA",(VLOOKUP(C38,'SERVIÇOS SEINFRA'!A:D,3,FALSE)))</f>
        <v>M3xKM</v>
      </c>
      <c r="F38" s="137">
        <f>F37*5</f>
        <v>44.349999999999994</v>
      </c>
      <c r="G38" s="296">
        <f>IF(A38="SEINFRA",(VLOOKUP(C38,'SERVIÇOS SEINFRA'!A:D,4,FALSE)))</f>
        <v>0.92</v>
      </c>
      <c r="H38" s="139">
        <f t="shared" si="1"/>
        <v>40.799999999999997</v>
      </c>
      <c r="J38" s="62"/>
      <c r="K38" s="62"/>
      <c r="L38" s="62"/>
      <c r="M38" s="225"/>
    </row>
    <row r="39" spans="1:13" ht="22.8" x14ac:dyDescent="0.2">
      <c r="A39" s="54" t="s">
        <v>8902</v>
      </c>
      <c r="B39" s="155" t="s">
        <v>13</v>
      </c>
      <c r="C39" s="134">
        <v>93382</v>
      </c>
      <c r="D39" s="294" t="str">
        <f>IF(A39="SERVIÇO",(VLOOKUP(C39,'SERVIÇOS 11_19'!A:D,2,FALSE)))</f>
        <v>REATERRO MANUAL DE VALAS COM COMPACTAÇÃO MECANIZADA. AF_04/2016</v>
      </c>
      <c r="E39" s="295" t="str">
        <f>IF(A39="SERVIÇO",(VLOOKUP(C39,'SERVIÇOS 11_19'!A:D,3,FALSE)))</f>
        <v>M3</v>
      </c>
      <c r="F39" s="137">
        <f>F36*30%</f>
        <v>2.6609999999999996</v>
      </c>
      <c r="G39" s="296">
        <f>IF(A39="SERVIÇO",(VLOOKUP(C39,'SERVIÇOS 11_19'!A:D,4,FALSE)))</f>
        <v>19.75</v>
      </c>
      <c r="H39" s="139">
        <f t="shared" si="1"/>
        <v>52.55</v>
      </c>
      <c r="J39" s="62"/>
      <c r="K39" s="62"/>
      <c r="L39" s="62"/>
      <c r="M39" s="62"/>
    </row>
    <row r="40" spans="1:13" ht="22.8" x14ac:dyDescent="0.2">
      <c r="A40" s="54" t="s">
        <v>8902</v>
      </c>
      <c r="B40" s="155" t="s">
        <v>13</v>
      </c>
      <c r="C40" s="167">
        <v>94971</v>
      </c>
      <c r="D40" s="294" t="str">
        <f>IF(A40="SERVIÇO",(VLOOKUP(C40,'SERVIÇOS 11_19'!A:D,2,FALSE)))</f>
        <v>CONCRETO FCK = 25MPA, TRAÇO 1:2,3:2,7 (CIMENTO/ AREIA MÉDIA/ BRITA 1)  - PREPARO MECÂNICO COM BETONEIRA 600 L. AF_07/2016</v>
      </c>
      <c r="E40" s="295" t="str">
        <f>IF(A40="SERVIÇO",(VLOOKUP(C40,'SERVIÇOS 11_19'!A:D,3,FALSE)))</f>
        <v>M3</v>
      </c>
      <c r="F40" s="137">
        <f>(2.6*1.5)*0.1</f>
        <v>0.39000000000000007</v>
      </c>
      <c r="G40" s="296">
        <f>IF(A40="SERVIÇO",(VLOOKUP(C40,'SERVIÇOS 11_19'!A:D,4,FALSE)))</f>
        <v>313.55</v>
      </c>
      <c r="H40" s="139">
        <f t="shared" si="1"/>
        <v>122.28</v>
      </c>
      <c r="J40" s="62"/>
      <c r="K40" s="62"/>
      <c r="L40" s="62"/>
      <c r="M40" s="62"/>
    </row>
    <row r="41" spans="1:13" ht="11.4" x14ac:dyDescent="0.2">
      <c r="A41" s="54" t="s">
        <v>8902</v>
      </c>
      <c r="B41" s="155" t="s">
        <v>13</v>
      </c>
      <c r="C41" s="167" t="s">
        <v>6193</v>
      </c>
      <c r="D41" s="294" t="str">
        <f>IF(A41="SERVIÇO",(VLOOKUP(C41,'SERVIÇOS 11_19'!A:D,2,FALSE)))</f>
        <v>LANCAMENTO/APLICACAO MANUAL DE CONCRETO EM FUNDACOES</v>
      </c>
      <c r="E41" s="295" t="str">
        <f>IF(A41="SERVIÇO",(VLOOKUP(C41,'SERVIÇOS 11_19'!A:D,3,FALSE)))</f>
        <v>M3</v>
      </c>
      <c r="F41" s="137">
        <f>(2.6*1.5)*0.1</f>
        <v>0.39000000000000007</v>
      </c>
      <c r="G41" s="296">
        <f>IF(A41="SERVIÇO",(VLOOKUP(C41,'SERVIÇOS 11_19'!A:D,4,FALSE)))</f>
        <v>94.67</v>
      </c>
      <c r="H41" s="139">
        <f t="shared" si="1"/>
        <v>36.92</v>
      </c>
      <c r="J41" s="62"/>
      <c r="K41" s="62"/>
      <c r="L41" s="62"/>
      <c r="M41" s="62"/>
    </row>
    <row r="42" spans="1:13" ht="22.8" x14ac:dyDescent="0.2">
      <c r="A42" s="54" t="s">
        <v>8902</v>
      </c>
      <c r="B42" s="155" t="s">
        <v>13</v>
      </c>
      <c r="C42" s="134">
        <v>84026</v>
      </c>
      <c r="D42" s="294" t="str">
        <f>IF(A42="SERVIÇO",(VLOOKUP(C42,'SERVIÇOS 11_19'!A:D,2,FALSE)))</f>
        <v>BARRA LISA TRACO 1:4 (CIMENTO E AREIA MEDIA), ESPESSURA 2,0CM, PREPARO MANUAL DA ARGAMASSA</v>
      </c>
      <c r="E42" s="295" t="str">
        <f>IF(A42="SERVIÇO",(VLOOKUP(C42,'SERVIÇOS 11_19'!A:D,3,FALSE)))</f>
        <v>M2</v>
      </c>
      <c r="F42" s="137">
        <f>((2.6*1.75*2)+(1.5*1.75*2)+(2.6*1.5))</f>
        <v>18.25</v>
      </c>
      <c r="G42" s="296">
        <f>IF(A42="SERVIÇO",(VLOOKUP(C42,'SERVIÇOS 11_19'!A:D,4,FALSE)))</f>
        <v>42.05</v>
      </c>
      <c r="H42" s="139">
        <f t="shared" si="1"/>
        <v>767.41</v>
      </c>
      <c r="J42" s="62"/>
      <c r="K42" s="62"/>
      <c r="L42" s="62"/>
      <c r="M42" s="62"/>
    </row>
    <row r="43" spans="1:13" ht="45.6" x14ac:dyDescent="0.2">
      <c r="A43" s="62" t="s">
        <v>8902</v>
      </c>
      <c r="B43" s="155" t="s">
        <v>13</v>
      </c>
      <c r="C43" s="134">
        <v>87503</v>
      </c>
      <c r="D43" s="294" t="str">
        <f>IF(A43="SERVIÇO",(VLOOKUP(C43,'SERVIÇOS 11_19'!A:D,2,FALSE)))</f>
        <v>ALVENARIA DE VEDAÇÃO DE BLOCOS CERÂMICOS FURADOS NA HORIZONTAL DE 9X19X19CM (ESPESSURA 9CM) DE PAREDES COM ÁREA LÍQUIDA MAIOR OU IGUAL A 6M² SEM VÃOS E ARGAMASSA DE ASSENTAMENTO COM PREPARO EM BETONEIRA. AF_06/2014</v>
      </c>
      <c r="E43" s="295" t="str">
        <f>IF(A43="SERVIÇO",(VLOOKUP(C43,'SERVIÇOS 11_19'!A:D,3,FALSE)))</f>
        <v>M2</v>
      </c>
      <c r="F43" s="137">
        <f>((2.6*1.75*2)+(1.5*1.75*2))</f>
        <v>14.35</v>
      </c>
      <c r="G43" s="296">
        <f>IF(A43="SERVIÇO",(VLOOKUP(C43,'SERVIÇOS 11_19'!A:D,4,FALSE)))</f>
        <v>54.94</v>
      </c>
      <c r="H43" s="139">
        <f t="shared" si="1"/>
        <v>788.38</v>
      </c>
      <c r="J43" s="62"/>
      <c r="K43" s="62"/>
      <c r="L43" s="62"/>
      <c r="M43" s="62"/>
    </row>
    <row r="44" spans="1:13" s="55" customFormat="1" ht="45.6" x14ac:dyDescent="0.3">
      <c r="A44" s="63" t="s">
        <v>8902</v>
      </c>
      <c r="B44" s="155" t="s">
        <v>13</v>
      </c>
      <c r="C44" s="134">
        <v>83627</v>
      </c>
      <c r="D44" s="294" t="str">
        <f>IF(A44="SERVIÇO",(VLOOKUP(C44,'SERVIÇOS 11_19'!A:D,2,FALSE)))</f>
        <v>TAMPAO FOFO ARTICULADO, CLASSE B125 CARGA MAX 12,5 T, REDONDO TAMPA 600 MM, REDE PLUVIAL/ESGOTO, P = CHAMINE CX AREIA / POCO VISITA ASSENTADO COM ARG CIM/AREIA 1:4, FORNECIMENTO E ASSENTAMENTO</v>
      </c>
      <c r="E44" s="295" t="str">
        <f>IF(A44="SERVIÇO",(VLOOKUP(C44,'SERVIÇOS 11_19'!A:D,3,FALSE)))</f>
        <v>UN</v>
      </c>
      <c r="F44" s="137">
        <v>1</v>
      </c>
      <c r="G44" s="296">
        <f>IF(A44="SERVIÇO",(VLOOKUP(C44,'SERVIÇOS 11_19'!A:D,4,FALSE)))</f>
        <v>381.47</v>
      </c>
      <c r="H44" s="139">
        <f t="shared" si="1"/>
        <v>381.47</v>
      </c>
      <c r="J44" s="63"/>
      <c r="K44" s="63"/>
      <c r="L44" s="63"/>
      <c r="M44" s="63"/>
    </row>
    <row r="45" spans="1:13" x14ac:dyDescent="0.2">
      <c r="B45" s="318"/>
      <c r="C45" s="248"/>
      <c r="D45" s="249" t="s">
        <v>8670</v>
      </c>
      <c r="E45" s="248"/>
      <c r="F45" s="271"/>
      <c r="G45" s="251"/>
      <c r="H45" s="252">
        <f>SUM(H36:H44)</f>
        <v>2842.54</v>
      </c>
    </row>
    <row r="46" spans="1:13" ht="11.4" x14ac:dyDescent="0.2">
      <c r="B46" s="112"/>
      <c r="C46" s="220"/>
      <c r="D46" s="62"/>
      <c r="E46" s="220"/>
      <c r="F46" s="137"/>
      <c r="G46" s="221"/>
      <c r="H46" s="221"/>
    </row>
    <row r="47" spans="1:13" s="55" customFormat="1" ht="24" x14ac:dyDescent="0.3">
      <c r="B47" s="106" t="s">
        <v>20310</v>
      </c>
      <c r="C47" s="106" t="s">
        <v>8645</v>
      </c>
      <c r="D47" s="331" t="s">
        <v>8875</v>
      </c>
      <c r="E47" s="106" t="s">
        <v>46</v>
      </c>
      <c r="F47" s="106">
        <v>1</v>
      </c>
      <c r="G47" s="124">
        <f>H57</f>
        <v>3314.3600000000006</v>
      </c>
      <c r="H47" s="124">
        <f t="shared" ref="H47" si="2">F47*G47</f>
        <v>3314.3600000000006</v>
      </c>
    </row>
    <row r="48" spans="1:13" ht="22.8" x14ac:dyDescent="0.2">
      <c r="A48" s="54" t="s">
        <v>8902</v>
      </c>
      <c r="B48" s="160" t="s">
        <v>13</v>
      </c>
      <c r="C48" s="161">
        <v>93358</v>
      </c>
      <c r="D48" s="300" t="str">
        <f>IF(A48="SERVIÇO",(VLOOKUP(C48,'SERVIÇOS 11_19'!A:D,2,FALSE)))</f>
        <v>ESCAVAÇÃO MANUAL DE VALA COM PROFUNDIDADE MENOR OU IGUAL A 1,30 M. AF_03/2016</v>
      </c>
      <c r="E48" s="301" t="str">
        <f>IF(A48="SERVIÇO",(VLOOKUP(C48,'SERVIÇOS 11_19'!A:D,3,FALSE)))</f>
        <v>M3</v>
      </c>
      <c r="F48" s="302">
        <f>(2*3.1416*0.925*2.45)</f>
        <v>14.239302</v>
      </c>
      <c r="G48" s="303">
        <f>IF(A48="SERVIÇO",(VLOOKUP(C48,'SERVIÇOS 11_19'!A:D,4,FALSE)))</f>
        <v>57.04</v>
      </c>
      <c r="H48" s="139">
        <f t="shared" ref="H48:H56" si="3">TRUNC(F48*G48,2)</f>
        <v>812.2</v>
      </c>
    </row>
    <row r="49" spans="1:10" ht="11.4" x14ac:dyDescent="0.2">
      <c r="A49" s="162" t="s">
        <v>8504</v>
      </c>
      <c r="B49" s="162" t="s">
        <v>8504</v>
      </c>
      <c r="C49" s="163" t="s">
        <v>8194</v>
      </c>
      <c r="D49" s="294" t="str">
        <f>IF(A49="SEINFRA",(VLOOKUP(C49,'SERVIÇOS SEINFRA'!A:D,2,FALSE)))</f>
        <v>CARGA MANUAL DE TERRA EM CAMINHÃO BASCULANTE</v>
      </c>
      <c r="E49" s="295" t="str">
        <f>IF(A49="SEINFRA",(VLOOKUP(C49,'SERVIÇOS SEINFRA'!A:D,3,FALSE)))</f>
        <v>M3</v>
      </c>
      <c r="F49" s="137">
        <f>F48</f>
        <v>14.239302</v>
      </c>
      <c r="G49" s="296">
        <f>IF(A49="SEINFRA",(VLOOKUP(C49,'SERVIÇOS SEINFRA'!A:D,4,FALSE)))</f>
        <v>16.55</v>
      </c>
      <c r="H49" s="139">
        <f t="shared" si="3"/>
        <v>235.66</v>
      </c>
      <c r="J49" s="62"/>
    </row>
    <row r="50" spans="1:10" ht="11.4" x14ac:dyDescent="0.2">
      <c r="A50" s="162" t="s">
        <v>8504</v>
      </c>
      <c r="B50" s="162" t="s">
        <v>8504</v>
      </c>
      <c r="C50" s="163" t="s">
        <v>8505</v>
      </c>
      <c r="D50" s="294" t="str">
        <f>IF(A50="SEINFRA",(VLOOKUP(C50,'SERVIÇOS SEINFRA'!A:D,2,FALSE)))</f>
        <v>COMPLEMENTAÇÃO DE TRANSPORTE EM CAMINHÃO BASCULANTE</v>
      </c>
      <c r="E50" s="295" t="str">
        <f>IF(A50="SEINFRA",(VLOOKUP(C50,'SERVIÇOS SEINFRA'!A:D,3,FALSE)))</f>
        <v>M3xKM</v>
      </c>
      <c r="F50" s="137">
        <f>F49*5</f>
        <v>71.196510000000004</v>
      </c>
      <c r="G50" s="296">
        <f>IF(A50="SEINFRA",(VLOOKUP(C50,'SERVIÇOS SEINFRA'!A:D,4,FALSE)))</f>
        <v>0.92</v>
      </c>
      <c r="H50" s="139">
        <f t="shared" si="3"/>
        <v>65.5</v>
      </c>
      <c r="J50" s="62"/>
    </row>
    <row r="51" spans="1:10" ht="22.8" x14ac:dyDescent="0.2">
      <c r="A51" s="54" t="s">
        <v>8902</v>
      </c>
      <c r="B51" s="155" t="s">
        <v>13</v>
      </c>
      <c r="C51" s="152">
        <v>93382</v>
      </c>
      <c r="D51" s="294" t="str">
        <f>IF(A51="SERVIÇO",(VLOOKUP(C51,'SERVIÇOS 11_19'!A:D,2,FALSE)))</f>
        <v>REATERRO MANUAL DE VALAS COM COMPACTAÇÃO MECANIZADA. AF_04/2016</v>
      </c>
      <c r="E51" s="295" t="str">
        <f>IF(A51="SERVIÇO",(VLOOKUP(C51,'SERVIÇOS 11_19'!A:D,3,FALSE)))</f>
        <v>M3</v>
      </c>
      <c r="F51" s="137">
        <f>F48*30%</f>
        <v>4.2717906000000001</v>
      </c>
      <c r="G51" s="296">
        <f>IF(A51="SERVIÇO",(VLOOKUP(C51,'SERVIÇOS 11_19'!A:D,4,FALSE)))</f>
        <v>19.75</v>
      </c>
      <c r="H51" s="139">
        <f t="shared" si="3"/>
        <v>84.36</v>
      </c>
      <c r="J51" s="62"/>
    </row>
    <row r="52" spans="1:10" ht="22.8" x14ac:dyDescent="0.2">
      <c r="A52" s="54" t="s">
        <v>8902</v>
      </c>
      <c r="B52" s="155" t="s">
        <v>13</v>
      </c>
      <c r="C52" s="167">
        <v>94971</v>
      </c>
      <c r="D52" s="294" t="str">
        <f>IF(A52="SERVIÇO",(VLOOKUP(C52,'SERVIÇOS 11_19'!A:D,2,FALSE)))</f>
        <v>CONCRETO FCK = 25MPA, TRAÇO 1:2,3:2,7 (CIMENTO/ AREIA MÉDIA/ BRITA 1)  - PREPARO MECÂNICO COM BETONEIRA 600 L. AF_07/2016</v>
      </c>
      <c r="E52" s="295" t="str">
        <f>IF(A52="SERVIÇO",(VLOOKUP(C52,'SERVIÇOS 11_19'!A:D,3,FALSE)))</f>
        <v>M3</v>
      </c>
      <c r="F52" s="137">
        <f>(3.1416*0.925*0.925)*0.1</f>
        <v>0.26880315000000005</v>
      </c>
      <c r="G52" s="296">
        <f>IF(A52="SERVIÇO",(VLOOKUP(C52,'SERVIÇOS 11_19'!A:D,4,FALSE)))</f>
        <v>313.55</v>
      </c>
      <c r="H52" s="139">
        <f t="shared" si="3"/>
        <v>84.28</v>
      </c>
      <c r="J52" s="62"/>
    </row>
    <row r="53" spans="1:10" ht="11.4" x14ac:dyDescent="0.2">
      <c r="A53" s="54" t="s">
        <v>8902</v>
      </c>
      <c r="B53" s="155" t="s">
        <v>13</v>
      </c>
      <c r="C53" s="167" t="s">
        <v>6193</v>
      </c>
      <c r="D53" s="294" t="str">
        <f>IF(A53="SERVIÇO",(VLOOKUP(C53,'SERVIÇOS 11_19'!A:D,2,FALSE)))</f>
        <v>LANCAMENTO/APLICACAO MANUAL DE CONCRETO EM FUNDACOES</v>
      </c>
      <c r="E53" s="295" t="str">
        <f>IF(A53="SERVIÇO",(VLOOKUP(C53,'SERVIÇOS 11_19'!A:D,3,FALSE)))</f>
        <v>M3</v>
      </c>
      <c r="F53" s="137">
        <f>(3.1416*0.925*0.925)*0.1</f>
        <v>0.26880315000000005</v>
      </c>
      <c r="G53" s="296">
        <f>IF(A53="SERVIÇO",(VLOOKUP(C53,'SERVIÇOS 11_19'!A:D,4,FALSE)))</f>
        <v>94.67</v>
      </c>
      <c r="H53" s="139">
        <f t="shared" si="3"/>
        <v>25.44</v>
      </c>
      <c r="J53" s="62"/>
    </row>
    <row r="54" spans="1:10" ht="22.8" x14ac:dyDescent="0.2">
      <c r="A54" s="54" t="s">
        <v>8902</v>
      </c>
      <c r="B54" s="155" t="s">
        <v>13</v>
      </c>
      <c r="C54" s="152">
        <v>84026</v>
      </c>
      <c r="D54" s="294" t="str">
        <f>IF(A54="SERVIÇO",(VLOOKUP(C54,'SERVIÇOS 11_19'!A:D,2,FALSE)))</f>
        <v>BARRA LISA TRACO 1:4 (CIMENTO E AREIA MEDIA), ESPESSURA 2,0CM, PREPARO MANUAL DA ARGAMASSA</v>
      </c>
      <c r="E54" s="295" t="str">
        <f>IF(A54="SERVIÇO",(VLOOKUP(C54,'SERVIÇOS 11_19'!A:D,3,FALSE)))</f>
        <v>M2</v>
      </c>
      <c r="F54" s="137">
        <f>(2*3.1416*0.925)*2.45+(2*3.1416*0.925)</f>
        <v>20.051262000000001</v>
      </c>
      <c r="G54" s="296">
        <f>IF(A54="SERVIÇO",(VLOOKUP(C54,'SERVIÇOS 11_19'!A:D,4,FALSE)))</f>
        <v>42.05</v>
      </c>
      <c r="H54" s="139">
        <f t="shared" si="3"/>
        <v>843.15</v>
      </c>
      <c r="J54" s="62"/>
    </row>
    <row r="55" spans="1:10" ht="45.6" x14ac:dyDescent="0.2">
      <c r="A55" s="54" t="s">
        <v>8902</v>
      </c>
      <c r="B55" s="155" t="s">
        <v>13</v>
      </c>
      <c r="C55" s="152">
        <v>87503</v>
      </c>
      <c r="D55" s="294" t="str">
        <f>IF(A55="SERVIÇO",(VLOOKUP(C55,'SERVIÇOS 11_19'!A:D,2,FALSE)))</f>
        <v>ALVENARIA DE VEDAÇÃO DE BLOCOS CERÂMICOS FURADOS NA HORIZONTAL DE 9X19X19CM (ESPESSURA 9CM) DE PAREDES COM ÁREA LÍQUIDA MAIOR OU IGUAL A 6M² SEM VÃOS E ARGAMASSA DE ASSENTAMENTO COM PREPARO EM BETONEIRA. AF_06/2014</v>
      </c>
      <c r="E55" s="295" t="str">
        <f>IF(A55="SERVIÇO",(VLOOKUP(C55,'SERVIÇOS 11_19'!A:D,3,FALSE)))</f>
        <v>M2</v>
      </c>
      <c r="F55" s="137">
        <f>(2*3.1416*0.925)*2.45</f>
        <v>14.239302</v>
      </c>
      <c r="G55" s="296">
        <f>IF(A55="SERVIÇO",(VLOOKUP(C55,'SERVIÇOS 11_19'!A:D,4,FALSE)))</f>
        <v>54.94</v>
      </c>
      <c r="H55" s="139">
        <f t="shared" si="3"/>
        <v>782.3</v>
      </c>
    </row>
    <row r="56" spans="1:10" ht="45.6" x14ac:dyDescent="0.2">
      <c r="A56" s="62" t="s">
        <v>8902</v>
      </c>
      <c r="B56" s="155" t="s">
        <v>13</v>
      </c>
      <c r="C56" s="152">
        <v>83627</v>
      </c>
      <c r="D56" s="294" t="str">
        <f>IF(A56="SERVIÇO",(VLOOKUP(C56,'SERVIÇOS 11_19'!A:D,2,FALSE)))</f>
        <v>TAMPAO FOFO ARTICULADO, CLASSE B125 CARGA MAX 12,5 T, REDONDO TAMPA 600 MM, REDE PLUVIAL/ESGOTO, P = CHAMINE CX AREIA / POCO VISITA ASSENTADO COM ARG CIM/AREIA 1:4, FORNECIMENTO E ASSENTAMENTO</v>
      </c>
      <c r="E56" s="295" t="str">
        <f>IF(A56="SERVIÇO",(VLOOKUP(C56,'SERVIÇOS 11_19'!A:D,3,FALSE)))</f>
        <v>UN</v>
      </c>
      <c r="F56" s="137">
        <v>1</v>
      </c>
      <c r="G56" s="296">
        <f>IF(A56="SERVIÇO",(VLOOKUP(C56,'SERVIÇOS 11_19'!A:D,4,FALSE)))</f>
        <v>381.47</v>
      </c>
      <c r="H56" s="139">
        <f t="shared" si="3"/>
        <v>381.47</v>
      </c>
    </row>
    <row r="57" spans="1:10" x14ac:dyDescent="0.2">
      <c r="A57" s="62"/>
      <c r="B57" s="318"/>
      <c r="C57" s="248"/>
      <c r="D57" s="249" t="s">
        <v>8670</v>
      </c>
      <c r="E57" s="248"/>
      <c r="F57" s="271"/>
      <c r="G57" s="251"/>
      <c r="H57" s="252">
        <f>SUM(H48:H56)</f>
        <v>3314.3600000000006</v>
      </c>
    </row>
    <row r="58" spans="1:10" x14ac:dyDescent="0.2">
      <c r="B58" s="112"/>
      <c r="C58" s="220"/>
      <c r="D58" s="31"/>
      <c r="E58" s="32"/>
      <c r="F58" s="137"/>
      <c r="G58" s="123"/>
      <c r="H58" s="150"/>
    </row>
    <row r="59" spans="1:10" s="55" customFormat="1" ht="48" x14ac:dyDescent="0.3">
      <c r="B59" s="106" t="s">
        <v>20310</v>
      </c>
      <c r="C59" s="106" t="s">
        <v>8646</v>
      </c>
      <c r="D59" s="331" t="s">
        <v>8781</v>
      </c>
      <c r="E59" s="106" t="s">
        <v>46</v>
      </c>
      <c r="F59" s="106">
        <v>1</v>
      </c>
      <c r="G59" s="124">
        <f>H69</f>
        <v>4313.2700000000004</v>
      </c>
      <c r="H59" s="124">
        <f t="shared" ref="H59" si="4">F59*G59</f>
        <v>4313.2700000000004</v>
      </c>
    </row>
    <row r="60" spans="1:10" ht="22.8" x14ac:dyDescent="0.2">
      <c r="A60" s="54" t="s">
        <v>8902</v>
      </c>
      <c r="B60" s="160" t="s">
        <v>13</v>
      </c>
      <c r="C60" s="128">
        <v>93358</v>
      </c>
      <c r="D60" s="297" t="str">
        <f>IF(A60="SERVIÇO",(VLOOKUP(C60,'SERVIÇOS 11_19'!A:D,2,FALSE)))</f>
        <v>ESCAVAÇÃO MANUAL DE VALA COM PROFUNDIDADE MENOR OU IGUAL A 1,30 M. AF_03/2016</v>
      </c>
      <c r="E60" s="298" t="str">
        <f>IF(A60="SERVIÇO",(VLOOKUP(C60,'SERVIÇOS 11_19'!A:D,3,FALSE)))</f>
        <v>M3</v>
      </c>
      <c r="F60" s="276">
        <f>ROUND((2.3*1.6*2.8)*130%,2)</f>
        <v>13.4</v>
      </c>
      <c r="G60" s="299">
        <f>IF(A60="SERVIÇO",(VLOOKUP(C60,'SERVIÇOS 11_19'!A:D,4,FALSE)))</f>
        <v>57.04</v>
      </c>
      <c r="H60" s="139">
        <f t="shared" ref="H60:H68" si="5">TRUNC(F60*G60,2)</f>
        <v>764.33</v>
      </c>
    </row>
    <row r="61" spans="1:10" ht="11.4" x14ac:dyDescent="0.2">
      <c r="A61" s="162" t="s">
        <v>8504</v>
      </c>
      <c r="B61" s="162" t="s">
        <v>8504</v>
      </c>
      <c r="C61" s="163" t="s">
        <v>8194</v>
      </c>
      <c r="D61" s="294" t="str">
        <f>IF(A61="SEINFRA",(VLOOKUP(C61,'SERVIÇOS SEINFRA'!A:D,2,FALSE)))</f>
        <v>CARGA MANUAL DE TERRA EM CAMINHÃO BASCULANTE</v>
      </c>
      <c r="E61" s="295" t="str">
        <f>IF(A61="SEINFRA",(VLOOKUP(C61,'SERVIÇOS SEINFRA'!A:D,3,FALSE)))</f>
        <v>M3</v>
      </c>
      <c r="F61" s="137">
        <f>ROUND((2.3*1.6*2.8)*130%,2)</f>
        <v>13.4</v>
      </c>
      <c r="G61" s="296">
        <f>IF(A61="SEINFRA",(VLOOKUP(C61,'SERVIÇOS SEINFRA'!A:D,4,FALSE)))</f>
        <v>16.55</v>
      </c>
      <c r="H61" s="139">
        <f t="shared" si="5"/>
        <v>221.77</v>
      </c>
    </row>
    <row r="62" spans="1:10" ht="11.4" x14ac:dyDescent="0.2">
      <c r="A62" s="162" t="s">
        <v>8504</v>
      </c>
      <c r="B62" s="162" t="s">
        <v>8504</v>
      </c>
      <c r="C62" s="163" t="s">
        <v>8505</v>
      </c>
      <c r="D62" s="294" t="str">
        <f>IF(A62="SEINFRA",(VLOOKUP(C62,'SERVIÇOS SEINFRA'!A:D,2,FALSE)))</f>
        <v>COMPLEMENTAÇÃO DE TRANSPORTE EM CAMINHÃO BASCULANTE</v>
      </c>
      <c r="E62" s="295" t="str">
        <f>IF(A62="SEINFRA",(VLOOKUP(C62,'SERVIÇOS SEINFRA'!A:D,3,FALSE)))</f>
        <v>M3xKM</v>
      </c>
      <c r="F62" s="137">
        <f>F61*5</f>
        <v>67</v>
      </c>
      <c r="G62" s="296">
        <f>IF(A62="SEINFRA",(VLOOKUP(C62,'SERVIÇOS SEINFRA'!A:D,4,FALSE)))</f>
        <v>0.92</v>
      </c>
      <c r="H62" s="139">
        <f t="shared" si="5"/>
        <v>61.64</v>
      </c>
    </row>
    <row r="63" spans="1:10" ht="22.8" x14ac:dyDescent="0.2">
      <c r="A63" s="54" t="s">
        <v>8902</v>
      </c>
      <c r="B63" s="155" t="s">
        <v>13</v>
      </c>
      <c r="C63" s="134">
        <v>93382</v>
      </c>
      <c r="D63" s="294" t="str">
        <f>IF(A63="SERVIÇO",(VLOOKUP(C63,'SERVIÇOS 11_19'!A:D,2,FALSE)))</f>
        <v>REATERRO MANUAL DE VALAS COM COMPACTAÇÃO MECANIZADA. AF_04/2016</v>
      </c>
      <c r="E63" s="295" t="str">
        <f>IF(A63="SERVIÇO",(VLOOKUP(C63,'SERVIÇOS 11_19'!A:D,3,FALSE)))</f>
        <v>M3</v>
      </c>
      <c r="F63" s="137">
        <f>F60*30%</f>
        <v>4.0199999999999996</v>
      </c>
      <c r="G63" s="296">
        <f>IF(A63="SERVIÇO",(VLOOKUP(C63,'SERVIÇOS 11_19'!A:D,4,FALSE)))</f>
        <v>19.75</v>
      </c>
      <c r="H63" s="139">
        <f t="shared" si="5"/>
        <v>79.39</v>
      </c>
    </row>
    <row r="64" spans="1:10" ht="22.8" x14ac:dyDescent="0.2">
      <c r="A64" s="54" t="s">
        <v>8902</v>
      </c>
      <c r="B64" s="155" t="s">
        <v>13</v>
      </c>
      <c r="C64" s="167">
        <v>94971</v>
      </c>
      <c r="D64" s="294" t="str">
        <f>IF(A64="SERVIÇO",(VLOOKUP(C64,'SERVIÇOS 11_19'!A:D,2,FALSE)))</f>
        <v>CONCRETO FCK = 25MPA, TRAÇO 1:2,3:2,7 (CIMENTO/ AREIA MÉDIA/ BRITA 1)  - PREPARO MECÂNICO COM BETONEIRA 600 L. AF_07/2016</v>
      </c>
      <c r="E64" s="295" t="str">
        <f>IF(A64="SERVIÇO",(VLOOKUP(C64,'SERVIÇOS 11_19'!A:D,3,FALSE)))</f>
        <v>M3</v>
      </c>
      <c r="F64" s="137">
        <f>(2.3*1.6)*0.1</f>
        <v>0.36799999999999999</v>
      </c>
      <c r="G64" s="296">
        <f>IF(A64="SERVIÇO",(VLOOKUP(C64,'SERVIÇOS 11_19'!A:D,4,FALSE)))</f>
        <v>313.55</v>
      </c>
      <c r="H64" s="139">
        <f t="shared" si="5"/>
        <v>115.38</v>
      </c>
    </row>
    <row r="65" spans="1:8" ht="11.4" x14ac:dyDescent="0.2">
      <c r="A65" s="54" t="s">
        <v>8902</v>
      </c>
      <c r="B65" s="155" t="s">
        <v>13</v>
      </c>
      <c r="C65" s="167" t="s">
        <v>6193</v>
      </c>
      <c r="D65" s="294" t="str">
        <f>IF(A65="SERVIÇO",(VLOOKUP(C65,'SERVIÇOS 11_19'!A:D,2,FALSE)))</f>
        <v>LANCAMENTO/APLICACAO MANUAL DE CONCRETO EM FUNDACOES</v>
      </c>
      <c r="E65" s="295" t="str">
        <f>IF(A65="SERVIÇO",(VLOOKUP(C65,'SERVIÇOS 11_19'!A:D,3,FALSE)))</f>
        <v>M3</v>
      </c>
      <c r="F65" s="137">
        <f>(2.3*1.6)*0.1</f>
        <v>0.36799999999999999</v>
      </c>
      <c r="G65" s="296">
        <f>IF(A65="SERVIÇO",(VLOOKUP(C65,'SERVIÇOS 11_19'!A:D,4,FALSE)))</f>
        <v>94.67</v>
      </c>
      <c r="H65" s="139">
        <f t="shared" si="5"/>
        <v>34.83</v>
      </c>
    </row>
    <row r="66" spans="1:8" ht="22.8" x14ac:dyDescent="0.2">
      <c r="A66" s="54" t="s">
        <v>8902</v>
      </c>
      <c r="B66" s="155" t="s">
        <v>13</v>
      </c>
      <c r="C66" s="134">
        <v>84026</v>
      </c>
      <c r="D66" s="294" t="str">
        <f>IF(A66="SERVIÇO",(VLOOKUP(C66,'SERVIÇOS 11_19'!A:D,2,FALSE)))</f>
        <v>BARRA LISA TRACO 1:4 (CIMENTO E AREIA MEDIA), ESPESSURA 2,0CM, PREPARO MANUAL DA ARGAMASSA</v>
      </c>
      <c r="E66" s="295" t="str">
        <f>IF(A66="SERVIÇO",(VLOOKUP(C66,'SERVIÇOS 11_19'!A:D,3,FALSE)))</f>
        <v>M2</v>
      </c>
      <c r="F66" s="137">
        <f>((2.3*2.8*2)+(1.6*2.8*2)+(2.3*1.6))</f>
        <v>25.519999999999996</v>
      </c>
      <c r="G66" s="296">
        <f>IF(A66="SERVIÇO",(VLOOKUP(C66,'SERVIÇOS 11_19'!A:D,4,FALSE)))</f>
        <v>42.05</v>
      </c>
      <c r="H66" s="139">
        <f t="shared" si="5"/>
        <v>1073.1099999999999</v>
      </c>
    </row>
    <row r="67" spans="1:8" ht="45.6" x14ac:dyDescent="0.2">
      <c r="A67" s="54" t="s">
        <v>8902</v>
      </c>
      <c r="B67" s="155" t="s">
        <v>13</v>
      </c>
      <c r="C67" s="134">
        <v>87503</v>
      </c>
      <c r="D67" s="294" t="str">
        <f>IF(A67="SERVIÇO",(VLOOKUP(C67,'SERVIÇOS 11_19'!A:D,2,FALSE)))</f>
        <v>ALVENARIA DE VEDAÇÃO DE BLOCOS CERÂMICOS FURADOS NA HORIZONTAL DE 9X19X19CM (ESPESSURA 9CM) DE PAREDES COM ÁREA LÍQUIDA MAIOR OU IGUAL A 6M² SEM VÃOS E ARGAMASSA DE ASSENTAMENTO COM PREPARO EM BETONEIRA. AF_06/2014</v>
      </c>
      <c r="E67" s="295" t="str">
        <f>IF(A67="SERVIÇO",(VLOOKUP(C67,'SERVIÇOS 11_19'!A:D,3,FALSE)))</f>
        <v>M2</v>
      </c>
      <c r="F67" s="137">
        <f>((2.3*2.8*2)+(1.6*2.8*2))</f>
        <v>21.839999999999996</v>
      </c>
      <c r="G67" s="296">
        <f>IF(A67="SERVIÇO",(VLOOKUP(C67,'SERVIÇOS 11_19'!A:D,4,FALSE)))</f>
        <v>54.94</v>
      </c>
      <c r="H67" s="139">
        <f t="shared" si="5"/>
        <v>1199.8800000000001</v>
      </c>
    </row>
    <row r="68" spans="1:8" ht="45.6" x14ac:dyDescent="0.2">
      <c r="A68" s="54" t="s">
        <v>8902</v>
      </c>
      <c r="B68" s="155" t="s">
        <v>13</v>
      </c>
      <c r="C68" s="134">
        <v>83627</v>
      </c>
      <c r="D68" s="294" t="str">
        <f>IF(A68="SERVIÇO",(VLOOKUP(C68,'SERVIÇOS 11_19'!A:D,2,FALSE)))</f>
        <v>TAMPAO FOFO ARTICULADO, CLASSE B125 CARGA MAX 12,5 T, REDONDO TAMPA 600 MM, REDE PLUVIAL/ESGOTO, P = CHAMINE CX AREIA / POCO VISITA ASSENTADO COM ARG CIM/AREIA 1:4, FORNECIMENTO E ASSENTAMENTO</v>
      </c>
      <c r="E68" s="295" t="str">
        <f>IF(A68="SERVIÇO",(VLOOKUP(C68,'SERVIÇOS 11_19'!A:D,3,FALSE)))</f>
        <v>UN</v>
      </c>
      <c r="F68" s="137">
        <v>2</v>
      </c>
      <c r="G68" s="296">
        <f>IF(A68="SERVIÇO",(VLOOKUP(C68,'SERVIÇOS 11_19'!A:D,4,FALSE)))</f>
        <v>381.47</v>
      </c>
      <c r="H68" s="139">
        <f t="shared" si="5"/>
        <v>762.94</v>
      </c>
    </row>
    <row r="69" spans="1:8" x14ac:dyDescent="0.2">
      <c r="B69" s="318"/>
      <c r="C69" s="248"/>
      <c r="D69" s="249" t="s">
        <v>8670</v>
      </c>
      <c r="E69" s="248"/>
      <c r="F69" s="271"/>
      <c r="G69" s="251"/>
      <c r="H69" s="252">
        <f>SUM(H60:H68)</f>
        <v>4313.2700000000004</v>
      </c>
    </row>
    <row r="70" spans="1:8" x14ac:dyDescent="0.2">
      <c r="B70" s="112"/>
      <c r="C70" s="220"/>
      <c r="D70" s="31"/>
      <c r="E70" s="32"/>
      <c r="F70" s="137"/>
      <c r="G70" s="123"/>
      <c r="H70" s="150"/>
    </row>
    <row r="71" spans="1:8" s="55" customFormat="1" ht="48" x14ac:dyDescent="0.3">
      <c r="B71" s="106" t="s">
        <v>20310</v>
      </c>
      <c r="C71" s="106" t="s">
        <v>8782</v>
      </c>
      <c r="D71" s="331" t="s">
        <v>8783</v>
      </c>
      <c r="E71" s="106" t="s">
        <v>46</v>
      </c>
      <c r="F71" s="106">
        <v>1</v>
      </c>
      <c r="G71" s="124">
        <f>H81</f>
        <v>6936.4</v>
      </c>
      <c r="H71" s="124">
        <f t="shared" ref="H71" si="6">F71*G71</f>
        <v>6936.4</v>
      </c>
    </row>
    <row r="72" spans="1:8" ht="22.8" x14ac:dyDescent="0.2">
      <c r="A72" s="54" t="s">
        <v>8902</v>
      </c>
      <c r="B72" s="160" t="s">
        <v>13</v>
      </c>
      <c r="C72" s="128">
        <v>93358</v>
      </c>
      <c r="D72" s="297" t="str">
        <f>IF(A72="SERVIÇO",(VLOOKUP(C72,'SERVIÇOS 11_19'!A:D,2,FALSE)))</f>
        <v>ESCAVAÇÃO MANUAL DE VALA COM PROFUNDIDADE MENOR OU IGUAL A 1,30 M. AF_03/2016</v>
      </c>
      <c r="E72" s="298" t="str">
        <f>IF(A72="SERVIÇO",(VLOOKUP(C72,'SERVIÇOS 11_19'!A:D,3,FALSE)))</f>
        <v>M3</v>
      </c>
      <c r="F72" s="276">
        <f>ROUND((3.85*2.1*2.7)*130%,2)</f>
        <v>28.38</v>
      </c>
      <c r="G72" s="299">
        <f>IF(A72="SERVIÇO",(VLOOKUP(C72,'SERVIÇOS 11_19'!A:D,4,FALSE)))</f>
        <v>57.04</v>
      </c>
      <c r="H72" s="139">
        <f t="shared" ref="H72:H80" si="7">TRUNC(F72*G72,2)</f>
        <v>1618.79</v>
      </c>
    </row>
    <row r="73" spans="1:8" ht="11.4" x14ac:dyDescent="0.2">
      <c r="A73" s="162" t="s">
        <v>8504</v>
      </c>
      <c r="B73" s="162" t="s">
        <v>8504</v>
      </c>
      <c r="C73" s="163" t="s">
        <v>8194</v>
      </c>
      <c r="D73" s="294" t="str">
        <f>IF(A73="SEINFRA",(VLOOKUP(C73,'SERVIÇOS SEINFRA'!A:D,2,FALSE)))</f>
        <v>CARGA MANUAL DE TERRA EM CAMINHÃO BASCULANTE</v>
      </c>
      <c r="E73" s="295" t="str">
        <f>IF(A73="SEINFRA",(VLOOKUP(C73,'SERVIÇOS SEINFRA'!A:D,3,FALSE)))</f>
        <v>M3</v>
      </c>
      <c r="F73" s="137">
        <f>F72</f>
        <v>28.38</v>
      </c>
      <c r="G73" s="296">
        <f>IF(A73="SEINFRA",(VLOOKUP(C73,'SERVIÇOS SEINFRA'!A:D,4,FALSE)))</f>
        <v>16.55</v>
      </c>
      <c r="H73" s="139">
        <f t="shared" si="7"/>
        <v>469.68</v>
      </c>
    </row>
    <row r="74" spans="1:8" ht="11.4" x14ac:dyDescent="0.2">
      <c r="A74" s="162" t="s">
        <v>8504</v>
      </c>
      <c r="B74" s="162" t="s">
        <v>8504</v>
      </c>
      <c r="C74" s="163" t="s">
        <v>8505</v>
      </c>
      <c r="D74" s="294" t="str">
        <f>IF(A74="SEINFRA",(VLOOKUP(C74,'SERVIÇOS SEINFRA'!A:D,2,FALSE)))</f>
        <v>COMPLEMENTAÇÃO DE TRANSPORTE EM CAMINHÃO BASCULANTE</v>
      </c>
      <c r="E74" s="295" t="str">
        <f>IF(A74="SEINFRA",(VLOOKUP(C74,'SERVIÇOS SEINFRA'!A:D,3,FALSE)))</f>
        <v>M3xKM</v>
      </c>
      <c r="F74" s="137">
        <f>F73*5</f>
        <v>141.9</v>
      </c>
      <c r="G74" s="296">
        <f>IF(A74="SEINFRA",(VLOOKUP(C74,'SERVIÇOS SEINFRA'!A:D,4,FALSE)))</f>
        <v>0.92</v>
      </c>
      <c r="H74" s="139">
        <f t="shared" si="7"/>
        <v>130.54</v>
      </c>
    </row>
    <row r="75" spans="1:8" ht="22.8" x14ac:dyDescent="0.2">
      <c r="A75" s="54" t="s">
        <v>8902</v>
      </c>
      <c r="B75" s="155" t="s">
        <v>13</v>
      </c>
      <c r="C75" s="134">
        <v>93382</v>
      </c>
      <c r="D75" s="294" t="str">
        <f>IF(A75="SERVIÇO",(VLOOKUP(C75,'SERVIÇOS 11_19'!A:D,2,FALSE)))</f>
        <v>REATERRO MANUAL DE VALAS COM COMPACTAÇÃO MECANIZADA. AF_04/2016</v>
      </c>
      <c r="E75" s="295" t="str">
        <f>IF(A75="SERVIÇO",(VLOOKUP(C75,'SERVIÇOS 11_19'!A:D,3,FALSE)))</f>
        <v>M3</v>
      </c>
      <c r="F75" s="137">
        <f>F72*30%</f>
        <v>8.5139999999999993</v>
      </c>
      <c r="G75" s="296">
        <f>IF(A75="SERVIÇO",(VLOOKUP(C75,'SERVIÇOS 11_19'!A:D,4,FALSE)))</f>
        <v>19.75</v>
      </c>
      <c r="H75" s="139">
        <f t="shared" si="7"/>
        <v>168.15</v>
      </c>
    </row>
    <row r="76" spans="1:8" ht="22.8" x14ac:dyDescent="0.2">
      <c r="A76" s="54" t="s">
        <v>8902</v>
      </c>
      <c r="B76" s="155" t="s">
        <v>13</v>
      </c>
      <c r="C76" s="167">
        <v>94971</v>
      </c>
      <c r="D76" s="294" t="str">
        <f>IF(A76="SERVIÇO",(VLOOKUP(C76,'SERVIÇOS 11_19'!A:D,2,FALSE)))</f>
        <v>CONCRETO FCK = 25MPA, TRAÇO 1:2,3:2,7 (CIMENTO/ AREIA MÉDIA/ BRITA 1)  - PREPARO MECÂNICO COM BETONEIRA 600 L. AF_07/2016</v>
      </c>
      <c r="E76" s="295" t="str">
        <f>IF(A76="SERVIÇO",(VLOOKUP(C76,'SERVIÇOS 11_19'!A:D,3,FALSE)))</f>
        <v>M3</v>
      </c>
      <c r="F76" s="137">
        <f>(3.85*2.1)*0.1</f>
        <v>0.80850000000000011</v>
      </c>
      <c r="G76" s="296">
        <f>IF(A76="SERVIÇO",(VLOOKUP(C76,'SERVIÇOS 11_19'!A:D,4,FALSE)))</f>
        <v>313.55</v>
      </c>
      <c r="H76" s="139">
        <f t="shared" si="7"/>
        <v>253.5</v>
      </c>
    </row>
    <row r="77" spans="1:8" ht="11.4" x14ac:dyDescent="0.2">
      <c r="A77" s="54" t="s">
        <v>8902</v>
      </c>
      <c r="B77" s="155" t="s">
        <v>13</v>
      </c>
      <c r="C77" s="167" t="s">
        <v>6193</v>
      </c>
      <c r="D77" s="294" t="str">
        <f>IF(A77="SERVIÇO",(VLOOKUP(C77,'SERVIÇOS 11_19'!A:D,2,FALSE)))</f>
        <v>LANCAMENTO/APLICACAO MANUAL DE CONCRETO EM FUNDACOES</v>
      </c>
      <c r="E77" s="295" t="str">
        <f>IF(A77="SERVIÇO",(VLOOKUP(C77,'SERVIÇOS 11_19'!A:D,3,FALSE)))</f>
        <v>M3</v>
      </c>
      <c r="F77" s="137">
        <f>(3.85*2.1)*0.1</f>
        <v>0.80850000000000011</v>
      </c>
      <c r="G77" s="296">
        <f>IF(A77="SERVIÇO",(VLOOKUP(C77,'SERVIÇOS 11_19'!A:D,4,FALSE)))</f>
        <v>94.67</v>
      </c>
      <c r="H77" s="139">
        <f t="shared" si="7"/>
        <v>76.540000000000006</v>
      </c>
    </row>
    <row r="78" spans="1:8" ht="22.8" x14ac:dyDescent="0.2">
      <c r="A78" s="54" t="s">
        <v>8902</v>
      </c>
      <c r="B78" s="155" t="s">
        <v>13</v>
      </c>
      <c r="C78" s="134">
        <v>84026</v>
      </c>
      <c r="D78" s="294" t="str">
        <f>IF(A78="SERVIÇO",(VLOOKUP(C78,'SERVIÇOS 11_19'!A:D,2,FALSE)))</f>
        <v>BARRA LISA TRACO 1:4 (CIMENTO E AREIA MEDIA), ESPESSURA 2,0CM, PREPARO MANUAL DA ARGAMASSA</v>
      </c>
      <c r="E78" s="295" t="str">
        <f>IF(A78="SERVIÇO",(VLOOKUP(C78,'SERVIÇOS 11_19'!A:D,3,FALSE)))</f>
        <v>M2</v>
      </c>
      <c r="F78" s="137">
        <f>((3.85*2.7*2)+(2.1*2.7*2)+(3.85*2.1))</f>
        <v>40.215000000000003</v>
      </c>
      <c r="G78" s="296">
        <f>IF(A78="SERVIÇO",(VLOOKUP(C78,'SERVIÇOS 11_19'!A:D,4,FALSE)))</f>
        <v>42.05</v>
      </c>
      <c r="H78" s="139">
        <f t="shared" si="7"/>
        <v>1691.04</v>
      </c>
    </row>
    <row r="79" spans="1:8" ht="45.6" x14ac:dyDescent="0.2">
      <c r="A79" s="54" t="s">
        <v>8902</v>
      </c>
      <c r="B79" s="155" t="s">
        <v>13</v>
      </c>
      <c r="C79" s="134">
        <v>87503</v>
      </c>
      <c r="D79" s="294" t="str">
        <f>IF(A79="SERVIÇO",(VLOOKUP(C79,'SERVIÇOS 11_19'!A:D,2,FALSE)))</f>
        <v>ALVENARIA DE VEDAÇÃO DE BLOCOS CERÂMICOS FURADOS NA HORIZONTAL DE 9X19X19CM (ESPESSURA 9CM) DE PAREDES COM ÁREA LÍQUIDA MAIOR OU IGUAL A 6M² SEM VÃOS E ARGAMASSA DE ASSENTAMENTO COM PREPARO EM BETONEIRA. AF_06/2014</v>
      </c>
      <c r="E79" s="295" t="str">
        <f>IF(A79="SERVIÇO",(VLOOKUP(C79,'SERVIÇOS 11_19'!A:D,3,FALSE)))</f>
        <v>M2</v>
      </c>
      <c r="F79" s="137">
        <f>((3.85*2.7*2)+(2.1*2.7*2))</f>
        <v>32.130000000000003</v>
      </c>
      <c r="G79" s="296">
        <f>IF(A79="SERVIÇO",(VLOOKUP(C79,'SERVIÇOS 11_19'!A:D,4,FALSE)))</f>
        <v>54.94</v>
      </c>
      <c r="H79" s="139">
        <f t="shared" si="7"/>
        <v>1765.22</v>
      </c>
    </row>
    <row r="80" spans="1:8" ht="45.6" x14ac:dyDescent="0.2">
      <c r="A80" s="54" t="s">
        <v>8902</v>
      </c>
      <c r="B80" s="155" t="s">
        <v>13</v>
      </c>
      <c r="C80" s="134">
        <v>83627</v>
      </c>
      <c r="D80" s="294" t="str">
        <f>IF(A80="SERVIÇO",(VLOOKUP(C80,'SERVIÇOS 11_19'!A:D,2,FALSE)))</f>
        <v>TAMPAO FOFO ARTICULADO, CLASSE B125 CARGA MAX 12,5 T, REDONDO TAMPA 600 MM, REDE PLUVIAL/ESGOTO, P = CHAMINE CX AREIA / POCO VISITA ASSENTADO COM ARG CIM/AREIA 1:4, FORNECIMENTO E ASSENTAMENTO</v>
      </c>
      <c r="E80" s="295" t="str">
        <f>IF(A80="SERVIÇO",(VLOOKUP(C80,'SERVIÇOS 11_19'!A:D,3,FALSE)))</f>
        <v>UN</v>
      </c>
      <c r="F80" s="137">
        <v>2</v>
      </c>
      <c r="G80" s="296">
        <f>IF(A80="SERVIÇO",(VLOOKUP(C80,'SERVIÇOS 11_19'!A:D,4,FALSE)))</f>
        <v>381.47</v>
      </c>
      <c r="H80" s="139">
        <f t="shared" si="7"/>
        <v>762.94</v>
      </c>
    </row>
    <row r="81" spans="1:8" x14ac:dyDescent="0.2">
      <c r="B81" s="318"/>
      <c r="C81" s="248"/>
      <c r="D81" s="249" t="s">
        <v>8670</v>
      </c>
      <c r="E81" s="248"/>
      <c r="F81" s="271"/>
      <c r="G81" s="251"/>
      <c r="H81" s="252">
        <f>SUM(H72:H80)</f>
        <v>6936.4</v>
      </c>
    </row>
    <row r="82" spans="1:8" x14ac:dyDescent="0.2">
      <c r="B82" s="112"/>
      <c r="C82" s="220"/>
      <c r="D82" s="31"/>
      <c r="E82" s="32"/>
      <c r="F82" s="137"/>
      <c r="G82" s="123"/>
      <c r="H82" s="150"/>
    </row>
    <row r="83" spans="1:8" s="55" customFormat="1" ht="48" x14ac:dyDescent="0.3">
      <c r="B83" s="106" t="s">
        <v>20310</v>
      </c>
      <c r="C83" s="106" t="s">
        <v>8784</v>
      </c>
      <c r="D83" s="331" t="s">
        <v>8785</v>
      </c>
      <c r="E83" s="106" t="s">
        <v>46</v>
      </c>
      <c r="F83" s="106">
        <v>1</v>
      </c>
      <c r="G83" s="124">
        <f>H93</f>
        <v>7368.0199999999986</v>
      </c>
      <c r="H83" s="124">
        <f t="shared" ref="H83" si="8">F83*G83</f>
        <v>7368.0199999999986</v>
      </c>
    </row>
    <row r="84" spans="1:8" ht="22.8" x14ac:dyDescent="0.2">
      <c r="A84" s="54" t="s">
        <v>8902</v>
      </c>
      <c r="B84" s="160" t="s">
        <v>13</v>
      </c>
      <c r="C84" s="128">
        <v>93358</v>
      </c>
      <c r="D84" s="297" t="str">
        <f>IF(A84="SERVIÇO",(VLOOKUP(C84,'SERVIÇOS 11_19'!A:D,2,FALSE)))</f>
        <v>ESCAVAÇÃO MANUAL DE VALA COM PROFUNDIDADE MENOR OU IGUAL A 1,30 M. AF_03/2016</v>
      </c>
      <c r="E84" s="298" t="str">
        <f>IF(A84="SERVIÇO",(VLOOKUP(C84,'SERVIÇOS 11_19'!A:D,3,FALSE)))</f>
        <v>M3</v>
      </c>
      <c r="F84" s="276">
        <f>ROUND((3.85*3.3*2)*130%,2)</f>
        <v>33.03</v>
      </c>
      <c r="G84" s="299">
        <f>IF(A84="SERVIÇO",(VLOOKUP(C84,'SERVIÇOS 11_19'!A:D,4,FALSE)))</f>
        <v>57.04</v>
      </c>
      <c r="H84" s="139">
        <f t="shared" ref="H84:H92" si="9">TRUNC(F84*G84,2)</f>
        <v>1884.03</v>
      </c>
    </row>
    <row r="85" spans="1:8" ht="11.4" x14ac:dyDescent="0.2">
      <c r="A85" s="162" t="s">
        <v>8504</v>
      </c>
      <c r="B85" s="162" t="s">
        <v>8504</v>
      </c>
      <c r="C85" s="163" t="s">
        <v>8194</v>
      </c>
      <c r="D85" s="294" t="str">
        <f>IF(A85="SEINFRA",(VLOOKUP(C85,'SERVIÇOS SEINFRA'!A:D,2,FALSE)))</f>
        <v>CARGA MANUAL DE TERRA EM CAMINHÃO BASCULANTE</v>
      </c>
      <c r="E85" s="295" t="str">
        <f>IF(A85="SEINFRA",(VLOOKUP(C85,'SERVIÇOS SEINFRA'!A:D,3,FALSE)))</f>
        <v>M3</v>
      </c>
      <c r="F85" s="137">
        <f>F84</f>
        <v>33.03</v>
      </c>
      <c r="G85" s="296">
        <f>IF(A85="SEINFRA",(VLOOKUP(C85,'SERVIÇOS SEINFRA'!A:D,4,FALSE)))</f>
        <v>16.55</v>
      </c>
      <c r="H85" s="139">
        <f t="shared" si="9"/>
        <v>546.64</v>
      </c>
    </row>
    <row r="86" spans="1:8" ht="11.4" x14ac:dyDescent="0.2">
      <c r="A86" s="162" t="s">
        <v>8504</v>
      </c>
      <c r="B86" s="162" t="s">
        <v>8504</v>
      </c>
      <c r="C86" s="163" t="s">
        <v>8505</v>
      </c>
      <c r="D86" s="294" t="str">
        <f>IF(A86="SEINFRA",(VLOOKUP(C86,'SERVIÇOS SEINFRA'!A:D,2,FALSE)))</f>
        <v>COMPLEMENTAÇÃO DE TRANSPORTE EM CAMINHÃO BASCULANTE</v>
      </c>
      <c r="E86" s="295" t="str">
        <f>IF(A86="SEINFRA",(VLOOKUP(C86,'SERVIÇOS SEINFRA'!A:D,3,FALSE)))</f>
        <v>M3xKM</v>
      </c>
      <c r="F86" s="137">
        <f>F85*5</f>
        <v>165.15</v>
      </c>
      <c r="G86" s="296">
        <f>IF(A86="SEINFRA",(VLOOKUP(C86,'SERVIÇOS SEINFRA'!A:D,4,FALSE)))</f>
        <v>0.92</v>
      </c>
      <c r="H86" s="139">
        <f t="shared" si="9"/>
        <v>151.93</v>
      </c>
    </row>
    <row r="87" spans="1:8" ht="22.8" x14ac:dyDescent="0.2">
      <c r="A87" s="54" t="s">
        <v>8902</v>
      </c>
      <c r="B87" s="155" t="s">
        <v>13</v>
      </c>
      <c r="C87" s="134">
        <v>93382</v>
      </c>
      <c r="D87" s="294" t="str">
        <f>IF(A87="SERVIÇO",(VLOOKUP(C87,'SERVIÇOS 11_19'!A:D,2,FALSE)))</f>
        <v>REATERRO MANUAL DE VALAS COM COMPACTAÇÃO MECANIZADA. AF_04/2016</v>
      </c>
      <c r="E87" s="295" t="str">
        <f>IF(A87="SERVIÇO",(VLOOKUP(C87,'SERVIÇOS 11_19'!A:D,3,FALSE)))</f>
        <v>M3</v>
      </c>
      <c r="F87" s="137">
        <f>F84*30%</f>
        <v>9.9090000000000007</v>
      </c>
      <c r="G87" s="296">
        <f>IF(A87="SERVIÇO",(VLOOKUP(C87,'SERVIÇOS 11_19'!A:D,4,FALSE)))</f>
        <v>19.75</v>
      </c>
      <c r="H87" s="139">
        <f t="shared" si="9"/>
        <v>195.7</v>
      </c>
    </row>
    <row r="88" spans="1:8" ht="22.8" x14ac:dyDescent="0.2">
      <c r="A88" s="54" t="s">
        <v>8902</v>
      </c>
      <c r="B88" s="155" t="s">
        <v>13</v>
      </c>
      <c r="C88" s="167">
        <v>94971</v>
      </c>
      <c r="D88" s="294" t="str">
        <f>IF(A88="SERVIÇO",(VLOOKUP(C88,'SERVIÇOS 11_19'!A:D,2,FALSE)))</f>
        <v>CONCRETO FCK = 25MPA, TRAÇO 1:2,3:2,7 (CIMENTO/ AREIA MÉDIA/ BRITA 1)  - PREPARO MECÂNICO COM BETONEIRA 600 L. AF_07/2016</v>
      </c>
      <c r="E88" s="295" t="str">
        <f>IF(A88="SERVIÇO",(VLOOKUP(C88,'SERVIÇOS 11_19'!A:D,3,FALSE)))</f>
        <v>M3</v>
      </c>
      <c r="F88" s="137">
        <f>(3.85*3.3)*0.1</f>
        <v>1.2705000000000002</v>
      </c>
      <c r="G88" s="296">
        <f>IF(A88="SERVIÇO",(VLOOKUP(C88,'SERVIÇOS 11_19'!A:D,4,FALSE)))</f>
        <v>313.55</v>
      </c>
      <c r="H88" s="139">
        <f t="shared" si="9"/>
        <v>398.36</v>
      </c>
    </row>
    <row r="89" spans="1:8" ht="11.4" x14ac:dyDescent="0.2">
      <c r="A89" s="54" t="s">
        <v>8902</v>
      </c>
      <c r="B89" s="155" t="s">
        <v>13</v>
      </c>
      <c r="C89" s="167" t="s">
        <v>6193</v>
      </c>
      <c r="D89" s="294" t="str">
        <f>IF(A89="SERVIÇO",(VLOOKUP(C89,'SERVIÇOS 11_19'!A:D,2,FALSE)))</f>
        <v>LANCAMENTO/APLICACAO MANUAL DE CONCRETO EM FUNDACOES</v>
      </c>
      <c r="E89" s="295" t="str">
        <f>IF(A89="SERVIÇO",(VLOOKUP(C89,'SERVIÇOS 11_19'!A:D,3,FALSE)))</f>
        <v>M3</v>
      </c>
      <c r="F89" s="137">
        <f>(3.85*3.3)*0.1</f>
        <v>1.2705000000000002</v>
      </c>
      <c r="G89" s="296">
        <f>IF(A89="SERVIÇO",(VLOOKUP(C89,'SERVIÇOS 11_19'!A:D,4,FALSE)))</f>
        <v>94.67</v>
      </c>
      <c r="H89" s="139">
        <f t="shared" si="9"/>
        <v>120.27</v>
      </c>
    </row>
    <row r="90" spans="1:8" ht="22.8" x14ac:dyDescent="0.2">
      <c r="A90" s="54" t="s">
        <v>8902</v>
      </c>
      <c r="B90" s="155" t="s">
        <v>13</v>
      </c>
      <c r="C90" s="134">
        <v>84026</v>
      </c>
      <c r="D90" s="294" t="str">
        <f>IF(A90="SERVIÇO",(VLOOKUP(C90,'SERVIÇOS 11_19'!A:D,2,FALSE)))</f>
        <v>BARRA LISA TRACO 1:4 (CIMENTO E AREIA MEDIA), ESPESSURA 2,0CM, PREPARO MANUAL DA ARGAMASSA</v>
      </c>
      <c r="E90" s="295" t="str">
        <f>IF(A90="SERVIÇO",(VLOOKUP(C90,'SERVIÇOS 11_19'!A:D,3,FALSE)))</f>
        <v>M2</v>
      </c>
      <c r="F90" s="137">
        <f>((3.85*2*2)+(3.3*2*2)+(3.85*3.3))</f>
        <v>41.305</v>
      </c>
      <c r="G90" s="296">
        <f>IF(A90="SERVIÇO",(VLOOKUP(C90,'SERVIÇOS 11_19'!A:D,4,FALSE)))</f>
        <v>42.05</v>
      </c>
      <c r="H90" s="139">
        <f t="shared" si="9"/>
        <v>1736.87</v>
      </c>
    </row>
    <row r="91" spans="1:8" ht="45.6" x14ac:dyDescent="0.2">
      <c r="A91" s="54" t="s">
        <v>8902</v>
      </c>
      <c r="B91" s="155" t="s">
        <v>13</v>
      </c>
      <c r="C91" s="134">
        <v>87503</v>
      </c>
      <c r="D91" s="294" t="str">
        <f>IF(A91="SERVIÇO",(VLOOKUP(C91,'SERVIÇOS 11_19'!A:D,2,FALSE)))</f>
        <v>ALVENARIA DE VEDAÇÃO DE BLOCOS CERÂMICOS FURADOS NA HORIZONTAL DE 9X19X19CM (ESPESSURA 9CM) DE PAREDES COM ÁREA LÍQUIDA MAIOR OU IGUAL A 6M² SEM VÃOS E ARGAMASSA DE ASSENTAMENTO COM PREPARO EM BETONEIRA. AF_06/2014</v>
      </c>
      <c r="E91" s="295" t="str">
        <f>IF(A91="SERVIÇO",(VLOOKUP(C91,'SERVIÇOS 11_19'!A:D,3,FALSE)))</f>
        <v>M2</v>
      </c>
      <c r="F91" s="137">
        <f>((3.85*2*2)+(3.3*2*2))</f>
        <v>28.6</v>
      </c>
      <c r="G91" s="296">
        <f>IF(A91="SERVIÇO",(VLOOKUP(C91,'SERVIÇOS 11_19'!A:D,4,FALSE)))</f>
        <v>54.94</v>
      </c>
      <c r="H91" s="139">
        <f t="shared" si="9"/>
        <v>1571.28</v>
      </c>
    </row>
    <row r="92" spans="1:8" ht="45.6" x14ac:dyDescent="0.2">
      <c r="A92" s="54" t="s">
        <v>8902</v>
      </c>
      <c r="B92" s="155" t="s">
        <v>13</v>
      </c>
      <c r="C92" s="134">
        <v>83627</v>
      </c>
      <c r="D92" s="294" t="str">
        <f>IF(A92="SERVIÇO",(VLOOKUP(C92,'SERVIÇOS 11_19'!A:D,2,FALSE)))</f>
        <v>TAMPAO FOFO ARTICULADO, CLASSE B125 CARGA MAX 12,5 T, REDONDO TAMPA 600 MM, REDE PLUVIAL/ESGOTO, P = CHAMINE CX AREIA / POCO VISITA ASSENTADO COM ARG CIM/AREIA 1:4, FORNECIMENTO E ASSENTAMENTO</v>
      </c>
      <c r="E92" s="295" t="str">
        <f>IF(A92="SERVIÇO",(VLOOKUP(C92,'SERVIÇOS 11_19'!A:D,3,FALSE)))</f>
        <v>UN</v>
      </c>
      <c r="F92" s="137">
        <v>2</v>
      </c>
      <c r="G92" s="296">
        <f>IF(A92="SERVIÇO",(VLOOKUP(C92,'SERVIÇOS 11_19'!A:D,4,FALSE)))</f>
        <v>381.47</v>
      </c>
      <c r="H92" s="139">
        <f t="shared" si="9"/>
        <v>762.94</v>
      </c>
    </row>
    <row r="93" spans="1:8" x14ac:dyDescent="0.2">
      <c r="B93" s="318"/>
      <c r="C93" s="248"/>
      <c r="D93" s="249" t="s">
        <v>8670</v>
      </c>
      <c r="E93" s="248"/>
      <c r="F93" s="271"/>
      <c r="G93" s="251"/>
      <c r="H93" s="252">
        <f>SUM(H84:H92)</f>
        <v>7368.0199999999986</v>
      </c>
    </row>
    <row r="94" spans="1:8" x14ac:dyDescent="0.2">
      <c r="B94" s="112"/>
      <c r="C94" s="220"/>
      <c r="D94" s="31"/>
      <c r="E94" s="32"/>
      <c r="F94" s="137"/>
      <c r="G94" s="123"/>
      <c r="H94" s="150"/>
    </row>
    <row r="95" spans="1:8" s="55" customFormat="1" ht="24" x14ac:dyDescent="0.3">
      <c r="B95" s="106" t="s">
        <v>20310</v>
      </c>
      <c r="C95" s="106" t="s">
        <v>8786</v>
      </c>
      <c r="D95" s="331" t="s">
        <v>8876</v>
      </c>
      <c r="E95" s="106" t="s">
        <v>46</v>
      </c>
      <c r="F95" s="106">
        <v>1</v>
      </c>
      <c r="G95" s="124">
        <f>H105</f>
        <v>6955.03</v>
      </c>
      <c r="H95" s="124">
        <f t="shared" ref="H95" si="10">F95*G95</f>
        <v>6955.03</v>
      </c>
    </row>
    <row r="96" spans="1:8" ht="22.8" x14ac:dyDescent="0.2">
      <c r="A96" s="54" t="s">
        <v>8902</v>
      </c>
      <c r="B96" s="160" t="s">
        <v>13</v>
      </c>
      <c r="C96" s="161">
        <v>93358</v>
      </c>
      <c r="D96" s="297" t="str">
        <f>IF(A96="SERVIÇO",(VLOOKUP(C96,'SERVIÇOS 11_19'!A:D,2,FALSE)))</f>
        <v>ESCAVAÇÃO MANUAL DE VALA COM PROFUNDIDADE MENOR OU IGUAL A 1,30 M. AF_03/2016</v>
      </c>
      <c r="E96" s="298" t="str">
        <f>IF(A96="SERVIÇO",(VLOOKUP(C96,'SERVIÇOS 11_19'!A:D,3,FALSE)))</f>
        <v>M3</v>
      </c>
      <c r="F96" s="276">
        <f>(2*3.1416*1.5*3.45)</f>
        <v>32.515560000000001</v>
      </c>
      <c r="G96" s="299">
        <f>IF(A96="SERVIÇO",(VLOOKUP(C96,'SERVIÇOS 11_19'!A:D,4,FALSE)))</f>
        <v>57.04</v>
      </c>
      <c r="H96" s="139">
        <f t="shared" ref="H96:H104" si="11">TRUNC(F96*G96,2)</f>
        <v>1854.68</v>
      </c>
    </row>
    <row r="97" spans="1:8" ht="11.4" x14ac:dyDescent="0.2">
      <c r="A97" s="162" t="s">
        <v>8504</v>
      </c>
      <c r="B97" s="162" t="s">
        <v>8504</v>
      </c>
      <c r="C97" s="163" t="s">
        <v>8194</v>
      </c>
      <c r="D97" s="294" t="str">
        <f>IF(A97="SEINFRA",(VLOOKUP(C97,'SERVIÇOS SEINFRA'!A:D,2,FALSE)))</f>
        <v>CARGA MANUAL DE TERRA EM CAMINHÃO BASCULANTE</v>
      </c>
      <c r="E97" s="295" t="str">
        <f>IF(A97="SEINFRA",(VLOOKUP(C97,'SERVIÇOS SEINFRA'!A:D,3,FALSE)))</f>
        <v>M3</v>
      </c>
      <c r="F97" s="137">
        <f>F96</f>
        <v>32.515560000000001</v>
      </c>
      <c r="G97" s="296">
        <f>IF(A97="SEINFRA",(VLOOKUP(C97,'SERVIÇOS SEINFRA'!A:D,4,FALSE)))</f>
        <v>16.55</v>
      </c>
      <c r="H97" s="139">
        <f t="shared" si="11"/>
        <v>538.13</v>
      </c>
    </row>
    <row r="98" spans="1:8" ht="11.4" x14ac:dyDescent="0.2">
      <c r="A98" s="162" t="s">
        <v>8504</v>
      </c>
      <c r="B98" s="162" t="s">
        <v>8504</v>
      </c>
      <c r="C98" s="163" t="s">
        <v>8505</v>
      </c>
      <c r="D98" s="294" t="str">
        <f>IF(A98="SEINFRA",(VLOOKUP(C98,'SERVIÇOS SEINFRA'!A:D,2,FALSE)))</f>
        <v>COMPLEMENTAÇÃO DE TRANSPORTE EM CAMINHÃO BASCULANTE</v>
      </c>
      <c r="E98" s="295" t="str">
        <f>IF(A98="SEINFRA",(VLOOKUP(C98,'SERVIÇOS SEINFRA'!A:D,3,FALSE)))</f>
        <v>M3xKM</v>
      </c>
      <c r="F98" s="137">
        <f>F97*5</f>
        <v>162.5778</v>
      </c>
      <c r="G98" s="296">
        <f>IF(A98="SEINFRA",(VLOOKUP(C98,'SERVIÇOS SEINFRA'!A:D,4,FALSE)))</f>
        <v>0.92</v>
      </c>
      <c r="H98" s="139">
        <f t="shared" si="11"/>
        <v>149.57</v>
      </c>
    </row>
    <row r="99" spans="1:8" ht="22.8" x14ac:dyDescent="0.2">
      <c r="A99" s="54" t="s">
        <v>8902</v>
      </c>
      <c r="B99" s="155" t="s">
        <v>13</v>
      </c>
      <c r="C99" s="152">
        <v>93382</v>
      </c>
      <c r="D99" s="294" t="str">
        <f>IF(A99="SERVIÇO",(VLOOKUP(C99,'SERVIÇOS 11_19'!A:D,2,FALSE)))</f>
        <v>REATERRO MANUAL DE VALAS COM COMPACTAÇÃO MECANIZADA. AF_04/2016</v>
      </c>
      <c r="E99" s="295" t="str">
        <f>IF(A99="SERVIÇO",(VLOOKUP(C99,'SERVIÇOS 11_19'!A:D,3,FALSE)))</f>
        <v>M3</v>
      </c>
      <c r="F99" s="137">
        <f>F96*30%</f>
        <v>9.7546680000000006</v>
      </c>
      <c r="G99" s="296">
        <f>IF(A99="SERVIÇO",(VLOOKUP(C99,'SERVIÇOS 11_19'!A:D,4,FALSE)))</f>
        <v>19.75</v>
      </c>
      <c r="H99" s="139">
        <f t="shared" si="11"/>
        <v>192.65</v>
      </c>
    </row>
    <row r="100" spans="1:8" ht="22.8" x14ac:dyDescent="0.2">
      <c r="A100" s="54" t="s">
        <v>8902</v>
      </c>
      <c r="B100" s="155" t="s">
        <v>13</v>
      </c>
      <c r="C100" s="167">
        <v>94971</v>
      </c>
      <c r="D100" s="294" t="str">
        <f>IF(A100="SERVIÇO",(VLOOKUP(C100,'SERVIÇOS 11_19'!A:D,2,FALSE)))</f>
        <v>CONCRETO FCK = 25MPA, TRAÇO 1:2,3:2,7 (CIMENTO/ AREIA MÉDIA/ BRITA 1)  - PREPARO MECÂNICO COM BETONEIRA 600 L. AF_07/2016</v>
      </c>
      <c r="E100" s="295" t="str">
        <f>IF(A100="SERVIÇO",(VLOOKUP(C100,'SERVIÇOS 11_19'!A:D,3,FALSE)))</f>
        <v>M3</v>
      </c>
      <c r="F100" s="137">
        <f>(3.1416*1.5*1.5)*0.1</f>
        <v>0.70686000000000004</v>
      </c>
      <c r="G100" s="296">
        <f>IF(A100="SERVIÇO",(VLOOKUP(C100,'SERVIÇOS 11_19'!A:D,4,FALSE)))</f>
        <v>313.55</v>
      </c>
      <c r="H100" s="139">
        <f t="shared" si="11"/>
        <v>221.63</v>
      </c>
    </row>
    <row r="101" spans="1:8" ht="11.4" x14ac:dyDescent="0.2">
      <c r="A101" s="54" t="s">
        <v>8902</v>
      </c>
      <c r="B101" s="155" t="s">
        <v>13</v>
      </c>
      <c r="C101" s="167" t="s">
        <v>6193</v>
      </c>
      <c r="D101" s="294" t="str">
        <f>IF(A101="SERVIÇO",(VLOOKUP(C101,'SERVIÇOS 11_19'!A:D,2,FALSE)))</f>
        <v>LANCAMENTO/APLICACAO MANUAL DE CONCRETO EM FUNDACOES</v>
      </c>
      <c r="E101" s="295" t="str">
        <f>IF(A101="SERVIÇO",(VLOOKUP(C101,'SERVIÇOS 11_19'!A:D,3,FALSE)))</f>
        <v>M3</v>
      </c>
      <c r="F101" s="137">
        <f>(3.1416*1.5*1.5)*0.1</f>
        <v>0.70686000000000004</v>
      </c>
      <c r="G101" s="296">
        <f>IF(A101="SERVIÇO",(VLOOKUP(C101,'SERVIÇOS 11_19'!A:D,4,FALSE)))</f>
        <v>94.67</v>
      </c>
      <c r="H101" s="139">
        <f t="shared" si="11"/>
        <v>66.91</v>
      </c>
    </row>
    <row r="102" spans="1:8" ht="22.8" x14ac:dyDescent="0.2">
      <c r="A102" s="54" t="s">
        <v>8902</v>
      </c>
      <c r="B102" s="155" t="s">
        <v>13</v>
      </c>
      <c r="C102" s="152">
        <v>84026</v>
      </c>
      <c r="D102" s="294" t="str">
        <f>IF(A102="SERVIÇO",(VLOOKUP(C102,'SERVIÇOS 11_19'!A:D,2,FALSE)))</f>
        <v>BARRA LISA TRACO 1:4 (CIMENTO E AREIA MEDIA), ESPESSURA 2,0CM, PREPARO MANUAL DA ARGAMASSA</v>
      </c>
      <c r="E102" s="295" t="str">
        <f>IF(A102="SERVIÇO",(VLOOKUP(C102,'SERVIÇOS 11_19'!A:D,3,FALSE)))</f>
        <v>M2</v>
      </c>
      <c r="F102" s="137">
        <f>(2*3.1416*1.5)*3.45+(2*3.1416*1.5)</f>
        <v>41.940359999999998</v>
      </c>
      <c r="G102" s="296">
        <f>IF(A102="SERVIÇO",(VLOOKUP(C102,'SERVIÇOS 11_19'!A:D,4,FALSE)))</f>
        <v>42.05</v>
      </c>
      <c r="H102" s="139">
        <f t="shared" si="11"/>
        <v>1763.59</v>
      </c>
    </row>
    <row r="103" spans="1:8" ht="45.6" x14ac:dyDescent="0.2">
      <c r="A103" s="54" t="s">
        <v>8902</v>
      </c>
      <c r="B103" s="155" t="s">
        <v>13</v>
      </c>
      <c r="C103" s="152">
        <v>87503</v>
      </c>
      <c r="D103" s="294" t="str">
        <f>IF(A103="SERVIÇO",(VLOOKUP(C103,'SERVIÇOS 11_19'!A:D,2,FALSE)))</f>
        <v>ALVENARIA DE VEDAÇÃO DE BLOCOS CERÂMICOS FURADOS NA HORIZONTAL DE 9X19X19CM (ESPESSURA 9CM) DE PAREDES COM ÁREA LÍQUIDA MAIOR OU IGUAL A 6M² SEM VÃOS E ARGAMASSA DE ASSENTAMENTO COM PREPARO EM BETONEIRA. AF_06/2014</v>
      </c>
      <c r="E103" s="295" t="str">
        <f>IF(A103="SERVIÇO",(VLOOKUP(C103,'SERVIÇOS 11_19'!A:D,3,FALSE)))</f>
        <v>M2</v>
      </c>
      <c r="F103" s="137">
        <f>(2*3.1416*1.5)*3.45</f>
        <v>32.515560000000001</v>
      </c>
      <c r="G103" s="296">
        <f>IF(A103="SERVIÇO",(VLOOKUP(C103,'SERVIÇOS 11_19'!A:D,4,FALSE)))</f>
        <v>54.94</v>
      </c>
      <c r="H103" s="139">
        <f t="shared" si="11"/>
        <v>1786.4</v>
      </c>
    </row>
    <row r="104" spans="1:8" ht="45.6" x14ac:dyDescent="0.2">
      <c r="A104" s="54" t="s">
        <v>8902</v>
      </c>
      <c r="B104" s="155" t="s">
        <v>13</v>
      </c>
      <c r="C104" s="152">
        <v>83627</v>
      </c>
      <c r="D104" s="294" t="str">
        <f>IF(A104="SERVIÇO",(VLOOKUP(C104,'SERVIÇOS 11_19'!A:D,2,FALSE)))</f>
        <v>TAMPAO FOFO ARTICULADO, CLASSE B125 CARGA MAX 12,5 T, REDONDO TAMPA 600 MM, REDE PLUVIAL/ESGOTO, P = CHAMINE CX AREIA / POCO VISITA ASSENTADO COM ARG CIM/AREIA 1:4, FORNECIMENTO E ASSENTAMENTO</v>
      </c>
      <c r="E104" s="295" t="str">
        <f>IF(A104="SERVIÇO",(VLOOKUP(C104,'SERVIÇOS 11_19'!A:D,3,FALSE)))</f>
        <v>UN</v>
      </c>
      <c r="F104" s="137">
        <v>1</v>
      </c>
      <c r="G104" s="296">
        <f>IF(A104="SERVIÇO",(VLOOKUP(C104,'SERVIÇOS 11_19'!A:D,4,FALSE)))</f>
        <v>381.47</v>
      </c>
      <c r="H104" s="139">
        <f t="shared" si="11"/>
        <v>381.47</v>
      </c>
    </row>
    <row r="105" spans="1:8" x14ac:dyDescent="0.2">
      <c r="B105" s="318"/>
      <c r="C105" s="248"/>
      <c r="D105" s="249" t="s">
        <v>8670</v>
      </c>
      <c r="E105" s="248"/>
      <c r="F105" s="271"/>
      <c r="G105" s="251"/>
      <c r="H105" s="252">
        <f>SUM(H96:H104)</f>
        <v>6955.03</v>
      </c>
    </row>
    <row r="106" spans="1:8" x14ac:dyDescent="0.2">
      <c r="B106" s="112"/>
      <c r="C106" s="220"/>
      <c r="D106" s="31"/>
      <c r="E106" s="32"/>
      <c r="F106" s="137"/>
      <c r="G106" s="123"/>
      <c r="H106" s="150"/>
    </row>
    <row r="107" spans="1:8" s="55" customFormat="1" ht="24" x14ac:dyDescent="0.3">
      <c r="B107" s="106" t="s">
        <v>20310</v>
      </c>
      <c r="C107" s="106" t="s">
        <v>20417</v>
      </c>
      <c r="D107" s="332" t="s">
        <v>8622</v>
      </c>
      <c r="E107" s="106" t="s">
        <v>46</v>
      </c>
      <c r="F107" s="106">
        <v>1</v>
      </c>
      <c r="G107" s="124">
        <f>H121</f>
        <v>8.8699999999999992</v>
      </c>
      <c r="H107" s="124">
        <f>F107*G107</f>
        <v>8.8699999999999992</v>
      </c>
    </row>
    <row r="108" spans="1:8" x14ac:dyDescent="0.2">
      <c r="B108" s="315"/>
      <c r="C108" s="222"/>
      <c r="D108" s="151" t="s">
        <v>8667</v>
      </c>
      <c r="E108" s="222"/>
      <c r="F108" s="137"/>
      <c r="G108" s="223"/>
      <c r="H108" s="148"/>
    </row>
    <row r="109" spans="1:8" ht="11.4" x14ac:dyDescent="0.2">
      <c r="A109" s="54" t="s">
        <v>8902</v>
      </c>
      <c r="B109" s="133" t="s">
        <v>13</v>
      </c>
      <c r="C109" s="134">
        <v>88316</v>
      </c>
      <c r="D109" s="294" t="str">
        <f>IF(A109="SERVIÇO",(VLOOKUP(C109,'SERVIÇOS 11_19'!A:D,2,FALSE)))</f>
        <v>SERVENTE COM ENCARGOS COMPLEMENTARES</v>
      </c>
      <c r="E109" s="295" t="str">
        <f>IF(A109="SERVIÇO",(VLOOKUP(C109,'SERVIÇOS 11_19'!A:D,3,FALSE)))</f>
        <v>H</v>
      </c>
      <c r="F109" s="137">
        <v>0.08</v>
      </c>
      <c r="G109" s="296">
        <f>IF(A109="SERVIÇO",(VLOOKUP(C109,'SERVIÇOS 11_19'!A:D,4,FALSE)))</f>
        <v>14.42</v>
      </c>
      <c r="H109" s="139">
        <f>TRUNC(F109*G109,2)</f>
        <v>1.1499999999999999</v>
      </c>
    </row>
    <row r="110" spans="1:8" ht="22.8" x14ac:dyDescent="0.2">
      <c r="A110" s="54" t="s">
        <v>8902</v>
      </c>
      <c r="B110" s="133" t="s">
        <v>13</v>
      </c>
      <c r="C110" s="134">
        <v>88267</v>
      </c>
      <c r="D110" s="294" t="str">
        <f>IF(A110="SERVIÇO",(VLOOKUP(C110,'SERVIÇOS 11_19'!A:D,2,FALSE)))</f>
        <v>ENCANADOR OU BOMBEIRO HIDRÁULICO COM ENCARGOS COMPLEMENTARES</v>
      </c>
      <c r="E110" s="295" t="str">
        <f>IF(A110="SERVIÇO",(VLOOKUP(C110,'SERVIÇOS 11_19'!A:D,3,FALSE)))</f>
        <v>H</v>
      </c>
      <c r="F110" s="137">
        <v>0.08</v>
      </c>
      <c r="G110" s="296">
        <f>IF(A110="SERVIÇO",(VLOOKUP(C110,'SERVIÇOS 11_19'!A:D,4,FALSE)))</f>
        <v>17.86</v>
      </c>
      <c r="H110" s="139">
        <f>TRUNC(F110*G110,2)</f>
        <v>1.42</v>
      </c>
    </row>
    <row r="111" spans="1:8" x14ac:dyDescent="0.2">
      <c r="B111" s="155"/>
      <c r="C111" s="134"/>
      <c r="D111" s="140" t="s">
        <v>8729</v>
      </c>
      <c r="E111" s="136"/>
      <c r="F111" s="137"/>
      <c r="G111" s="141"/>
      <c r="H111" s="145">
        <f>SUM(H109:H110)</f>
        <v>2.57</v>
      </c>
    </row>
    <row r="112" spans="1:8" x14ac:dyDescent="0.2">
      <c r="B112" s="155"/>
      <c r="C112" s="134"/>
      <c r="D112" s="140"/>
      <c r="E112" s="136"/>
      <c r="F112" s="137"/>
      <c r="G112" s="141"/>
      <c r="H112" s="145"/>
    </row>
    <row r="113" spans="1:9" x14ac:dyDescent="0.2">
      <c r="B113" s="133"/>
      <c r="C113" s="136"/>
      <c r="D113" s="140" t="s">
        <v>8668</v>
      </c>
      <c r="E113" s="136"/>
      <c r="F113" s="137"/>
      <c r="G113" s="141"/>
      <c r="H113" s="145"/>
    </row>
    <row r="114" spans="1:9" ht="11.4" x14ac:dyDescent="0.2">
      <c r="A114" s="54" t="s">
        <v>4938</v>
      </c>
      <c r="B114" s="133" t="s">
        <v>13</v>
      </c>
      <c r="C114" s="152">
        <v>296</v>
      </c>
      <c r="D114" s="294" t="str">
        <f>IF(A114="INSUMO",(VLOOKUP(C114,'INSUMOS 11_19'!A:D,2,FALSE)))</f>
        <v>ANEL BORRACHA PARA TUBO ESGOTO PREDIAL DN 50 MM (NBR 5688)</v>
      </c>
      <c r="E114" s="295" t="str">
        <f>IF(A114="INSUMO",(VLOOKUP(C114,'INSUMOS 11_19'!A:D,3,FALSE)))</f>
        <v xml:space="preserve">UN    </v>
      </c>
      <c r="F114" s="137">
        <v>1</v>
      </c>
      <c r="G114" s="296">
        <f>IF(A114="INSUMO",(VLOOKUP(C114,'INSUMOS 11_19'!A:D,4,FALSE)))</f>
        <v>1.69</v>
      </c>
      <c r="H114" s="139">
        <f>TRUNC(F114*G114,2)</f>
        <v>1.69</v>
      </c>
    </row>
    <row r="115" spans="1:9" ht="11.4" x14ac:dyDescent="0.2">
      <c r="A115" s="54" t="s">
        <v>4938</v>
      </c>
      <c r="B115" s="133" t="s">
        <v>13</v>
      </c>
      <c r="C115" s="152">
        <v>39319</v>
      </c>
      <c r="D115" s="294" t="str">
        <f>IF(A115="INSUMO",(VLOOKUP(C115,'INSUMOS 11_19'!A:D,2,FALSE)))</f>
        <v>TERMINAL DE VENTILACAO, 50 MM, SERIE NORMAL, ESGOTO PREDIAL</v>
      </c>
      <c r="E115" s="295" t="str">
        <f>IF(A115="INSUMO",(VLOOKUP(C115,'INSUMOS 11_19'!A:D,3,FALSE)))</f>
        <v xml:space="preserve">UN    </v>
      </c>
      <c r="F115" s="137">
        <v>1</v>
      </c>
      <c r="G115" s="296">
        <f>IF(A115="INSUMO",(VLOOKUP(C115,'INSUMOS 11_19'!A:D,4,FALSE)))</f>
        <v>4.1399999999999997</v>
      </c>
      <c r="H115" s="139">
        <f>TRUNC(F115*G115,2)</f>
        <v>4.1399999999999997</v>
      </c>
    </row>
    <row r="116" spans="1:9" ht="22.8" x14ac:dyDescent="0.2">
      <c r="A116" s="54" t="s">
        <v>4938</v>
      </c>
      <c r="B116" s="133" t="s">
        <v>13</v>
      </c>
      <c r="C116" s="152">
        <v>20078</v>
      </c>
      <c r="D116" s="294" t="str">
        <f>IF(A116="INSUMO",(VLOOKUP(C116,'INSUMOS 11_19'!A:D,2,FALSE)))</f>
        <v>PASTA LUBRIFICANTE PARA TUBOS E CONEXOES COM JUNTA ELASTICA (USO EM PVC, ACO, POLIETILENO E OUTROS) ( DE *400* G)</v>
      </c>
      <c r="E116" s="295" t="str">
        <f>IF(A116="INSUMO",(VLOOKUP(C116,'INSUMOS 11_19'!A:D,3,FALSE)))</f>
        <v xml:space="preserve">UN    </v>
      </c>
      <c r="F116" s="137">
        <v>0.02</v>
      </c>
      <c r="G116" s="296">
        <f>IF(A116="INSUMO",(VLOOKUP(C116,'INSUMOS 11_19'!A:D,4,FALSE)))</f>
        <v>23.81</v>
      </c>
      <c r="H116" s="139">
        <f>TRUNC(F116*G116,2)</f>
        <v>0.47</v>
      </c>
    </row>
    <row r="117" spans="1:9" x14ac:dyDescent="0.2">
      <c r="B117" s="157"/>
      <c r="C117" s="158"/>
      <c r="D117" s="140" t="s">
        <v>12165</v>
      </c>
      <c r="E117" s="136"/>
      <c r="F117" s="137"/>
      <c r="G117" s="143"/>
      <c r="H117" s="145">
        <f>SUM(H114:H116)</f>
        <v>6.3</v>
      </c>
    </row>
    <row r="118" spans="1:9" x14ac:dyDescent="0.2">
      <c r="B118" s="155"/>
      <c r="C118" s="226"/>
      <c r="D118" s="135"/>
      <c r="E118" s="136"/>
      <c r="F118" s="137"/>
      <c r="G118" s="143"/>
      <c r="H118" s="145"/>
    </row>
    <row r="119" spans="1:9" x14ac:dyDescent="0.2">
      <c r="B119" s="155"/>
      <c r="C119" s="226"/>
      <c r="D119" s="140" t="s">
        <v>12164</v>
      </c>
      <c r="E119" s="136"/>
      <c r="F119" s="137"/>
      <c r="G119" s="141"/>
      <c r="H119" s="145">
        <f>H111+H117</f>
        <v>8.8699999999999992</v>
      </c>
    </row>
    <row r="120" spans="1:9" ht="11.4" x14ac:dyDescent="0.2">
      <c r="B120" s="155"/>
      <c r="C120" s="226"/>
      <c r="D120" s="146" t="s">
        <v>8669</v>
      </c>
      <c r="E120" s="147" t="s">
        <v>10</v>
      </c>
      <c r="F120" s="137">
        <v>0</v>
      </c>
      <c r="G120" s="159"/>
      <c r="H120" s="253">
        <v>0</v>
      </c>
    </row>
    <row r="121" spans="1:9" x14ac:dyDescent="0.2">
      <c r="B121" s="318"/>
      <c r="C121" s="248"/>
      <c r="D121" s="249" t="s">
        <v>8670</v>
      </c>
      <c r="E121" s="248"/>
      <c r="F121" s="271"/>
      <c r="G121" s="251"/>
      <c r="H121" s="252">
        <f>H119</f>
        <v>8.8699999999999992</v>
      </c>
    </row>
    <row r="122" spans="1:9" x14ac:dyDescent="0.2">
      <c r="B122" s="112"/>
      <c r="C122" s="220"/>
      <c r="D122" s="62"/>
      <c r="E122" s="220"/>
      <c r="F122" s="137"/>
      <c r="G122" s="221"/>
      <c r="H122" s="145"/>
    </row>
    <row r="123" spans="1:9" s="55" customFormat="1" ht="24" x14ac:dyDescent="0.3">
      <c r="B123" s="106" t="s">
        <v>20310</v>
      </c>
      <c r="C123" s="106" t="s">
        <v>8647</v>
      </c>
      <c r="D123" s="332" t="s">
        <v>1831</v>
      </c>
      <c r="E123" s="106" t="s">
        <v>15</v>
      </c>
      <c r="F123" s="106">
        <v>1</v>
      </c>
      <c r="G123" s="124">
        <f>H135</f>
        <v>2.14</v>
      </c>
      <c r="H123" s="124">
        <f>F123*G123</f>
        <v>2.14</v>
      </c>
      <c r="I123" s="61"/>
    </row>
    <row r="124" spans="1:9" x14ac:dyDescent="0.2">
      <c r="B124" s="315"/>
      <c r="C124" s="222"/>
      <c r="D124" s="151" t="s">
        <v>8667</v>
      </c>
      <c r="E124" s="222"/>
      <c r="F124" s="137"/>
      <c r="G124" s="223"/>
      <c r="H124" s="145"/>
    </row>
    <row r="125" spans="1:9" ht="11.4" x14ac:dyDescent="0.2">
      <c r="A125" s="54" t="s">
        <v>8902</v>
      </c>
      <c r="B125" s="133" t="s">
        <v>13</v>
      </c>
      <c r="C125" s="134">
        <v>88247</v>
      </c>
      <c r="D125" s="294" t="str">
        <f>IF(A125="SERVIÇO",(VLOOKUP(C125,'SERVIÇOS 11_19'!A:D,2,FALSE)))</f>
        <v>AUXILIAR DE ELETRICISTA COM ENCARGOS COMPLEMENTARES</v>
      </c>
      <c r="E125" s="295" t="str">
        <f>IF(A125="SERVIÇO",(VLOOKUP(C125,'SERVIÇOS 11_19'!A:D,3,FALSE)))</f>
        <v>H</v>
      </c>
      <c r="F125" s="137">
        <v>2.5000000000000001E-2</v>
      </c>
      <c r="G125" s="296">
        <f>IF(A125="SERVIÇO",(VLOOKUP(C125,'SERVIÇOS 11_19'!A:D,4,FALSE)))</f>
        <v>14.39</v>
      </c>
      <c r="H125" s="139">
        <f>TRUNC(F125*G125,2)</f>
        <v>0.35</v>
      </c>
    </row>
    <row r="126" spans="1:9" ht="11.4" x14ac:dyDescent="0.2">
      <c r="A126" s="54" t="s">
        <v>8902</v>
      </c>
      <c r="B126" s="133" t="s">
        <v>13</v>
      </c>
      <c r="C126" s="152">
        <v>88264</v>
      </c>
      <c r="D126" s="294" t="str">
        <f>IF(A126="SERVIÇO",(VLOOKUP(C126,'SERVIÇOS 11_19'!A:D,2,FALSE)))</f>
        <v>ELETRICISTA COM ENCARGOS COMPLEMENTARES</v>
      </c>
      <c r="E126" s="295" t="str">
        <f>IF(A126="SERVIÇO",(VLOOKUP(C126,'SERVIÇOS 11_19'!A:D,3,FALSE)))</f>
        <v>H</v>
      </c>
      <c r="F126" s="137">
        <v>2.5000000000000001E-2</v>
      </c>
      <c r="G126" s="296">
        <f>IF(A126="SERVIÇO",(VLOOKUP(C126,'SERVIÇOS 11_19'!A:D,4,FALSE)))</f>
        <v>18.45</v>
      </c>
      <c r="H126" s="139">
        <f>TRUNC(F126*G126,2)</f>
        <v>0.46</v>
      </c>
    </row>
    <row r="127" spans="1:9" x14ac:dyDescent="0.2">
      <c r="B127" s="155"/>
      <c r="C127" s="134"/>
      <c r="D127" s="140" t="s">
        <v>8729</v>
      </c>
      <c r="E127" s="136"/>
      <c r="F127" s="137"/>
      <c r="G127" s="141"/>
      <c r="H127" s="145">
        <f>SUM(H125:H126)</f>
        <v>0.81</v>
      </c>
    </row>
    <row r="128" spans="1:9" x14ac:dyDescent="0.2">
      <c r="B128" s="155"/>
      <c r="C128" s="134"/>
      <c r="D128" s="140"/>
      <c r="E128" s="136"/>
      <c r="F128" s="137"/>
      <c r="G128" s="141"/>
      <c r="H128" s="145"/>
    </row>
    <row r="129" spans="1:10" x14ac:dyDescent="0.2">
      <c r="B129" s="133"/>
      <c r="C129" s="136"/>
      <c r="D129" s="140" t="s">
        <v>8668</v>
      </c>
      <c r="E129" s="136"/>
      <c r="F129" s="137"/>
      <c r="G129" s="141"/>
      <c r="H129" s="145"/>
    </row>
    <row r="130" spans="1:10" ht="22.8" x14ac:dyDescent="0.2">
      <c r="A130" s="54" t="s">
        <v>4938</v>
      </c>
      <c r="B130" s="133" t="s">
        <v>13</v>
      </c>
      <c r="C130" s="134">
        <v>404</v>
      </c>
      <c r="D130" s="294" t="str">
        <f>IF(A130="INSUMO",(VLOOKUP(C130,'INSUMOS 11_19'!A:D,2,FALSE)))</f>
        <v>FITA ISOLANTE DE BORRACHA AUTOFUSAO, USO ATE 69 KV (ALTA TENSAO)</v>
      </c>
      <c r="E130" s="295" t="str">
        <f>IF(A130="INSUMO",(VLOOKUP(C130,'INSUMOS 11_19'!A:D,3,FALSE)))</f>
        <v xml:space="preserve">M     </v>
      </c>
      <c r="F130" s="137">
        <v>1</v>
      </c>
      <c r="G130" s="296">
        <f>IF(A130="INSUMO",(VLOOKUP(C130,'INSUMOS 11_19'!A:D,4,FALSE)))</f>
        <v>1.33</v>
      </c>
      <c r="H130" s="139">
        <f>TRUNC(F130*G130,2)</f>
        <v>1.33</v>
      </c>
    </row>
    <row r="131" spans="1:10" x14ac:dyDescent="0.2">
      <c r="B131" s="155"/>
      <c r="C131" s="226"/>
      <c r="D131" s="140" t="s">
        <v>12165</v>
      </c>
      <c r="E131" s="136"/>
      <c r="F131" s="137"/>
      <c r="G131" s="143"/>
      <c r="H131" s="145">
        <f>SUM(H130)</f>
        <v>1.33</v>
      </c>
    </row>
    <row r="132" spans="1:10" x14ac:dyDescent="0.2">
      <c r="B132" s="155"/>
      <c r="C132" s="226"/>
      <c r="D132" s="135"/>
      <c r="E132" s="136"/>
      <c r="F132" s="137"/>
      <c r="G132" s="143"/>
      <c r="H132" s="145"/>
    </row>
    <row r="133" spans="1:10" x14ac:dyDescent="0.2">
      <c r="B133" s="155"/>
      <c r="C133" s="226"/>
      <c r="D133" s="140" t="s">
        <v>12164</v>
      </c>
      <c r="E133" s="136"/>
      <c r="F133" s="137"/>
      <c r="G133" s="141"/>
      <c r="H133" s="145">
        <f>H127+H131</f>
        <v>2.14</v>
      </c>
    </row>
    <row r="134" spans="1:10" x14ac:dyDescent="0.2">
      <c r="B134" s="155"/>
      <c r="C134" s="226"/>
      <c r="D134" s="135"/>
      <c r="E134" s="136"/>
      <c r="F134" s="137"/>
      <c r="G134" s="141"/>
      <c r="H134" s="145"/>
    </row>
    <row r="135" spans="1:10" x14ac:dyDescent="0.2">
      <c r="B135" s="318"/>
      <c r="C135" s="248"/>
      <c r="D135" s="249" t="s">
        <v>8670</v>
      </c>
      <c r="E135" s="248"/>
      <c r="F135" s="271"/>
      <c r="G135" s="251"/>
      <c r="H135" s="252">
        <f>H133</f>
        <v>2.14</v>
      </c>
    </row>
    <row r="136" spans="1:10" x14ac:dyDescent="0.2">
      <c r="B136" s="112"/>
      <c r="C136" s="220"/>
      <c r="D136" s="62"/>
      <c r="E136" s="220"/>
      <c r="F136" s="137"/>
      <c r="G136" s="221"/>
      <c r="H136" s="145"/>
    </row>
    <row r="137" spans="1:10" s="55" customFormat="1" ht="24" x14ac:dyDescent="0.3">
      <c r="B137" s="106" t="s">
        <v>20310</v>
      </c>
      <c r="C137" s="106" t="s">
        <v>8648</v>
      </c>
      <c r="D137" s="332" t="s">
        <v>1829</v>
      </c>
      <c r="E137" s="106" t="s">
        <v>46</v>
      </c>
      <c r="F137" s="106">
        <v>1</v>
      </c>
      <c r="G137" s="124">
        <f>H149</f>
        <v>42.62</v>
      </c>
      <c r="H137" s="124">
        <f>F137*G137</f>
        <v>42.62</v>
      </c>
      <c r="I137" s="61"/>
      <c r="J137" s="61"/>
    </row>
    <row r="138" spans="1:10" x14ac:dyDescent="0.2">
      <c r="B138" s="315"/>
      <c r="C138" s="222"/>
      <c r="D138" s="151" t="s">
        <v>8667</v>
      </c>
      <c r="E138" s="222"/>
      <c r="F138" s="137"/>
      <c r="G138" s="223"/>
      <c r="H138" s="145"/>
      <c r="I138" s="58"/>
      <c r="J138" s="58"/>
    </row>
    <row r="139" spans="1:10" ht="11.4" x14ac:dyDescent="0.2">
      <c r="A139" s="54" t="s">
        <v>8902</v>
      </c>
      <c r="B139" s="133" t="s">
        <v>13</v>
      </c>
      <c r="C139" s="134">
        <v>88316</v>
      </c>
      <c r="D139" s="294" t="str">
        <f>IF(A139="SERVIÇO",(VLOOKUP(C139,'SERVIÇOS 11_19'!A:D,2,FALSE)))</f>
        <v>SERVENTE COM ENCARGOS COMPLEMENTARES</v>
      </c>
      <c r="E139" s="295" t="str">
        <f>IF(A139="SERVIÇO",(VLOOKUP(C139,'SERVIÇOS 11_19'!A:D,3,FALSE)))</f>
        <v>H</v>
      </c>
      <c r="F139" s="137">
        <v>1</v>
      </c>
      <c r="G139" s="296">
        <f>IF(A139="SERVIÇO",(VLOOKUP(C139,'SERVIÇOS 11_19'!A:D,4,FALSE)))</f>
        <v>14.42</v>
      </c>
      <c r="H139" s="139">
        <f>TRUNC(F139*G139,2)</f>
        <v>14.42</v>
      </c>
    </row>
    <row r="140" spans="1:10" ht="11.4" x14ac:dyDescent="0.2">
      <c r="A140" s="54" t="s">
        <v>8902</v>
      </c>
      <c r="B140" s="133" t="s">
        <v>13</v>
      </c>
      <c r="C140" s="152">
        <v>88264</v>
      </c>
      <c r="D140" s="294" t="str">
        <f>IF(A140="SERVIÇO",(VLOOKUP(C140,'SERVIÇOS 11_19'!A:D,2,FALSE)))</f>
        <v>ELETRICISTA COM ENCARGOS COMPLEMENTARES</v>
      </c>
      <c r="E140" s="295" t="str">
        <f>IF(A140="SERVIÇO",(VLOOKUP(C140,'SERVIÇOS 11_19'!A:D,3,FALSE)))</f>
        <v>H</v>
      </c>
      <c r="F140" s="137">
        <v>1</v>
      </c>
      <c r="G140" s="296">
        <f>IF(A140="SERVIÇO",(VLOOKUP(C140,'SERVIÇOS 11_19'!A:D,4,FALSE)))</f>
        <v>18.45</v>
      </c>
      <c r="H140" s="139">
        <f>TRUNC(F140*G140,2)</f>
        <v>18.45</v>
      </c>
    </row>
    <row r="141" spans="1:10" x14ac:dyDescent="0.2">
      <c r="B141" s="155"/>
      <c r="C141" s="134"/>
      <c r="D141" s="140" t="s">
        <v>8729</v>
      </c>
      <c r="E141" s="136"/>
      <c r="F141" s="137"/>
      <c r="G141" s="141"/>
      <c r="H141" s="145">
        <f>SUM(H139:H140)</f>
        <v>32.869999999999997</v>
      </c>
    </row>
    <row r="142" spans="1:10" x14ac:dyDescent="0.2">
      <c r="B142" s="155"/>
      <c r="C142" s="134"/>
      <c r="D142" s="140"/>
      <c r="E142" s="136"/>
      <c r="F142" s="137"/>
      <c r="G142" s="141"/>
      <c r="H142" s="145"/>
    </row>
    <row r="143" spans="1:10" x14ac:dyDescent="0.2">
      <c r="B143" s="133"/>
      <c r="C143" s="136"/>
      <c r="D143" s="140" t="s">
        <v>8668</v>
      </c>
      <c r="E143" s="136"/>
      <c r="F143" s="137"/>
      <c r="G143" s="141"/>
      <c r="H143" s="145"/>
    </row>
    <row r="144" spans="1:10" ht="22.8" x14ac:dyDescent="0.2">
      <c r="A144" s="54" t="s">
        <v>4938</v>
      </c>
      <c r="B144" s="133" t="s">
        <v>13</v>
      </c>
      <c r="C144" s="152">
        <v>20111</v>
      </c>
      <c r="D144" s="294" t="str">
        <f>IF(A144="INSUMO",(VLOOKUP(C144,'INSUMOS 11_19'!A:D,2,FALSE)))</f>
        <v>FITA ISOLANTE ADESIVA ANTICHAMA, USO ATE 750 V, EM ROLO DE 19 MM X 20 M</v>
      </c>
      <c r="E144" s="295" t="str">
        <f>IF(A144="INSUMO",(VLOOKUP(C144,'INSUMOS 11_19'!A:D,3,FALSE)))</f>
        <v xml:space="preserve">UN    </v>
      </c>
      <c r="F144" s="137">
        <v>1</v>
      </c>
      <c r="G144" s="296">
        <f>IF(A144="INSUMO",(VLOOKUP(C144,'INSUMOS 11_19'!A:D,4,FALSE)))</f>
        <v>9.75</v>
      </c>
      <c r="H144" s="139">
        <f>TRUNC(F144*G144,2)</f>
        <v>9.75</v>
      </c>
      <c r="I144" s="16"/>
    </row>
    <row r="145" spans="1:9" x14ac:dyDescent="0.2">
      <c r="B145" s="155"/>
      <c r="C145" s="226"/>
      <c r="D145" s="140" t="s">
        <v>12165</v>
      </c>
      <c r="E145" s="136"/>
      <c r="F145" s="137"/>
      <c r="G145" s="143"/>
      <c r="H145" s="145">
        <f>H144</f>
        <v>9.75</v>
      </c>
      <c r="I145" s="16"/>
    </row>
    <row r="146" spans="1:9" x14ac:dyDescent="0.2">
      <c r="B146" s="155"/>
      <c r="C146" s="226"/>
      <c r="D146" s="135"/>
      <c r="E146" s="136"/>
      <c r="F146" s="137"/>
      <c r="G146" s="143"/>
      <c r="H146" s="145"/>
      <c r="I146" s="16"/>
    </row>
    <row r="147" spans="1:9" x14ac:dyDescent="0.2">
      <c r="B147" s="155"/>
      <c r="C147" s="226"/>
      <c r="D147" s="140" t="s">
        <v>12164</v>
      </c>
      <c r="E147" s="136"/>
      <c r="F147" s="137"/>
      <c r="G147" s="141"/>
      <c r="H147" s="145">
        <f>H145+H141</f>
        <v>42.62</v>
      </c>
      <c r="I147" s="16"/>
    </row>
    <row r="148" spans="1:9" ht="11.4" x14ac:dyDescent="0.2">
      <c r="B148" s="155"/>
      <c r="C148" s="226"/>
      <c r="D148" s="146" t="s">
        <v>8669</v>
      </c>
      <c r="E148" s="147" t="s">
        <v>10</v>
      </c>
      <c r="F148" s="137">
        <v>0</v>
      </c>
      <c r="G148" s="159"/>
      <c r="H148" s="253">
        <v>0</v>
      </c>
      <c r="I148" s="16"/>
    </row>
    <row r="149" spans="1:9" x14ac:dyDescent="0.2">
      <c r="B149" s="318"/>
      <c r="C149" s="248"/>
      <c r="D149" s="249" t="s">
        <v>8670</v>
      </c>
      <c r="E149" s="248"/>
      <c r="F149" s="271"/>
      <c r="G149" s="251"/>
      <c r="H149" s="252">
        <f>H147</f>
        <v>42.62</v>
      </c>
      <c r="I149" s="16"/>
    </row>
    <row r="150" spans="1:9" x14ac:dyDescent="0.2">
      <c r="B150" s="112"/>
      <c r="C150" s="220"/>
      <c r="D150" s="42"/>
      <c r="E150" s="11"/>
      <c r="F150" s="137"/>
      <c r="G150" s="40"/>
      <c r="H150" s="145"/>
      <c r="I150" s="16"/>
    </row>
    <row r="151" spans="1:9" s="55" customFormat="1" x14ac:dyDescent="0.3">
      <c r="B151" s="170" t="s">
        <v>20310</v>
      </c>
      <c r="C151" s="170" t="s">
        <v>20469</v>
      </c>
      <c r="D151" s="333" t="s">
        <v>8671</v>
      </c>
      <c r="E151" s="170" t="s">
        <v>46</v>
      </c>
      <c r="F151" s="106">
        <v>1</v>
      </c>
      <c r="G151" s="171">
        <f>H163</f>
        <v>571.24</v>
      </c>
      <c r="H151" s="124">
        <f>F151*G151</f>
        <v>571.24</v>
      </c>
      <c r="I151" s="334"/>
    </row>
    <row r="152" spans="1:9" x14ac:dyDescent="0.2">
      <c r="B152" s="315"/>
      <c r="C152" s="222"/>
      <c r="D152" s="151" t="s">
        <v>8667</v>
      </c>
      <c r="E152" s="222"/>
      <c r="F152" s="137"/>
      <c r="G152" s="223"/>
      <c r="H152" s="145"/>
      <c r="I152" s="16"/>
    </row>
    <row r="153" spans="1:9" ht="11.4" x14ac:dyDescent="0.2">
      <c r="A153" s="54" t="s">
        <v>8902</v>
      </c>
      <c r="B153" s="133" t="s">
        <v>13</v>
      </c>
      <c r="C153" s="134">
        <v>88316</v>
      </c>
      <c r="D153" s="294" t="str">
        <f>IF(A153="SERVIÇO",(VLOOKUP(C153,'SERVIÇOS 11_19'!A:D,2,FALSE)))</f>
        <v>SERVENTE COM ENCARGOS COMPLEMENTARES</v>
      </c>
      <c r="E153" s="295" t="str">
        <f>IF(A153="SERVIÇO",(VLOOKUP(C153,'SERVIÇOS 11_19'!A:D,3,FALSE)))</f>
        <v>H</v>
      </c>
      <c r="F153" s="137">
        <v>1</v>
      </c>
      <c r="G153" s="296">
        <f>IF(A153="SERVIÇO",(VLOOKUP(C153,'SERVIÇOS 11_19'!A:D,4,FALSE)))</f>
        <v>14.42</v>
      </c>
      <c r="H153" s="139">
        <f>TRUNC(F153*G153,2)</f>
        <v>14.42</v>
      </c>
      <c r="I153" s="16"/>
    </row>
    <row r="154" spans="1:9" ht="11.4" x14ac:dyDescent="0.2">
      <c r="A154" s="54" t="s">
        <v>8902</v>
      </c>
      <c r="B154" s="133" t="s">
        <v>13</v>
      </c>
      <c r="C154" s="152">
        <v>88309</v>
      </c>
      <c r="D154" s="294" t="str">
        <f>IF(A154="SERVIÇO",(VLOOKUP(C154,'SERVIÇOS 11_19'!A:D,2,FALSE)))</f>
        <v>PEDREIRO COM ENCARGOS COMPLEMENTARES</v>
      </c>
      <c r="E154" s="295" t="str">
        <f>IF(A154="SERVIÇO",(VLOOKUP(C154,'SERVIÇOS 11_19'!A:D,3,FALSE)))</f>
        <v>H</v>
      </c>
      <c r="F154" s="137">
        <v>1</v>
      </c>
      <c r="G154" s="296">
        <f>IF(A154="SERVIÇO",(VLOOKUP(C154,'SERVIÇOS 11_19'!A:D,4,FALSE)))</f>
        <v>17.82</v>
      </c>
      <c r="H154" s="139">
        <f>TRUNC(F154*G154,2)</f>
        <v>17.82</v>
      </c>
      <c r="I154" s="16"/>
    </row>
    <row r="155" spans="1:9" x14ac:dyDescent="0.2">
      <c r="B155" s="155"/>
      <c r="C155" s="134"/>
      <c r="D155" s="140" t="s">
        <v>8729</v>
      </c>
      <c r="E155" s="136"/>
      <c r="F155" s="137"/>
      <c r="G155" s="141"/>
      <c r="H155" s="145">
        <f>SUM(H153:H154)</f>
        <v>32.24</v>
      </c>
      <c r="I155" s="16"/>
    </row>
    <row r="156" spans="1:9" x14ac:dyDescent="0.2">
      <c r="B156" s="155"/>
      <c r="C156" s="134"/>
      <c r="D156" s="140"/>
      <c r="E156" s="136"/>
      <c r="F156" s="137"/>
      <c r="G156" s="141"/>
      <c r="H156" s="145"/>
      <c r="I156" s="16"/>
    </row>
    <row r="157" spans="1:9" x14ac:dyDescent="0.2">
      <c r="B157" s="133"/>
      <c r="C157" s="136"/>
      <c r="D157" s="140" t="s">
        <v>8668</v>
      </c>
      <c r="E157" s="136"/>
      <c r="F157" s="137"/>
      <c r="G157" s="141"/>
      <c r="H157" s="145"/>
      <c r="I157" s="16"/>
    </row>
    <row r="158" spans="1:9" ht="11.4" x14ac:dyDescent="0.2">
      <c r="A158" s="54" t="s">
        <v>4938</v>
      </c>
      <c r="B158" s="133" t="s">
        <v>20425</v>
      </c>
      <c r="C158" s="152"/>
      <c r="D158" s="294" t="str">
        <f>IF(A158="INSUMO",(VLOOKUP(B158,'INSUMOS 11_19'!A:D,2,FALSE)))</f>
        <v>PLACA DE INAUGURACAO METALICA, *50* CM X *70* CM</v>
      </c>
      <c r="E158" s="295" t="str">
        <f>IF(A158="INSUMO",(VLOOKUP(B158,'INSUMOS 11_19'!A:D,3,FALSE)))</f>
        <v>UN</v>
      </c>
      <c r="F158" s="137">
        <v>1</v>
      </c>
      <c r="G158" s="296">
        <f>IF(A158="INSUMO",(VLOOKUP(B158,'INSUMOS 11_19'!A:D,4,FALSE)))</f>
        <v>539</v>
      </c>
      <c r="H158" s="139">
        <f>TRUNC(F158*G158,2)</f>
        <v>539</v>
      </c>
      <c r="I158" s="16"/>
    </row>
    <row r="159" spans="1:9" x14ac:dyDescent="0.2">
      <c r="B159" s="155"/>
      <c r="C159" s="226"/>
      <c r="D159" s="140" t="s">
        <v>12165</v>
      </c>
      <c r="E159" s="136"/>
      <c r="F159" s="137"/>
      <c r="G159" s="143"/>
      <c r="H159" s="145">
        <f>SUM(H158)</f>
        <v>539</v>
      </c>
      <c r="I159" s="16"/>
    </row>
    <row r="160" spans="1:9" x14ac:dyDescent="0.2">
      <c r="B160" s="155"/>
      <c r="C160" s="226"/>
      <c r="D160" s="135"/>
      <c r="E160" s="136"/>
      <c r="F160" s="137"/>
      <c r="G160" s="143"/>
      <c r="H160" s="145"/>
    </row>
    <row r="161" spans="1:10" x14ac:dyDescent="0.2">
      <c r="B161" s="155"/>
      <c r="C161" s="226"/>
      <c r="D161" s="140" t="s">
        <v>12164</v>
      </c>
      <c r="E161" s="136"/>
      <c r="F161" s="137"/>
      <c r="G161" s="141"/>
      <c r="H161" s="145">
        <f>H155+H159</f>
        <v>571.24</v>
      </c>
    </row>
    <row r="162" spans="1:10" ht="11.4" x14ac:dyDescent="0.2">
      <c r="B162" s="155"/>
      <c r="C162" s="226"/>
      <c r="D162" s="146" t="s">
        <v>8669</v>
      </c>
      <c r="E162" s="147" t="s">
        <v>10</v>
      </c>
      <c r="F162" s="137">
        <v>0</v>
      </c>
      <c r="G162" s="159"/>
      <c r="H162" s="253">
        <v>0</v>
      </c>
    </row>
    <row r="163" spans="1:10" x14ac:dyDescent="0.2">
      <c r="B163" s="318"/>
      <c r="C163" s="248"/>
      <c r="D163" s="249" t="s">
        <v>8670</v>
      </c>
      <c r="E163" s="248"/>
      <c r="F163" s="271"/>
      <c r="G163" s="251"/>
      <c r="H163" s="252">
        <f>H161</f>
        <v>571.24</v>
      </c>
    </row>
    <row r="164" spans="1:10" x14ac:dyDescent="0.2">
      <c r="B164" s="112"/>
      <c r="C164" s="220"/>
      <c r="D164" s="42"/>
      <c r="E164" s="11"/>
      <c r="F164" s="137"/>
      <c r="G164" s="40"/>
      <c r="H164" s="145"/>
    </row>
    <row r="165" spans="1:10" s="55" customFormat="1" x14ac:dyDescent="0.3">
      <c r="B165" s="106" t="s">
        <v>20310</v>
      </c>
      <c r="C165" s="106" t="s">
        <v>8649</v>
      </c>
      <c r="D165" s="332" t="s">
        <v>8697</v>
      </c>
      <c r="E165" s="106" t="s">
        <v>18</v>
      </c>
      <c r="F165" s="106">
        <v>1</v>
      </c>
      <c r="G165" s="124">
        <f>H179</f>
        <v>104.39</v>
      </c>
      <c r="H165" s="124">
        <f>F165*G165</f>
        <v>104.39</v>
      </c>
    </row>
    <row r="166" spans="1:10" x14ac:dyDescent="0.2">
      <c r="B166" s="315"/>
      <c r="C166" s="222"/>
      <c r="D166" s="151" t="s">
        <v>8667</v>
      </c>
      <c r="E166" s="222"/>
      <c r="F166" s="137"/>
      <c r="G166" s="223"/>
      <c r="H166" s="145"/>
    </row>
    <row r="167" spans="1:10" ht="11.4" x14ac:dyDescent="0.2">
      <c r="A167" s="54" t="s">
        <v>8902</v>
      </c>
      <c r="B167" s="133" t="s">
        <v>13</v>
      </c>
      <c r="C167" s="134">
        <v>88316</v>
      </c>
      <c r="D167" s="294" t="str">
        <f>IF(A167="SERVIÇO",(VLOOKUP(C167,'SERVIÇOS 11_19'!A:D,2,FALSE)))</f>
        <v>SERVENTE COM ENCARGOS COMPLEMENTARES</v>
      </c>
      <c r="E167" s="295" t="str">
        <f>IF(A167="SERVIÇO",(VLOOKUP(C167,'SERVIÇOS 11_19'!A:D,3,FALSE)))</f>
        <v>H</v>
      </c>
      <c r="F167" s="137">
        <v>0.6</v>
      </c>
      <c r="G167" s="296">
        <f>IF(A167="SERVIÇO",(VLOOKUP(C167,'SERVIÇOS 11_19'!A:D,4,FALSE)))</f>
        <v>14.42</v>
      </c>
      <c r="H167" s="139">
        <f>TRUNC(F167*G167,2)</f>
        <v>8.65</v>
      </c>
    </row>
    <row r="168" spans="1:10" ht="11.4" x14ac:dyDescent="0.2">
      <c r="A168" s="54" t="s">
        <v>8902</v>
      </c>
      <c r="B168" s="133" t="s">
        <v>13</v>
      </c>
      <c r="C168" s="152">
        <v>88256</v>
      </c>
      <c r="D168" s="294" t="str">
        <f>IF(A168="SERVIÇO",(VLOOKUP(C168,'SERVIÇOS 11_19'!A:D,2,FALSE)))</f>
        <v>AZULEJISTA OU LADRILHISTA COM ENCARGOS COMPLEMENTARES</v>
      </c>
      <c r="E168" s="295" t="str">
        <f>IF(A168="SERVIÇO",(VLOOKUP(C168,'SERVIÇOS 11_19'!A:D,3,FALSE)))</f>
        <v>H</v>
      </c>
      <c r="F168" s="137">
        <v>0.6</v>
      </c>
      <c r="G168" s="296">
        <f>IF(A168="SERVIÇO",(VLOOKUP(C168,'SERVIÇOS 11_19'!A:D,4,FALSE)))</f>
        <v>17.77</v>
      </c>
      <c r="H168" s="139">
        <f>TRUNC(F168*G168,2)</f>
        <v>10.66</v>
      </c>
      <c r="I168" s="16"/>
      <c r="J168" s="16"/>
    </row>
    <row r="169" spans="1:10" x14ac:dyDescent="0.2">
      <c r="B169" s="155"/>
      <c r="C169" s="134"/>
      <c r="D169" s="140" t="s">
        <v>8729</v>
      </c>
      <c r="E169" s="136"/>
      <c r="F169" s="137"/>
      <c r="G169" s="141"/>
      <c r="H169" s="145">
        <f>SUM(H167:H168)</f>
        <v>19.310000000000002</v>
      </c>
      <c r="I169" s="16"/>
      <c r="J169" s="16"/>
    </row>
    <row r="170" spans="1:10" x14ac:dyDescent="0.2">
      <c r="B170" s="155"/>
      <c r="C170" s="134"/>
      <c r="D170" s="140"/>
      <c r="E170" s="136"/>
      <c r="F170" s="137"/>
      <c r="G170" s="141"/>
      <c r="H170" s="145"/>
      <c r="I170" s="16"/>
      <c r="J170" s="16"/>
    </row>
    <row r="171" spans="1:10" x14ac:dyDescent="0.2">
      <c r="B171" s="133"/>
      <c r="C171" s="136"/>
      <c r="D171" s="140" t="s">
        <v>8668</v>
      </c>
      <c r="E171" s="136"/>
      <c r="F171" s="137"/>
      <c r="G171" s="141"/>
      <c r="H171" s="145"/>
      <c r="I171" s="16"/>
      <c r="J171" s="16"/>
    </row>
    <row r="172" spans="1:10" ht="11.4" x14ac:dyDescent="0.2">
      <c r="A172" s="54" t="s">
        <v>4938</v>
      </c>
      <c r="B172" s="133" t="s">
        <v>20426</v>
      </c>
      <c r="C172" s="167" t="s">
        <v>8766</v>
      </c>
      <c r="D172" s="294" t="str">
        <f>IF(A172="INSUMO",(VLOOKUP(B172,'INSUMOS 11_19'!A:D,2,FALSE)))</f>
        <v>PORCELANATO 60X60 CM NA COR CIMENTO QUEIMADO</v>
      </c>
      <c r="E172" s="295" t="str">
        <f>IF(A172="INSUMO",(VLOOKUP(B172,'INSUMOS 11_19'!A:D,3,FALSE)))</f>
        <v>M2</v>
      </c>
      <c r="F172" s="137">
        <v>1.1000000000000001</v>
      </c>
      <c r="G172" s="296">
        <f>IF(A172="INSUMO",(VLOOKUP(B172,'INSUMOS 11_19'!A:D,4,FALSE)))</f>
        <v>70.015000000000001</v>
      </c>
      <c r="H172" s="139">
        <f>TRUNC(F172*G172,2)</f>
        <v>77.010000000000005</v>
      </c>
      <c r="I172" s="16"/>
      <c r="J172" s="16"/>
    </row>
    <row r="173" spans="1:10" ht="11.4" x14ac:dyDescent="0.2">
      <c r="A173" s="54" t="s">
        <v>4938</v>
      </c>
      <c r="B173" s="133" t="s">
        <v>20427</v>
      </c>
      <c r="C173" s="167" t="s">
        <v>8766</v>
      </c>
      <c r="D173" s="294" t="str">
        <f>IF(A173="INSUMO",(VLOOKUP(B173,'INSUMOS 11_19'!A:D,2,FALSE)))</f>
        <v xml:space="preserve">ARGAMASSA COLANTE </v>
      </c>
      <c r="E173" s="295" t="str">
        <f>IF(A173="INSUMO",(VLOOKUP(B173,'INSUMOS 11_19'!A:D,3,FALSE)))</f>
        <v>KG</v>
      </c>
      <c r="F173" s="137">
        <v>4</v>
      </c>
      <c r="G173" s="296">
        <f>IF(A173="INSUMO",(VLOOKUP(B173,'INSUMOS 11_19'!A:D,4,FALSE)))</f>
        <v>1.056</v>
      </c>
      <c r="H173" s="139">
        <f>TRUNC(F173*G173,2)</f>
        <v>4.22</v>
      </c>
      <c r="I173" s="16"/>
      <c r="J173" s="16"/>
    </row>
    <row r="174" spans="1:10" ht="11.4" x14ac:dyDescent="0.2">
      <c r="A174" s="54" t="s">
        <v>4938</v>
      </c>
      <c r="B174" s="133" t="s">
        <v>20428</v>
      </c>
      <c r="C174" s="167" t="s">
        <v>8766</v>
      </c>
      <c r="D174" s="294" t="str">
        <f>IF(A174="INSUMO",(VLOOKUP(B174,'INSUMOS 11_19'!A:D,2,FALSE)))</f>
        <v>REJUNTE PARA PORCELANATO</v>
      </c>
      <c r="E174" s="295" t="str">
        <f>IF(A174="INSUMO",(VLOOKUP(B174,'INSUMOS 11_19'!A:D,3,FALSE)))</f>
        <v>KG</v>
      </c>
      <c r="F174" s="137">
        <v>0.24</v>
      </c>
      <c r="G174" s="296">
        <f>IF(A174="INSUMO",(VLOOKUP(B174,'INSUMOS 11_19'!A:D,4,FALSE)))</f>
        <v>16.048999999999999</v>
      </c>
      <c r="H174" s="139">
        <f>TRUNC(F174*G174,2)</f>
        <v>3.85</v>
      </c>
      <c r="I174" s="16"/>
      <c r="J174" s="16"/>
    </row>
    <row r="175" spans="1:10" x14ac:dyDescent="0.2">
      <c r="B175" s="155"/>
      <c r="C175" s="226"/>
      <c r="D175" s="140" t="s">
        <v>12165</v>
      </c>
      <c r="E175" s="136"/>
      <c r="F175" s="137"/>
      <c r="G175" s="143"/>
      <c r="H175" s="145">
        <f>SUM(H172:H174)</f>
        <v>85.08</v>
      </c>
      <c r="I175" s="16"/>
      <c r="J175" s="16"/>
    </row>
    <row r="176" spans="1:10" x14ac:dyDescent="0.2">
      <c r="B176" s="155"/>
      <c r="C176" s="226"/>
      <c r="D176" s="135"/>
      <c r="E176" s="136"/>
      <c r="F176" s="137"/>
      <c r="G176" s="143"/>
      <c r="H176" s="145"/>
      <c r="I176" s="16"/>
      <c r="J176" s="16"/>
    </row>
    <row r="177" spans="1:10" x14ac:dyDescent="0.2">
      <c r="B177" s="155"/>
      <c r="C177" s="226"/>
      <c r="D177" s="140" t="s">
        <v>12164</v>
      </c>
      <c r="E177" s="136"/>
      <c r="F177" s="137"/>
      <c r="G177" s="141"/>
      <c r="H177" s="145">
        <f>H175+H169</f>
        <v>104.39</v>
      </c>
      <c r="I177" s="16"/>
      <c r="J177" s="16"/>
    </row>
    <row r="178" spans="1:10" ht="11.4" x14ac:dyDescent="0.2">
      <c r="B178" s="155"/>
      <c r="C178" s="226"/>
      <c r="D178" s="146" t="s">
        <v>8669</v>
      </c>
      <c r="E178" s="147" t="s">
        <v>10</v>
      </c>
      <c r="F178" s="137">
        <v>0</v>
      </c>
      <c r="G178" s="159"/>
      <c r="H178" s="253">
        <v>0</v>
      </c>
      <c r="I178" s="16"/>
      <c r="J178" s="16"/>
    </row>
    <row r="179" spans="1:10" x14ac:dyDescent="0.2">
      <c r="B179" s="318"/>
      <c r="C179" s="248"/>
      <c r="D179" s="249" t="s">
        <v>8670</v>
      </c>
      <c r="E179" s="248"/>
      <c r="F179" s="271"/>
      <c r="G179" s="251"/>
      <c r="H179" s="252">
        <f>H177</f>
        <v>104.39</v>
      </c>
      <c r="I179" s="16"/>
      <c r="J179" s="16"/>
    </row>
    <row r="180" spans="1:10" x14ac:dyDescent="0.2">
      <c r="B180" s="112"/>
      <c r="C180" s="220"/>
      <c r="D180" s="62"/>
      <c r="E180" s="220"/>
      <c r="F180" s="137"/>
      <c r="G180" s="221"/>
      <c r="H180" s="145"/>
      <c r="I180" s="16"/>
      <c r="J180" s="16"/>
    </row>
    <row r="181" spans="1:10" s="55" customFormat="1" ht="24" x14ac:dyDescent="0.3">
      <c r="B181" s="170" t="s">
        <v>20310</v>
      </c>
      <c r="C181" s="170" t="s">
        <v>8650</v>
      </c>
      <c r="D181" s="335" t="s">
        <v>8716</v>
      </c>
      <c r="E181" s="170" t="s">
        <v>46</v>
      </c>
      <c r="F181" s="106">
        <v>1</v>
      </c>
      <c r="G181" s="171">
        <f>H198</f>
        <v>529.77</v>
      </c>
      <c r="H181" s="124">
        <f>F181*G181</f>
        <v>529.77</v>
      </c>
      <c r="I181" s="334"/>
      <c r="J181" s="334"/>
    </row>
    <row r="182" spans="1:10" x14ac:dyDescent="0.2">
      <c r="B182" s="315"/>
      <c r="C182" s="222"/>
      <c r="D182" s="151" t="s">
        <v>8667</v>
      </c>
      <c r="E182" s="222"/>
      <c r="F182" s="137"/>
      <c r="G182" s="223"/>
      <c r="H182" s="145"/>
      <c r="I182" s="16"/>
      <c r="J182" s="16"/>
    </row>
    <row r="183" spans="1:10" ht="22.8" x14ac:dyDescent="0.2">
      <c r="A183" s="54" t="s">
        <v>8902</v>
      </c>
      <c r="B183" s="133" t="s">
        <v>13</v>
      </c>
      <c r="C183" s="134">
        <v>88267</v>
      </c>
      <c r="D183" s="294" t="str">
        <f>IF(A183="SERVIÇO",(VLOOKUP(C183,'SERVIÇOS 11_19'!A:D,2,FALSE)))</f>
        <v>ENCANADOR OU BOMBEIRO HIDRÁULICO COM ENCARGOS COMPLEMENTARES</v>
      </c>
      <c r="E183" s="295" t="str">
        <f>IF(A183="SERVIÇO",(VLOOKUP(C183,'SERVIÇOS 11_19'!A:D,3,FALSE)))</f>
        <v>H</v>
      </c>
      <c r="F183" s="137">
        <v>1.5</v>
      </c>
      <c r="G183" s="296">
        <f>IF(A183="SERVIÇO",(VLOOKUP(C183,'SERVIÇOS 11_19'!A:D,4,FALSE)))</f>
        <v>17.86</v>
      </c>
      <c r="H183" s="139">
        <f>TRUNC(F183*G183,2)</f>
        <v>26.79</v>
      </c>
      <c r="J183" s="304"/>
    </row>
    <row r="184" spans="1:10" ht="22.8" x14ac:dyDescent="0.2">
      <c r="A184" s="54" t="s">
        <v>8902</v>
      </c>
      <c r="B184" s="133" t="s">
        <v>13</v>
      </c>
      <c r="C184" s="134">
        <v>88248</v>
      </c>
      <c r="D184" s="294" t="str">
        <f>IF(A184="SERVIÇO",(VLOOKUP(C184,'SERVIÇOS 11_19'!A:D,2,FALSE)))</f>
        <v>AUXILIAR DE ENCANADOR OU BOMBEIRO HIDRÁULICO COM ENCARGOS COMPLEMENTARES</v>
      </c>
      <c r="E184" s="295" t="str">
        <f>IF(A184="SERVIÇO",(VLOOKUP(C184,'SERVIÇOS 11_19'!A:D,3,FALSE)))</f>
        <v>H</v>
      </c>
      <c r="F184" s="137">
        <v>1.5</v>
      </c>
      <c r="G184" s="296">
        <f>IF(A184="SERVIÇO",(VLOOKUP(C184,'SERVIÇOS 11_19'!A:D,4,FALSE)))</f>
        <v>13.92</v>
      </c>
      <c r="H184" s="139">
        <f>TRUNC(F184*G184,2)</f>
        <v>20.88</v>
      </c>
      <c r="J184" s="304"/>
    </row>
    <row r="185" spans="1:10" x14ac:dyDescent="0.2">
      <c r="B185" s="155"/>
      <c r="C185" s="134"/>
      <c r="D185" s="140" t="s">
        <v>8729</v>
      </c>
      <c r="E185" s="136"/>
      <c r="F185" s="137"/>
      <c r="G185" s="141"/>
      <c r="H185" s="145">
        <f>H183+H184</f>
        <v>47.67</v>
      </c>
    </row>
    <row r="186" spans="1:10" x14ac:dyDescent="0.2">
      <c r="B186" s="155"/>
      <c r="C186" s="134"/>
      <c r="D186" s="140"/>
      <c r="E186" s="136"/>
      <c r="F186" s="137"/>
      <c r="G186" s="141"/>
      <c r="H186" s="145"/>
    </row>
    <row r="187" spans="1:10" x14ac:dyDescent="0.2">
      <c r="B187" s="133"/>
      <c r="C187" s="136"/>
      <c r="D187" s="140" t="s">
        <v>8668</v>
      </c>
      <c r="E187" s="136"/>
      <c r="F187" s="137"/>
      <c r="G187" s="141"/>
      <c r="H187" s="145"/>
    </row>
    <row r="188" spans="1:10" ht="11.4" x14ac:dyDescent="0.2">
      <c r="A188" s="54" t="s">
        <v>4938</v>
      </c>
      <c r="B188" s="133" t="s">
        <v>20429</v>
      </c>
      <c r="C188" s="167" t="s">
        <v>8766</v>
      </c>
      <c r="D188" s="294" t="str">
        <f>IF(A188="INSUMO",(VLOOKUP(B188,'INSUMOS 11_19'!A:D,2,FALSE)))</f>
        <v>CUBA DE EMBUTIR, DE SEMI ENCAIXE QUADRADA,NA COR BRANCA</v>
      </c>
      <c r="E188" s="295" t="str">
        <f>IF(A188="INSUMO",(VLOOKUP(B188,'INSUMOS 11_19'!A:D,3,FALSE)))</f>
        <v>UN</v>
      </c>
      <c r="F188" s="137">
        <v>1</v>
      </c>
      <c r="G188" s="296">
        <f>IF(A188="INSUMO",(VLOOKUP(B188,'INSUMOS 11_19'!A:D,4,FALSE)))</f>
        <v>121.73700000000001</v>
      </c>
      <c r="H188" s="139">
        <f t="shared" ref="H188:H193" si="12">TRUNC(F188*G188,2)</f>
        <v>121.73</v>
      </c>
    </row>
    <row r="189" spans="1:10" ht="11.4" x14ac:dyDescent="0.2">
      <c r="A189" s="54" t="s">
        <v>4938</v>
      </c>
      <c r="B189" s="133" t="s">
        <v>13</v>
      </c>
      <c r="C189" s="152">
        <v>11683</v>
      </c>
      <c r="D189" s="294" t="str">
        <f>IF(A189="INSUMO",(VLOOKUP(C189,'INSUMOS 11_19'!A:D,2,FALSE)))</f>
        <v>ENGATE / RABICHO FLEXIVEL INOX 1/2 " X 30 CM</v>
      </c>
      <c r="E189" s="295" t="str">
        <f>IF(A189="INSUMO",(VLOOKUP(C189,'INSUMOS 11_19'!A:D,3,FALSE)))</f>
        <v xml:space="preserve">UN    </v>
      </c>
      <c r="F189" s="137">
        <v>1</v>
      </c>
      <c r="G189" s="296">
        <f>IF(A189="INSUMO",(VLOOKUP(C189,'INSUMOS 11_19'!A:D,4,FALSE)))</f>
        <v>33.64</v>
      </c>
      <c r="H189" s="139">
        <f t="shared" si="12"/>
        <v>33.64</v>
      </c>
    </row>
    <row r="190" spans="1:10" ht="11.4" x14ac:dyDescent="0.2">
      <c r="A190" s="54" t="s">
        <v>4938</v>
      </c>
      <c r="B190" s="133" t="s">
        <v>20430</v>
      </c>
      <c r="C190" s="167" t="s">
        <v>8766</v>
      </c>
      <c r="D190" s="294" t="str">
        <f>IF(A190="INSUMO",(VLOOKUP(B190,'INSUMOS 11_19'!A:D,2,FALSE)))</f>
        <v>SIFÃO METÁLICO TIPO COPO 1" X 1 1/2"</v>
      </c>
      <c r="E190" s="295" t="str">
        <f>IF(A190="INSUMO",(VLOOKUP(B190,'INSUMOS 11_19'!A:D,3,FALSE)))</f>
        <v>UN</v>
      </c>
      <c r="F190" s="137">
        <v>1</v>
      </c>
      <c r="G190" s="296">
        <f>IF(A190="INSUMO",(VLOOKUP(B190,'INSUMOS 11_19'!A:D,4,FALSE)))</f>
        <v>99.022000000000006</v>
      </c>
      <c r="H190" s="139">
        <f t="shared" si="12"/>
        <v>99.02</v>
      </c>
    </row>
    <row r="191" spans="1:10" ht="11.4" x14ac:dyDescent="0.2">
      <c r="A191" s="54" t="s">
        <v>4938</v>
      </c>
      <c r="B191" s="133" t="s">
        <v>13</v>
      </c>
      <c r="C191" s="152">
        <v>38643</v>
      </c>
      <c r="D191" s="294" t="str">
        <f>IF(A191="INSUMO",(VLOOKUP(C191,'INSUMOS 11_19'!A:D,2,FALSE)))</f>
        <v>VALVULA EM METAL CROMADO PARA LAVATORIO, 1 " SEM LADRAO</v>
      </c>
      <c r="E191" s="295" t="str">
        <f>IF(A191="INSUMO",(VLOOKUP(C191,'INSUMOS 11_19'!A:D,3,FALSE)))</f>
        <v xml:space="preserve">UN    </v>
      </c>
      <c r="F191" s="137">
        <v>1</v>
      </c>
      <c r="G191" s="296">
        <f>IF(A191="INSUMO",(VLOOKUP(C191,'INSUMOS 11_19'!A:D,4,FALSE)))</f>
        <v>36.67</v>
      </c>
      <c r="H191" s="139">
        <f t="shared" si="12"/>
        <v>36.67</v>
      </c>
    </row>
    <row r="192" spans="1:10" ht="11.4" x14ac:dyDescent="0.2">
      <c r="A192" s="54" t="s">
        <v>4938</v>
      </c>
      <c r="B192" s="133" t="s">
        <v>20432</v>
      </c>
      <c r="C192" s="167" t="s">
        <v>8766</v>
      </c>
      <c r="D192" s="294" t="str">
        <f>IF(A192="INSUMO",(VLOOKUP(B192,'INSUMOS 11_19'!A:D,2,FALSE)))</f>
        <v>TORNEIRA AUTOMÁTICA CELITE ECOPRESS OU SIMILAR</v>
      </c>
      <c r="E192" s="295" t="str">
        <f>IF(A192="INSUMO",(VLOOKUP(B192,'INSUMOS 11_19'!A:D,3,FALSE)))</f>
        <v>UN</v>
      </c>
      <c r="F192" s="137">
        <v>1</v>
      </c>
      <c r="G192" s="296">
        <f>IF(A192="INSUMO",(VLOOKUP(B192,'INSUMOS 11_19'!A:D,4,FALSE)))</f>
        <v>186.89000000000001</v>
      </c>
      <c r="H192" s="139">
        <f t="shared" si="12"/>
        <v>186.89</v>
      </c>
    </row>
    <row r="193" spans="1:8" ht="11.4" x14ac:dyDescent="0.2">
      <c r="A193" s="54" t="s">
        <v>4938</v>
      </c>
      <c r="B193" s="133" t="s">
        <v>13</v>
      </c>
      <c r="C193" s="152">
        <v>3146</v>
      </c>
      <c r="D193" s="294" t="str">
        <f>IF(A193="INSUMO",(VLOOKUP(C193,'INSUMOS 11_19'!A:D,2,FALSE)))</f>
        <v>FITA VEDA ROSCA EM ROLOS DE 18 MM X 10 M (L X C)</v>
      </c>
      <c r="E193" s="295" t="str">
        <f>IF(A193="INSUMO",(VLOOKUP(C193,'INSUMOS 11_19'!A:D,3,FALSE)))</f>
        <v xml:space="preserve">UN    </v>
      </c>
      <c r="F193" s="137">
        <v>1</v>
      </c>
      <c r="G193" s="296">
        <f>IF(A193="INSUMO",(VLOOKUP(C193,'INSUMOS 11_19'!A:D,4,FALSE)))</f>
        <v>4.1500000000000004</v>
      </c>
      <c r="H193" s="139">
        <f t="shared" si="12"/>
        <v>4.1500000000000004</v>
      </c>
    </row>
    <row r="194" spans="1:8" x14ac:dyDescent="0.2">
      <c r="B194" s="155"/>
      <c r="C194" s="226"/>
      <c r="D194" s="140" t="s">
        <v>12165</v>
      </c>
      <c r="E194" s="136"/>
      <c r="F194" s="137"/>
      <c r="G194" s="143"/>
      <c r="H194" s="145">
        <f>SUM(H188:H193)</f>
        <v>482.09999999999997</v>
      </c>
    </row>
    <row r="195" spans="1:8" x14ac:dyDescent="0.2">
      <c r="B195" s="155"/>
      <c r="C195" s="226"/>
      <c r="D195" s="135"/>
      <c r="E195" s="136"/>
      <c r="F195" s="137"/>
      <c r="G195" s="143"/>
      <c r="H195" s="145"/>
    </row>
    <row r="196" spans="1:8" x14ac:dyDescent="0.2">
      <c r="B196" s="155"/>
      <c r="C196" s="226"/>
      <c r="D196" s="140" t="s">
        <v>12164</v>
      </c>
      <c r="E196" s="136"/>
      <c r="F196" s="137"/>
      <c r="G196" s="141"/>
      <c r="H196" s="145">
        <f>H194+H185</f>
        <v>529.77</v>
      </c>
    </row>
    <row r="197" spans="1:8" ht="11.4" x14ac:dyDescent="0.2">
      <c r="B197" s="155"/>
      <c r="C197" s="226"/>
      <c r="D197" s="146" t="s">
        <v>8669</v>
      </c>
      <c r="E197" s="147" t="s">
        <v>10</v>
      </c>
      <c r="F197" s="137">
        <v>0</v>
      </c>
      <c r="G197" s="159"/>
      <c r="H197" s="253">
        <v>0</v>
      </c>
    </row>
    <row r="198" spans="1:8" x14ac:dyDescent="0.2">
      <c r="B198" s="318"/>
      <c r="C198" s="248"/>
      <c r="D198" s="249" t="s">
        <v>8670</v>
      </c>
      <c r="E198" s="248"/>
      <c r="F198" s="271"/>
      <c r="G198" s="251"/>
      <c r="H198" s="252">
        <f>H196</f>
        <v>529.77</v>
      </c>
    </row>
    <row r="199" spans="1:8" x14ac:dyDescent="0.2">
      <c r="B199" s="112"/>
      <c r="C199" s="220"/>
      <c r="D199" s="62"/>
      <c r="E199" s="220"/>
      <c r="F199" s="137"/>
      <c r="G199" s="221"/>
      <c r="H199" s="145"/>
    </row>
    <row r="200" spans="1:8" s="55" customFormat="1" ht="24" x14ac:dyDescent="0.3">
      <c r="B200" s="170" t="s">
        <v>20310</v>
      </c>
      <c r="C200" s="170" t="s">
        <v>8651</v>
      </c>
      <c r="D200" s="335" t="s">
        <v>8715</v>
      </c>
      <c r="E200" s="170" t="s">
        <v>46</v>
      </c>
      <c r="F200" s="106">
        <v>1</v>
      </c>
      <c r="G200" s="171">
        <f>H221</f>
        <v>1019.83</v>
      </c>
      <c r="H200" s="124">
        <f>F200*G200</f>
        <v>1019.83</v>
      </c>
    </row>
    <row r="201" spans="1:8" x14ac:dyDescent="0.2">
      <c r="B201" s="315"/>
      <c r="C201" s="222"/>
      <c r="D201" s="151" t="s">
        <v>8667</v>
      </c>
      <c r="E201" s="222"/>
      <c r="F201" s="137"/>
      <c r="G201" s="223"/>
      <c r="H201" s="145"/>
    </row>
    <row r="202" spans="1:8" ht="22.8" x14ac:dyDescent="0.2">
      <c r="A202" s="54" t="s">
        <v>8902</v>
      </c>
      <c r="B202" s="133" t="s">
        <v>13</v>
      </c>
      <c r="C202" s="134">
        <v>88267</v>
      </c>
      <c r="D202" s="294" t="str">
        <f>IF(A202="SERVIÇO",(VLOOKUP(C202,'SERVIÇOS 11_19'!A:D,2,FALSE)))</f>
        <v>ENCANADOR OU BOMBEIRO HIDRÁULICO COM ENCARGOS COMPLEMENTARES</v>
      </c>
      <c r="E202" s="295" t="str">
        <f>IF(A202="SERVIÇO",(VLOOKUP(C202,'SERVIÇOS 11_19'!A:D,3,FALSE)))</f>
        <v>H</v>
      </c>
      <c r="F202" s="137">
        <v>1.5</v>
      </c>
      <c r="G202" s="296">
        <f>IF(A202="SERVIÇO",(VLOOKUP(C202,'SERVIÇOS 11_19'!A:D,4,FALSE)))</f>
        <v>17.86</v>
      </c>
      <c r="H202" s="139">
        <f>TRUNC(F202*G202,2)</f>
        <v>26.79</v>
      </c>
    </row>
    <row r="203" spans="1:8" ht="22.8" x14ac:dyDescent="0.2">
      <c r="A203" s="54" t="s">
        <v>8902</v>
      </c>
      <c r="B203" s="133" t="s">
        <v>13</v>
      </c>
      <c r="C203" s="134">
        <v>88248</v>
      </c>
      <c r="D203" s="294" t="str">
        <f>IF(A203="SERVIÇO",(VLOOKUP(C203,'SERVIÇOS 11_19'!A:D,2,FALSE)))</f>
        <v>AUXILIAR DE ENCANADOR OU BOMBEIRO HIDRÁULICO COM ENCARGOS COMPLEMENTARES</v>
      </c>
      <c r="E203" s="295" t="str">
        <f>IF(A203="SERVIÇO",(VLOOKUP(C203,'SERVIÇOS 11_19'!A:D,3,FALSE)))</f>
        <v>H</v>
      </c>
      <c r="F203" s="137">
        <v>1.5</v>
      </c>
      <c r="G203" s="296">
        <f>IF(A203="SERVIÇO",(VLOOKUP(C203,'SERVIÇOS 11_19'!A:D,4,FALSE)))</f>
        <v>13.92</v>
      </c>
      <c r="H203" s="139">
        <f>TRUNC(F203*G203,2)</f>
        <v>20.88</v>
      </c>
    </row>
    <row r="204" spans="1:8" x14ac:dyDescent="0.2">
      <c r="B204" s="155"/>
      <c r="C204" s="134"/>
      <c r="D204" s="140" t="s">
        <v>8729</v>
      </c>
      <c r="E204" s="136"/>
      <c r="F204" s="137"/>
      <c r="G204" s="141"/>
      <c r="H204" s="145">
        <f>SUM(H202:H203)</f>
        <v>47.67</v>
      </c>
    </row>
    <row r="205" spans="1:8" x14ac:dyDescent="0.2">
      <c r="B205" s="155"/>
      <c r="C205" s="134"/>
      <c r="D205" s="140"/>
      <c r="E205" s="136"/>
      <c r="F205" s="137"/>
      <c r="G205" s="141"/>
      <c r="H205" s="145"/>
    </row>
    <row r="206" spans="1:8" x14ac:dyDescent="0.2">
      <c r="B206" s="133"/>
      <c r="C206" s="136"/>
      <c r="D206" s="140" t="s">
        <v>8668</v>
      </c>
      <c r="E206" s="136"/>
      <c r="F206" s="137"/>
      <c r="G206" s="141"/>
      <c r="H206" s="145"/>
    </row>
    <row r="207" spans="1:8" ht="11.4" x14ac:dyDescent="0.2">
      <c r="A207" s="54" t="s">
        <v>4938</v>
      </c>
      <c r="B207" s="133" t="s">
        <v>20433</v>
      </c>
      <c r="C207" s="167" t="s">
        <v>8766</v>
      </c>
      <c r="D207" s="294" t="str">
        <f>IF(A207="INSUMO",(VLOOKUP(B207,'INSUMOS 11_19'!A:D,2,FALSE)))</f>
        <v>BACIA SIFONADA DE LOUÇA BRANCA-QUADRA BRANCO</v>
      </c>
      <c r="E207" s="295" t="str">
        <f>IF(A207="INSUMO",(VLOOKUP(B207,'INSUMOS 11_19'!A:D,3,FALSE)))</f>
        <v>UN</v>
      </c>
      <c r="F207" s="137">
        <v>1</v>
      </c>
      <c r="G207" s="296">
        <f>IF(A207="INSUMO",(VLOOKUP(B207,'INSUMOS 11_19'!A:D,4,FALSE)))</f>
        <v>322.02500000000003</v>
      </c>
      <c r="H207" s="139">
        <f t="shared" ref="H207:H216" si="13">TRUNC(F207*G207,2)</f>
        <v>322.02</v>
      </c>
    </row>
    <row r="208" spans="1:8" ht="11.4" x14ac:dyDescent="0.2">
      <c r="A208" s="54" t="s">
        <v>4938</v>
      </c>
      <c r="B208" s="133" t="s">
        <v>20434</v>
      </c>
      <c r="C208" s="167" t="s">
        <v>8766</v>
      </c>
      <c r="D208" s="294" t="str">
        <f>IF(A208="INSUMO",(VLOOKUP(B208,'INSUMOS 11_19'!A:D,2,FALSE)))</f>
        <v>ANEL DE VEDAÇÃO PARA BACIA</v>
      </c>
      <c r="E208" s="295" t="str">
        <f>IF(A208="INSUMO",(VLOOKUP(B208,'INSUMOS 11_19'!A:D,3,FALSE)))</f>
        <v>UN</v>
      </c>
      <c r="F208" s="137">
        <v>1</v>
      </c>
      <c r="G208" s="296">
        <f>IF(A208="INSUMO",(VLOOKUP(B208,'INSUMOS 11_19'!A:D,4,FALSE)))</f>
        <v>30.250000000000004</v>
      </c>
      <c r="H208" s="139">
        <f t="shared" si="13"/>
        <v>30.25</v>
      </c>
    </row>
    <row r="209" spans="1:8" ht="11.4" x14ac:dyDescent="0.2">
      <c r="A209" s="54" t="s">
        <v>4938</v>
      </c>
      <c r="B209" s="133" t="s">
        <v>20435</v>
      </c>
      <c r="C209" s="167" t="s">
        <v>8766</v>
      </c>
      <c r="D209" s="294" t="str">
        <f>IF(A209="INSUMO",(VLOOKUP(B209,'INSUMOS 11_19'!A:D,2,FALSE)))</f>
        <v>PARAFUSO LONGO DE 10MM-ESTEVES</v>
      </c>
      <c r="E209" s="295" t="str">
        <f>IF(A209="INSUMO",(VLOOKUP(B209,'INSUMOS 11_19'!A:D,3,FALSE)))</f>
        <v>CJ</v>
      </c>
      <c r="F209" s="137">
        <v>1</v>
      </c>
      <c r="G209" s="296">
        <f>IF(A209="INSUMO",(VLOOKUP(B209,'INSUMOS 11_19'!A:D,4,FALSE)))</f>
        <v>24.849</v>
      </c>
      <c r="H209" s="139">
        <f t="shared" si="13"/>
        <v>24.84</v>
      </c>
    </row>
    <row r="210" spans="1:8" ht="11.4" x14ac:dyDescent="0.2">
      <c r="A210" s="54" t="s">
        <v>4938</v>
      </c>
      <c r="B210" s="133" t="s">
        <v>20436</v>
      </c>
      <c r="C210" s="167" t="s">
        <v>8766</v>
      </c>
      <c r="D210" s="294" t="str">
        <f>IF(A210="INSUMO",(VLOOKUP(B210,'INSUMOS 11_19'!A:D,2,FALSE)))</f>
        <v>ASSENTO UNIVERSAL PLÁSTICO PARA BACIA DECA OU SIMILAR</v>
      </c>
      <c r="E210" s="295" t="str">
        <f>IF(A210="INSUMO",(VLOOKUP(B210,'INSUMOS 11_19'!A:D,3,FALSE)))</f>
        <v>UN</v>
      </c>
      <c r="F210" s="137">
        <v>1</v>
      </c>
      <c r="G210" s="296">
        <f>IF(A210="INSUMO",(VLOOKUP(B210,'INSUMOS 11_19'!A:D,4,FALSE)))</f>
        <v>128.62300000000002</v>
      </c>
      <c r="H210" s="139">
        <f t="shared" si="13"/>
        <v>128.62</v>
      </c>
    </row>
    <row r="211" spans="1:8" ht="11.4" x14ac:dyDescent="0.2">
      <c r="A211" s="54" t="s">
        <v>4938</v>
      </c>
      <c r="B211" s="133" t="s">
        <v>20437</v>
      </c>
      <c r="C211" s="167" t="s">
        <v>8766</v>
      </c>
      <c r="D211" s="294" t="str">
        <f>IF(A211="INSUMO",(VLOOKUP(B211,'INSUMOS 11_19'!A:D,2,FALSE)))</f>
        <v>VÁLVULA DESCARGA 1 1/2" SEM ACABAMENTO</v>
      </c>
      <c r="E211" s="295" t="str">
        <f>IF(A211="INSUMO",(VLOOKUP(B211,'INSUMOS 11_19'!A:D,3,FALSE)))</f>
        <v>UN</v>
      </c>
      <c r="F211" s="137">
        <v>1</v>
      </c>
      <c r="G211" s="296">
        <f>IF(A211="INSUMO",(VLOOKUP(B211,'INSUMOS 11_19'!A:D,4,FALSE)))</f>
        <v>91.553000000000011</v>
      </c>
      <c r="H211" s="139">
        <f t="shared" si="13"/>
        <v>91.55</v>
      </c>
    </row>
    <row r="212" spans="1:8" ht="11.4" x14ac:dyDescent="0.2">
      <c r="A212" s="54" t="s">
        <v>4938</v>
      </c>
      <c r="B212" s="133" t="s">
        <v>20438</v>
      </c>
      <c r="C212" s="167" t="s">
        <v>8766</v>
      </c>
      <c r="D212" s="294" t="str">
        <f>IF(A212="INSUMO",(VLOOKUP(B212,'INSUMOS 11_19'!A:D,2,FALSE)))</f>
        <v>ACABAMENTO PARA VÁLVULA DE DESCARGA-DECA DUO</v>
      </c>
      <c r="E212" s="295" t="str">
        <f>IF(A212="INSUMO",(VLOOKUP(B212,'INSUMOS 11_19'!A:D,3,FALSE)))</f>
        <v>UN</v>
      </c>
      <c r="F212" s="137">
        <v>1</v>
      </c>
      <c r="G212" s="296">
        <f>IF(A212="INSUMO",(VLOOKUP(B212,'INSUMOS 11_19'!A:D,4,FALSE)))</f>
        <v>84.458000000000013</v>
      </c>
      <c r="H212" s="139">
        <f t="shared" si="13"/>
        <v>84.45</v>
      </c>
    </row>
    <row r="213" spans="1:8" ht="11.4" x14ac:dyDescent="0.2">
      <c r="A213" s="54" t="s">
        <v>4938</v>
      </c>
      <c r="B213" s="133" t="s">
        <v>13</v>
      </c>
      <c r="C213" s="152">
        <v>37595</v>
      </c>
      <c r="D213" s="294" t="str">
        <f>IF(A213="INSUMO",(VLOOKUP(C213,'INSUMOS 11_19'!A:D,2,FALSE)))</f>
        <v>ARGAMASSA COLANTE TIPO ACIII</v>
      </c>
      <c r="E213" s="295" t="str">
        <f>IF(A213="INSUMO",(VLOOKUP(C213,'INSUMOS 11_19'!A:D,3,FALSE)))</f>
        <v xml:space="preserve">KG    </v>
      </c>
      <c r="F213" s="137">
        <v>1</v>
      </c>
      <c r="G213" s="296">
        <f>IF(A213="INSUMO",(VLOOKUP(C213,'INSUMOS 11_19'!A:D,4,FALSE)))</f>
        <v>1.83</v>
      </c>
      <c r="H213" s="139">
        <f t="shared" si="13"/>
        <v>1.83</v>
      </c>
    </row>
    <row r="214" spans="1:8" ht="11.4" x14ac:dyDescent="0.2">
      <c r="A214" s="54" t="s">
        <v>4938</v>
      </c>
      <c r="B214" s="133" t="s">
        <v>20439</v>
      </c>
      <c r="C214" s="167" t="s">
        <v>8766</v>
      </c>
      <c r="D214" s="294" t="str">
        <f>IF(A214="INSUMO",(VLOOKUP(B214,'INSUMOS 11_19'!A:D,2,FALSE)))</f>
        <v>PAPELEIRA METÁLICA DOCOL SINGLE</v>
      </c>
      <c r="E214" s="295" t="str">
        <f>IF(A214="INSUMO",(VLOOKUP(B214,'INSUMOS 11_19'!A:D,3,FALSE)))</f>
        <v>UN</v>
      </c>
      <c r="F214" s="137">
        <v>1</v>
      </c>
      <c r="G214" s="296">
        <f>IF(A214="INSUMO",(VLOOKUP(B214,'INSUMOS 11_19'!A:D,4,FALSE)))</f>
        <v>175.01000000000002</v>
      </c>
      <c r="H214" s="139">
        <f t="shared" si="13"/>
        <v>175.01</v>
      </c>
    </row>
    <row r="215" spans="1:8" ht="11.4" x14ac:dyDescent="0.2">
      <c r="A215" s="54" t="s">
        <v>4938</v>
      </c>
      <c r="B215" s="133" t="s">
        <v>20440</v>
      </c>
      <c r="C215" s="167" t="s">
        <v>8766</v>
      </c>
      <c r="D215" s="294" t="str">
        <f>IF(A215="INSUMO",(VLOOKUP(B215,'INSUMOS 11_19'!A:D,2,FALSE)))</f>
        <v>TUBO DE LIGAÇÃO CROMADO-DECA</v>
      </c>
      <c r="E215" s="295" t="str">
        <f>IF(A215="INSUMO",(VLOOKUP(B215,'INSUMOS 11_19'!A:D,3,FALSE)))</f>
        <v>UN</v>
      </c>
      <c r="F215" s="137">
        <v>1</v>
      </c>
      <c r="G215" s="296">
        <f>IF(A215="INSUMO",(VLOOKUP(B215,'INSUMOS 11_19'!A:D,4,FALSE)))</f>
        <v>98.857000000000014</v>
      </c>
      <c r="H215" s="139">
        <f t="shared" si="13"/>
        <v>98.85</v>
      </c>
    </row>
    <row r="216" spans="1:8" ht="22.8" x14ac:dyDescent="0.2">
      <c r="A216" s="54" t="s">
        <v>4938</v>
      </c>
      <c r="B216" s="133" t="s">
        <v>13</v>
      </c>
      <c r="C216" s="152">
        <v>12613</v>
      </c>
      <c r="D216" s="294" t="str">
        <f>IF(A216="INSUMO",(VLOOKUP(C216,'INSUMOS 11_19'!A:D,2,FALSE)))</f>
        <v>TUBO DE DESCARGA PVC, PARA LIGACAO CAIXA DE DESCARGA - EMBUTIR, 40 MM X 150 CM</v>
      </c>
      <c r="E216" s="295" t="str">
        <f>IF(A216="INSUMO",(VLOOKUP(C216,'INSUMOS 11_19'!A:D,3,FALSE)))</f>
        <v xml:space="preserve">UN    </v>
      </c>
      <c r="F216" s="137">
        <v>1</v>
      </c>
      <c r="G216" s="296">
        <f>IF(A216="INSUMO",(VLOOKUP(C216,'INSUMOS 11_19'!A:D,4,FALSE)))</f>
        <v>14.74</v>
      </c>
      <c r="H216" s="139">
        <f t="shared" si="13"/>
        <v>14.74</v>
      </c>
    </row>
    <row r="217" spans="1:8" x14ac:dyDescent="0.2">
      <c r="B217" s="155"/>
      <c r="C217" s="226"/>
      <c r="D217" s="140" t="s">
        <v>12165</v>
      </c>
      <c r="E217" s="136"/>
      <c r="F217" s="137"/>
      <c r="G217" s="143"/>
      <c r="H217" s="145">
        <f>SUM(H207:H216)</f>
        <v>972.16000000000008</v>
      </c>
    </row>
    <row r="218" spans="1:8" x14ac:dyDescent="0.2">
      <c r="B218" s="155"/>
      <c r="C218" s="226"/>
      <c r="D218" s="135"/>
      <c r="E218" s="136"/>
      <c r="F218" s="137"/>
      <c r="G218" s="143"/>
      <c r="H218" s="145"/>
    </row>
    <row r="219" spans="1:8" x14ac:dyDescent="0.2">
      <c r="B219" s="155"/>
      <c r="C219" s="226"/>
      <c r="D219" s="140" t="s">
        <v>12164</v>
      </c>
      <c r="E219" s="136"/>
      <c r="F219" s="137"/>
      <c r="G219" s="141"/>
      <c r="H219" s="145">
        <f>H217+H204</f>
        <v>1019.83</v>
      </c>
    </row>
    <row r="220" spans="1:8" ht="11.4" x14ac:dyDescent="0.2">
      <c r="B220" s="155"/>
      <c r="C220" s="226"/>
      <c r="D220" s="146" t="s">
        <v>8669</v>
      </c>
      <c r="E220" s="147" t="s">
        <v>10</v>
      </c>
      <c r="F220" s="137">
        <v>0</v>
      </c>
      <c r="G220" s="159"/>
      <c r="H220" s="253">
        <v>0</v>
      </c>
    </row>
    <row r="221" spans="1:8" x14ac:dyDescent="0.2">
      <c r="B221" s="318"/>
      <c r="C221" s="248"/>
      <c r="D221" s="249" t="s">
        <v>8670</v>
      </c>
      <c r="E221" s="248"/>
      <c r="F221" s="271"/>
      <c r="G221" s="251"/>
      <c r="H221" s="252">
        <f>H219</f>
        <v>1019.83</v>
      </c>
    </row>
    <row r="222" spans="1:8" x14ac:dyDescent="0.2">
      <c r="B222" s="112"/>
      <c r="C222" s="220"/>
      <c r="D222" s="62"/>
      <c r="E222" s="220"/>
      <c r="F222" s="137"/>
      <c r="G222" s="221"/>
      <c r="H222" s="145"/>
    </row>
    <row r="223" spans="1:8" s="55" customFormat="1" ht="24" x14ac:dyDescent="0.3">
      <c r="B223" s="106" t="s">
        <v>20310</v>
      </c>
      <c r="C223" s="106" t="s">
        <v>8652</v>
      </c>
      <c r="D223" s="332" t="s">
        <v>8707</v>
      </c>
      <c r="E223" s="106" t="s">
        <v>18</v>
      </c>
      <c r="F223" s="106">
        <v>1</v>
      </c>
      <c r="G223" s="124">
        <f>H228</f>
        <v>605</v>
      </c>
      <c r="H223" s="124">
        <f>F223*G223</f>
        <v>605</v>
      </c>
    </row>
    <row r="224" spans="1:8" x14ac:dyDescent="0.2">
      <c r="B224" s="315"/>
      <c r="C224" s="222"/>
      <c r="D224" s="129" t="s">
        <v>8711</v>
      </c>
      <c r="E224" s="222"/>
      <c r="F224" s="137"/>
      <c r="G224" s="223"/>
      <c r="H224" s="145"/>
    </row>
    <row r="225" spans="1:8" ht="11.4" x14ac:dyDescent="0.2">
      <c r="A225" s="54" t="s">
        <v>4938</v>
      </c>
      <c r="B225" s="133" t="s">
        <v>20441</v>
      </c>
      <c r="C225" s="182" t="s">
        <v>12169</v>
      </c>
      <c r="D225" s="294" t="str">
        <f>IF(A225="INSUMO",(VLOOKUP(B225,'INSUMOS 11_19'!A:D,2,FALSE)))</f>
        <v>FORNECIMENTO DE ACM DE 4MM AMADEIRADO</v>
      </c>
      <c r="E225" s="295" t="str">
        <f>IF(A225="INSUMO",(VLOOKUP(B225,'INSUMOS 11_19'!A:D,3,FALSE)))</f>
        <v>M2</v>
      </c>
      <c r="F225" s="137">
        <v>1</v>
      </c>
      <c r="G225" s="296">
        <f>IF(A225="INSUMO",(VLOOKUP(B225,'INSUMOS 11_19'!A:D,4,FALSE)))</f>
        <v>165</v>
      </c>
      <c r="H225" s="139">
        <f>TRUNC(F225*G225,2)</f>
        <v>165</v>
      </c>
    </row>
    <row r="226" spans="1:8" ht="11.4" x14ac:dyDescent="0.2">
      <c r="A226" s="54" t="s">
        <v>4938</v>
      </c>
      <c r="B226" s="133" t="s">
        <v>20442</v>
      </c>
      <c r="C226" s="182" t="s">
        <v>12169</v>
      </c>
      <c r="D226" s="294" t="str">
        <f>IF(A226="INSUMO",(VLOOKUP(B226,'INSUMOS 11_19'!A:D,2,FALSE)))</f>
        <v>CONFECÇÃO DE ESTRUTURAS AUXILIARES PARA FIXAÇÃO DO ACM</v>
      </c>
      <c r="E226" s="295" t="str">
        <f>IF(A226="INSUMO",(VLOOKUP(B226,'INSUMOS 11_19'!A:D,3,FALSE)))</f>
        <v>M2</v>
      </c>
      <c r="F226" s="137">
        <v>1</v>
      </c>
      <c r="G226" s="296">
        <f>IF(A226="INSUMO",(VLOOKUP(B226,'INSUMOS 11_19'!A:D,4,FALSE)))</f>
        <v>220.00000000000003</v>
      </c>
      <c r="H226" s="139">
        <f>TRUNC(F226*G226,2)</f>
        <v>220</v>
      </c>
    </row>
    <row r="227" spans="1:8" ht="11.4" x14ac:dyDescent="0.2">
      <c r="A227" s="54" t="s">
        <v>4938</v>
      </c>
      <c r="B227" s="133" t="s">
        <v>20443</v>
      </c>
      <c r="C227" s="182" t="s">
        <v>12169</v>
      </c>
      <c r="D227" s="294" t="str">
        <f>IF(A227="INSUMO",(VLOOKUP(B227,'INSUMOS 11_19'!A:D,2,FALSE)))</f>
        <v xml:space="preserve">USINAGEM DO ACM </v>
      </c>
      <c r="E227" s="295" t="str">
        <f>IF(A227="INSUMO",(VLOOKUP(B227,'INSUMOS 11_19'!A:D,3,FALSE)))</f>
        <v>M2</v>
      </c>
      <c r="F227" s="137">
        <v>1</v>
      </c>
      <c r="G227" s="296">
        <f>IF(A227="INSUMO",(VLOOKUP(B227,'INSUMOS 11_19'!A:D,4,FALSE)))</f>
        <v>220.00000000000003</v>
      </c>
      <c r="H227" s="139">
        <f>TRUNC(F227*G227,2)</f>
        <v>220</v>
      </c>
    </row>
    <row r="228" spans="1:8" x14ac:dyDescent="0.2">
      <c r="B228" s="318"/>
      <c r="C228" s="248"/>
      <c r="D228" s="249" t="s">
        <v>8670</v>
      </c>
      <c r="E228" s="248"/>
      <c r="F228" s="271"/>
      <c r="G228" s="251"/>
      <c r="H228" s="252">
        <f>SUM(H225:H227)</f>
        <v>605</v>
      </c>
    </row>
    <row r="229" spans="1:8" x14ac:dyDescent="0.2">
      <c r="B229" s="112"/>
      <c r="C229" s="220"/>
      <c r="D229" s="62"/>
      <c r="E229" s="220"/>
      <c r="F229" s="137"/>
      <c r="G229" s="221"/>
      <c r="H229" s="145"/>
    </row>
    <row r="230" spans="1:8" s="55" customFormat="1" x14ac:dyDescent="0.3">
      <c r="B230" s="106" t="s">
        <v>20310</v>
      </c>
      <c r="C230" s="106" t="s">
        <v>8712</v>
      </c>
      <c r="D230" s="331" t="s">
        <v>8713</v>
      </c>
      <c r="E230" s="106" t="s">
        <v>18</v>
      </c>
      <c r="F230" s="106">
        <v>1</v>
      </c>
      <c r="G230" s="124">
        <f>H244</f>
        <v>157.22</v>
      </c>
      <c r="H230" s="124">
        <f>F230*G230</f>
        <v>157.22</v>
      </c>
    </row>
    <row r="231" spans="1:8" x14ac:dyDescent="0.2">
      <c r="B231" s="315"/>
      <c r="C231" s="222"/>
      <c r="D231" s="151" t="s">
        <v>8667</v>
      </c>
      <c r="E231" s="222"/>
      <c r="F231" s="137"/>
      <c r="G231" s="223"/>
      <c r="H231" s="145"/>
    </row>
    <row r="232" spans="1:8" ht="11.4" x14ac:dyDescent="0.2">
      <c r="A232" s="54" t="s">
        <v>8902</v>
      </c>
      <c r="B232" s="133" t="s">
        <v>13</v>
      </c>
      <c r="C232" s="134">
        <v>88316</v>
      </c>
      <c r="D232" s="294" t="str">
        <f>IF(A232="SERVIÇO",(VLOOKUP(C232,'SERVIÇOS 11_19'!A:D,2,FALSE)))</f>
        <v>SERVENTE COM ENCARGOS COMPLEMENTARES</v>
      </c>
      <c r="E232" s="295" t="str">
        <f>IF(A232="SERVIÇO",(VLOOKUP(C232,'SERVIÇOS 11_19'!A:D,3,FALSE)))</f>
        <v>H</v>
      </c>
      <c r="F232" s="137">
        <v>1.1200000000000001</v>
      </c>
      <c r="G232" s="296">
        <f>IF(A232="SERVIÇO",(VLOOKUP(C232,'SERVIÇOS 11_19'!A:D,4,FALSE)))</f>
        <v>14.42</v>
      </c>
      <c r="H232" s="139">
        <f>TRUNC(F232*G232,2)</f>
        <v>16.149999999999999</v>
      </c>
    </row>
    <row r="233" spans="1:8" ht="11.4" x14ac:dyDescent="0.2">
      <c r="A233" s="54" t="s">
        <v>8902</v>
      </c>
      <c r="B233" s="133" t="s">
        <v>13</v>
      </c>
      <c r="C233" s="152">
        <v>88309</v>
      </c>
      <c r="D233" s="294" t="str">
        <f>IF(A233="SERVIÇO",(VLOOKUP(C233,'SERVIÇOS 11_19'!A:D,2,FALSE)))</f>
        <v>PEDREIRO COM ENCARGOS COMPLEMENTARES</v>
      </c>
      <c r="E233" s="295" t="str">
        <f>IF(A233="SERVIÇO",(VLOOKUP(C233,'SERVIÇOS 11_19'!A:D,3,FALSE)))</f>
        <v>H</v>
      </c>
      <c r="F233" s="137">
        <v>1</v>
      </c>
      <c r="G233" s="296">
        <f>IF(A233="SERVIÇO",(VLOOKUP(C233,'SERVIÇOS 11_19'!A:D,4,FALSE)))</f>
        <v>17.82</v>
      </c>
      <c r="H233" s="139">
        <f>TRUNC(F233*G233,2)</f>
        <v>17.82</v>
      </c>
    </row>
    <row r="234" spans="1:8" x14ac:dyDescent="0.2">
      <c r="B234" s="155"/>
      <c r="C234" s="134"/>
      <c r="D234" s="140" t="s">
        <v>8729</v>
      </c>
      <c r="E234" s="136"/>
      <c r="F234" s="137"/>
      <c r="G234" s="141"/>
      <c r="H234" s="145">
        <f>SUM(H232:H233)</f>
        <v>33.97</v>
      </c>
    </row>
    <row r="235" spans="1:8" x14ac:dyDescent="0.2">
      <c r="B235" s="155"/>
      <c r="C235" s="134"/>
      <c r="D235" s="140"/>
      <c r="E235" s="136"/>
      <c r="F235" s="137"/>
      <c r="G235" s="141"/>
      <c r="H235" s="145"/>
    </row>
    <row r="236" spans="1:8" x14ac:dyDescent="0.2">
      <c r="B236" s="133"/>
      <c r="C236" s="136"/>
      <c r="D236" s="140" t="s">
        <v>8668</v>
      </c>
      <c r="E236" s="136"/>
      <c r="F236" s="137"/>
      <c r="G236" s="141"/>
      <c r="H236" s="145"/>
    </row>
    <row r="237" spans="1:8" ht="11.4" x14ac:dyDescent="0.2">
      <c r="A237" s="54" t="s">
        <v>4938</v>
      </c>
      <c r="B237" s="133" t="s">
        <v>20444</v>
      </c>
      <c r="C237" s="152" t="s">
        <v>8699</v>
      </c>
      <c r="D237" s="294" t="str">
        <f>IF(A237="INSUMO",(VLOOKUP(B237,'INSUMOS 11_19'!A:D,2,FALSE)))</f>
        <v>COBOGÓ DE CONCRETO COM DIMENSÕES DE 39x39 x 8 cm</v>
      </c>
      <c r="E237" s="295" t="str">
        <f>IF(A237="INSUMO",(VLOOKUP(B237,'INSUMOS 11_19'!A:D,3,FALSE)))</f>
        <v>PÇ</v>
      </c>
      <c r="F237" s="137">
        <v>7</v>
      </c>
      <c r="G237" s="296">
        <f>IF(A237="INSUMO",(VLOOKUP(B237,'INSUMOS 11_19'!A:D,4,FALSE)))</f>
        <v>16.5</v>
      </c>
      <c r="H237" s="139">
        <f>TRUNC(F237*G237,2)</f>
        <v>115.5</v>
      </c>
    </row>
    <row r="238" spans="1:8" ht="11.4" x14ac:dyDescent="0.2">
      <c r="A238" s="54" t="s">
        <v>4938</v>
      </c>
      <c r="B238" s="133" t="s">
        <v>13</v>
      </c>
      <c r="C238" s="152">
        <v>1379</v>
      </c>
      <c r="D238" s="294" t="str">
        <f>IF(A238="INSUMO",(VLOOKUP(C238,'INSUMOS 11_19'!A:D,2,FALSE)))</f>
        <v>CIMENTO PORTLAND COMPOSTO CP II-32</v>
      </c>
      <c r="E238" s="295" t="str">
        <f>IF(A238="INSUMO",(VLOOKUP(C238,'INSUMOS 11_19'!A:D,3,FALSE)))</f>
        <v xml:space="preserve">KG    </v>
      </c>
      <c r="F238" s="137">
        <v>7.66</v>
      </c>
      <c r="G238" s="296">
        <f>IF(A238="INSUMO",(VLOOKUP(C238,'INSUMOS 11_19'!A:D,4,FALSE)))</f>
        <v>0.49</v>
      </c>
      <c r="H238" s="139">
        <f>TRUNC(F238*G238,2)</f>
        <v>3.75</v>
      </c>
    </row>
    <row r="239" spans="1:8" ht="22.8" x14ac:dyDescent="0.2">
      <c r="A239" s="54" t="s">
        <v>4938</v>
      </c>
      <c r="B239" s="133" t="s">
        <v>13</v>
      </c>
      <c r="C239" s="152">
        <v>370</v>
      </c>
      <c r="D239" s="294" t="str">
        <f>IF(A239="INSUMO",(VLOOKUP(C239,'INSUMOS 11_19'!A:D,2,FALSE)))</f>
        <v>AREIA MEDIA - POSTO JAZIDA/FORNECEDOR (RETIRADO NA JAZIDA, SEM TRANSPORTE)</v>
      </c>
      <c r="E239" s="295" t="str">
        <f>IF(A239="INSUMO",(VLOOKUP(C239,'INSUMOS 11_19'!A:D,3,FALSE)))</f>
        <v xml:space="preserve">M3    </v>
      </c>
      <c r="F239" s="137">
        <v>6.4000000000000001E-2</v>
      </c>
      <c r="G239" s="296">
        <f>IF(A239="INSUMO",(VLOOKUP(C239,'INSUMOS 11_19'!A:D,4,FALSE)))</f>
        <v>62.5</v>
      </c>
      <c r="H239" s="139">
        <f>TRUNC(F239*G239,2)</f>
        <v>4</v>
      </c>
    </row>
    <row r="240" spans="1:8" x14ac:dyDescent="0.2">
      <c r="B240" s="155"/>
      <c r="C240" s="226"/>
      <c r="D240" s="140" t="s">
        <v>12165</v>
      </c>
      <c r="E240" s="136"/>
      <c r="F240" s="137"/>
      <c r="G240" s="143"/>
      <c r="H240" s="145">
        <f>SUM(H237:H239)</f>
        <v>123.25</v>
      </c>
    </row>
    <row r="241" spans="1:8" x14ac:dyDescent="0.2">
      <c r="B241" s="155"/>
      <c r="C241" s="226"/>
      <c r="D241" s="135"/>
      <c r="E241" s="136"/>
      <c r="F241" s="137"/>
      <c r="G241" s="143"/>
      <c r="H241" s="145"/>
    </row>
    <row r="242" spans="1:8" x14ac:dyDescent="0.2">
      <c r="B242" s="155"/>
      <c r="C242" s="226"/>
      <c r="D242" s="140" t="s">
        <v>12164</v>
      </c>
      <c r="E242" s="136"/>
      <c r="F242" s="137"/>
      <c r="G242" s="141"/>
      <c r="H242" s="145">
        <f>H240+H234</f>
        <v>157.22</v>
      </c>
    </row>
    <row r="243" spans="1:8" ht="11.4" x14ac:dyDescent="0.2">
      <c r="B243" s="155"/>
      <c r="C243" s="226"/>
      <c r="D243" s="146" t="s">
        <v>8669</v>
      </c>
      <c r="E243" s="147" t="s">
        <v>10</v>
      </c>
      <c r="F243" s="137">
        <v>0</v>
      </c>
      <c r="G243" s="159"/>
      <c r="H243" s="253">
        <v>0</v>
      </c>
    </row>
    <row r="244" spans="1:8" x14ac:dyDescent="0.2">
      <c r="B244" s="318"/>
      <c r="C244" s="248"/>
      <c r="D244" s="249" t="s">
        <v>8670</v>
      </c>
      <c r="E244" s="248"/>
      <c r="F244" s="271"/>
      <c r="G244" s="251"/>
      <c r="H244" s="252">
        <f>H242</f>
        <v>157.22</v>
      </c>
    </row>
    <row r="245" spans="1:8" x14ac:dyDescent="0.2">
      <c r="B245" s="112"/>
      <c r="C245" s="220"/>
      <c r="D245" s="62"/>
      <c r="E245" s="220"/>
      <c r="F245" s="137"/>
      <c r="G245" s="221"/>
      <c r="H245" s="145"/>
    </row>
    <row r="246" spans="1:8" s="55" customFormat="1" x14ac:dyDescent="0.3">
      <c r="B246" s="170" t="s">
        <v>20310</v>
      </c>
      <c r="C246" s="170" t="s">
        <v>8718</v>
      </c>
      <c r="D246" s="333" t="s">
        <v>8717</v>
      </c>
      <c r="E246" s="170" t="s">
        <v>18</v>
      </c>
      <c r="F246" s="106">
        <v>1</v>
      </c>
      <c r="G246" s="171">
        <f>H264</f>
        <v>42.13</v>
      </c>
      <c r="H246" s="124">
        <f>F246*G246</f>
        <v>42.13</v>
      </c>
    </row>
    <row r="247" spans="1:8" x14ac:dyDescent="0.2">
      <c r="B247" s="160"/>
      <c r="C247" s="128"/>
      <c r="D247" s="151"/>
      <c r="E247" s="130"/>
      <c r="F247" s="137"/>
      <c r="G247" s="174"/>
      <c r="H247" s="145"/>
    </row>
    <row r="248" spans="1:8" x14ac:dyDescent="0.2">
      <c r="B248" s="133"/>
      <c r="C248" s="136"/>
      <c r="D248" s="140" t="s">
        <v>8668</v>
      </c>
      <c r="E248" s="136"/>
      <c r="F248" s="137"/>
      <c r="G248" s="141"/>
      <c r="H248" s="145"/>
    </row>
    <row r="249" spans="1:8" ht="11.4" x14ac:dyDescent="0.2">
      <c r="A249" s="54" t="s">
        <v>4938</v>
      </c>
      <c r="B249" s="155" t="s">
        <v>13</v>
      </c>
      <c r="C249" s="226">
        <v>345</v>
      </c>
      <c r="D249" s="294" t="str">
        <f>IF(A249="INSUMO",(VLOOKUP(C249,'INSUMOS 11_19'!A:D,2,FALSE)))</f>
        <v>ARAME GALVANIZADO 18 BWG, 1,24MM (0,009 KG/M)</v>
      </c>
      <c r="E249" s="295" t="str">
        <f>IF(A249="INSUMO",(VLOOKUP(C249,'INSUMOS 11_19'!A:D,3,FALSE)))</f>
        <v xml:space="preserve">KG    </v>
      </c>
      <c r="F249" s="137">
        <v>2.5000000000000001E-2</v>
      </c>
      <c r="G249" s="296">
        <f>IF(A249="INSUMO",(VLOOKUP(C249,'INSUMOS 11_19'!A:D,4,FALSE)))</f>
        <v>15.86</v>
      </c>
      <c r="H249" s="139">
        <f>TRUNC(F249*G249,2)</f>
        <v>0.39</v>
      </c>
    </row>
    <row r="250" spans="1:8" ht="11.4" x14ac:dyDescent="0.2">
      <c r="A250" s="54" t="s">
        <v>4938</v>
      </c>
      <c r="B250" s="155" t="s">
        <v>13</v>
      </c>
      <c r="C250" s="226">
        <v>3315</v>
      </c>
      <c r="D250" s="294" t="str">
        <f>IF(A250="INSUMO",(VLOOKUP(C250,'INSUMOS 11_19'!A:D,2,FALSE)))</f>
        <v>GESSO EM PO PARA REVESTIMENTOS/MOLDURAS/SANCAS</v>
      </c>
      <c r="E250" s="295" t="str">
        <f>IF(A250="INSUMO",(VLOOKUP(C250,'INSUMOS 11_19'!A:D,3,FALSE)))</f>
        <v xml:space="preserve">KG    </v>
      </c>
      <c r="F250" s="137">
        <v>0.99639999999999995</v>
      </c>
      <c r="G250" s="296">
        <f>IF(A250="INSUMO",(VLOOKUP(C250,'INSUMOS 11_19'!A:D,4,FALSE)))</f>
        <v>0.59</v>
      </c>
      <c r="H250" s="139">
        <f>TRUNC(F250*G250,2)</f>
        <v>0.57999999999999996</v>
      </c>
    </row>
    <row r="251" spans="1:8" ht="22.8" x14ac:dyDescent="0.2">
      <c r="A251" s="54" t="s">
        <v>4938</v>
      </c>
      <c r="B251" s="155" t="s">
        <v>13</v>
      </c>
      <c r="C251" s="226">
        <v>4812</v>
      </c>
      <c r="D251" s="294" t="str">
        <f>IF(A251="INSUMO",(VLOOKUP(C251,'INSUMOS 11_19'!A:D,2,FALSE)))</f>
        <v>PLACA DE GESSO PARA FORRO, DE  *60 X 60* CM E ESPESSURA DE 12 MM (30 MM NAS BORDAS) SEM COLOCACAO</v>
      </c>
      <c r="E251" s="295" t="str">
        <f>IF(A251="INSUMO",(VLOOKUP(C251,'INSUMOS 11_19'!A:D,3,FALSE)))</f>
        <v xml:space="preserve">M2    </v>
      </c>
      <c r="F251" s="137">
        <v>1.0293000000000001</v>
      </c>
      <c r="G251" s="296">
        <f>IF(A251="INSUMO",(VLOOKUP(C251,'INSUMOS 11_19'!A:D,4,FALSE)))</f>
        <v>13.47</v>
      </c>
      <c r="H251" s="139">
        <f>TRUNC(F251*G251,2)</f>
        <v>13.86</v>
      </c>
    </row>
    <row r="252" spans="1:8" ht="11.4" x14ac:dyDescent="0.2">
      <c r="A252" s="54" t="s">
        <v>4938</v>
      </c>
      <c r="B252" s="155" t="s">
        <v>13</v>
      </c>
      <c r="C252" s="305">
        <v>20250</v>
      </c>
      <c r="D252" s="294" t="str">
        <f>IF(A252="INSUMO",(VLOOKUP(C252,'INSUMOS 11_19'!A:D,2,FALSE)))</f>
        <v>SISAL EM FIBRA</v>
      </c>
      <c r="E252" s="295" t="str">
        <f>IF(A252="INSUMO",(VLOOKUP(C252,'INSUMOS 11_19'!A:D,3,FALSE)))</f>
        <v xml:space="preserve">KG    </v>
      </c>
      <c r="F252" s="137">
        <v>7.7999999999999996E-3</v>
      </c>
      <c r="G252" s="296">
        <f>IF(A252="INSUMO",(VLOOKUP(C252,'INSUMOS 11_19'!A:D,4,FALSE)))</f>
        <v>10.84</v>
      </c>
      <c r="H252" s="139">
        <f>TRUNC(F252*G252,2)</f>
        <v>0.08</v>
      </c>
    </row>
    <row r="253" spans="1:8" ht="11.4" x14ac:dyDescent="0.2">
      <c r="A253" s="54" t="s">
        <v>4938</v>
      </c>
      <c r="B253" s="155" t="s">
        <v>13</v>
      </c>
      <c r="C253" s="305">
        <v>40547</v>
      </c>
      <c r="D253" s="294" t="str">
        <f>IF(A253="INSUMO",(VLOOKUP(C253,'INSUMOS 11_19'!A:D,2,FALSE)))</f>
        <v>PARAFUSO ZINCADO, AUTOBROCANTE, FLANGEADO, 4,2 MM X 19 MM</v>
      </c>
      <c r="E253" s="295" t="str">
        <f>IF(A253="INSUMO",(VLOOKUP(C253,'INSUMOS 11_19'!A:D,3,FALSE)))</f>
        <v xml:space="preserve">CENTO </v>
      </c>
      <c r="F253" s="137">
        <v>3.0800000000000001E-2</v>
      </c>
      <c r="G253" s="296">
        <f>IF(A253="INSUMO",(VLOOKUP(C253,'INSUMOS 11_19'!A:D,4,FALSE)))</f>
        <v>18.809999999999999</v>
      </c>
      <c r="H253" s="139">
        <f>TRUNC(F253*G253,2)</f>
        <v>0.56999999999999995</v>
      </c>
    </row>
    <row r="254" spans="1:8" x14ac:dyDescent="0.2">
      <c r="B254" s="306"/>
      <c r="C254" s="134"/>
      <c r="D254" s="224" t="s">
        <v>8719</v>
      </c>
      <c r="E254" s="152" t="s">
        <v>46</v>
      </c>
      <c r="F254" s="137">
        <v>1</v>
      </c>
      <c r="G254" s="227">
        <v>6.77</v>
      </c>
      <c r="H254" s="145">
        <f t="shared" ref="H254" si="14">F254*G254</f>
        <v>6.77</v>
      </c>
    </row>
    <row r="255" spans="1:8" x14ac:dyDescent="0.2">
      <c r="B255" s="306"/>
      <c r="C255" s="134"/>
      <c r="D255" s="140" t="s">
        <v>12165</v>
      </c>
      <c r="E255" s="152"/>
      <c r="F255" s="137"/>
      <c r="G255" s="227"/>
      <c r="H255" s="145">
        <f>SUM(H249:H254)</f>
        <v>22.25</v>
      </c>
    </row>
    <row r="256" spans="1:8" x14ac:dyDescent="0.2">
      <c r="B256" s="306"/>
      <c r="C256" s="134"/>
      <c r="D256" s="224"/>
      <c r="E256" s="152"/>
      <c r="F256" s="137"/>
      <c r="G256" s="227"/>
      <c r="H256" s="145"/>
    </row>
    <row r="257" spans="1:13" x14ac:dyDescent="0.2">
      <c r="B257" s="155"/>
      <c r="C257" s="226"/>
      <c r="D257" s="140" t="s">
        <v>8667</v>
      </c>
      <c r="E257" s="152"/>
      <c r="F257" s="137"/>
      <c r="G257" s="227"/>
      <c r="H257" s="145"/>
    </row>
    <row r="258" spans="1:13" ht="11.4" x14ac:dyDescent="0.2">
      <c r="A258" s="54" t="s">
        <v>8902</v>
      </c>
      <c r="B258" s="155" t="s">
        <v>13</v>
      </c>
      <c r="C258" s="134">
        <v>88269</v>
      </c>
      <c r="D258" s="294" t="str">
        <f>IF(A258="SERVIÇO",(VLOOKUP(C258,'SERVIÇOS 11_19'!A:D,2,FALSE)))</f>
        <v>GESSEIRO COM ENCARGOS COMPLEMENTARES</v>
      </c>
      <c r="E258" s="295" t="str">
        <f>IF(A258="SERVIÇO",(VLOOKUP(C258,'SERVIÇOS 11_19'!A:D,3,FALSE)))</f>
        <v>H</v>
      </c>
      <c r="F258" s="137">
        <v>0.7974</v>
      </c>
      <c r="G258" s="296">
        <f>IF(A258="SERVIÇO",(VLOOKUP(C258,'SERVIÇOS 11_19'!A:D,4,FALSE)))</f>
        <v>17.739999999999998</v>
      </c>
      <c r="H258" s="139">
        <f>TRUNC(F258*G258,2)</f>
        <v>14.14</v>
      </c>
    </row>
    <row r="259" spans="1:13" ht="11.4" x14ac:dyDescent="0.2">
      <c r="A259" s="54" t="s">
        <v>8902</v>
      </c>
      <c r="B259" s="155" t="s">
        <v>13</v>
      </c>
      <c r="C259" s="134">
        <v>88316</v>
      </c>
      <c r="D259" s="294" t="str">
        <f>IF(A259="SERVIÇO",(VLOOKUP(C259,'SERVIÇOS 11_19'!A:D,2,FALSE)))</f>
        <v>SERVENTE COM ENCARGOS COMPLEMENTARES</v>
      </c>
      <c r="E259" s="295" t="str">
        <f>IF(A259="SERVIÇO",(VLOOKUP(C259,'SERVIÇOS 11_19'!A:D,3,FALSE)))</f>
        <v>H</v>
      </c>
      <c r="F259" s="137">
        <v>0.3987</v>
      </c>
      <c r="G259" s="296">
        <f>IF(A259="SERVIÇO",(VLOOKUP(C259,'SERVIÇOS 11_19'!A:D,4,FALSE)))</f>
        <v>14.42</v>
      </c>
      <c r="H259" s="139">
        <f>TRUNC(F259*G259,2)</f>
        <v>5.74</v>
      </c>
    </row>
    <row r="260" spans="1:13" x14ac:dyDescent="0.2">
      <c r="B260" s="155"/>
      <c r="C260" s="226"/>
      <c r="D260" s="140" t="s">
        <v>8729</v>
      </c>
      <c r="E260" s="136"/>
      <c r="F260" s="137"/>
      <c r="G260" s="141"/>
      <c r="H260" s="145">
        <f>SUM(H258:H259)</f>
        <v>19.880000000000003</v>
      </c>
    </row>
    <row r="261" spans="1:13" x14ac:dyDescent="0.2">
      <c r="B261" s="155"/>
      <c r="C261" s="226"/>
      <c r="D261" s="135"/>
      <c r="E261" s="136"/>
      <c r="F261" s="137"/>
      <c r="G261" s="143"/>
      <c r="H261" s="145"/>
      <c r="M261" s="228"/>
    </row>
    <row r="262" spans="1:13" x14ac:dyDescent="0.2">
      <c r="B262" s="155"/>
      <c r="C262" s="226"/>
      <c r="D262" s="140" t="s">
        <v>12164</v>
      </c>
      <c r="E262" s="136"/>
      <c r="F262" s="137"/>
      <c r="G262" s="141"/>
      <c r="H262" s="145">
        <f>H255+H260</f>
        <v>42.13</v>
      </c>
    </row>
    <row r="263" spans="1:13" ht="11.4" x14ac:dyDescent="0.2">
      <c r="B263" s="155"/>
      <c r="C263" s="226"/>
      <c r="D263" s="146" t="s">
        <v>8669</v>
      </c>
      <c r="E263" s="147" t="s">
        <v>10</v>
      </c>
      <c r="F263" s="137">
        <v>0</v>
      </c>
      <c r="G263" s="159"/>
      <c r="H263" s="253">
        <v>0</v>
      </c>
    </row>
    <row r="264" spans="1:13" x14ac:dyDescent="0.2">
      <c r="B264" s="318"/>
      <c r="C264" s="248"/>
      <c r="D264" s="249" t="s">
        <v>8670</v>
      </c>
      <c r="E264" s="248"/>
      <c r="F264" s="271"/>
      <c r="G264" s="251"/>
      <c r="H264" s="252">
        <f>H262</f>
        <v>42.13</v>
      </c>
    </row>
    <row r="265" spans="1:13" x14ac:dyDescent="0.2">
      <c r="B265" s="112"/>
      <c r="C265" s="220"/>
      <c r="D265" s="62"/>
      <c r="E265" s="220"/>
      <c r="F265" s="137"/>
      <c r="G265" s="221"/>
      <c r="H265" s="145"/>
      <c r="J265" s="228"/>
      <c r="K265" s="228"/>
    </row>
    <row r="266" spans="1:13" s="55" customFormat="1" x14ac:dyDescent="0.3">
      <c r="B266" s="106" t="s">
        <v>20310</v>
      </c>
      <c r="C266" s="106" t="s">
        <v>8720</v>
      </c>
      <c r="D266" s="332" t="s">
        <v>8721</v>
      </c>
      <c r="E266" s="106" t="s">
        <v>15</v>
      </c>
      <c r="F266" s="106">
        <v>1</v>
      </c>
      <c r="G266" s="124">
        <f>H269</f>
        <v>13.5</v>
      </c>
      <c r="H266" s="124">
        <f>F266*G266</f>
        <v>13.5</v>
      </c>
    </row>
    <row r="267" spans="1:13" x14ac:dyDescent="0.2">
      <c r="B267" s="160"/>
      <c r="C267" s="230"/>
      <c r="D267" s="229"/>
      <c r="E267" s="230"/>
      <c r="F267" s="137"/>
      <c r="G267" s="231"/>
      <c r="H267" s="145"/>
    </row>
    <row r="268" spans="1:13" ht="11.4" x14ac:dyDescent="0.2">
      <c r="A268" s="54" t="s">
        <v>4938</v>
      </c>
      <c r="B268" s="133" t="s">
        <v>20445</v>
      </c>
      <c r="C268" s="152" t="s">
        <v>12170</v>
      </c>
      <c r="D268" s="294" t="str">
        <f>IF(A268="INSUMO",(VLOOKUP(B268,'INSUMOS 11_19'!A:D,2,FALSE)))</f>
        <v>SANCA (junta perimétrica 2 x 2) de metal, pintada de branco</v>
      </c>
      <c r="E268" s="295" t="str">
        <f>IF(A268="INSUMO",(VLOOKUP(B268,'INSUMOS 11_19'!A:D,3,FALSE)))</f>
        <v>M</v>
      </c>
      <c r="F268" s="137">
        <v>1</v>
      </c>
      <c r="G268" s="296">
        <f>IF(A268="INSUMO",(VLOOKUP(B268,'INSUMOS 11_19'!A:D,4,FALSE)))</f>
        <v>13.508000000000001</v>
      </c>
      <c r="H268" s="139">
        <f>TRUNC(F268*G268,2)</f>
        <v>13.5</v>
      </c>
    </row>
    <row r="269" spans="1:13" x14ac:dyDescent="0.2">
      <c r="B269" s="324"/>
      <c r="C269" s="175"/>
      <c r="D269" s="176" t="s">
        <v>12166</v>
      </c>
      <c r="E269" s="233"/>
      <c r="F269" s="277"/>
      <c r="G269" s="234"/>
      <c r="H269" s="246">
        <f>SUM(H268:H268)</f>
        <v>13.5</v>
      </c>
    </row>
    <row r="270" spans="1:13" x14ac:dyDescent="0.2">
      <c r="B270" s="112"/>
      <c r="C270" s="220"/>
      <c r="D270" s="62"/>
      <c r="E270" s="220"/>
      <c r="F270" s="272"/>
      <c r="G270" s="221"/>
      <c r="H270" s="245"/>
    </row>
    <row r="271" spans="1:13" s="55" customFormat="1" ht="24" x14ac:dyDescent="0.3">
      <c r="B271" s="106" t="s">
        <v>20310</v>
      </c>
      <c r="C271" s="106" t="s">
        <v>8653</v>
      </c>
      <c r="D271" s="331" t="s">
        <v>8722</v>
      </c>
      <c r="E271" s="106" t="s">
        <v>46</v>
      </c>
      <c r="F271" s="106">
        <v>1</v>
      </c>
      <c r="G271" s="124">
        <f>H274</f>
        <v>13255</v>
      </c>
      <c r="H271" s="124">
        <f>F271*G271</f>
        <v>13255</v>
      </c>
    </row>
    <row r="272" spans="1:13" x14ac:dyDescent="0.2">
      <c r="B272" s="160"/>
      <c r="C272" s="230"/>
      <c r="D272" s="229"/>
      <c r="E272" s="230"/>
      <c r="F272" s="137"/>
      <c r="G272" s="231"/>
      <c r="H272" s="145"/>
    </row>
    <row r="273" spans="1:10" ht="22.8" x14ac:dyDescent="0.2">
      <c r="A273" s="54" t="s">
        <v>4938</v>
      </c>
      <c r="B273" s="133" t="s">
        <v>20446</v>
      </c>
      <c r="C273" s="167" t="s">
        <v>12171</v>
      </c>
      <c r="D273" s="294" t="str">
        <f>IF(A273="INSUMO",(VLOOKUP(B273,'INSUMOS 11_19'!A:D,2,FALSE)))</f>
        <v>LETRAS EM CAIXA EM ACM CONFORME DESCRIÇÃO EM ORÇAMENTO DAS PORTARIAS</v>
      </c>
      <c r="E273" s="295" t="str">
        <f>IF(A273="INSUMO",(VLOOKUP(B273,'INSUMOS 11_19'!A:D,3,FALSE)))</f>
        <v>UN</v>
      </c>
      <c r="F273" s="137">
        <v>1</v>
      </c>
      <c r="G273" s="296">
        <f>IF(A273="INSUMO",(VLOOKUP(B273,'INSUMOS 11_19'!A:D,4,FALSE)))</f>
        <v>13255.000000000002</v>
      </c>
      <c r="H273" s="139">
        <f>TRUNC(F273*G273,2)</f>
        <v>13255</v>
      </c>
    </row>
    <row r="274" spans="1:10" x14ac:dyDescent="0.2">
      <c r="B274" s="324"/>
      <c r="C274" s="175"/>
      <c r="D274" s="176" t="s">
        <v>12166</v>
      </c>
      <c r="E274" s="233"/>
      <c r="F274" s="277"/>
      <c r="G274" s="234"/>
      <c r="H274" s="246">
        <f>SUM(H273:H273)</f>
        <v>13255</v>
      </c>
    </row>
    <row r="275" spans="1:10" x14ac:dyDescent="0.2">
      <c r="B275" s="112"/>
      <c r="C275" s="220"/>
      <c r="D275" s="62"/>
      <c r="E275" s="220"/>
      <c r="F275" s="272"/>
      <c r="G275" s="221"/>
      <c r="H275" s="245"/>
    </row>
    <row r="276" spans="1:10" s="55" customFormat="1" ht="24" x14ac:dyDescent="0.3">
      <c r="B276" s="106" t="s">
        <v>20310</v>
      </c>
      <c r="C276" s="106" t="s">
        <v>8654</v>
      </c>
      <c r="D276" s="332" t="s">
        <v>8723</v>
      </c>
      <c r="E276" s="106" t="s">
        <v>46</v>
      </c>
      <c r="F276" s="106">
        <v>1</v>
      </c>
      <c r="G276" s="124">
        <f>H279</f>
        <v>13255</v>
      </c>
      <c r="H276" s="124">
        <f>F276*G276</f>
        <v>13255</v>
      </c>
    </row>
    <row r="277" spans="1:10" x14ac:dyDescent="0.2">
      <c r="B277" s="160"/>
      <c r="C277" s="230"/>
      <c r="D277" s="229"/>
      <c r="E277" s="230"/>
      <c r="F277" s="137"/>
      <c r="G277" s="231"/>
      <c r="H277" s="145"/>
      <c r="J277" s="235"/>
    </row>
    <row r="278" spans="1:10" ht="11.4" x14ac:dyDescent="0.2">
      <c r="A278" s="54" t="s">
        <v>4938</v>
      </c>
      <c r="B278" s="133" t="s">
        <v>20446</v>
      </c>
      <c r="C278" s="167" t="s">
        <v>12171</v>
      </c>
      <c r="D278" s="232" t="s">
        <v>8751</v>
      </c>
      <c r="E278" s="152" t="s">
        <v>46</v>
      </c>
      <c r="F278" s="137">
        <v>1</v>
      </c>
      <c r="G278" s="296">
        <f>IF(A278="INSUMO",(VLOOKUP(B278,'INSUMOS 11_19'!A:D,4,FALSE)))</f>
        <v>13255.000000000002</v>
      </c>
      <c r="H278" s="139">
        <f>TRUNC(F278*G278,2)</f>
        <v>13255</v>
      </c>
    </row>
    <row r="279" spans="1:10" x14ac:dyDescent="0.2">
      <c r="B279" s="324"/>
      <c r="C279" s="175"/>
      <c r="D279" s="176" t="s">
        <v>12166</v>
      </c>
      <c r="E279" s="233"/>
      <c r="F279" s="277"/>
      <c r="G279" s="234"/>
      <c r="H279" s="246">
        <f>SUM(H278:H278)</f>
        <v>13255</v>
      </c>
    </row>
    <row r="280" spans="1:10" x14ac:dyDescent="0.2">
      <c r="B280" s="112"/>
      <c r="C280" s="220"/>
      <c r="D280" s="62"/>
      <c r="E280" s="220"/>
      <c r="F280" s="272"/>
      <c r="G280" s="221"/>
      <c r="H280" s="245"/>
    </row>
    <row r="281" spans="1:10" s="55" customFormat="1" ht="24" x14ac:dyDescent="0.3">
      <c r="B281" s="106" t="s">
        <v>20310</v>
      </c>
      <c r="C281" s="106" t="s">
        <v>8655</v>
      </c>
      <c r="D281" s="332" t="s">
        <v>8724</v>
      </c>
      <c r="E281" s="106" t="s">
        <v>46</v>
      </c>
      <c r="F281" s="106">
        <v>1</v>
      </c>
      <c r="G281" s="124">
        <f>H284</f>
        <v>11660</v>
      </c>
      <c r="H281" s="124">
        <f>F281*G281</f>
        <v>11660</v>
      </c>
    </row>
    <row r="282" spans="1:10" x14ac:dyDescent="0.2">
      <c r="B282" s="160"/>
      <c r="C282" s="230"/>
      <c r="D282" s="229"/>
      <c r="E282" s="230"/>
      <c r="F282" s="137"/>
      <c r="G282" s="231"/>
      <c r="H282" s="145"/>
    </row>
    <row r="283" spans="1:10" ht="22.8" x14ac:dyDescent="0.2">
      <c r="A283" s="54" t="s">
        <v>4938</v>
      </c>
      <c r="B283" s="133" t="s">
        <v>20447</v>
      </c>
      <c r="C283" s="167" t="s">
        <v>12172</v>
      </c>
      <c r="D283" s="294" t="str">
        <f>IF(A283="INSUMO",(VLOOKUP(B283,'INSUMOS 11_19'!A:D,2,FALSE)))</f>
        <v>FORNECIMENTO E COLOCAÇÃO DE CAIXA DÁGUA METÁLICA  COM CAPACIDADE DE 5000 LITROS</v>
      </c>
      <c r="E283" s="295" t="str">
        <f>IF(A283="INSUMO",(VLOOKUP(B283,'INSUMOS 11_19'!A:D,3,FALSE)))</f>
        <v>UN</v>
      </c>
      <c r="F283" s="137">
        <v>1</v>
      </c>
      <c r="G283" s="296">
        <f>IF(A283="INSUMO",(VLOOKUP(B283,'INSUMOS 11_19'!A:D,4,FALSE)))</f>
        <v>11660.000000000002</v>
      </c>
      <c r="H283" s="139">
        <f>TRUNC(F283*G283,2)</f>
        <v>11660</v>
      </c>
    </row>
    <row r="284" spans="1:10" x14ac:dyDescent="0.2">
      <c r="B284" s="324"/>
      <c r="C284" s="175"/>
      <c r="D284" s="176" t="s">
        <v>12166</v>
      </c>
      <c r="E284" s="233"/>
      <c r="F284" s="277"/>
      <c r="G284" s="234"/>
      <c r="H284" s="246">
        <f>SUM(H283:H283)</f>
        <v>11660</v>
      </c>
    </row>
    <row r="285" spans="1:10" x14ac:dyDescent="0.2">
      <c r="B285" s="112"/>
      <c r="C285" s="220"/>
      <c r="D285" s="62"/>
      <c r="E285" s="220"/>
      <c r="F285" s="272"/>
      <c r="G285" s="221"/>
      <c r="H285" s="245"/>
    </row>
    <row r="286" spans="1:10" s="55" customFormat="1" x14ac:dyDescent="0.3">
      <c r="B286" s="170" t="s">
        <v>20310</v>
      </c>
      <c r="C286" s="170" t="s">
        <v>8656</v>
      </c>
      <c r="D286" s="333" t="s">
        <v>8725</v>
      </c>
      <c r="E286" s="170" t="s">
        <v>39</v>
      </c>
      <c r="F286" s="106">
        <v>1</v>
      </c>
      <c r="G286" s="171">
        <f>H349</f>
        <v>8685.342983999999</v>
      </c>
      <c r="H286" s="124">
        <f>F286*G286</f>
        <v>8685.342983999999</v>
      </c>
      <c r="I286" s="61"/>
    </row>
    <row r="287" spans="1:10" x14ac:dyDescent="0.2">
      <c r="B287" s="319" t="s">
        <v>8726</v>
      </c>
      <c r="C287" s="254"/>
      <c r="D287" s="191"/>
      <c r="E287" s="254"/>
      <c r="F287" s="190"/>
      <c r="G287" s="192"/>
      <c r="H287" s="442"/>
      <c r="I287" s="58"/>
    </row>
    <row r="288" spans="1:10" x14ac:dyDescent="0.2">
      <c r="B288" s="315"/>
      <c r="C288" s="222"/>
      <c r="D288" s="193" t="s">
        <v>8666</v>
      </c>
      <c r="E288" s="446"/>
      <c r="F288" s="137"/>
      <c r="G288" s="194"/>
      <c r="H288" s="145"/>
      <c r="I288" s="58"/>
    </row>
    <row r="289" spans="1:9" x14ac:dyDescent="0.2">
      <c r="B289" s="316"/>
      <c r="C289" s="236"/>
      <c r="D289" s="168" t="s">
        <v>8727</v>
      </c>
      <c r="E289" s="152" t="s">
        <v>48</v>
      </c>
      <c r="F289" s="137">
        <v>0.71399999999999997</v>
      </c>
      <c r="G289" s="296">
        <v>21.95</v>
      </c>
      <c r="H289" s="139">
        <f>TRUNC(F289*G289,2)</f>
        <v>15.67</v>
      </c>
      <c r="I289" s="58"/>
    </row>
    <row r="290" spans="1:9" x14ac:dyDescent="0.2">
      <c r="B290" s="316"/>
      <c r="C290" s="236"/>
      <c r="D290" s="181" t="s">
        <v>8728</v>
      </c>
      <c r="E290" s="447"/>
      <c r="F290" s="137"/>
      <c r="G290" s="183"/>
      <c r="H290" s="145">
        <f>H289</f>
        <v>15.67</v>
      </c>
      <c r="I290" s="58"/>
    </row>
    <row r="291" spans="1:9" x14ac:dyDescent="0.2">
      <c r="B291" s="316"/>
      <c r="C291" s="236"/>
      <c r="D291" s="181"/>
      <c r="E291" s="447"/>
      <c r="F291" s="137"/>
      <c r="G291" s="183"/>
      <c r="H291" s="145"/>
      <c r="I291" s="58"/>
    </row>
    <row r="292" spans="1:9" x14ac:dyDescent="0.2">
      <c r="B292" s="316"/>
      <c r="C292" s="236"/>
      <c r="D292" s="181" t="s">
        <v>8667</v>
      </c>
      <c r="E292" s="447"/>
      <c r="F292" s="137"/>
      <c r="G292" s="183"/>
      <c r="H292" s="145"/>
      <c r="I292" s="58"/>
    </row>
    <row r="293" spans="1:9" ht="11.4" x14ac:dyDescent="0.2">
      <c r="A293" s="54" t="s">
        <v>8902</v>
      </c>
      <c r="B293" s="306" t="s">
        <v>13</v>
      </c>
      <c r="C293" s="307">
        <v>88316</v>
      </c>
      <c r="D293" s="294" t="str">
        <f>IF(A293="SERVIÇO",(VLOOKUP(C293,'SERVIÇOS 11_19'!A:D,2,FALSE)))</f>
        <v>SERVENTE COM ENCARGOS COMPLEMENTARES</v>
      </c>
      <c r="E293" s="295" t="str">
        <f>IF(A293="SERVIÇO",(VLOOKUP(C293,'SERVIÇOS 11_19'!A:D,3,FALSE)))</f>
        <v>H</v>
      </c>
      <c r="F293" s="137">
        <v>6</v>
      </c>
      <c r="G293" s="296">
        <f>IF(A293="SERVIÇO",(VLOOKUP(C293,'SERVIÇOS 11_19'!A:D,4,FALSE)))</f>
        <v>14.42</v>
      </c>
      <c r="H293" s="139">
        <f>TRUNC(F293*G293,2)</f>
        <v>86.52</v>
      </c>
      <c r="I293" s="58"/>
    </row>
    <row r="294" spans="1:9" x14ac:dyDescent="0.2">
      <c r="B294" s="155"/>
      <c r="C294" s="152"/>
      <c r="D294" s="181" t="s">
        <v>8729</v>
      </c>
      <c r="E294" s="447"/>
      <c r="F294" s="137"/>
      <c r="G294" s="183"/>
      <c r="H294" s="145">
        <f>H293</f>
        <v>86.52</v>
      </c>
    </row>
    <row r="295" spans="1:9" x14ac:dyDescent="0.2">
      <c r="B295" s="155"/>
      <c r="C295" s="152"/>
      <c r="D295" s="181"/>
      <c r="E295" s="447"/>
      <c r="F295" s="137"/>
      <c r="G295" s="183"/>
      <c r="H295" s="145"/>
    </row>
    <row r="296" spans="1:9" x14ac:dyDescent="0.2">
      <c r="B296" s="155"/>
      <c r="C296" s="152"/>
      <c r="D296" s="184" t="s">
        <v>12167</v>
      </c>
      <c r="E296" s="447"/>
      <c r="F296" s="137"/>
      <c r="G296" s="183"/>
      <c r="H296" s="145"/>
    </row>
    <row r="297" spans="1:9" ht="11.4" x14ac:dyDescent="0.2">
      <c r="A297" s="54" t="s">
        <v>4938</v>
      </c>
      <c r="B297" s="306" t="s">
        <v>13</v>
      </c>
      <c r="C297" s="134">
        <v>1379</v>
      </c>
      <c r="D297" s="294" t="str">
        <f>IF(A297="INSUMO",(VLOOKUP(C297,'INSUMOS 11_19'!A:D,2,FALSE)))</f>
        <v>CIMENTO PORTLAND COMPOSTO CP II-32</v>
      </c>
      <c r="E297" s="295" t="str">
        <f>IF(A297="INSUMO",(VLOOKUP(C297,'INSUMOS 11_19'!A:D,3,FALSE)))</f>
        <v xml:space="preserve">KG    </v>
      </c>
      <c r="F297" s="137">
        <v>336</v>
      </c>
      <c r="G297" s="296">
        <f>IF(A297="INSUMO",(VLOOKUP(C297,'INSUMOS 11_19'!A:D,4,FALSE)))</f>
        <v>0.49</v>
      </c>
      <c r="H297" s="139">
        <f>TRUNC(F297*G297,2)</f>
        <v>164.64</v>
      </c>
    </row>
    <row r="298" spans="1:9" ht="22.8" x14ac:dyDescent="0.2">
      <c r="A298" s="54" t="s">
        <v>4938</v>
      </c>
      <c r="B298" s="306" t="s">
        <v>13</v>
      </c>
      <c r="C298" s="136">
        <v>370</v>
      </c>
      <c r="D298" s="294" t="str">
        <f>IF(A298="INSUMO",(VLOOKUP(C298,'INSUMOS 11_19'!A:D,2,FALSE)))</f>
        <v>AREIA MEDIA - POSTO JAZIDA/FORNECEDOR (RETIRADO NA JAZIDA, SEM TRANSPORTE)</v>
      </c>
      <c r="E298" s="295" t="str">
        <f>IF(A298="INSUMO",(VLOOKUP(C298,'INSUMOS 11_19'!A:D,3,FALSE)))</f>
        <v xml:space="preserve">M3    </v>
      </c>
      <c r="F298" s="137">
        <v>0.85270000000000001</v>
      </c>
      <c r="G298" s="296">
        <f>IF(A298="INSUMO",(VLOOKUP(C298,'INSUMOS 11_19'!A:D,4,FALSE)))</f>
        <v>62.5</v>
      </c>
      <c r="H298" s="139">
        <f>TRUNC(F298*G298,2)</f>
        <v>53.29</v>
      </c>
    </row>
    <row r="299" spans="1:9" ht="22.8" x14ac:dyDescent="0.2">
      <c r="A299" s="54" t="s">
        <v>4938</v>
      </c>
      <c r="B299" s="306" t="s">
        <v>13</v>
      </c>
      <c r="C299" s="136">
        <v>4721</v>
      </c>
      <c r="D299" s="294" t="str">
        <f>IF(A299="INSUMO",(VLOOKUP(C299,'INSUMOS 11_19'!A:D,2,FALSE)))</f>
        <v>PEDRA BRITADA N. 1 (9,5 a 19 MM) POSTO PEDREIRA/FORNECEDOR, SEM FRETE</v>
      </c>
      <c r="E299" s="295" t="str">
        <f>IF(A299="INSUMO",(VLOOKUP(C299,'INSUMOS 11_19'!A:D,3,FALSE)))</f>
        <v xml:space="preserve">M3    </v>
      </c>
      <c r="F299" s="137">
        <v>0.83599999999999997</v>
      </c>
      <c r="G299" s="296">
        <f>IF(A299="INSUMO",(VLOOKUP(C299,'INSUMOS 11_19'!A:D,4,FALSE)))</f>
        <v>69.569999999999993</v>
      </c>
      <c r="H299" s="139">
        <f>TRUNC(F299*G299,2)</f>
        <v>58.16</v>
      </c>
    </row>
    <row r="300" spans="1:9" x14ac:dyDescent="0.2">
      <c r="B300" s="155"/>
      <c r="C300" s="255"/>
      <c r="D300" s="186" t="s">
        <v>12165</v>
      </c>
      <c r="E300" s="255"/>
      <c r="F300" s="137"/>
      <c r="G300" s="187"/>
      <c r="H300" s="145">
        <f>SUM(H297:H299)</f>
        <v>276.08999999999997</v>
      </c>
    </row>
    <row r="301" spans="1:9" x14ac:dyDescent="0.2">
      <c r="B301" s="325"/>
      <c r="C301" s="256"/>
      <c r="D301" s="188"/>
      <c r="E301" s="256"/>
      <c r="F301" s="137"/>
      <c r="G301" s="189"/>
      <c r="H301" s="145"/>
    </row>
    <row r="302" spans="1:9" x14ac:dyDescent="0.2">
      <c r="B302" s="321"/>
      <c r="C302" s="257"/>
      <c r="D302" s="195" t="s">
        <v>8730</v>
      </c>
      <c r="E302" s="257"/>
      <c r="F302" s="277"/>
      <c r="G302" s="196"/>
      <c r="H302" s="246">
        <f>(H300+H294+H290)</f>
        <v>378.28</v>
      </c>
    </row>
    <row r="303" spans="1:9" x14ac:dyDescent="0.2">
      <c r="B303" s="322"/>
      <c r="C303" s="258"/>
      <c r="D303" s="177"/>
      <c r="E303" s="258"/>
      <c r="F303" s="272"/>
      <c r="G303" s="178"/>
      <c r="H303" s="245"/>
    </row>
    <row r="304" spans="1:9" x14ac:dyDescent="0.2">
      <c r="B304" s="197" t="s">
        <v>8731</v>
      </c>
      <c r="C304" s="259"/>
      <c r="D304" s="199"/>
      <c r="E304" s="259"/>
      <c r="F304" s="198"/>
      <c r="G304" s="200"/>
      <c r="H304" s="442"/>
    </row>
    <row r="305" spans="1:8" x14ac:dyDescent="0.2">
      <c r="B305" s="315"/>
      <c r="C305" s="222"/>
      <c r="D305" s="193" t="s">
        <v>8667</v>
      </c>
      <c r="E305" s="446"/>
      <c r="F305" s="137"/>
      <c r="G305" s="194"/>
      <c r="H305" s="145"/>
    </row>
    <row r="306" spans="1:8" ht="11.4" x14ac:dyDescent="0.2">
      <c r="A306" s="54" t="s">
        <v>8902</v>
      </c>
      <c r="B306" s="306" t="s">
        <v>13</v>
      </c>
      <c r="C306" s="307">
        <v>88239</v>
      </c>
      <c r="D306" s="294" t="str">
        <f>IF(A306="SERVIÇO",(VLOOKUP(C306,'SERVIÇOS 11_19'!A:D,2,FALSE)))</f>
        <v>AJUDANTE DE CARPINTEIRO COM ENCARGOS COMPLEMENTARES</v>
      </c>
      <c r="E306" s="295" t="str">
        <f>IF(A306="SERVIÇO",(VLOOKUP(C306,'SERVIÇOS 11_19'!A:D,3,FALSE)))</f>
        <v>H</v>
      </c>
      <c r="F306" s="137">
        <v>1.3</v>
      </c>
      <c r="G306" s="296">
        <f>IF(A306="SERVIÇO",(VLOOKUP(C306,'SERVIÇOS 11_19'!A:D,4,FALSE)))</f>
        <v>14.96</v>
      </c>
      <c r="H306" s="139">
        <f>TRUNC(F306*G306,2)</f>
        <v>19.440000000000001</v>
      </c>
    </row>
    <row r="307" spans="1:8" ht="11.4" x14ac:dyDescent="0.2">
      <c r="A307" s="54" t="s">
        <v>8902</v>
      </c>
      <c r="B307" s="306" t="s">
        <v>13</v>
      </c>
      <c r="C307" s="307">
        <v>88262</v>
      </c>
      <c r="D307" s="294" t="str">
        <f>IF(A307="SERVIÇO",(VLOOKUP(C307,'SERVIÇOS 11_19'!A:D,2,FALSE)))</f>
        <v>CARPINTEIRO DE FORMAS COM ENCARGOS COMPLEMENTARES</v>
      </c>
      <c r="E307" s="295" t="str">
        <f>IF(A307="SERVIÇO",(VLOOKUP(C307,'SERVIÇOS 11_19'!A:D,3,FALSE)))</f>
        <v>H</v>
      </c>
      <c r="F307" s="137">
        <v>1.3</v>
      </c>
      <c r="G307" s="296">
        <f>IF(A307="SERVIÇO",(VLOOKUP(C307,'SERVIÇOS 11_19'!A:D,4,FALSE)))</f>
        <v>17.7</v>
      </c>
      <c r="H307" s="139">
        <f>TRUNC(F307*G307,2)</f>
        <v>23.01</v>
      </c>
    </row>
    <row r="308" spans="1:8" x14ac:dyDescent="0.2">
      <c r="B308" s="155"/>
      <c r="C308" s="152"/>
      <c r="D308" s="181" t="s">
        <v>8729</v>
      </c>
      <c r="E308" s="447"/>
      <c r="F308" s="137"/>
      <c r="G308" s="183"/>
      <c r="H308" s="145">
        <f>SUM(H306:H307)</f>
        <v>42.45</v>
      </c>
    </row>
    <row r="309" spans="1:8" x14ac:dyDescent="0.2">
      <c r="B309" s="155"/>
      <c r="C309" s="152"/>
      <c r="D309" s="181"/>
      <c r="E309" s="447"/>
      <c r="F309" s="137"/>
      <c r="G309" s="183"/>
      <c r="H309" s="145"/>
    </row>
    <row r="310" spans="1:8" x14ac:dyDescent="0.2">
      <c r="B310" s="155"/>
      <c r="C310" s="152"/>
      <c r="D310" s="184" t="s">
        <v>12167</v>
      </c>
      <c r="E310" s="447"/>
      <c r="F310" s="137"/>
      <c r="G310" s="183"/>
      <c r="H310" s="145"/>
    </row>
    <row r="311" spans="1:8" ht="22.8" x14ac:dyDescent="0.2">
      <c r="A311" s="54" t="s">
        <v>4938</v>
      </c>
      <c r="B311" s="306" t="s">
        <v>13</v>
      </c>
      <c r="C311" s="152">
        <v>2692</v>
      </c>
      <c r="D311" s="294" t="str">
        <f>IF(A311="INSUMO",(VLOOKUP(C311,'INSUMOS 11_19'!A:D,2,FALSE)))</f>
        <v>DESMOLDANTE PROTETOR PARA FORMAS DE MADEIRA, DE BASE OLEOSA EMULSIONADA EM AGUA</v>
      </c>
      <c r="E311" s="295" t="str">
        <f>IF(A311="INSUMO",(VLOOKUP(C311,'INSUMOS 11_19'!A:D,3,FALSE)))</f>
        <v xml:space="preserve">L     </v>
      </c>
      <c r="F311" s="137">
        <v>0.4</v>
      </c>
      <c r="G311" s="296">
        <f>IF(A311="INSUMO",(VLOOKUP(C311,'INSUMOS 11_19'!A:D,4,FALSE)))</f>
        <v>5.55</v>
      </c>
      <c r="H311" s="139">
        <f>TRUNC(F311*G311,2)</f>
        <v>2.2200000000000002</v>
      </c>
    </row>
    <row r="312" spans="1:8" ht="11.4" x14ac:dyDescent="0.2">
      <c r="A312" s="54" t="s">
        <v>4938</v>
      </c>
      <c r="B312" s="306" t="s">
        <v>13</v>
      </c>
      <c r="C312" s="152">
        <v>5061</v>
      </c>
      <c r="D312" s="294" t="str">
        <f>IF(A312="INSUMO",(VLOOKUP(C312,'INSUMOS 11_19'!A:D,2,FALSE)))</f>
        <v>PREGO DE ACO POLIDO COM CABECA 18 X 27 (2 1/2 X 10)</v>
      </c>
      <c r="E312" s="295" t="str">
        <f>IF(A312="INSUMO",(VLOOKUP(C312,'INSUMOS 11_19'!A:D,3,FALSE)))</f>
        <v xml:space="preserve">KG    </v>
      </c>
      <c r="F312" s="137">
        <v>0.15</v>
      </c>
      <c r="G312" s="296">
        <f>IF(A312="INSUMO",(VLOOKUP(C312,'INSUMOS 11_19'!A:D,4,FALSE)))</f>
        <v>10.3</v>
      </c>
      <c r="H312" s="139">
        <f>TRUNC(F312*G312,2)</f>
        <v>1.54</v>
      </c>
    </row>
    <row r="313" spans="1:8" ht="22.8" x14ac:dyDescent="0.2">
      <c r="A313" s="54" t="s">
        <v>4938</v>
      </c>
      <c r="B313" s="306" t="s">
        <v>13</v>
      </c>
      <c r="C313" s="152">
        <v>20206</v>
      </c>
      <c r="D313" s="294" t="str">
        <f>IF(A313="INSUMO",(VLOOKUP(C313,'INSUMOS 11_19'!A:D,2,FALSE)))</f>
        <v>SARRAFO DE MADEIRA APARELHADA *2 X 10* CM, MACARANDUBA, ANGELIM OU EQUIVALENTE DA REGIAO</v>
      </c>
      <c r="E313" s="295" t="str">
        <f>IF(A313="INSUMO",(VLOOKUP(C313,'INSUMOS 11_19'!A:D,3,FALSE)))</f>
        <v xml:space="preserve">M     </v>
      </c>
      <c r="F313" s="137">
        <v>0.5</v>
      </c>
      <c r="G313" s="296">
        <f>IF(A313="INSUMO",(VLOOKUP(C313,'INSUMOS 11_19'!A:D,4,FALSE)))</f>
        <v>4.1900000000000004</v>
      </c>
      <c r="H313" s="139">
        <f>TRUNC(F313*G313,2)</f>
        <v>2.09</v>
      </c>
    </row>
    <row r="314" spans="1:8" ht="22.8" x14ac:dyDescent="0.2">
      <c r="A314" s="54" t="s">
        <v>4938</v>
      </c>
      <c r="B314" s="306" t="s">
        <v>13</v>
      </c>
      <c r="C314" s="152">
        <v>6188</v>
      </c>
      <c r="D314" s="294" t="str">
        <f>IF(A314="INSUMO",(VLOOKUP(C314,'INSUMOS 11_19'!A:D,2,FALSE)))</f>
        <v>TABUA DE MADEIRA NAO APARELHADA *2,5 X 30 CM (1 X 12 ") PINUS, MISTA OU EQUIVALENTE DA REGIAO</v>
      </c>
      <c r="E314" s="295" t="str">
        <f>IF(A314="INSUMO",(VLOOKUP(C314,'INSUMOS 11_19'!A:D,3,FALSE)))</f>
        <v xml:space="preserve">M2    </v>
      </c>
      <c r="F314" s="137">
        <v>1</v>
      </c>
      <c r="G314" s="296">
        <f>IF(A314="INSUMO",(VLOOKUP(C314,'INSUMOS 11_19'!A:D,4,FALSE)))</f>
        <v>34.96</v>
      </c>
      <c r="H314" s="139">
        <f>TRUNC(F314*G314,2)</f>
        <v>34.96</v>
      </c>
    </row>
    <row r="315" spans="1:8" x14ac:dyDescent="0.2">
      <c r="B315" s="155"/>
      <c r="C315" s="255"/>
      <c r="D315" s="186" t="s">
        <v>12165</v>
      </c>
      <c r="E315" s="255"/>
      <c r="F315" s="137"/>
      <c r="G315" s="187"/>
      <c r="H315" s="145">
        <f>SUM(H311:H314)</f>
        <v>40.81</v>
      </c>
    </row>
    <row r="316" spans="1:8" x14ac:dyDescent="0.2">
      <c r="B316" s="155"/>
      <c r="C316" s="255"/>
      <c r="D316" s="186"/>
      <c r="E316" s="255"/>
      <c r="F316" s="137"/>
      <c r="G316" s="187"/>
      <c r="H316" s="145"/>
    </row>
    <row r="317" spans="1:8" x14ac:dyDescent="0.2">
      <c r="B317" s="274"/>
      <c r="C317" s="257"/>
      <c r="D317" s="195" t="s">
        <v>8732</v>
      </c>
      <c r="E317" s="257"/>
      <c r="F317" s="277"/>
      <c r="G317" s="196"/>
      <c r="H317" s="246">
        <f>(H315+H308)</f>
        <v>83.26</v>
      </c>
    </row>
    <row r="318" spans="1:8" x14ac:dyDescent="0.2">
      <c r="B318" s="326"/>
      <c r="C318" s="220"/>
      <c r="D318" s="62"/>
      <c r="E318" s="220"/>
      <c r="F318" s="272"/>
      <c r="G318" s="221"/>
      <c r="H318" s="245"/>
    </row>
    <row r="319" spans="1:8" x14ac:dyDescent="0.2">
      <c r="B319" s="319" t="s">
        <v>8733</v>
      </c>
      <c r="C319" s="254"/>
      <c r="D319" s="191"/>
      <c r="E319" s="254"/>
      <c r="F319" s="198"/>
      <c r="G319" s="192"/>
      <c r="H319" s="442"/>
    </row>
    <row r="320" spans="1:8" x14ac:dyDescent="0.2">
      <c r="B320" s="317"/>
      <c r="C320" s="237"/>
      <c r="D320" s="179" t="s">
        <v>8667</v>
      </c>
      <c r="E320" s="448"/>
      <c r="F320" s="137"/>
      <c r="G320" s="180"/>
      <c r="H320" s="145"/>
    </row>
    <row r="321" spans="1:11" ht="11.4" x14ac:dyDescent="0.2">
      <c r="A321" s="54" t="s">
        <v>8902</v>
      </c>
      <c r="B321" s="306" t="s">
        <v>13</v>
      </c>
      <c r="C321" s="307">
        <v>88238</v>
      </c>
      <c r="D321" s="294" t="str">
        <f>IF(A321="SERVIÇO",(VLOOKUP(C321,'SERVIÇOS 11_19'!A:D,2,FALSE)))</f>
        <v>AJUDANTE DE ARMADOR COM ENCARGOS COMPLEMENTARES</v>
      </c>
      <c r="E321" s="295" t="str">
        <f>IF(A321="SERVIÇO",(VLOOKUP(C321,'SERVIÇOS 11_19'!A:D,3,FALSE)))</f>
        <v>H</v>
      </c>
      <c r="F321" s="137">
        <v>0.08</v>
      </c>
      <c r="G321" s="296">
        <f>IF(A321="SERVIÇO",(VLOOKUP(C321,'SERVIÇOS 11_19'!A:D,4,FALSE)))</f>
        <v>13.81</v>
      </c>
      <c r="H321" s="139">
        <f>TRUNC(F321*G321,2)</f>
        <v>1.1000000000000001</v>
      </c>
    </row>
    <row r="322" spans="1:11" ht="11.4" x14ac:dyDescent="0.2">
      <c r="A322" s="54" t="s">
        <v>8902</v>
      </c>
      <c r="B322" s="306" t="s">
        <v>13</v>
      </c>
      <c r="C322" s="307">
        <v>88245</v>
      </c>
      <c r="D322" s="294" t="str">
        <f>IF(A322="SERVIÇO",(VLOOKUP(C322,'SERVIÇOS 11_19'!A:D,2,FALSE)))</f>
        <v>ARMADOR COM ENCARGOS COMPLEMENTARES</v>
      </c>
      <c r="E322" s="295" t="str">
        <f>IF(A322="SERVIÇO",(VLOOKUP(C322,'SERVIÇOS 11_19'!A:D,3,FALSE)))</f>
        <v>H</v>
      </c>
      <c r="F322" s="137">
        <v>0.08</v>
      </c>
      <c r="G322" s="296">
        <f>IF(A322="SERVIÇO",(VLOOKUP(C322,'SERVIÇOS 11_19'!A:D,4,FALSE)))</f>
        <v>17.739999999999998</v>
      </c>
      <c r="H322" s="139">
        <f>TRUNC(F322*G322,2)</f>
        <v>1.41</v>
      </c>
    </row>
    <row r="323" spans="1:11" x14ac:dyDescent="0.2">
      <c r="B323" s="155"/>
      <c r="C323" s="152"/>
      <c r="D323" s="181" t="s">
        <v>8729</v>
      </c>
      <c r="E323" s="447"/>
      <c r="F323" s="137"/>
      <c r="G323" s="183"/>
      <c r="H323" s="145">
        <f>SUM(H321:H322)</f>
        <v>2.5099999999999998</v>
      </c>
    </row>
    <row r="324" spans="1:11" x14ac:dyDescent="0.2">
      <c r="B324" s="155"/>
      <c r="C324" s="152"/>
      <c r="D324" s="181"/>
      <c r="E324" s="447"/>
      <c r="F324" s="137"/>
      <c r="G324" s="183"/>
      <c r="H324" s="145"/>
    </row>
    <row r="325" spans="1:11" x14ac:dyDescent="0.2">
      <c r="B325" s="155"/>
      <c r="C325" s="152"/>
      <c r="D325" s="184" t="s">
        <v>12167</v>
      </c>
      <c r="E325" s="447"/>
      <c r="F325" s="137"/>
      <c r="G325" s="183"/>
      <c r="H325" s="145"/>
    </row>
    <row r="326" spans="1:11" ht="11.4" x14ac:dyDescent="0.2">
      <c r="A326" s="54" t="s">
        <v>4938</v>
      </c>
      <c r="B326" s="306" t="s">
        <v>13</v>
      </c>
      <c r="C326" s="152">
        <v>337</v>
      </c>
      <c r="D326" s="294" t="str">
        <f>IF(A326="INSUMO",(VLOOKUP(C326,'INSUMOS 11_19'!A:D,2,FALSE)))</f>
        <v>ARAME RECOZIDO 18 BWG, 1,25 MM (0,01 KG/M)</v>
      </c>
      <c r="E326" s="295" t="str">
        <f>IF(A326="INSUMO",(VLOOKUP(C326,'INSUMOS 11_19'!A:D,3,FALSE)))</f>
        <v xml:space="preserve">KG    </v>
      </c>
      <c r="F326" s="137">
        <v>0.02</v>
      </c>
      <c r="G326" s="296">
        <f>IF(A326="INSUMO",(VLOOKUP(C326,'INSUMOS 11_19'!A:D,4,FALSE)))</f>
        <v>10.95</v>
      </c>
      <c r="H326" s="139">
        <f>TRUNC(F326*G326,2)</f>
        <v>0.21</v>
      </c>
    </row>
    <row r="327" spans="1:11" ht="11.4" x14ac:dyDescent="0.2">
      <c r="A327" s="54" t="s">
        <v>4938</v>
      </c>
      <c r="B327" s="306" t="s">
        <v>13</v>
      </c>
      <c r="C327" s="152">
        <v>23</v>
      </c>
      <c r="D327" s="294" t="str">
        <f>IF(A327="INSUMO",(VLOOKUP(C327,'INSUMOS 11_19'!A:D,2,FALSE)))</f>
        <v>ACO CA-25, 8,0 MM, VERGALHAO</v>
      </c>
      <c r="E327" s="295" t="str">
        <f>IF(A327="INSUMO",(VLOOKUP(C327,'INSUMOS 11_19'!A:D,3,FALSE)))</f>
        <v xml:space="preserve">KG    </v>
      </c>
      <c r="F327" s="137">
        <v>1.1499999999999999</v>
      </c>
      <c r="G327" s="296">
        <f>IF(A327="INSUMO",(VLOOKUP(C327,'INSUMOS 11_19'!A:D,4,FALSE)))</f>
        <v>5.2</v>
      </c>
      <c r="H327" s="139">
        <f>TRUNC(F327*G327,2)</f>
        <v>5.98</v>
      </c>
    </row>
    <row r="328" spans="1:11" x14ac:dyDescent="0.2">
      <c r="B328" s="155"/>
      <c r="C328" s="255"/>
      <c r="D328" s="185" t="s">
        <v>12165</v>
      </c>
      <c r="E328" s="255"/>
      <c r="F328" s="137"/>
      <c r="G328" s="187"/>
      <c r="H328" s="145">
        <f>SUM(H326:H327)</f>
        <v>6.19</v>
      </c>
    </row>
    <row r="329" spans="1:11" x14ac:dyDescent="0.2">
      <c r="B329" s="155"/>
      <c r="C329" s="255"/>
      <c r="D329" s="185"/>
      <c r="E329" s="255"/>
      <c r="F329" s="137"/>
      <c r="G329" s="187"/>
      <c r="H329" s="145"/>
    </row>
    <row r="330" spans="1:11" x14ac:dyDescent="0.2">
      <c r="B330" s="274"/>
      <c r="C330" s="257"/>
      <c r="D330" s="195" t="s">
        <v>8758</v>
      </c>
      <c r="E330" s="257"/>
      <c r="F330" s="277"/>
      <c r="G330" s="196"/>
      <c r="H330" s="246">
        <f>(H328+H323)</f>
        <v>8.6999999999999993</v>
      </c>
    </row>
    <row r="331" spans="1:11" x14ac:dyDescent="0.2">
      <c r="A331" s="62"/>
      <c r="B331" s="326"/>
      <c r="C331" s="220"/>
      <c r="D331" s="62"/>
      <c r="E331" s="220"/>
      <c r="F331" s="272"/>
      <c r="G331" s="221"/>
      <c r="H331" s="245"/>
    </row>
    <row r="332" spans="1:11" x14ac:dyDescent="0.2">
      <c r="A332" s="62"/>
      <c r="B332" s="320" t="s">
        <v>8734</v>
      </c>
      <c r="C332" s="260"/>
      <c r="D332" s="202"/>
      <c r="E332" s="260"/>
      <c r="F332" s="198"/>
      <c r="G332" s="203"/>
      <c r="H332" s="442"/>
    </row>
    <row r="333" spans="1:11" x14ac:dyDescent="0.2">
      <c r="B333" s="315"/>
      <c r="C333" s="222"/>
      <c r="D333" s="193" t="s">
        <v>8667</v>
      </c>
      <c r="E333" s="446"/>
      <c r="F333" s="137"/>
      <c r="G333" s="194"/>
      <c r="H333" s="145"/>
    </row>
    <row r="334" spans="1:11" ht="11.4" x14ac:dyDescent="0.2">
      <c r="A334" s="54" t="s">
        <v>8902</v>
      </c>
      <c r="B334" s="162" t="s">
        <v>13</v>
      </c>
      <c r="C334" s="308">
        <v>88238</v>
      </c>
      <c r="D334" s="294" t="str">
        <f>IF(A334="SERVIÇO",(VLOOKUP(C334,'SERVIÇOS 11_19'!A:D,2,FALSE)))</f>
        <v>AJUDANTE DE ARMADOR COM ENCARGOS COMPLEMENTARES</v>
      </c>
      <c r="E334" s="295" t="str">
        <f>IF(A334="SERVIÇO",(VLOOKUP(C334,'SERVIÇOS 11_19'!A:D,3,FALSE)))</f>
        <v>H</v>
      </c>
      <c r="F334" s="137">
        <v>7.0000000000000007E-2</v>
      </c>
      <c r="G334" s="296">
        <f>IF(A334="SERVIÇO",(VLOOKUP(C334,'SERVIÇOS 11_19'!A:D,4,FALSE)))</f>
        <v>13.81</v>
      </c>
      <c r="H334" s="139">
        <f>TRUNC(F334*G334,2)</f>
        <v>0.96</v>
      </c>
    </row>
    <row r="335" spans="1:11" ht="11.4" x14ac:dyDescent="0.2">
      <c r="A335" s="54" t="s">
        <v>8902</v>
      </c>
      <c r="B335" s="162" t="s">
        <v>13</v>
      </c>
      <c r="C335" s="308">
        <v>88245</v>
      </c>
      <c r="D335" s="294" t="str">
        <f>IF(A335="SERVIÇO",(VLOOKUP(C335,'SERVIÇOS 11_19'!A:D,2,FALSE)))</f>
        <v>ARMADOR COM ENCARGOS COMPLEMENTARES</v>
      </c>
      <c r="E335" s="295" t="str">
        <f>IF(A335="SERVIÇO",(VLOOKUP(C335,'SERVIÇOS 11_19'!A:D,3,FALSE)))</f>
        <v>H</v>
      </c>
      <c r="F335" s="137">
        <v>7.0000000000000007E-2</v>
      </c>
      <c r="G335" s="296">
        <f>IF(A335="SERVIÇO",(VLOOKUP(C335,'SERVIÇOS 11_19'!A:D,4,FALSE)))</f>
        <v>17.739999999999998</v>
      </c>
      <c r="H335" s="139">
        <f>TRUNC(F335*G335,2)</f>
        <v>1.24</v>
      </c>
    </row>
    <row r="336" spans="1:11" x14ac:dyDescent="0.2">
      <c r="B336" s="162"/>
      <c r="C336" s="163"/>
      <c r="D336" s="181" t="s">
        <v>8729</v>
      </c>
      <c r="E336" s="447"/>
      <c r="F336" s="137"/>
      <c r="G336" s="183"/>
      <c r="H336" s="145">
        <f>SUM(H334:H335)</f>
        <v>2.2000000000000002</v>
      </c>
      <c r="K336" s="145"/>
    </row>
    <row r="337" spans="1:10" x14ac:dyDescent="0.2">
      <c r="B337" s="162"/>
      <c r="C337" s="163"/>
      <c r="D337" s="181"/>
      <c r="E337" s="447"/>
      <c r="F337" s="137"/>
      <c r="G337" s="183"/>
      <c r="H337" s="145"/>
    </row>
    <row r="338" spans="1:10" x14ac:dyDescent="0.2">
      <c r="B338" s="162"/>
      <c r="C338" s="163"/>
      <c r="D338" s="184" t="s">
        <v>12167</v>
      </c>
      <c r="E338" s="447"/>
      <c r="F338" s="137"/>
      <c r="G338" s="183"/>
      <c r="H338" s="145"/>
    </row>
    <row r="339" spans="1:10" ht="11.4" x14ac:dyDescent="0.2">
      <c r="A339" s="54" t="s">
        <v>4938</v>
      </c>
      <c r="B339" s="162" t="s">
        <v>13</v>
      </c>
      <c r="C339" s="163">
        <v>337</v>
      </c>
      <c r="D339" s="294" t="str">
        <f>IF(A339="INSUMO",(VLOOKUP(C339,'INSUMOS 11_19'!A:D,2,FALSE)))</f>
        <v>ARAME RECOZIDO 18 BWG, 1,25 MM (0,01 KG/M)</v>
      </c>
      <c r="E339" s="295" t="str">
        <f>IF(A339="INSUMO",(VLOOKUP(C339,'INSUMOS 11_19'!A:D,3,FALSE)))</f>
        <v xml:space="preserve">KG    </v>
      </c>
      <c r="F339" s="137">
        <v>0.02</v>
      </c>
      <c r="G339" s="296">
        <f>IF(A339="INSUMO",(VLOOKUP(C339,'INSUMOS 11_19'!A:D,4,FALSE)))</f>
        <v>10.95</v>
      </c>
      <c r="H339" s="139">
        <f>TRUNC(F339*G339,2)</f>
        <v>0.21</v>
      </c>
    </row>
    <row r="340" spans="1:10" ht="11.4" x14ac:dyDescent="0.2">
      <c r="A340" s="54" t="s">
        <v>4938</v>
      </c>
      <c r="B340" s="162" t="s">
        <v>13</v>
      </c>
      <c r="C340" s="309">
        <v>36</v>
      </c>
      <c r="D340" s="294" t="str">
        <f>IF(A340="INSUMO",(VLOOKUP(C340,'INSUMOS 11_19'!A:D,2,FALSE)))</f>
        <v>ACO CA-60, 4,2 MM, VERGALHAO</v>
      </c>
      <c r="E340" s="295" t="str">
        <f>IF(A340="INSUMO",(VLOOKUP(C340,'INSUMOS 11_19'!A:D,3,FALSE)))</f>
        <v xml:space="preserve">KG    </v>
      </c>
      <c r="F340" s="137">
        <v>1.1499999999999999</v>
      </c>
      <c r="G340" s="296">
        <f>IF(A340="INSUMO",(VLOOKUP(C340,'INSUMOS 11_19'!A:D,4,FALSE)))</f>
        <v>4.9400000000000004</v>
      </c>
      <c r="H340" s="139">
        <f>TRUNC(F340*G340,2)</f>
        <v>5.68</v>
      </c>
    </row>
    <row r="341" spans="1:10" x14ac:dyDescent="0.2">
      <c r="B341" s="155"/>
      <c r="C341" s="236"/>
      <c r="D341" s="206" t="s">
        <v>12165</v>
      </c>
      <c r="E341" s="236"/>
      <c r="F341" s="137"/>
      <c r="G341" s="207"/>
      <c r="H341" s="145">
        <f>SUM(H339:H340)</f>
        <v>5.89</v>
      </c>
    </row>
    <row r="342" spans="1:10" x14ac:dyDescent="0.2">
      <c r="B342" s="316"/>
      <c r="C342" s="236"/>
      <c r="D342" s="205"/>
      <c r="E342" s="236"/>
      <c r="F342" s="137"/>
      <c r="G342" s="207"/>
      <c r="H342" s="145"/>
    </row>
    <row r="343" spans="1:10" x14ac:dyDescent="0.2">
      <c r="B343" s="274"/>
      <c r="C343" s="261"/>
      <c r="D343" s="208" t="s">
        <v>8759</v>
      </c>
      <c r="E343" s="261"/>
      <c r="F343" s="277"/>
      <c r="G343" s="209"/>
      <c r="H343" s="246">
        <f>(H341+H336)</f>
        <v>8.09</v>
      </c>
    </row>
    <row r="344" spans="1:10" x14ac:dyDescent="0.2">
      <c r="B344" s="443"/>
      <c r="C344" s="262"/>
      <c r="D344" s="113"/>
      <c r="E344" s="262"/>
      <c r="F344" s="273"/>
      <c r="G344" s="126"/>
      <c r="H344" s="444"/>
    </row>
    <row r="345" spans="1:10" s="58" customFormat="1" x14ac:dyDescent="0.2">
      <c r="B345" s="436" t="s">
        <v>8735</v>
      </c>
      <c r="C345" s="263"/>
      <c r="D345" s="105"/>
      <c r="E345" s="263"/>
      <c r="F345" s="273"/>
      <c r="G345" s="238"/>
      <c r="H345" s="444">
        <f>(1.5*1.5*0.4*1.1*H302)</f>
        <v>374.49720000000002</v>
      </c>
    </row>
    <row r="346" spans="1:10" s="58" customFormat="1" x14ac:dyDescent="0.2">
      <c r="B346" s="437" t="s">
        <v>8736</v>
      </c>
      <c r="C346" s="263"/>
      <c r="D346" s="105"/>
      <c r="E346" s="263"/>
      <c r="F346" s="273"/>
      <c r="G346" s="238"/>
      <c r="H346" s="444">
        <f>(1.5*0.4*4)*H317</f>
        <v>199.82400000000004</v>
      </c>
    </row>
    <row r="347" spans="1:10" s="58" customFormat="1" x14ac:dyDescent="0.2">
      <c r="B347" s="437" t="s">
        <v>8737</v>
      </c>
      <c r="C347" s="263"/>
      <c r="D347" s="105"/>
      <c r="E347" s="263"/>
      <c r="F347" s="273"/>
      <c r="G347" s="238"/>
      <c r="H347" s="444">
        <f>(801.91+51)*H330</f>
        <v>7420.3169999999991</v>
      </c>
    </row>
    <row r="348" spans="1:10" s="58" customFormat="1" x14ac:dyDescent="0.2">
      <c r="B348" s="438" t="s">
        <v>8738</v>
      </c>
      <c r="C348" s="264"/>
      <c r="D348" s="201"/>
      <c r="E348" s="264"/>
      <c r="F348" s="273"/>
      <c r="G348" s="239"/>
      <c r="H348" s="444">
        <f>(42*0.154*1.1*12)*H343</f>
        <v>690.70478400000002</v>
      </c>
    </row>
    <row r="349" spans="1:10" x14ac:dyDescent="0.2">
      <c r="B349" s="320" t="s">
        <v>8739</v>
      </c>
      <c r="C349" s="260"/>
      <c r="D349" s="202"/>
      <c r="E349" s="260"/>
      <c r="F349" s="122"/>
      <c r="G349" s="204"/>
      <c r="H349" s="442">
        <f>SUM(H345:H348)</f>
        <v>8685.342983999999</v>
      </c>
    </row>
    <row r="350" spans="1:10" x14ac:dyDescent="0.2">
      <c r="B350" s="112"/>
      <c r="C350" s="220"/>
      <c r="D350" s="62"/>
      <c r="E350" s="220"/>
      <c r="F350" s="137"/>
      <c r="G350" s="221"/>
      <c r="H350" s="145"/>
    </row>
    <row r="351" spans="1:10" s="55" customFormat="1" ht="36" x14ac:dyDescent="0.3">
      <c r="B351" s="106" t="s">
        <v>20310</v>
      </c>
      <c r="C351" s="106" t="s">
        <v>8657</v>
      </c>
      <c r="D351" s="332" t="s">
        <v>8740</v>
      </c>
      <c r="E351" s="106" t="s">
        <v>46</v>
      </c>
      <c r="F351" s="106">
        <v>1</v>
      </c>
      <c r="G351" s="124">
        <f>H361</f>
        <v>5440.380000000001</v>
      </c>
      <c r="H351" s="124">
        <f t="shared" ref="H351" si="15">F351*G351</f>
        <v>5440.380000000001</v>
      </c>
      <c r="J351" s="334"/>
    </row>
    <row r="352" spans="1:10" ht="22.8" x14ac:dyDescent="0.2">
      <c r="A352" s="54" t="s">
        <v>8902</v>
      </c>
      <c r="B352" s="160" t="s">
        <v>13</v>
      </c>
      <c r="C352" s="161">
        <v>93358</v>
      </c>
      <c r="D352" s="297" t="str">
        <f>IF(A352="SERVIÇO",(VLOOKUP(C352,'SERVIÇOS 11_19'!A:D,2,FALSE)))</f>
        <v>ESCAVAÇÃO MANUAL DE VALA COM PROFUNDIDADE MENOR OU IGUAL A 1,30 M. AF_03/2016</v>
      </c>
      <c r="E352" s="298" t="str">
        <f>IF(A352="SERVIÇO",(VLOOKUP(C352,'SERVIÇOS 11_19'!A:D,3,FALSE)))</f>
        <v>M3</v>
      </c>
      <c r="F352" s="137">
        <f>ROUND((3.15*2.6*2.2)*130%,2)</f>
        <v>23.42</v>
      </c>
      <c r="G352" s="299">
        <f>IF(A352="SERVIÇO",(VLOOKUP(C352,'SERVIÇOS 11_19'!A:D,4,FALSE)))</f>
        <v>57.04</v>
      </c>
      <c r="H352" s="139">
        <f t="shared" ref="H352:H360" si="16">TRUNC(F352*G352,2)</f>
        <v>1335.87</v>
      </c>
      <c r="J352" s="19"/>
    </row>
    <row r="353" spans="1:10" ht="11.4" x14ac:dyDescent="0.2">
      <c r="A353" s="162" t="s">
        <v>8504</v>
      </c>
      <c r="B353" s="162" t="s">
        <v>8504</v>
      </c>
      <c r="C353" s="163" t="s">
        <v>8194</v>
      </c>
      <c r="D353" s="294" t="str">
        <f>IF(A353="SEINFRA",(VLOOKUP(C353,'SERVIÇOS SEINFRA'!A:D,2,FALSE)))</f>
        <v>CARGA MANUAL DE TERRA EM CAMINHÃO BASCULANTE</v>
      </c>
      <c r="E353" s="295" t="str">
        <f>IF(A353="SEINFRA",(VLOOKUP(C353,'SERVIÇOS SEINFRA'!A:D,3,FALSE)))</f>
        <v>M3</v>
      </c>
      <c r="F353" s="137">
        <f>ROUND((3.15*2.6*2.2)*130%,2)</f>
        <v>23.42</v>
      </c>
      <c r="G353" s="296">
        <f>IF(A353="SEINFRA",(VLOOKUP(C353,'SERVIÇOS SEINFRA'!A:D,4,FALSE)))</f>
        <v>16.55</v>
      </c>
      <c r="H353" s="139">
        <f t="shared" si="16"/>
        <v>387.6</v>
      </c>
      <c r="J353" s="15"/>
    </row>
    <row r="354" spans="1:10" ht="11.4" x14ac:dyDescent="0.2">
      <c r="A354" s="162" t="s">
        <v>8504</v>
      </c>
      <c r="B354" s="162" t="s">
        <v>8504</v>
      </c>
      <c r="C354" s="163" t="s">
        <v>8505</v>
      </c>
      <c r="D354" s="294" t="str">
        <f>IF(A354="SEINFRA",(VLOOKUP(C354,'SERVIÇOS SEINFRA'!A:D,2,FALSE)))</f>
        <v>COMPLEMENTAÇÃO DE TRANSPORTE EM CAMINHÃO BASCULANTE</v>
      </c>
      <c r="E354" s="295" t="str">
        <f>IF(A354="SEINFRA",(VLOOKUP(C354,'SERVIÇOS SEINFRA'!A:D,3,FALSE)))</f>
        <v>M3xKM</v>
      </c>
      <c r="F354" s="137">
        <f>F353*5</f>
        <v>117.10000000000001</v>
      </c>
      <c r="G354" s="296">
        <f>IF(A354="SEINFRA",(VLOOKUP(C354,'SERVIÇOS SEINFRA'!A:D,4,FALSE)))</f>
        <v>0.92</v>
      </c>
      <c r="H354" s="139">
        <f t="shared" si="16"/>
        <v>107.73</v>
      </c>
      <c r="J354" s="15"/>
    </row>
    <row r="355" spans="1:10" ht="22.8" x14ac:dyDescent="0.2">
      <c r="A355" s="54" t="s">
        <v>8902</v>
      </c>
      <c r="B355" s="155" t="s">
        <v>13</v>
      </c>
      <c r="C355" s="152">
        <v>93382</v>
      </c>
      <c r="D355" s="294" t="str">
        <f>IF(A355="SERVIÇO",(VLOOKUP(C355,'SERVIÇOS 11_19'!A:D,2,FALSE)))</f>
        <v>REATERRO MANUAL DE VALAS COM COMPACTAÇÃO MECANIZADA. AF_04/2016</v>
      </c>
      <c r="E355" s="295" t="str">
        <f>IF(A355="SERVIÇO",(VLOOKUP(C355,'SERVIÇOS 11_19'!A:D,3,FALSE)))</f>
        <v>M3</v>
      </c>
      <c r="F355" s="137">
        <f>F352*30%</f>
        <v>7.0260000000000007</v>
      </c>
      <c r="G355" s="296">
        <f>IF(A355="SERVIÇO",(VLOOKUP(C355,'SERVIÇOS 11_19'!A:D,4,FALSE)))</f>
        <v>19.75</v>
      </c>
      <c r="H355" s="139">
        <f t="shared" si="16"/>
        <v>138.76</v>
      </c>
      <c r="J355" s="20"/>
    </row>
    <row r="356" spans="1:10" ht="22.8" x14ac:dyDescent="0.2">
      <c r="A356" s="54" t="s">
        <v>8902</v>
      </c>
      <c r="B356" s="155" t="s">
        <v>13</v>
      </c>
      <c r="C356" s="167">
        <v>94971</v>
      </c>
      <c r="D356" s="294" t="str">
        <f>IF(A356="SERVIÇO",(VLOOKUP(C356,'SERVIÇOS 11_19'!A:D,2,FALSE)))</f>
        <v>CONCRETO FCK = 25MPA, TRAÇO 1:2,3:2,7 (CIMENTO/ AREIA MÉDIA/ BRITA 1)  - PREPARO MECÂNICO COM BETONEIRA 600 L. AF_07/2016</v>
      </c>
      <c r="E356" s="295" t="str">
        <f>IF(A356="SERVIÇO",(VLOOKUP(C356,'SERVIÇOS 11_19'!A:D,3,FALSE)))</f>
        <v>M3</v>
      </c>
      <c r="F356" s="137">
        <f>(3.15*2.6)*0.1</f>
        <v>0.81899999999999995</v>
      </c>
      <c r="G356" s="296">
        <f>IF(A356="SERVIÇO",(VLOOKUP(C356,'SERVIÇOS 11_19'!A:D,4,FALSE)))</f>
        <v>313.55</v>
      </c>
      <c r="H356" s="139">
        <f t="shared" si="16"/>
        <v>256.79000000000002</v>
      </c>
      <c r="J356" s="21"/>
    </row>
    <row r="357" spans="1:10" ht="11.4" x14ac:dyDescent="0.2">
      <c r="A357" s="54" t="s">
        <v>8902</v>
      </c>
      <c r="B357" s="155" t="s">
        <v>13</v>
      </c>
      <c r="C357" s="167" t="s">
        <v>6193</v>
      </c>
      <c r="D357" s="294" t="str">
        <f>IF(A357="SERVIÇO",(VLOOKUP(C357,'SERVIÇOS 11_19'!A:D,2,FALSE)))</f>
        <v>LANCAMENTO/APLICACAO MANUAL DE CONCRETO EM FUNDACOES</v>
      </c>
      <c r="E357" s="295" t="str">
        <f>IF(A357="SERVIÇO",(VLOOKUP(C357,'SERVIÇOS 11_19'!A:D,3,FALSE)))</f>
        <v>M3</v>
      </c>
      <c r="F357" s="137">
        <f>(3.15*2.6)*0.1</f>
        <v>0.81899999999999995</v>
      </c>
      <c r="G357" s="296">
        <f>IF(A357="SERVIÇO",(VLOOKUP(C357,'SERVIÇOS 11_19'!A:D,4,FALSE)))</f>
        <v>94.67</v>
      </c>
      <c r="H357" s="139">
        <f t="shared" si="16"/>
        <v>77.53</v>
      </c>
      <c r="J357" s="21"/>
    </row>
    <row r="358" spans="1:10" ht="22.8" x14ac:dyDescent="0.2">
      <c r="A358" s="54" t="s">
        <v>8902</v>
      </c>
      <c r="B358" s="155" t="s">
        <v>13</v>
      </c>
      <c r="C358" s="152">
        <v>84026</v>
      </c>
      <c r="D358" s="294" t="str">
        <f>IF(A358="SERVIÇO",(VLOOKUP(C358,'SERVIÇOS 11_19'!A:D,2,FALSE)))</f>
        <v>BARRA LISA TRACO 1:4 (CIMENTO E AREIA MEDIA), ESPESSURA 2,0CM, PREPARO MANUAL DA ARGAMASSA</v>
      </c>
      <c r="E358" s="295" t="str">
        <f>IF(A358="SERVIÇO",(VLOOKUP(C358,'SERVIÇOS 11_19'!A:D,3,FALSE)))</f>
        <v>M2</v>
      </c>
      <c r="F358" s="137">
        <f>((3.15*2.2*2)+(2.6*2.2*2)+(3.15*2.6))</f>
        <v>33.49</v>
      </c>
      <c r="G358" s="296">
        <f>IF(A358="SERVIÇO",(VLOOKUP(C358,'SERVIÇOS 11_19'!A:D,4,FALSE)))</f>
        <v>42.05</v>
      </c>
      <c r="H358" s="139">
        <f t="shared" si="16"/>
        <v>1408.25</v>
      </c>
      <c r="J358" s="15"/>
    </row>
    <row r="359" spans="1:10" ht="45.6" x14ac:dyDescent="0.2">
      <c r="A359" s="54" t="s">
        <v>8902</v>
      </c>
      <c r="B359" s="155" t="s">
        <v>13</v>
      </c>
      <c r="C359" s="152">
        <v>87503</v>
      </c>
      <c r="D359" s="294" t="str">
        <f>IF(A359="SERVIÇO",(VLOOKUP(C359,'SERVIÇOS 11_19'!A:D,2,FALSE)))</f>
        <v>ALVENARIA DE VEDAÇÃO DE BLOCOS CERÂMICOS FURADOS NA HORIZONTAL DE 9X19X19CM (ESPESSURA 9CM) DE PAREDES COM ÁREA LÍQUIDA MAIOR OU IGUAL A 6M² SEM VÃOS E ARGAMASSA DE ASSENTAMENTO COM PREPARO EM BETONEIRA. AF_06/2014</v>
      </c>
      <c r="E359" s="295" t="str">
        <f>IF(A359="SERVIÇO",(VLOOKUP(C359,'SERVIÇOS 11_19'!A:D,3,FALSE)))</f>
        <v>M2</v>
      </c>
      <c r="F359" s="137">
        <f>((3.15*2.2)+(2.6*2.2)+(2.3*1.75)+(1.48*0.6))</f>
        <v>17.563000000000002</v>
      </c>
      <c r="G359" s="296">
        <f>IF(A359="SERVIÇO",(VLOOKUP(C359,'SERVIÇOS 11_19'!A:D,4,FALSE)))</f>
        <v>54.94</v>
      </c>
      <c r="H359" s="139">
        <f t="shared" si="16"/>
        <v>964.91</v>
      </c>
      <c r="J359" s="15"/>
    </row>
    <row r="360" spans="1:10" ht="45.6" x14ac:dyDescent="0.2">
      <c r="A360" s="54" t="s">
        <v>8902</v>
      </c>
      <c r="B360" s="155" t="s">
        <v>13</v>
      </c>
      <c r="C360" s="152">
        <v>83627</v>
      </c>
      <c r="D360" s="294" t="str">
        <f>IF(A360="SERVIÇO",(VLOOKUP(C360,'SERVIÇOS 11_19'!A:D,2,FALSE)))</f>
        <v>TAMPAO FOFO ARTICULADO, CLASSE B125 CARGA MAX 12,5 T, REDONDO TAMPA 600 MM, REDE PLUVIAL/ESGOTO, P = CHAMINE CX AREIA / POCO VISITA ASSENTADO COM ARG CIM/AREIA 1:4, FORNECIMENTO E ASSENTAMENTO</v>
      </c>
      <c r="E360" s="295" t="str">
        <f>IF(A360="SERVIÇO",(VLOOKUP(C360,'SERVIÇOS 11_19'!A:D,3,FALSE)))</f>
        <v>UN</v>
      </c>
      <c r="F360" s="137">
        <v>2</v>
      </c>
      <c r="G360" s="296">
        <f>IF(A360="SERVIÇO",(VLOOKUP(C360,'SERVIÇOS 11_19'!A:D,4,FALSE)))</f>
        <v>381.47</v>
      </c>
      <c r="H360" s="139">
        <f t="shared" si="16"/>
        <v>762.94</v>
      </c>
      <c r="J360" s="15"/>
    </row>
    <row r="361" spans="1:10" x14ac:dyDescent="0.2">
      <c r="B361" s="318"/>
      <c r="C361" s="248"/>
      <c r="D361" s="249" t="s">
        <v>8670</v>
      </c>
      <c r="E361" s="248"/>
      <c r="F361" s="271"/>
      <c r="G361" s="251"/>
      <c r="H361" s="252">
        <f>SUM(H352:H360)</f>
        <v>5440.380000000001</v>
      </c>
      <c r="J361" s="16"/>
    </row>
    <row r="362" spans="1:10" s="62" customFormat="1" x14ac:dyDescent="0.2">
      <c r="B362" s="114"/>
      <c r="C362" s="112"/>
      <c r="D362" s="121"/>
      <c r="E362" s="112"/>
      <c r="F362" s="137"/>
      <c r="G362" s="149"/>
      <c r="H362" s="270"/>
    </row>
    <row r="363" spans="1:10" s="55" customFormat="1" ht="36" x14ac:dyDescent="0.3">
      <c r="B363" s="106" t="s">
        <v>20472</v>
      </c>
      <c r="C363" s="106"/>
      <c r="D363" s="331" t="s">
        <v>20471</v>
      </c>
      <c r="E363" s="106" t="s">
        <v>46</v>
      </c>
      <c r="F363" s="106">
        <v>1</v>
      </c>
      <c r="G363" s="124">
        <f>H374</f>
        <v>125.22999999999999</v>
      </c>
      <c r="H363" s="124">
        <f>F363*G363</f>
        <v>125.22999999999999</v>
      </c>
    </row>
    <row r="364" spans="1:10" x14ac:dyDescent="0.2">
      <c r="B364" s="315"/>
      <c r="C364" s="222"/>
      <c r="D364" s="151" t="s">
        <v>8667</v>
      </c>
      <c r="E364" s="222"/>
      <c r="F364" s="137"/>
      <c r="G364" s="223"/>
      <c r="H364" s="145"/>
      <c r="I364" s="16"/>
      <c r="J364" s="16"/>
    </row>
    <row r="365" spans="1:10" ht="11.4" x14ac:dyDescent="0.2">
      <c r="A365" s="54" t="s">
        <v>8902</v>
      </c>
      <c r="B365" s="133" t="s">
        <v>13</v>
      </c>
      <c r="C365" s="152">
        <v>88264</v>
      </c>
      <c r="D365" s="294" t="str">
        <f>IF(A365="SERVIÇO",(VLOOKUP(C365,'SERVIÇOS 11_19'!A:D,2,FALSE)))</f>
        <v>ELETRICISTA COM ENCARGOS COMPLEMENTARES</v>
      </c>
      <c r="E365" s="295" t="str">
        <f>IF(A365="SERVIÇO",(VLOOKUP(C365,'SERVIÇOS 11_19'!A:D,3,FALSE)))</f>
        <v>H</v>
      </c>
      <c r="F365" s="137">
        <v>2.5</v>
      </c>
      <c r="G365" s="296">
        <f>IF(A365="SERVIÇO",(VLOOKUP(C365,'SERVIÇOS 11_19'!A:D,4,FALSE)))</f>
        <v>18.45</v>
      </c>
      <c r="H365" s="139">
        <f>TRUNC(F365*G365,2)</f>
        <v>46.12</v>
      </c>
    </row>
    <row r="366" spans="1:10" x14ac:dyDescent="0.2">
      <c r="B366" s="133"/>
      <c r="C366" s="152"/>
      <c r="D366" s="140" t="s">
        <v>8729</v>
      </c>
      <c r="E366" s="152"/>
      <c r="F366" s="137"/>
      <c r="G366" s="153"/>
      <c r="H366" s="145">
        <f>SUM(H365:H365)</f>
        <v>46.12</v>
      </c>
    </row>
    <row r="367" spans="1:10" x14ac:dyDescent="0.2">
      <c r="B367" s="133"/>
      <c r="C367" s="152"/>
      <c r="D367" s="154"/>
      <c r="E367" s="152"/>
      <c r="F367" s="137"/>
      <c r="G367" s="153"/>
      <c r="H367" s="145"/>
    </row>
    <row r="368" spans="1:10" x14ac:dyDescent="0.2">
      <c r="B368" s="133"/>
      <c r="C368" s="152"/>
      <c r="D368" s="140" t="s">
        <v>8668</v>
      </c>
      <c r="E368" s="152"/>
      <c r="F368" s="137"/>
      <c r="G368" s="153"/>
      <c r="H368" s="145"/>
    </row>
    <row r="369" spans="1:10" ht="22.8" x14ac:dyDescent="0.2">
      <c r="A369" s="54" t="s">
        <v>4938</v>
      </c>
      <c r="B369" s="133">
        <v>39471</v>
      </c>
      <c r="C369" s="152"/>
      <c r="D369" s="294" t="str">
        <f>IF(A369="INSUMO",(VLOOKUP(B369,'INSUMOS 11_19'!A:D,2,FALSE)))</f>
        <v>DISPOSITIVO DPS CLASSE II, 1 POLO, TENSAO MAXIMA DE 275 V, CORRENTE MAXIMA DE *45* KA (TIPO AC)</v>
      </c>
      <c r="E369" s="295" t="str">
        <f>IF(A369="INSUMO",(VLOOKUP(B369,'INSUMOS 11_19'!A:D,3,FALSE)))</f>
        <v xml:space="preserve">UN    </v>
      </c>
      <c r="F369" s="137">
        <v>1</v>
      </c>
      <c r="G369" s="296">
        <f>IF(A369="INSUMO",(VLOOKUP(B369,'INSUMOS 11_19'!A:D,4,FALSE)))</f>
        <v>79.11</v>
      </c>
      <c r="H369" s="139">
        <f>TRUNC(F369*G369,2)</f>
        <v>79.11</v>
      </c>
    </row>
    <row r="370" spans="1:10" x14ac:dyDescent="0.2">
      <c r="B370" s="133"/>
      <c r="C370" s="152"/>
      <c r="D370" s="140" t="s">
        <v>12165</v>
      </c>
      <c r="E370" s="152"/>
      <c r="F370" s="137"/>
      <c r="G370" s="153"/>
      <c r="H370" s="145">
        <f>SUM(H369)</f>
        <v>79.11</v>
      </c>
    </row>
    <row r="371" spans="1:10" x14ac:dyDescent="0.2">
      <c r="B371" s="133"/>
      <c r="C371" s="152"/>
      <c r="D371" s="154"/>
      <c r="E371" s="152"/>
      <c r="F371" s="137"/>
      <c r="G371" s="153"/>
      <c r="H371" s="145"/>
    </row>
    <row r="372" spans="1:10" x14ac:dyDescent="0.2">
      <c r="B372" s="155"/>
      <c r="C372" s="226"/>
      <c r="D372" s="140" t="s">
        <v>12164</v>
      </c>
      <c r="E372" s="136"/>
      <c r="F372" s="137"/>
      <c r="G372" s="141"/>
      <c r="H372" s="145">
        <f>H366+H370</f>
        <v>125.22999999999999</v>
      </c>
    </row>
    <row r="373" spans="1:10" ht="11.4" x14ac:dyDescent="0.2">
      <c r="B373" s="155"/>
      <c r="C373" s="226"/>
      <c r="D373" s="146" t="s">
        <v>8669</v>
      </c>
      <c r="E373" s="147" t="s">
        <v>10</v>
      </c>
      <c r="F373" s="137">
        <v>0</v>
      </c>
      <c r="G373" s="159"/>
      <c r="H373" s="253">
        <v>0</v>
      </c>
    </row>
    <row r="374" spans="1:10" x14ac:dyDescent="0.2">
      <c r="B374" s="318"/>
      <c r="C374" s="248"/>
      <c r="D374" s="249" t="s">
        <v>8670</v>
      </c>
      <c r="E374" s="248"/>
      <c r="F374" s="271"/>
      <c r="G374" s="251"/>
      <c r="H374" s="252">
        <f>H372</f>
        <v>125.22999999999999</v>
      </c>
    </row>
    <row r="375" spans="1:10" s="62" customFormat="1" x14ac:dyDescent="0.2">
      <c r="B375" s="114"/>
      <c r="C375" s="112"/>
      <c r="D375" s="121"/>
      <c r="E375" s="112"/>
      <c r="F375" s="137"/>
      <c r="G375" s="149"/>
      <c r="H375" s="270"/>
    </row>
    <row r="376" spans="1:10" s="55" customFormat="1" ht="24" x14ac:dyDescent="0.3">
      <c r="B376" s="106" t="s">
        <v>8760</v>
      </c>
      <c r="C376" s="106"/>
      <c r="D376" s="331" t="s">
        <v>8744</v>
      </c>
      <c r="E376" s="106" t="s">
        <v>15</v>
      </c>
      <c r="F376" s="106">
        <v>1</v>
      </c>
      <c r="G376" s="124">
        <f>H388</f>
        <v>44.74</v>
      </c>
      <c r="H376" s="124">
        <f>F376*G376</f>
        <v>44.74</v>
      </c>
    </row>
    <row r="377" spans="1:10" x14ac:dyDescent="0.2">
      <c r="B377" s="315"/>
      <c r="C377" s="222"/>
      <c r="D377" s="129" t="s">
        <v>8667</v>
      </c>
      <c r="E377" s="222"/>
      <c r="F377" s="137"/>
      <c r="G377" s="223"/>
      <c r="H377" s="145"/>
      <c r="I377" s="16"/>
      <c r="J377" s="16"/>
    </row>
    <row r="378" spans="1:10" ht="11.4" x14ac:dyDescent="0.2">
      <c r="A378" s="54" t="s">
        <v>8902</v>
      </c>
      <c r="B378" s="210" t="s">
        <v>13</v>
      </c>
      <c r="C378" s="163">
        <v>88264</v>
      </c>
      <c r="D378" s="294" t="str">
        <f>IF(A378="SERVIÇO",(VLOOKUP(C378,'SERVIÇOS 11_19'!A:D,2,FALSE)))</f>
        <v>ELETRICISTA COM ENCARGOS COMPLEMENTARES</v>
      </c>
      <c r="E378" s="295" t="str">
        <f>IF(A378="SERVIÇO",(VLOOKUP(C378,'SERVIÇOS 11_19'!A:D,3,FALSE)))</f>
        <v>H</v>
      </c>
      <c r="F378" s="137">
        <v>1</v>
      </c>
      <c r="G378" s="296">
        <f>IF(A378="SERVIÇO",(VLOOKUP(C378,'SERVIÇOS 11_19'!A:D,4,FALSE)))</f>
        <v>18.45</v>
      </c>
      <c r="H378" s="139">
        <f>TRUNC(F378*G378,2)</f>
        <v>18.45</v>
      </c>
    </row>
    <row r="379" spans="1:10" ht="11.4" x14ac:dyDescent="0.2">
      <c r="A379" s="54" t="s">
        <v>8902</v>
      </c>
      <c r="B379" s="210" t="s">
        <v>13</v>
      </c>
      <c r="C379" s="212">
        <v>88247</v>
      </c>
      <c r="D379" s="294" t="str">
        <f>IF(A379="SERVIÇO",(VLOOKUP(C379,'SERVIÇOS 11_19'!A:D,2,FALSE)))</f>
        <v>AUXILIAR DE ELETRICISTA COM ENCARGOS COMPLEMENTARES</v>
      </c>
      <c r="E379" s="295" t="str">
        <f>IF(A379="SERVIÇO",(VLOOKUP(C379,'SERVIÇOS 11_19'!A:D,3,FALSE)))</f>
        <v>H</v>
      </c>
      <c r="F379" s="137">
        <v>0.5</v>
      </c>
      <c r="G379" s="296">
        <f>IF(A379="SERVIÇO",(VLOOKUP(C379,'SERVIÇOS 11_19'!A:D,4,FALSE)))</f>
        <v>14.39</v>
      </c>
      <c r="H379" s="139">
        <f>TRUNC(F379*G379,2)</f>
        <v>7.19</v>
      </c>
    </row>
    <row r="380" spans="1:10" x14ac:dyDescent="0.2">
      <c r="B380" s="210"/>
      <c r="C380" s="163"/>
      <c r="D380" s="144" t="s">
        <v>8729</v>
      </c>
      <c r="E380" s="163"/>
      <c r="F380" s="137"/>
      <c r="G380" s="164"/>
      <c r="H380" s="145">
        <f>SUM(H378:H379)</f>
        <v>25.64</v>
      </c>
    </row>
    <row r="381" spans="1:10" x14ac:dyDescent="0.2">
      <c r="B381" s="210"/>
      <c r="C381" s="163"/>
      <c r="D381" s="211"/>
      <c r="E381" s="163"/>
      <c r="F381" s="137"/>
      <c r="G381" s="164"/>
      <c r="H381" s="145"/>
    </row>
    <row r="382" spans="1:10" x14ac:dyDescent="0.2">
      <c r="B382" s="210"/>
      <c r="C382" s="163"/>
      <c r="D382" s="144" t="s">
        <v>8668</v>
      </c>
      <c r="E382" s="163"/>
      <c r="F382" s="137"/>
      <c r="G382" s="164"/>
      <c r="H382" s="145"/>
    </row>
    <row r="383" spans="1:10" ht="11.4" x14ac:dyDescent="0.2">
      <c r="B383" s="323"/>
      <c r="C383" s="212"/>
      <c r="D383" s="213" t="s">
        <v>8761</v>
      </c>
      <c r="E383" s="212" t="s">
        <v>15</v>
      </c>
      <c r="F383" s="137">
        <v>1</v>
      </c>
      <c r="G383" s="214">
        <v>19.100000000000001</v>
      </c>
      <c r="H383" s="139">
        <f>TRUNC(F383*G383,2)</f>
        <v>19.100000000000001</v>
      </c>
    </row>
    <row r="384" spans="1:10" x14ac:dyDescent="0.2">
      <c r="B384" s="210"/>
      <c r="C384" s="163"/>
      <c r="D384" s="144" t="s">
        <v>12165</v>
      </c>
      <c r="E384" s="163"/>
      <c r="F384" s="137"/>
      <c r="G384" s="164"/>
      <c r="H384" s="145">
        <f>SUM(H383)</f>
        <v>19.100000000000001</v>
      </c>
    </row>
    <row r="385" spans="1:8" x14ac:dyDescent="0.2">
      <c r="B385" s="210"/>
      <c r="C385" s="163"/>
      <c r="D385" s="211"/>
      <c r="E385" s="163"/>
      <c r="F385" s="137"/>
      <c r="G385" s="164"/>
      <c r="H385" s="145"/>
    </row>
    <row r="386" spans="1:8" x14ac:dyDescent="0.2">
      <c r="B386" s="240"/>
      <c r="C386" s="265"/>
      <c r="D386" s="144" t="s">
        <v>12164</v>
      </c>
      <c r="E386" s="147"/>
      <c r="F386" s="137"/>
      <c r="G386" s="159"/>
      <c r="H386" s="145">
        <f>H380+H384</f>
        <v>44.74</v>
      </c>
    </row>
    <row r="387" spans="1:8" ht="11.4" x14ac:dyDescent="0.2">
      <c r="B387" s="240"/>
      <c r="C387" s="265"/>
      <c r="D387" s="146" t="s">
        <v>8669</v>
      </c>
      <c r="E387" s="147" t="s">
        <v>10</v>
      </c>
      <c r="F387" s="137">
        <v>0</v>
      </c>
      <c r="G387" s="159"/>
      <c r="H387" s="166">
        <v>0</v>
      </c>
    </row>
    <row r="388" spans="1:8" x14ac:dyDescent="0.2">
      <c r="B388" s="318"/>
      <c r="C388" s="248"/>
      <c r="D388" s="249" t="s">
        <v>8670</v>
      </c>
      <c r="E388" s="248"/>
      <c r="F388" s="271"/>
      <c r="G388" s="251"/>
      <c r="H388" s="252">
        <f>H386</f>
        <v>44.74</v>
      </c>
    </row>
    <row r="389" spans="1:8" x14ac:dyDescent="0.2">
      <c r="B389" s="112"/>
      <c r="C389" s="220"/>
      <c r="D389" s="30"/>
      <c r="E389" s="262"/>
      <c r="F389" s="137"/>
      <c r="G389" s="126"/>
      <c r="H389" s="145"/>
    </row>
    <row r="390" spans="1:8" s="55" customFormat="1" x14ac:dyDescent="0.3">
      <c r="B390" s="106" t="s">
        <v>20310</v>
      </c>
      <c r="C390" s="106" t="s">
        <v>8658</v>
      </c>
      <c r="D390" s="332" t="s">
        <v>8762</v>
      </c>
      <c r="E390" s="106" t="s">
        <v>18</v>
      </c>
      <c r="F390" s="106">
        <v>1</v>
      </c>
      <c r="G390" s="124">
        <f>H395</f>
        <v>67.3</v>
      </c>
      <c r="H390" s="124">
        <f>F390*G390</f>
        <v>67.3</v>
      </c>
    </row>
    <row r="391" spans="1:8" x14ac:dyDescent="0.2">
      <c r="B391" s="215"/>
      <c r="C391" s="216"/>
      <c r="D391" s="129" t="s">
        <v>8668</v>
      </c>
      <c r="E391" s="216"/>
      <c r="F391" s="137"/>
      <c r="G391" s="217"/>
      <c r="H391" s="145"/>
    </row>
    <row r="392" spans="1:8" ht="22.8" x14ac:dyDescent="0.2">
      <c r="A392" s="54" t="s">
        <v>4938</v>
      </c>
      <c r="B392" s="133" t="s">
        <v>20449</v>
      </c>
      <c r="C392" s="167" t="s">
        <v>12173</v>
      </c>
      <c r="D392" s="294" t="str">
        <f>IF(A392="INSUMO",(VLOOKUP(B392,'INSUMOS 11_19'!A:D,2,FALSE)))</f>
        <v>CARPETE CROSS  INCLUIDO PREPARO DA SUPERFÍCIE COM TARKOMASSA</v>
      </c>
      <c r="E392" s="295" t="str">
        <f>IF(A392="INSUMO",(VLOOKUP(B392,'INSUMOS 11_19'!A:D,3,FALSE)))</f>
        <v>M2</v>
      </c>
      <c r="F392" s="137">
        <v>1</v>
      </c>
      <c r="G392" s="296">
        <f>IF(A392="INSUMO",(VLOOKUP(B392,'INSUMOS 11_19'!A:D,4,FALSE)))</f>
        <v>67.308999999999997</v>
      </c>
      <c r="H392" s="139">
        <f>TRUNC(F392*G392,2)</f>
        <v>67.3</v>
      </c>
    </row>
    <row r="393" spans="1:8" x14ac:dyDescent="0.2">
      <c r="B393" s="155"/>
      <c r="C393" s="226"/>
      <c r="D393" s="140" t="s">
        <v>12166</v>
      </c>
      <c r="E393" s="136"/>
      <c r="F393" s="137"/>
      <c r="G393" s="143"/>
      <c r="H393" s="145">
        <f>SUM(H392:H392)</f>
        <v>67.3</v>
      </c>
    </row>
    <row r="394" spans="1:8" x14ac:dyDescent="0.2">
      <c r="B394" s="155"/>
      <c r="C394" s="226"/>
      <c r="D394" s="135"/>
      <c r="E394" s="136"/>
      <c r="F394" s="137"/>
      <c r="G394" s="143"/>
      <c r="H394" s="145"/>
    </row>
    <row r="395" spans="1:8" x14ac:dyDescent="0.2">
      <c r="B395" s="318"/>
      <c r="C395" s="248"/>
      <c r="D395" s="249" t="s">
        <v>8670</v>
      </c>
      <c r="E395" s="248"/>
      <c r="F395" s="271"/>
      <c r="G395" s="251"/>
      <c r="H395" s="252">
        <f>H393</f>
        <v>67.3</v>
      </c>
    </row>
    <row r="396" spans="1:8" x14ac:dyDescent="0.2">
      <c r="B396" s="112"/>
      <c r="C396" s="220"/>
      <c r="D396" s="62"/>
      <c r="E396" s="220"/>
      <c r="F396" s="137"/>
      <c r="G396" s="221"/>
      <c r="H396" s="145"/>
    </row>
    <row r="397" spans="1:8" s="55" customFormat="1" ht="24" x14ac:dyDescent="0.3">
      <c r="B397" s="106" t="s">
        <v>20310</v>
      </c>
      <c r="C397" s="106" t="s">
        <v>8659</v>
      </c>
      <c r="D397" s="331" t="s">
        <v>8764</v>
      </c>
      <c r="E397" s="106" t="s">
        <v>18</v>
      </c>
      <c r="F397" s="106">
        <v>1</v>
      </c>
      <c r="G397" s="124">
        <f>H412</f>
        <v>85.48617999999999</v>
      </c>
      <c r="H397" s="124">
        <f>F397*G397</f>
        <v>85.48617999999999</v>
      </c>
    </row>
    <row r="398" spans="1:8" x14ac:dyDescent="0.2">
      <c r="B398" s="315"/>
      <c r="C398" s="222"/>
      <c r="D398" s="151" t="s">
        <v>8667</v>
      </c>
      <c r="E398" s="222"/>
      <c r="F398" s="137"/>
      <c r="G398" s="223"/>
      <c r="H398" s="145"/>
    </row>
    <row r="399" spans="1:8" ht="11.4" x14ac:dyDescent="0.2">
      <c r="A399" s="54" t="s">
        <v>8902</v>
      </c>
      <c r="B399" s="133" t="s">
        <v>13</v>
      </c>
      <c r="C399" s="134">
        <v>88316</v>
      </c>
      <c r="D399" s="294" t="str">
        <f>IF(A399="SERVIÇO",(VLOOKUP(C399,'SERVIÇOS 11_19'!A:D,2,FALSE)))</f>
        <v>SERVENTE COM ENCARGOS COMPLEMENTARES</v>
      </c>
      <c r="E399" s="295" t="str">
        <f>IF(A399="SERVIÇO",(VLOOKUP(C399,'SERVIÇOS 11_19'!A:D,3,FALSE)))</f>
        <v>H</v>
      </c>
      <c r="F399" s="137">
        <v>0.6</v>
      </c>
      <c r="G399" s="296">
        <f>IF(A399="SERVIÇO",(VLOOKUP(C399,'SERVIÇOS 11_19'!A:D,4,FALSE)))</f>
        <v>14.42</v>
      </c>
      <c r="H399" s="139">
        <f>TRUNC(F399*G399,2)</f>
        <v>8.65</v>
      </c>
    </row>
    <row r="400" spans="1:8" ht="11.4" x14ac:dyDescent="0.2">
      <c r="A400" s="54" t="s">
        <v>8902</v>
      </c>
      <c r="B400" s="133" t="s">
        <v>13</v>
      </c>
      <c r="C400" s="152">
        <v>88261</v>
      </c>
      <c r="D400" s="294" t="str">
        <f>IF(A400="SERVIÇO",(VLOOKUP(C400,'SERVIÇOS 11_19'!A:D,2,FALSE)))</f>
        <v>CARPINTEIRO DE ESQUADRIA COM ENCARGOS COMPLEMENTARES</v>
      </c>
      <c r="E400" s="295" t="str">
        <f>IF(A400="SERVIÇO",(VLOOKUP(C400,'SERVIÇOS 11_19'!A:D,3,FALSE)))</f>
        <v>H</v>
      </c>
      <c r="F400" s="137">
        <v>0.4</v>
      </c>
      <c r="G400" s="296">
        <f>IF(A400="SERVIÇO",(VLOOKUP(C400,'SERVIÇOS 11_19'!A:D,4,FALSE)))</f>
        <v>18.91</v>
      </c>
      <c r="H400" s="139">
        <f>TRUNC(F400*G400,2)</f>
        <v>7.56</v>
      </c>
    </row>
    <row r="401" spans="1:8" x14ac:dyDescent="0.2">
      <c r="B401" s="155"/>
      <c r="C401" s="134"/>
      <c r="D401" s="140" t="s">
        <v>8729</v>
      </c>
      <c r="E401" s="136"/>
      <c r="F401" s="137"/>
      <c r="G401" s="159"/>
      <c r="H401" s="145">
        <f>SUM(H399:H400)</f>
        <v>16.21</v>
      </c>
    </row>
    <row r="402" spans="1:8" x14ac:dyDescent="0.2">
      <c r="B402" s="210"/>
      <c r="C402" s="163"/>
      <c r="D402" s="211"/>
      <c r="E402" s="163"/>
      <c r="F402" s="137"/>
      <c r="G402" s="164"/>
      <c r="H402" s="145"/>
    </row>
    <row r="403" spans="1:8" x14ac:dyDescent="0.2">
      <c r="B403" s="210"/>
      <c r="C403" s="163"/>
      <c r="D403" s="144" t="s">
        <v>8668</v>
      </c>
      <c r="E403" s="163"/>
      <c r="F403" s="137"/>
      <c r="G403" s="164"/>
      <c r="H403" s="145"/>
    </row>
    <row r="404" spans="1:8" ht="57" x14ac:dyDescent="0.2">
      <c r="A404" s="54" t="s">
        <v>8902</v>
      </c>
      <c r="B404" s="133" t="s">
        <v>13</v>
      </c>
      <c r="C404" s="152" t="s">
        <v>20468</v>
      </c>
      <c r="D404" s="294" t="str">
        <f>IF(A404="SERVIÇO",(VLOOKUP(C404,'SERVIÇOS 11_19'!A:D,2,FALSE)))</f>
        <v>ESTRUTURA METALICA EM TESOURAS OU TRELICAS, VAO LIVRE DE 15M, FORNECIMENTO E MONTAGEM, NAO SENDO CONSIDERADOS OS FECHAMENTOS METALICOS, AS COLUNAS, OS SERVICOS GERAIS EM ALVENARIA E CONCRETO, AS TELHAS DE COBERTURA E A PINTURA DE ACABAMENTO</v>
      </c>
      <c r="E404" s="295" t="str">
        <f>IF(A404="SERVIÇO",(VLOOKUP(C404,'SERVIÇOS 11_19'!A:D,3,FALSE)))</f>
        <v>M2</v>
      </c>
      <c r="F404" s="137">
        <v>1</v>
      </c>
      <c r="G404" s="296">
        <f>IF(A404="SERVIÇO",(VLOOKUP(C404,'SERVIÇOS 11_19'!A:D,4,FALSE)))</f>
        <v>12.709999999999999</v>
      </c>
      <c r="H404" s="139">
        <f>TRUNC(F404*G404,2)</f>
        <v>12.71</v>
      </c>
    </row>
    <row r="405" spans="1:8" ht="22.8" x14ac:dyDescent="0.2">
      <c r="A405" s="54" t="s">
        <v>4938</v>
      </c>
      <c r="B405" s="133" t="s">
        <v>13</v>
      </c>
      <c r="C405" s="152">
        <v>3993</v>
      </c>
      <c r="D405" s="294" t="str">
        <f>IF(A405="INSUMO",(VLOOKUP(C405,'INSUMOS 11_19'!A:D,2,FALSE)))</f>
        <v>TABUA DE MADEIRA APARELHADA *2,5 X 15* CM, MACARANDUBA, ANGELIM OU EQUIVALENTE DA REGIAO</v>
      </c>
      <c r="E405" s="295" t="str">
        <f>IF(A405="INSUMO",(VLOOKUP(C405,'INSUMOS 11_19'!A:D,3,FALSE)))</f>
        <v xml:space="preserve">M2    </v>
      </c>
      <c r="F405" s="137">
        <f>(3*0.3*1)</f>
        <v>0.89999999999999991</v>
      </c>
      <c r="G405" s="296">
        <f>IF(A405="INSUMO",(VLOOKUP(C405,'INSUMOS 11_19'!A:D,4,FALSE)))</f>
        <v>54.4</v>
      </c>
      <c r="H405" s="139">
        <f>TRUNC(F405*G405,2)</f>
        <v>48.96</v>
      </c>
    </row>
    <row r="406" spans="1:8" ht="11.4" x14ac:dyDescent="0.2">
      <c r="B406" s="133" t="s">
        <v>7962</v>
      </c>
      <c r="C406" s="152" t="s">
        <v>8766</v>
      </c>
      <c r="D406" s="172" t="s">
        <v>8765</v>
      </c>
      <c r="E406" s="152" t="s">
        <v>49</v>
      </c>
      <c r="F406" s="137">
        <v>0.4</v>
      </c>
      <c r="G406" s="164">
        <v>19.02</v>
      </c>
      <c r="H406" s="139">
        <f>TRUNC(F406*G406,2)</f>
        <v>7.6</v>
      </c>
    </row>
    <row r="407" spans="1:8" ht="11.4" x14ac:dyDescent="0.2">
      <c r="A407" s="54" t="s">
        <v>4938</v>
      </c>
      <c r="B407" s="133" t="s">
        <v>13</v>
      </c>
      <c r="C407" s="152">
        <v>5061</v>
      </c>
      <c r="D407" s="294" t="str">
        <f>IF(A407="INSUMO",(VLOOKUP(C407,'INSUMOS 11_19'!A:D,2,FALSE)))</f>
        <v>PREGO DE ACO POLIDO COM CABECA 18 X 27 (2 1/2 X 10)</v>
      </c>
      <c r="E407" s="295" t="str">
        <f>IF(A407="INSUMO",(VLOOKUP(C407,'INSUMOS 11_19'!A:D,3,FALSE)))</f>
        <v xml:space="preserve">KG    </v>
      </c>
      <c r="F407" s="137">
        <v>5.9999999999999995E-4</v>
      </c>
      <c r="G407" s="296">
        <f>IF(A407="INSUMO",(VLOOKUP(C407,'INSUMOS 11_19'!A:D,4,FALSE)))</f>
        <v>10.3</v>
      </c>
      <c r="H407" s="139">
        <f>F407*G407</f>
        <v>6.1799999999999997E-3</v>
      </c>
    </row>
    <row r="408" spans="1:8" x14ac:dyDescent="0.2">
      <c r="B408" s="155"/>
      <c r="C408" s="226"/>
      <c r="D408" s="140" t="s">
        <v>12165</v>
      </c>
      <c r="E408" s="136"/>
      <c r="F408" s="137"/>
      <c r="G408" s="138"/>
      <c r="H408" s="145">
        <f>SUM(H404:H407)</f>
        <v>69.276179999999997</v>
      </c>
    </row>
    <row r="409" spans="1:8" x14ac:dyDescent="0.2">
      <c r="B409" s="155"/>
      <c r="C409" s="226"/>
      <c r="D409" s="135"/>
      <c r="E409" s="136"/>
      <c r="F409" s="137"/>
      <c r="G409" s="143"/>
      <c r="H409" s="145"/>
    </row>
    <row r="410" spans="1:8" x14ac:dyDescent="0.2">
      <c r="B410" s="155"/>
      <c r="C410" s="226"/>
      <c r="D410" s="140" t="s">
        <v>12164</v>
      </c>
      <c r="E410" s="136"/>
      <c r="F410" s="137"/>
      <c r="G410" s="141"/>
      <c r="H410" s="145">
        <f>H408+H401</f>
        <v>85.48617999999999</v>
      </c>
    </row>
    <row r="411" spans="1:8" ht="11.4" x14ac:dyDescent="0.2">
      <c r="B411" s="155"/>
      <c r="C411" s="226"/>
      <c r="D411" s="146" t="s">
        <v>8669</v>
      </c>
      <c r="E411" s="147" t="s">
        <v>10</v>
      </c>
      <c r="F411" s="137">
        <v>0</v>
      </c>
      <c r="G411" s="159"/>
      <c r="H411" s="253">
        <v>0</v>
      </c>
    </row>
    <row r="412" spans="1:8" x14ac:dyDescent="0.2">
      <c r="B412" s="318"/>
      <c r="C412" s="248"/>
      <c r="D412" s="249" t="s">
        <v>8670</v>
      </c>
      <c r="E412" s="248"/>
      <c r="F412" s="271"/>
      <c r="G412" s="251"/>
      <c r="H412" s="252">
        <f>H410</f>
        <v>85.48617999999999</v>
      </c>
    </row>
    <row r="413" spans="1:8" x14ac:dyDescent="0.2">
      <c r="B413" s="112"/>
      <c r="C413" s="220"/>
      <c r="D413" s="62"/>
      <c r="E413" s="220"/>
      <c r="F413" s="137"/>
      <c r="G413" s="221"/>
      <c r="H413" s="145"/>
    </row>
    <row r="414" spans="1:8" s="55" customFormat="1" ht="24" x14ac:dyDescent="0.3">
      <c r="B414" s="170" t="s">
        <v>20310</v>
      </c>
      <c r="C414" s="170" t="s">
        <v>8660</v>
      </c>
      <c r="D414" s="335" t="s">
        <v>8767</v>
      </c>
      <c r="E414" s="170" t="s">
        <v>46</v>
      </c>
      <c r="F414" s="106">
        <v>1</v>
      </c>
      <c r="G414" s="171">
        <f>H425</f>
        <v>816.31000000000006</v>
      </c>
      <c r="H414" s="124">
        <f>F414*G414</f>
        <v>816.31000000000006</v>
      </c>
    </row>
    <row r="415" spans="1:8" x14ac:dyDescent="0.2">
      <c r="B415" s="315"/>
      <c r="C415" s="222"/>
      <c r="D415" s="218" t="s">
        <v>8667</v>
      </c>
      <c r="E415" s="222"/>
      <c r="F415" s="137"/>
      <c r="G415" s="219"/>
      <c r="H415" s="145"/>
    </row>
    <row r="416" spans="1:8" ht="11.4" x14ac:dyDescent="0.2">
      <c r="A416" s="54" t="s">
        <v>8902</v>
      </c>
      <c r="B416" s="173" t="s">
        <v>13</v>
      </c>
      <c r="C416" s="309">
        <v>88316</v>
      </c>
      <c r="D416" s="294" t="str">
        <f>IF(A416="SERVIÇO",(VLOOKUP(C416,'SERVIÇOS 11_19'!A:D,2,FALSE)))</f>
        <v>SERVENTE COM ENCARGOS COMPLEMENTARES</v>
      </c>
      <c r="E416" s="295" t="str">
        <f>IF(A416="SERVIÇO",(VLOOKUP(C416,'SERVIÇOS 11_19'!A:D,3,FALSE)))</f>
        <v>H</v>
      </c>
      <c r="F416" s="137">
        <v>0.7</v>
      </c>
      <c r="G416" s="296">
        <f>IF(A416="SERVIÇO",(VLOOKUP(C416,'SERVIÇOS 11_19'!A:D,4,FALSE)))</f>
        <v>14.42</v>
      </c>
      <c r="H416" s="139">
        <f>TRUNC(F416*G416,2)</f>
        <v>10.09</v>
      </c>
    </row>
    <row r="417" spans="1:8" x14ac:dyDescent="0.2">
      <c r="B417" s="155"/>
      <c r="C417" s="134"/>
      <c r="D417" s="140" t="s">
        <v>8729</v>
      </c>
      <c r="E417" s="136"/>
      <c r="F417" s="137"/>
      <c r="G417" s="159"/>
      <c r="H417" s="145">
        <f>SUM(H416)</f>
        <v>10.09</v>
      </c>
    </row>
    <row r="418" spans="1:8" x14ac:dyDescent="0.2">
      <c r="B418" s="210"/>
      <c r="C418" s="163"/>
      <c r="D418" s="211"/>
      <c r="E418" s="163"/>
      <c r="F418" s="137"/>
      <c r="G418" s="164"/>
      <c r="H418" s="145"/>
    </row>
    <row r="419" spans="1:8" x14ac:dyDescent="0.2">
      <c r="B419" s="210"/>
      <c r="C419" s="163"/>
      <c r="D419" s="144" t="s">
        <v>8668</v>
      </c>
      <c r="E419" s="163"/>
      <c r="F419" s="137"/>
      <c r="G419" s="164"/>
      <c r="H419" s="145"/>
    </row>
    <row r="420" spans="1:8" ht="22.8" x14ac:dyDescent="0.2">
      <c r="A420" s="54" t="s">
        <v>4938</v>
      </c>
      <c r="B420" s="133" t="s">
        <v>20450</v>
      </c>
      <c r="C420" s="182" t="s">
        <v>12174</v>
      </c>
      <c r="D420" s="294" t="str">
        <f>IF(A420="INSUMO",(VLOOKUP(B420,'INSUMOS 11_19'!A:D,2,FALSE)))</f>
        <v>FORNECIMENTO E COLOCAÇÃO DE CAIXA DÁGUA DE POLIETILENO COM CAPACIDADE DE 2.000 LITROS</v>
      </c>
      <c r="E420" s="295" t="str">
        <f>IF(A420="INSUMO",(VLOOKUP(B420,'INSUMOS 11_19'!A:D,3,FALSE)))</f>
        <v>UN</v>
      </c>
      <c r="F420" s="137">
        <v>1</v>
      </c>
      <c r="G420" s="296">
        <f>IF(A420="INSUMO",(VLOOKUP(B420,'INSUMOS 11_19'!A:D,4,FALSE)))</f>
        <v>806.22299999999996</v>
      </c>
      <c r="H420" s="139">
        <f>TRUNC(F420*G420,2)</f>
        <v>806.22</v>
      </c>
    </row>
    <row r="421" spans="1:8" x14ac:dyDescent="0.2">
      <c r="B421" s="155"/>
      <c r="C421" s="226"/>
      <c r="D421" s="140" t="s">
        <v>12165</v>
      </c>
      <c r="E421" s="136"/>
      <c r="F421" s="137"/>
      <c r="G421" s="138"/>
      <c r="H421" s="145">
        <f>SUM(H420)</f>
        <v>806.22</v>
      </c>
    </row>
    <row r="422" spans="1:8" x14ac:dyDescent="0.2">
      <c r="B422" s="155"/>
      <c r="C422" s="226"/>
      <c r="D422" s="135"/>
      <c r="E422" s="136"/>
      <c r="F422" s="137"/>
      <c r="G422" s="143"/>
      <c r="H422" s="145"/>
    </row>
    <row r="423" spans="1:8" x14ac:dyDescent="0.2">
      <c r="B423" s="155"/>
      <c r="C423" s="226"/>
      <c r="D423" s="140" t="s">
        <v>12164</v>
      </c>
      <c r="E423" s="136"/>
      <c r="F423" s="137"/>
      <c r="G423" s="141"/>
      <c r="H423" s="145">
        <f>H417+H421</f>
        <v>816.31000000000006</v>
      </c>
    </row>
    <row r="424" spans="1:8" ht="11.4" x14ac:dyDescent="0.2">
      <c r="B424" s="155"/>
      <c r="C424" s="226"/>
      <c r="D424" s="146" t="s">
        <v>8669</v>
      </c>
      <c r="E424" s="147" t="s">
        <v>10</v>
      </c>
      <c r="F424" s="137">
        <v>0</v>
      </c>
      <c r="G424" s="159"/>
      <c r="H424" s="166">
        <v>0</v>
      </c>
    </row>
    <row r="425" spans="1:8" x14ac:dyDescent="0.2">
      <c r="B425" s="318"/>
      <c r="C425" s="248"/>
      <c r="D425" s="249" t="s">
        <v>8670</v>
      </c>
      <c r="E425" s="248"/>
      <c r="F425" s="271"/>
      <c r="G425" s="251"/>
      <c r="H425" s="252">
        <f>H423</f>
        <v>816.31000000000006</v>
      </c>
    </row>
    <row r="426" spans="1:8" x14ac:dyDescent="0.2">
      <c r="B426" s="112"/>
      <c r="C426" s="220"/>
      <c r="D426" s="62"/>
      <c r="E426" s="220"/>
      <c r="F426" s="137"/>
      <c r="G426" s="221"/>
      <c r="H426" s="145"/>
    </row>
    <row r="427" spans="1:8" s="55" customFormat="1" ht="24" x14ac:dyDescent="0.3">
      <c r="B427" s="170" t="s">
        <v>20310</v>
      </c>
      <c r="C427" s="170" t="s">
        <v>8661</v>
      </c>
      <c r="D427" s="335" t="s">
        <v>8768</v>
      </c>
      <c r="E427" s="170" t="s">
        <v>46</v>
      </c>
      <c r="F427" s="106">
        <v>1</v>
      </c>
      <c r="G427" s="171">
        <f>H443</f>
        <v>451.10999999999996</v>
      </c>
      <c r="H427" s="124">
        <f>F427*G427</f>
        <v>451.10999999999996</v>
      </c>
    </row>
    <row r="428" spans="1:8" x14ac:dyDescent="0.2">
      <c r="B428" s="315"/>
      <c r="C428" s="222"/>
      <c r="D428" s="151" t="s">
        <v>8667</v>
      </c>
      <c r="E428" s="222"/>
      <c r="F428" s="137"/>
      <c r="G428" s="223"/>
      <c r="H428" s="145"/>
    </row>
    <row r="429" spans="1:8" ht="22.8" x14ac:dyDescent="0.2">
      <c r="A429" s="54" t="s">
        <v>8902</v>
      </c>
      <c r="B429" s="133" t="s">
        <v>13</v>
      </c>
      <c r="C429" s="134">
        <v>88267</v>
      </c>
      <c r="D429" s="294" t="str">
        <f>IF(A429="SERVIÇO",(VLOOKUP(C429,'SERVIÇOS 11_19'!A:D,2,FALSE)))</f>
        <v>ENCANADOR OU BOMBEIRO HIDRÁULICO COM ENCARGOS COMPLEMENTARES</v>
      </c>
      <c r="E429" s="295" t="str">
        <f>IF(A429="SERVIÇO",(VLOOKUP(C429,'SERVIÇOS 11_19'!A:D,3,FALSE)))</f>
        <v>H</v>
      </c>
      <c r="F429" s="137">
        <v>1.5</v>
      </c>
      <c r="G429" s="296">
        <f>IF(A429="SERVIÇO",(VLOOKUP(C429,'SERVIÇOS 11_19'!A:D,4,FALSE)))</f>
        <v>17.86</v>
      </c>
      <c r="H429" s="139">
        <f>TRUNC(F429*G429,2)</f>
        <v>26.79</v>
      </c>
    </row>
    <row r="430" spans="1:8" ht="22.8" x14ac:dyDescent="0.2">
      <c r="A430" s="54" t="s">
        <v>8902</v>
      </c>
      <c r="B430" s="133" t="s">
        <v>13</v>
      </c>
      <c r="C430" s="134">
        <v>88248</v>
      </c>
      <c r="D430" s="294" t="str">
        <f>IF(A430="SERVIÇO",(VLOOKUP(C430,'SERVIÇOS 11_19'!A:D,2,FALSE)))</f>
        <v>AUXILIAR DE ENCANADOR OU BOMBEIRO HIDRÁULICO COM ENCARGOS COMPLEMENTARES</v>
      </c>
      <c r="E430" s="295" t="str">
        <f>IF(A430="SERVIÇO",(VLOOKUP(C430,'SERVIÇOS 11_19'!A:D,3,FALSE)))</f>
        <v>H</v>
      </c>
      <c r="F430" s="137">
        <v>1.5</v>
      </c>
      <c r="G430" s="296">
        <f>IF(A430="SERVIÇO",(VLOOKUP(C430,'SERVIÇOS 11_19'!A:D,4,FALSE)))</f>
        <v>13.92</v>
      </c>
      <c r="H430" s="139">
        <f>TRUNC(F430*G430,2)</f>
        <v>20.88</v>
      </c>
    </row>
    <row r="431" spans="1:8" x14ac:dyDescent="0.2">
      <c r="B431" s="155"/>
      <c r="C431" s="134"/>
      <c r="D431" s="140" t="s">
        <v>8729</v>
      </c>
      <c r="E431" s="136"/>
      <c r="F431" s="137"/>
      <c r="G431" s="141"/>
      <c r="H431" s="145">
        <f>SUM(H429:H430)</f>
        <v>47.67</v>
      </c>
    </row>
    <row r="432" spans="1:8" x14ac:dyDescent="0.2">
      <c r="A432" s="62"/>
      <c r="B432" s="210"/>
      <c r="C432" s="163"/>
      <c r="D432" s="211"/>
      <c r="E432" s="163"/>
      <c r="F432" s="137"/>
      <c r="G432" s="164"/>
      <c r="H432" s="145"/>
    </row>
    <row r="433" spans="1:11" x14ac:dyDescent="0.2">
      <c r="A433" s="62"/>
      <c r="B433" s="210"/>
      <c r="C433" s="163"/>
      <c r="D433" s="144" t="s">
        <v>8668</v>
      </c>
      <c r="E433" s="163"/>
      <c r="F433" s="137"/>
      <c r="G433" s="164"/>
      <c r="H433" s="145"/>
    </row>
    <row r="434" spans="1:11" ht="11.4" x14ac:dyDescent="0.2">
      <c r="A434" s="54" t="s">
        <v>4938</v>
      </c>
      <c r="B434" s="133" t="s">
        <v>20451</v>
      </c>
      <c r="C434" s="167" t="s">
        <v>8766</v>
      </c>
      <c r="D434" s="294" t="str">
        <f>IF(A434="INSUMO",(VLOOKUP(B434,'INSUMOS 11_19'!A:D,2,FALSE)))</f>
        <v>CUBA DE INOX N. 2 PARA EMBUTIR</v>
      </c>
      <c r="E434" s="295" t="str">
        <f>IF(A434="INSUMO",(VLOOKUP(B434,'INSUMOS 11_19'!A:D,3,FALSE)))</f>
        <v>UN</v>
      </c>
      <c r="F434" s="137">
        <v>1</v>
      </c>
      <c r="G434" s="296">
        <f>IF(A434="INSUMO",(VLOOKUP(B434,'INSUMOS 11_19'!A:D,4,FALSE)))</f>
        <v>219.92300000000003</v>
      </c>
      <c r="H434" s="139">
        <f>TRUNC(F434*G434,2)</f>
        <v>219.92</v>
      </c>
    </row>
    <row r="435" spans="1:11" ht="11.4" x14ac:dyDescent="0.2">
      <c r="A435" s="54" t="s">
        <v>4938</v>
      </c>
      <c r="B435" s="133" t="s">
        <v>20452</v>
      </c>
      <c r="C435" s="167" t="s">
        <v>8766</v>
      </c>
      <c r="D435" s="294" t="str">
        <f>IF(A435="INSUMO",(VLOOKUP(B435,'INSUMOS 11_19'!A:D,2,FALSE)))</f>
        <v>ENGATE FLEXÍVEL DE PVC</v>
      </c>
      <c r="E435" s="295" t="str">
        <f>IF(A435="INSUMO",(VLOOKUP(B435,'INSUMOS 11_19'!A:D,3,FALSE)))</f>
        <v>UN</v>
      </c>
      <c r="F435" s="137">
        <v>1</v>
      </c>
      <c r="G435" s="296">
        <f>IF(A435="INSUMO",(VLOOKUP(B435,'INSUMOS 11_19'!A:D,4,FALSE)))</f>
        <v>8.2830000000000013</v>
      </c>
      <c r="H435" s="139">
        <f>TRUNC(F435*G435,2)</f>
        <v>8.2799999999999994</v>
      </c>
    </row>
    <row r="436" spans="1:11" ht="11.4" x14ac:dyDescent="0.2">
      <c r="A436" s="54" t="s">
        <v>4938</v>
      </c>
      <c r="B436" s="133" t="s">
        <v>20453</v>
      </c>
      <c r="C436" s="167" t="s">
        <v>8766</v>
      </c>
      <c r="D436" s="294" t="str">
        <f>IF(A436="INSUMO",(VLOOKUP(B436,'INSUMOS 11_19'!A:D,2,FALSE)))</f>
        <v>SIFÃO METÁLICO TIPO COPO PARA PIA DE COZINHA</v>
      </c>
      <c r="E436" s="295" t="str">
        <f>IF(A436="INSUMO",(VLOOKUP(B436,'INSUMOS 11_19'!A:D,3,FALSE)))</f>
        <v>UN</v>
      </c>
      <c r="F436" s="137">
        <v>1</v>
      </c>
      <c r="G436" s="296">
        <f>IF(A436="INSUMO",(VLOOKUP(B436,'INSUMOS 11_19'!A:D,4,FALSE)))</f>
        <v>99.022000000000006</v>
      </c>
      <c r="H436" s="139">
        <f>TRUNC(F436*G436,2)</f>
        <v>99.02</v>
      </c>
    </row>
    <row r="437" spans="1:11" ht="11.4" x14ac:dyDescent="0.2">
      <c r="A437" s="54" t="s">
        <v>4938</v>
      </c>
      <c r="B437" s="133" t="s">
        <v>20454</v>
      </c>
      <c r="C437" s="167" t="s">
        <v>8766</v>
      </c>
      <c r="D437" s="294" t="str">
        <f>IF(A437="INSUMO",(VLOOKUP(B437,'INSUMOS 11_19'!A:D,2,FALSE)))</f>
        <v>VÁLVULA  CROMADA TIPO AMERICANA</v>
      </c>
      <c r="E437" s="295" t="str">
        <f>IF(A437="INSUMO",(VLOOKUP(B437,'INSUMOS 11_19'!A:D,3,FALSE)))</f>
        <v>UN</v>
      </c>
      <c r="F437" s="137">
        <v>1</v>
      </c>
      <c r="G437" s="296">
        <f>IF(A437="INSUMO",(VLOOKUP(B437,'INSUMOS 11_19'!A:D,4,FALSE)))</f>
        <v>72.072000000000003</v>
      </c>
      <c r="H437" s="139">
        <f>TRUNC(F437*G437,2)</f>
        <v>72.069999999999993</v>
      </c>
    </row>
    <row r="438" spans="1:11" ht="11.4" x14ac:dyDescent="0.2">
      <c r="A438" s="54" t="s">
        <v>4938</v>
      </c>
      <c r="B438" s="133" t="s">
        <v>13</v>
      </c>
      <c r="C438" s="152">
        <v>3146</v>
      </c>
      <c r="D438" s="294" t="str">
        <f>IF(A438="INSUMO",(VLOOKUP(C438,'INSUMOS 11_19'!A:D,2,FALSE)))</f>
        <v>FITA VEDA ROSCA EM ROLOS DE 18 MM X 10 M (L X C)</v>
      </c>
      <c r="E438" s="295" t="str">
        <f>IF(A438="INSUMO",(VLOOKUP(C438,'INSUMOS 11_19'!A:D,3,FALSE)))</f>
        <v xml:space="preserve">UN    </v>
      </c>
      <c r="F438" s="137">
        <v>1</v>
      </c>
      <c r="G438" s="296">
        <f>IF(A438="INSUMO",(VLOOKUP(C438,'INSUMOS 11_19'!A:D,4,FALSE)))</f>
        <v>4.1500000000000004</v>
      </c>
      <c r="H438" s="139">
        <f>TRUNC(F438*G438,2)</f>
        <v>4.1500000000000004</v>
      </c>
    </row>
    <row r="439" spans="1:11" x14ac:dyDescent="0.2">
      <c r="B439" s="155"/>
      <c r="C439" s="226"/>
      <c r="D439" s="140" t="s">
        <v>12165</v>
      </c>
      <c r="E439" s="136"/>
      <c r="F439" s="137"/>
      <c r="G439" s="143"/>
      <c r="H439" s="145">
        <f>SUM(H434:H438)</f>
        <v>403.43999999999994</v>
      </c>
    </row>
    <row r="440" spans="1:11" x14ac:dyDescent="0.2">
      <c r="B440" s="155"/>
      <c r="C440" s="226"/>
      <c r="D440" s="135"/>
      <c r="E440" s="136"/>
      <c r="F440" s="137"/>
      <c r="G440" s="143"/>
      <c r="H440" s="145"/>
    </row>
    <row r="441" spans="1:11" x14ac:dyDescent="0.2">
      <c r="B441" s="155"/>
      <c r="C441" s="226"/>
      <c r="D441" s="140" t="s">
        <v>12164</v>
      </c>
      <c r="E441" s="136"/>
      <c r="F441" s="137"/>
      <c r="G441" s="141"/>
      <c r="H441" s="145">
        <f>H439+H431</f>
        <v>451.10999999999996</v>
      </c>
    </row>
    <row r="442" spans="1:11" ht="11.4" x14ac:dyDescent="0.2">
      <c r="B442" s="155"/>
      <c r="C442" s="226"/>
      <c r="D442" s="146" t="s">
        <v>8669</v>
      </c>
      <c r="E442" s="147" t="s">
        <v>10</v>
      </c>
      <c r="F442" s="137">
        <v>0</v>
      </c>
      <c r="G442" s="159"/>
      <c r="H442" s="166">
        <v>0</v>
      </c>
    </row>
    <row r="443" spans="1:11" x14ac:dyDescent="0.2">
      <c r="B443" s="318"/>
      <c r="C443" s="248"/>
      <c r="D443" s="249" t="s">
        <v>8670</v>
      </c>
      <c r="E443" s="248"/>
      <c r="F443" s="271"/>
      <c r="G443" s="251"/>
      <c r="H443" s="252">
        <f>H441</f>
        <v>451.10999999999996</v>
      </c>
    </row>
    <row r="444" spans="1:11" x14ac:dyDescent="0.2">
      <c r="B444" s="112"/>
      <c r="C444" s="220"/>
      <c r="D444" s="62"/>
      <c r="E444" s="220"/>
      <c r="F444" s="137"/>
      <c r="G444" s="221"/>
      <c r="H444" s="145"/>
    </row>
    <row r="445" spans="1:11" s="55" customFormat="1" ht="45.75" customHeight="1" x14ac:dyDescent="0.3">
      <c r="B445" s="170" t="s">
        <v>20310</v>
      </c>
      <c r="C445" s="170" t="s">
        <v>8662</v>
      </c>
      <c r="D445" s="333" t="s">
        <v>8773</v>
      </c>
      <c r="E445" s="170" t="s">
        <v>46</v>
      </c>
      <c r="F445" s="106">
        <v>1</v>
      </c>
      <c r="G445" s="171">
        <f>H459</f>
        <v>7696.22</v>
      </c>
      <c r="H445" s="171">
        <f t="shared" ref="H445" si="17">F445*G445</f>
        <v>7696.22</v>
      </c>
    </row>
    <row r="446" spans="1:11" ht="22.8" x14ac:dyDescent="0.2">
      <c r="A446" s="54" t="s">
        <v>8902</v>
      </c>
      <c r="B446" s="275" t="s">
        <v>13</v>
      </c>
      <c r="C446" s="216">
        <v>96523</v>
      </c>
      <c r="D446" s="297" t="str">
        <f>IF(A446="SERVIÇO",(VLOOKUP(C446,'SERVIÇOS 11_19'!A:D,2,FALSE)))</f>
        <v>ESCAVAÇÃO MANUAL PARA BLOCO DE COROAMENTO OU SAPATA, COM PREVISÃO DE FÔRMA. AF_06/2017</v>
      </c>
      <c r="E446" s="298" t="str">
        <f>IF(A446="SERVIÇO",(VLOOKUP(C446,'SERVIÇOS 11_19'!A:D,3,FALSE)))</f>
        <v>M3</v>
      </c>
      <c r="F446" s="276">
        <f>ROUND((2.5*2*2)*130%,2)</f>
        <v>13</v>
      </c>
      <c r="G446" s="299">
        <f>IF(A446="SERVIÇO",(VLOOKUP(C446,'SERVIÇOS 11_19'!A:D,4,FALSE)))</f>
        <v>65.2</v>
      </c>
      <c r="H446" s="139">
        <f t="shared" ref="H446:H458" si="18">TRUNC(F446*G446,2)</f>
        <v>847.6</v>
      </c>
    </row>
    <row r="447" spans="1:11" thickBot="1" x14ac:dyDescent="0.25">
      <c r="A447" s="162" t="s">
        <v>8504</v>
      </c>
      <c r="B447" s="162" t="s">
        <v>8504</v>
      </c>
      <c r="C447" s="163" t="s">
        <v>8194</v>
      </c>
      <c r="D447" s="294" t="str">
        <f>IF(A447="SEINFRA",(VLOOKUP(C447,'SERVIÇOS SEINFRA'!A:D,2,FALSE)))</f>
        <v>CARGA MANUAL DE TERRA EM CAMINHÃO BASCULANTE</v>
      </c>
      <c r="E447" s="295" t="str">
        <f>IF(A447="SEINFRA",(VLOOKUP(C447,'SERVIÇOS SEINFRA'!A:D,3,FALSE)))</f>
        <v>M3</v>
      </c>
      <c r="F447" s="137">
        <f>ROUND((2.5*2*2)*130%,2)</f>
        <v>13</v>
      </c>
      <c r="G447" s="296">
        <f>IF(A447="SEINFRA",(VLOOKUP(C447,'SERVIÇOS SEINFRA'!A:D,4,FALSE)))</f>
        <v>16.55</v>
      </c>
      <c r="H447" s="139">
        <f t="shared" si="18"/>
        <v>215.15</v>
      </c>
    </row>
    <row r="448" spans="1:11" thickBot="1" x14ac:dyDescent="0.25">
      <c r="A448" s="162" t="s">
        <v>8504</v>
      </c>
      <c r="B448" s="162" t="s">
        <v>8504</v>
      </c>
      <c r="C448" s="163" t="s">
        <v>8196</v>
      </c>
      <c r="D448" s="294" t="str">
        <f>IF(A448="SEINFRA",(VLOOKUP(C448,'SERVIÇOS SEINFRA'!A:D,2,FALSE)))</f>
        <v>TRANSPORTE DE MATERIAL, EXCETO ROCHA EM CAMINHÃO ATÉ 5 KM</v>
      </c>
      <c r="E448" s="295" t="str">
        <f>IF(A448="SEINFRA",(VLOOKUP(C448,'SERVIÇOS SEINFRA'!A:D,3,FALSE)))</f>
        <v>M3</v>
      </c>
      <c r="F448" s="137">
        <f>F447</f>
        <v>13</v>
      </c>
      <c r="G448" s="296">
        <f>IF(A448="SEINFRA",(VLOOKUP(C448,'SERVIÇOS SEINFRA'!A:D,4,FALSE)))</f>
        <v>21.83</v>
      </c>
      <c r="H448" s="139">
        <f t="shared" si="18"/>
        <v>283.79000000000002</v>
      </c>
      <c r="J448" s="241"/>
      <c r="K448" s="242"/>
    </row>
    <row r="449" spans="1:8" ht="11.4" x14ac:dyDescent="0.2">
      <c r="A449" s="162" t="s">
        <v>8504</v>
      </c>
      <c r="B449" s="162" t="s">
        <v>8504</v>
      </c>
      <c r="C449" s="163" t="s">
        <v>8774</v>
      </c>
      <c r="D449" s="294" t="str">
        <f>IF(A449="SEINFRA",(VLOOKUP(C449,'SERVIÇOS SEINFRA'!A:D,2,FALSE)))</f>
        <v>APILOAMENTO DE PISO OU FUNDO DE VALAS C/MAÇO DE 30 A 60 KG</v>
      </c>
      <c r="E449" s="295" t="str">
        <f>IF(A449="SEINFRA",(VLOOKUP(C449,'SERVIÇOS SEINFRA'!A:D,3,FALSE)))</f>
        <v>M2</v>
      </c>
      <c r="F449" s="137">
        <f>(2.5*2)</f>
        <v>5</v>
      </c>
      <c r="G449" s="296">
        <f>IF(A449="SEINFRA",(VLOOKUP(C449,'SERVIÇOS SEINFRA'!A:D,4,FALSE)))</f>
        <v>22.46</v>
      </c>
      <c r="H449" s="139">
        <f t="shared" si="18"/>
        <v>112.3</v>
      </c>
    </row>
    <row r="450" spans="1:8" ht="22.8" x14ac:dyDescent="0.2">
      <c r="A450" s="54" t="s">
        <v>8902</v>
      </c>
      <c r="B450" s="162" t="s">
        <v>13</v>
      </c>
      <c r="C450" s="182">
        <v>94971</v>
      </c>
      <c r="D450" s="294" t="str">
        <f>IF(A450="SERVIÇO",(VLOOKUP(C450,'SERVIÇOS 11_19'!A:D,2,FALSE)))</f>
        <v>CONCRETO FCK = 25MPA, TRAÇO 1:2,3:2,7 (CIMENTO/ AREIA MÉDIA/ BRITA 1)  - PREPARO MECÂNICO COM BETONEIRA 600 L. AF_07/2016</v>
      </c>
      <c r="E450" s="295" t="str">
        <f>IF(A450="SERVIÇO",(VLOOKUP(C450,'SERVIÇOS 11_19'!A:D,3,FALSE)))</f>
        <v>M3</v>
      </c>
      <c r="F450" s="137">
        <f>(2.5*2)*0.1</f>
        <v>0.5</v>
      </c>
      <c r="G450" s="296">
        <f>IF(A450="SERVIÇO",(VLOOKUP(C450,'SERVIÇOS 11_19'!A:D,4,FALSE)))</f>
        <v>313.55</v>
      </c>
      <c r="H450" s="139">
        <f t="shared" si="18"/>
        <v>156.77000000000001</v>
      </c>
    </row>
    <row r="451" spans="1:8" ht="11.4" x14ac:dyDescent="0.2">
      <c r="A451" s="54" t="s">
        <v>8902</v>
      </c>
      <c r="B451" s="162" t="s">
        <v>13</v>
      </c>
      <c r="C451" s="182" t="s">
        <v>6193</v>
      </c>
      <c r="D451" s="310" t="str">
        <f>IF(A451="SERVIÇO",(VLOOKUP(C451,'SERVIÇOS 11_19'!A:D,2,FALSE)))</f>
        <v>LANCAMENTO/APLICACAO MANUAL DE CONCRETO EM FUNDACOES</v>
      </c>
      <c r="E451" s="311" t="str">
        <f>IF(A451="SERVIÇO",(VLOOKUP(C451,'SERVIÇOS 11_19'!A:D,3,FALSE)))</f>
        <v>M3</v>
      </c>
      <c r="F451" s="137">
        <f>(2.5*2)*0.1</f>
        <v>0.5</v>
      </c>
      <c r="G451" s="296">
        <f>IF(A451="SERVIÇO",(VLOOKUP(C451,'SERVIÇOS 11_19'!A:D,4,FALSE)))</f>
        <v>94.67</v>
      </c>
      <c r="H451" s="139">
        <f t="shared" si="18"/>
        <v>47.33</v>
      </c>
    </row>
    <row r="452" spans="1:8" ht="34.200000000000003" x14ac:dyDescent="0.2">
      <c r="A452" s="54" t="s">
        <v>8902</v>
      </c>
      <c r="B452" s="162" t="s">
        <v>13</v>
      </c>
      <c r="C452" s="182">
        <v>96534</v>
      </c>
      <c r="D452" s="294" t="str">
        <f>IF(A452="SERVIÇO",(VLOOKUP(C452,'SERVIÇOS 11_19'!A:D,2,FALSE)))</f>
        <v>FABRICAÇÃO, MONTAGEM E DESMONTAGEM DE FÔRMA PARA BLOCO DE COROAMENTO, EM MADEIRA SERRADA, E=25 MM, 4 UTILIZAÇÕES. AF_06/2017</v>
      </c>
      <c r="E452" s="295" t="str">
        <f>IF(A452="SERVIÇO",(VLOOKUP(C452,'SERVIÇOS 11_19'!A:D,3,FALSE)))</f>
        <v>M2</v>
      </c>
      <c r="F452" s="137">
        <f>((2.5*2)*2+(2*2)*2+(2.5*2))*2</f>
        <v>46</v>
      </c>
      <c r="G452" s="296">
        <f>IF(A452="SERVIÇO",(VLOOKUP(C452,'SERVIÇOS 11_19'!A:D,4,FALSE)))</f>
        <v>48.88</v>
      </c>
      <c r="H452" s="139">
        <f t="shared" si="18"/>
        <v>2248.48</v>
      </c>
    </row>
    <row r="453" spans="1:8" ht="22.8" x14ac:dyDescent="0.2">
      <c r="A453" s="54" t="s">
        <v>8902</v>
      </c>
      <c r="B453" s="162" t="s">
        <v>13</v>
      </c>
      <c r="C453" s="182">
        <v>94971</v>
      </c>
      <c r="D453" s="294" t="str">
        <f>IF(A453="SERVIÇO",(VLOOKUP(C453,'SERVIÇOS 11_19'!A:D,2,FALSE)))</f>
        <v>CONCRETO FCK = 25MPA, TRAÇO 1:2,3:2,7 (CIMENTO/ AREIA MÉDIA/ BRITA 1)  - PREPARO MECÂNICO COM BETONEIRA 600 L. AF_07/2016</v>
      </c>
      <c r="E453" s="295" t="str">
        <f>IF(A453="SERVIÇO",(VLOOKUP(C453,'SERVIÇOS 11_19'!A:D,3,FALSE)))</f>
        <v>M3</v>
      </c>
      <c r="F453" s="137">
        <f>((2.5+2.5+2+2)*2)*0.1+(2.5*2*0.1)</f>
        <v>2.2999999999999998</v>
      </c>
      <c r="G453" s="296">
        <f>IF(A453="SERVIÇO",(VLOOKUP(C453,'SERVIÇOS 11_19'!A:D,4,FALSE)))</f>
        <v>313.55</v>
      </c>
      <c r="H453" s="139">
        <f t="shared" si="18"/>
        <v>721.16</v>
      </c>
    </row>
    <row r="454" spans="1:8" ht="22.8" x14ac:dyDescent="0.2">
      <c r="A454" s="54" t="s">
        <v>8902</v>
      </c>
      <c r="B454" s="162" t="s">
        <v>13</v>
      </c>
      <c r="C454" s="182">
        <v>92794</v>
      </c>
      <c r="D454" s="294" t="str">
        <f>IF(A454="SERVIÇO",(VLOOKUP(C454,'SERVIÇOS 11_19'!A:D,2,FALSE)))</f>
        <v>CORTE E DOBRA DE AÇO CA-50, DIÂMETRO DE 10,0 MM, UTILIZADO EM ESTRUTURAS DIVERSAS, EXCETO LAJES. AF_12/2015</v>
      </c>
      <c r="E454" s="295" t="str">
        <f>IF(A454="SERVIÇO",(VLOOKUP(C454,'SERVIÇOS 11_19'!A:D,3,FALSE)))</f>
        <v>KG</v>
      </c>
      <c r="F454" s="137">
        <f>(2.3*80)</f>
        <v>184</v>
      </c>
      <c r="G454" s="296">
        <f>IF(A454="SERVIÇO",(VLOOKUP(C454,'SERVIÇOS 11_19'!A:D,4,FALSE)))</f>
        <v>5.76</v>
      </c>
      <c r="H454" s="139">
        <f t="shared" si="18"/>
        <v>1059.8399999999999</v>
      </c>
    </row>
    <row r="455" spans="1:8" ht="22.8" x14ac:dyDescent="0.2">
      <c r="A455" s="54" t="s">
        <v>8902</v>
      </c>
      <c r="B455" s="162" t="s">
        <v>13</v>
      </c>
      <c r="C455" s="163">
        <v>93382</v>
      </c>
      <c r="D455" s="294" t="str">
        <f>IF(A455="SERVIÇO",(VLOOKUP(C455,'SERVIÇOS 11_19'!A:D,2,FALSE)))</f>
        <v>REATERRO MANUAL DE VALAS COM COMPACTAÇÃO MECANIZADA. AF_04/2016</v>
      </c>
      <c r="E455" s="295" t="str">
        <f>IF(A455="SERVIÇO",(VLOOKUP(C455,'SERVIÇOS 11_19'!A:D,3,FALSE)))</f>
        <v>M3</v>
      </c>
      <c r="F455" s="137">
        <f>(F446*0.3)</f>
        <v>3.9</v>
      </c>
      <c r="G455" s="296">
        <f>IF(A455="SERVIÇO",(VLOOKUP(C455,'SERVIÇOS 11_19'!A:D,4,FALSE)))</f>
        <v>19.75</v>
      </c>
      <c r="H455" s="139">
        <f t="shared" si="18"/>
        <v>77.02</v>
      </c>
    </row>
    <row r="456" spans="1:8" ht="22.8" x14ac:dyDescent="0.2">
      <c r="A456" s="54" t="s">
        <v>8902</v>
      </c>
      <c r="B456" s="162" t="s">
        <v>13</v>
      </c>
      <c r="C456" s="163">
        <v>98561</v>
      </c>
      <c r="D456" s="294" t="str">
        <f>IF(A456="SERVIÇO",(VLOOKUP(C456,'SERVIÇOS 11_19'!A:D,2,FALSE)))</f>
        <v>IMPERMEABILIZAÇÃO DE PAREDES COM ARGAMASSA DE CIMENTO E AREIA, COM ADITIVO IMPERMEABILIZANTE, E = 2CM. AF_06/2018</v>
      </c>
      <c r="E456" s="295" t="str">
        <f>IF(A456="SERVIÇO",(VLOOKUP(C456,'SERVIÇOS 11_19'!A:D,3,FALSE)))</f>
        <v>M2</v>
      </c>
      <c r="F456" s="137">
        <f>F452</f>
        <v>46</v>
      </c>
      <c r="G456" s="296">
        <f>IF(A456="SERVIÇO",(VLOOKUP(C456,'SERVIÇOS 11_19'!A:D,4,FALSE)))</f>
        <v>28.25</v>
      </c>
      <c r="H456" s="139">
        <f t="shared" si="18"/>
        <v>1299.5</v>
      </c>
    </row>
    <row r="457" spans="1:8" ht="22.8" x14ac:dyDescent="0.2">
      <c r="A457" s="54" t="s">
        <v>8902</v>
      </c>
      <c r="B457" s="162" t="s">
        <v>13</v>
      </c>
      <c r="C457" s="163" t="s">
        <v>6274</v>
      </c>
      <c r="D457" s="294" t="str">
        <f>IF(A457="SERVIÇO",(VLOOKUP(C457,'SERVIÇOS 11_19'!A:D,2,FALSE)))</f>
        <v>IMPERMEABILIZACAO DE ESTRUTURAS ENTERRADAS, COM TINTA ASFALTICA, DUAS DEMAOS.</v>
      </c>
      <c r="E457" s="295" t="str">
        <f>IF(A457="SERVIÇO",(VLOOKUP(C457,'SERVIÇOS 11_19'!A:D,3,FALSE)))</f>
        <v>M2</v>
      </c>
      <c r="F457" s="137">
        <v>46</v>
      </c>
      <c r="G457" s="296">
        <f>IF(A457="SERVIÇO",(VLOOKUP(C457,'SERVIÇOS 11_19'!A:D,4,FALSE)))</f>
        <v>9.0500000000000007</v>
      </c>
      <c r="H457" s="139">
        <f t="shared" si="18"/>
        <v>416.3</v>
      </c>
    </row>
    <row r="458" spans="1:8" ht="22.8" x14ac:dyDescent="0.2">
      <c r="A458" s="54" t="s">
        <v>8902</v>
      </c>
      <c r="B458" s="162" t="s">
        <v>13</v>
      </c>
      <c r="C458" s="163">
        <v>84798</v>
      </c>
      <c r="D458" s="294" t="str">
        <f>IF(A458="SERVIÇO",(VLOOKUP(C458,'SERVIÇOS 11_19'!A:D,2,FALSE)))</f>
        <v>TAMPAO FOFO P/ CAIXA R1 PADRAO TELEBRAS COMPLETO - FORNECIMENTO E INSTALACAO</v>
      </c>
      <c r="E458" s="295" t="str">
        <f>IF(A458="SERVIÇO",(VLOOKUP(C458,'SERVIÇOS 11_19'!A:D,3,FALSE)))</f>
        <v>UN</v>
      </c>
      <c r="F458" s="137">
        <v>1</v>
      </c>
      <c r="G458" s="296">
        <f>IF(A458="SERVIÇO",(VLOOKUP(C458,'SERVIÇOS 11_19'!A:D,4,FALSE)))</f>
        <v>210.98</v>
      </c>
      <c r="H458" s="139">
        <f t="shared" si="18"/>
        <v>210.98</v>
      </c>
    </row>
    <row r="459" spans="1:8" x14ac:dyDescent="0.2">
      <c r="B459" s="318"/>
      <c r="C459" s="248"/>
      <c r="D459" s="249" t="s">
        <v>8670</v>
      </c>
      <c r="E459" s="248"/>
      <c r="F459" s="271"/>
      <c r="G459" s="251"/>
      <c r="H459" s="252">
        <f>SUM(H446:H458)</f>
        <v>7696.22</v>
      </c>
    </row>
    <row r="460" spans="1:8" x14ac:dyDescent="0.2">
      <c r="B460" s="112"/>
      <c r="C460" s="220"/>
      <c r="D460" s="62"/>
      <c r="E460" s="220"/>
      <c r="F460" s="137"/>
      <c r="G460" s="221"/>
      <c r="H460" s="145"/>
    </row>
    <row r="461" spans="1:8" s="55" customFormat="1" ht="24" x14ac:dyDescent="0.3">
      <c r="B461" s="170" t="s">
        <v>20310</v>
      </c>
      <c r="C461" s="170" t="s">
        <v>8672</v>
      </c>
      <c r="D461" s="335" t="s">
        <v>8877</v>
      </c>
      <c r="E461" s="170" t="s">
        <v>15</v>
      </c>
      <c r="F461" s="106">
        <v>1</v>
      </c>
      <c r="G461" s="171">
        <f>H474</f>
        <v>64.38</v>
      </c>
      <c r="H461" s="124">
        <f>F461*G461</f>
        <v>64.38</v>
      </c>
    </row>
    <row r="462" spans="1:8" x14ac:dyDescent="0.2">
      <c r="B462" s="315"/>
      <c r="C462" s="222"/>
      <c r="D462" s="151" t="s">
        <v>8667</v>
      </c>
      <c r="E462" s="222"/>
      <c r="F462" s="137"/>
      <c r="G462" s="223"/>
      <c r="H462" s="145"/>
    </row>
    <row r="463" spans="1:8" ht="11.4" x14ac:dyDescent="0.2">
      <c r="A463" s="54" t="s">
        <v>8902</v>
      </c>
      <c r="B463" s="133" t="s">
        <v>13</v>
      </c>
      <c r="C463" s="134">
        <v>88316</v>
      </c>
      <c r="D463" s="294" t="str">
        <f>IF(A463="SERVIÇO",(VLOOKUP(C463,'SERVIÇOS 11_19'!A:D,2,FALSE)))</f>
        <v>SERVENTE COM ENCARGOS COMPLEMENTARES</v>
      </c>
      <c r="E463" s="295" t="str">
        <f>IF(A463="SERVIÇO",(VLOOKUP(C463,'SERVIÇOS 11_19'!A:D,3,FALSE)))</f>
        <v>H</v>
      </c>
      <c r="F463" s="137">
        <v>0.25</v>
      </c>
      <c r="G463" s="296">
        <f>IF(A463="SERVIÇO",(VLOOKUP(C463,'SERVIÇOS 11_19'!A:D,4,FALSE)))</f>
        <v>14.42</v>
      </c>
      <c r="H463" s="139">
        <f>TRUNC(F463*G463,2)</f>
        <v>3.6</v>
      </c>
    </row>
    <row r="464" spans="1:8" ht="22.8" x14ac:dyDescent="0.2">
      <c r="A464" s="54" t="s">
        <v>8902</v>
      </c>
      <c r="B464" s="133" t="s">
        <v>13</v>
      </c>
      <c r="C464" s="134">
        <v>88267</v>
      </c>
      <c r="D464" s="294" t="str">
        <f>IF(A464="SERVIÇO",(VLOOKUP(C464,'SERVIÇOS 11_19'!A:D,2,FALSE)))</f>
        <v>ENCANADOR OU BOMBEIRO HIDRÁULICO COM ENCARGOS COMPLEMENTARES</v>
      </c>
      <c r="E464" s="295" t="str">
        <f>IF(A464="SERVIÇO",(VLOOKUP(C464,'SERVIÇOS 11_19'!A:D,3,FALSE)))</f>
        <v>H</v>
      </c>
      <c r="F464" s="137">
        <v>0.25</v>
      </c>
      <c r="G464" s="296">
        <f>IF(A464="SERVIÇO",(VLOOKUP(C464,'SERVIÇOS 11_19'!A:D,4,FALSE)))</f>
        <v>17.86</v>
      </c>
      <c r="H464" s="139">
        <f>TRUNC(F464*G464,2)</f>
        <v>4.46</v>
      </c>
    </row>
    <row r="465" spans="1:8" x14ac:dyDescent="0.2">
      <c r="B465" s="155"/>
      <c r="C465" s="134"/>
      <c r="D465" s="140" t="s">
        <v>8729</v>
      </c>
      <c r="E465" s="136"/>
      <c r="F465" s="137"/>
      <c r="G465" s="141"/>
      <c r="H465" s="145">
        <f>SUM(H463:H464)</f>
        <v>8.06</v>
      </c>
    </row>
    <row r="466" spans="1:8" x14ac:dyDescent="0.2">
      <c r="B466" s="155"/>
      <c r="C466" s="134"/>
      <c r="D466" s="140"/>
      <c r="E466" s="136"/>
      <c r="F466" s="137"/>
      <c r="G466" s="141"/>
      <c r="H466" s="145"/>
    </row>
    <row r="467" spans="1:8" x14ac:dyDescent="0.2">
      <c r="B467" s="210"/>
      <c r="C467" s="163"/>
      <c r="D467" s="144" t="s">
        <v>8668</v>
      </c>
      <c r="E467" s="163"/>
      <c r="F467" s="137"/>
      <c r="G467" s="164"/>
      <c r="H467" s="145"/>
    </row>
    <row r="468" spans="1:8" ht="11.4" x14ac:dyDescent="0.2">
      <c r="A468" s="54" t="s">
        <v>4938</v>
      </c>
      <c r="B468" s="133" t="s">
        <v>20455</v>
      </c>
      <c r="C468" s="152" t="s">
        <v>12175</v>
      </c>
      <c r="D468" s="294" t="str">
        <f>IF(A468="INSUMO",(VLOOKUP(B468,'INSUMOS 11_19'!A:D,2,FALSE)))</f>
        <v>TUBO DE PVC PARA ÁGUAS PLUVIAIS, COM Ø 200 MM</v>
      </c>
      <c r="E468" s="295" t="str">
        <f>IF(A468="INSUMO",(VLOOKUP(B468,'INSUMOS 11_19'!A:D,3,FALSE)))</f>
        <v>M</v>
      </c>
      <c r="F468" s="137">
        <v>1.1000000000000001</v>
      </c>
      <c r="G468" s="296">
        <f>IF(A468="INSUMO",(VLOOKUP(B468,'INSUMOS 11_19'!A:D,4,FALSE)))</f>
        <v>49.918000000000006</v>
      </c>
      <c r="H468" s="139">
        <f>TRUNC(F468*G468,2)</f>
        <v>54.9</v>
      </c>
    </row>
    <row r="469" spans="1:8" ht="22.8" x14ac:dyDescent="0.2">
      <c r="A469" s="54" t="s">
        <v>4938</v>
      </c>
      <c r="B469" s="155" t="s">
        <v>13</v>
      </c>
      <c r="C469" s="152">
        <v>20078</v>
      </c>
      <c r="D469" s="294" t="str">
        <f>IF(A469="INSUMO",(VLOOKUP(C469,'INSUMOS 11_19'!A:D,2,FALSE)))</f>
        <v>PASTA LUBRIFICANTE PARA TUBOS E CONEXOES COM JUNTA ELASTICA (USO EM PVC, ACO, POLIETILENO E OUTROS) ( DE *400* G)</v>
      </c>
      <c r="E469" s="295" t="str">
        <f>IF(A469="INSUMO",(VLOOKUP(C469,'INSUMOS 11_19'!A:D,3,FALSE)))</f>
        <v xml:space="preserve">UN    </v>
      </c>
      <c r="F469" s="137">
        <v>0.06</v>
      </c>
      <c r="G469" s="296">
        <f>IF(A469="INSUMO",(VLOOKUP(C469,'INSUMOS 11_19'!A:D,4,FALSE)))</f>
        <v>23.81</v>
      </c>
      <c r="H469" s="139">
        <f>TRUNC(F469*G469,2)</f>
        <v>1.42</v>
      </c>
    </row>
    <row r="470" spans="1:8" x14ac:dyDescent="0.2">
      <c r="B470" s="157"/>
      <c r="C470" s="158"/>
      <c r="D470" s="140" t="s">
        <v>12165</v>
      </c>
      <c r="E470" s="136"/>
      <c r="F470" s="137"/>
      <c r="G470" s="143"/>
      <c r="H470" s="145">
        <f>SUM(H468:H469)</f>
        <v>56.32</v>
      </c>
    </row>
    <row r="471" spans="1:8" x14ac:dyDescent="0.2">
      <c r="B471" s="155"/>
      <c r="C471" s="226"/>
      <c r="D471" s="135"/>
      <c r="E471" s="136"/>
      <c r="F471" s="137"/>
      <c r="G471" s="143"/>
      <c r="H471" s="145"/>
    </row>
    <row r="472" spans="1:8" x14ac:dyDescent="0.2">
      <c r="B472" s="155"/>
      <c r="C472" s="226"/>
      <c r="D472" s="140" t="s">
        <v>12164</v>
      </c>
      <c r="E472" s="136"/>
      <c r="F472" s="137"/>
      <c r="G472" s="141"/>
      <c r="H472" s="145">
        <f>H470+H465</f>
        <v>64.38</v>
      </c>
    </row>
    <row r="473" spans="1:8" ht="11.4" x14ac:dyDescent="0.2">
      <c r="B473" s="155"/>
      <c r="C473" s="226"/>
      <c r="D473" s="146" t="s">
        <v>8669</v>
      </c>
      <c r="E473" s="147" t="s">
        <v>10</v>
      </c>
      <c r="F473" s="137">
        <v>0</v>
      </c>
      <c r="G473" s="159"/>
      <c r="H473" s="166">
        <v>0</v>
      </c>
    </row>
    <row r="474" spans="1:8" x14ac:dyDescent="0.2">
      <c r="B474" s="318"/>
      <c r="C474" s="248"/>
      <c r="D474" s="249" t="s">
        <v>8670</v>
      </c>
      <c r="E474" s="248"/>
      <c r="F474" s="271"/>
      <c r="G474" s="251"/>
      <c r="H474" s="252">
        <f>H472</f>
        <v>64.38</v>
      </c>
    </row>
    <row r="475" spans="1:8" x14ac:dyDescent="0.2">
      <c r="B475" s="112"/>
      <c r="C475" s="220"/>
      <c r="D475" s="62"/>
      <c r="E475" s="220"/>
      <c r="F475" s="137"/>
      <c r="G475" s="221"/>
      <c r="H475" s="145"/>
    </row>
    <row r="476" spans="1:8" s="55" customFormat="1" ht="24" x14ac:dyDescent="0.3">
      <c r="B476" s="106" t="s">
        <v>20310</v>
      </c>
      <c r="C476" s="106" t="s">
        <v>8676</v>
      </c>
      <c r="D476" s="331" t="s">
        <v>8879</v>
      </c>
      <c r="E476" s="106" t="s">
        <v>15</v>
      </c>
      <c r="F476" s="106">
        <v>1</v>
      </c>
      <c r="G476" s="124">
        <f>H489</f>
        <v>66.28</v>
      </c>
      <c r="H476" s="124">
        <f>F476*G476</f>
        <v>66.28</v>
      </c>
    </row>
    <row r="477" spans="1:8" x14ac:dyDescent="0.2">
      <c r="B477" s="315"/>
      <c r="C477" s="222"/>
      <c r="D477" s="151" t="s">
        <v>8667</v>
      </c>
      <c r="E477" s="222"/>
      <c r="F477" s="137"/>
      <c r="G477" s="223"/>
      <c r="H477" s="145"/>
    </row>
    <row r="478" spans="1:8" ht="11.4" x14ac:dyDescent="0.2">
      <c r="A478" s="54" t="s">
        <v>8902</v>
      </c>
      <c r="B478" s="133" t="s">
        <v>13</v>
      </c>
      <c r="C478" s="134">
        <v>88316</v>
      </c>
      <c r="D478" s="294" t="str">
        <f>IF(A478="SERVIÇO",(VLOOKUP(C478,'SERVIÇOS 11_19'!A:D,2,FALSE)))</f>
        <v>SERVENTE COM ENCARGOS COMPLEMENTARES</v>
      </c>
      <c r="E478" s="295" t="str">
        <f>IF(A478="SERVIÇO",(VLOOKUP(C478,'SERVIÇOS 11_19'!A:D,3,FALSE)))</f>
        <v>H</v>
      </c>
      <c r="F478" s="137">
        <v>0.25</v>
      </c>
      <c r="G478" s="296">
        <f>IF(A478="SERVIÇO",(VLOOKUP(C478,'SERVIÇOS 11_19'!A:D,4,FALSE)))</f>
        <v>14.42</v>
      </c>
      <c r="H478" s="139">
        <f>TRUNC(F478*G478,2)</f>
        <v>3.6</v>
      </c>
    </row>
    <row r="479" spans="1:8" ht="22.8" x14ac:dyDescent="0.2">
      <c r="A479" s="54" t="s">
        <v>8902</v>
      </c>
      <c r="B479" s="133" t="s">
        <v>13</v>
      </c>
      <c r="C479" s="134">
        <v>88267</v>
      </c>
      <c r="D479" s="294" t="str">
        <f>IF(A479="SERVIÇO",(VLOOKUP(C479,'SERVIÇOS 11_19'!A:D,2,FALSE)))</f>
        <v>ENCANADOR OU BOMBEIRO HIDRÁULICO COM ENCARGOS COMPLEMENTARES</v>
      </c>
      <c r="E479" s="295" t="str">
        <f>IF(A479="SERVIÇO",(VLOOKUP(C479,'SERVIÇOS 11_19'!A:D,3,FALSE)))</f>
        <v>H</v>
      </c>
      <c r="F479" s="137">
        <v>0.25</v>
      </c>
      <c r="G479" s="296">
        <f>IF(A479="SERVIÇO",(VLOOKUP(C479,'SERVIÇOS 11_19'!A:D,4,FALSE)))</f>
        <v>17.86</v>
      </c>
      <c r="H479" s="139">
        <f>TRUNC(F479*G479,2)</f>
        <v>4.46</v>
      </c>
    </row>
    <row r="480" spans="1:8" x14ac:dyDescent="0.2">
      <c r="B480" s="155"/>
      <c r="C480" s="134"/>
      <c r="D480" s="140" t="s">
        <v>8729</v>
      </c>
      <c r="E480" s="136"/>
      <c r="F480" s="137"/>
      <c r="G480" s="141"/>
      <c r="H480" s="145">
        <f>SUM(H478:H479)</f>
        <v>8.06</v>
      </c>
    </row>
    <row r="481" spans="1:8" x14ac:dyDescent="0.2">
      <c r="B481" s="439"/>
      <c r="C481" s="112"/>
      <c r="D481" s="225"/>
      <c r="E481" s="112"/>
      <c r="F481" s="137"/>
      <c r="G481" s="149"/>
      <c r="H481" s="145"/>
    </row>
    <row r="482" spans="1:8" x14ac:dyDescent="0.2">
      <c r="B482" s="210"/>
      <c r="C482" s="163"/>
      <c r="D482" s="144" t="s">
        <v>8668</v>
      </c>
      <c r="E482" s="163"/>
      <c r="F482" s="137"/>
      <c r="G482" s="164"/>
      <c r="H482" s="145"/>
    </row>
    <row r="483" spans="1:8" ht="11.4" x14ac:dyDescent="0.2">
      <c r="A483" s="54" t="s">
        <v>4938</v>
      </c>
      <c r="B483" s="133" t="s">
        <v>20456</v>
      </c>
      <c r="C483" s="152" t="s">
        <v>8766</v>
      </c>
      <c r="D483" s="294" t="str">
        <f>IF(A483="INSUMO",(VLOOKUP(B483,'INSUMOS 11_19'!A:D,2,FALSE)))</f>
        <v>TUBO DE PVC PARA ÁGUAS PLUVIAIS, COM Ø 250 MM</v>
      </c>
      <c r="E483" s="295" t="str">
        <f>IF(A483="INSUMO",(VLOOKUP(B483,'INSUMOS 11_19'!A:D,3,FALSE)))</f>
        <v>M</v>
      </c>
      <c r="F483" s="137">
        <v>1.1000000000000001</v>
      </c>
      <c r="G483" s="296">
        <f>IF(A483="INSUMO",(VLOOKUP(B483,'INSUMOS 11_19'!A:D,4,FALSE)))</f>
        <v>51.64500000000001</v>
      </c>
      <c r="H483" s="139">
        <f>TRUNC(F483*G483,2)</f>
        <v>56.8</v>
      </c>
    </row>
    <row r="484" spans="1:8" ht="22.8" x14ac:dyDescent="0.2">
      <c r="A484" s="54" t="s">
        <v>4938</v>
      </c>
      <c r="B484" s="155" t="s">
        <v>13</v>
      </c>
      <c r="C484" s="152">
        <v>20078</v>
      </c>
      <c r="D484" s="294" t="str">
        <f>IF(A484="INSUMO",(VLOOKUP(C484,'INSUMOS 11_19'!A:D,2,FALSE)))</f>
        <v>PASTA LUBRIFICANTE PARA TUBOS E CONEXOES COM JUNTA ELASTICA (USO EM PVC, ACO, POLIETILENO E OUTROS) ( DE *400* G)</v>
      </c>
      <c r="E484" s="295" t="str">
        <f>IF(A484="INSUMO",(VLOOKUP(C484,'INSUMOS 11_19'!A:D,3,FALSE)))</f>
        <v xml:space="preserve">UN    </v>
      </c>
      <c r="F484" s="137">
        <v>0.06</v>
      </c>
      <c r="G484" s="296">
        <f>IF(A484="INSUMO",(VLOOKUP(C484,'INSUMOS 11_19'!A:D,4,FALSE)))</f>
        <v>23.81</v>
      </c>
      <c r="H484" s="139">
        <f>TRUNC(F484*G484,2)</f>
        <v>1.42</v>
      </c>
    </row>
    <row r="485" spans="1:8" x14ac:dyDescent="0.2">
      <c r="B485" s="157"/>
      <c r="C485" s="158"/>
      <c r="D485" s="140" t="s">
        <v>12165</v>
      </c>
      <c r="E485" s="136"/>
      <c r="F485" s="137"/>
      <c r="G485" s="143"/>
      <c r="H485" s="145">
        <f>SUM(H483:H484)</f>
        <v>58.22</v>
      </c>
    </row>
    <row r="486" spans="1:8" x14ac:dyDescent="0.2">
      <c r="B486" s="155"/>
      <c r="C486" s="226"/>
      <c r="D486" s="135"/>
      <c r="E486" s="136"/>
      <c r="F486" s="137"/>
      <c r="G486" s="143"/>
      <c r="H486" s="145"/>
    </row>
    <row r="487" spans="1:8" x14ac:dyDescent="0.2">
      <c r="B487" s="155"/>
      <c r="C487" s="226"/>
      <c r="D487" s="140" t="s">
        <v>12164</v>
      </c>
      <c r="E487" s="136"/>
      <c r="F487" s="137"/>
      <c r="G487" s="141"/>
      <c r="H487" s="145">
        <f>H480+H485</f>
        <v>66.28</v>
      </c>
    </row>
    <row r="488" spans="1:8" ht="11.4" x14ac:dyDescent="0.2">
      <c r="B488" s="155"/>
      <c r="C488" s="226"/>
      <c r="D488" s="146" t="s">
        <v>8669</v>
      </c>
      <c r="E488" s="147" t="s">
        <v>10</v>
      </c>
      <c r="F488" s="137">
        <v>0</v>
      </c>
      <c r="G488" s="159"/>
      <c r="H488" s="253">
        <v>0</v>
      </c>
    </row>
    <row r="489" spans="1:8" x14ac:dyDescent="0.2">
      <c r="B489" s="318"/>
      <c r="C489" s="248"/>
      <c r="D489" s="249" t="s">
        <v>8670</v>
      </c>
      <c r="E489" s="248"/>
      <c r="F489" s="271"/>
      <c r="G489" s="251"/>
      <c r="H489" s="252">
        <f>H487</f>
        <v>66.28</v>
      </c>
    </row>
    <row r="490" spans="1:8" x14ac:dyDescent="0.2">
      <c r="B490" s="112"/>
      <c r="C490" s="220"/>
      <c r="D490" s="62"/>
      <c r="E490" s="220"/>
      <c r="F490" s="137"/>
      <c r="G490" s="221"/>
      <c r="H490" s="145"/>
    </row>
    <row r="491" spans="1:8" s="55" customFormat="1" x14ac:dyDescent="0.3">
      <c r="B491" s="106" t="s">
        <v>20310</v>
      </c>
      <c r="C491" s="106" t="s">
        <v>8677</v>
      </c>
      <c r="D491" s="331" t="s">
        <v>8788</v>
      </c>
      <c r="E491" s="106" t="s">
        <v>46</v>
      </c>
      <c r="F491" s="106">
        <v>1</v>
      </c>
      <c r="G491" s="124">
        <f>H504</f>
        <v>81.2</v>
      </c>
      <c r="H491" s="124">
        <f>F491*G491</f>
        <v>81.2</v>
      </c>
    </row>
    <row r="492" spans="1:8" x14ac:dyDescent="0.2">
      <c r="B492" s="315"/>
      <c r="C492" s="222"/>
      <c r="D492" s="151" t="s">
        <v>8667</v>
      </c>
      <c r="E492" s="222"/>
      <c r="F492" s="137"/>
      <c r="G492" s="223"/>
      <c r="H492" s="145"/>
    </row>
    <row r="493" spans="1:8" ht="11.4" x14ac:dyDescent="0.2">
      <c r="A493" s="54" t="s">
        <v>8902</v>
      </c>
      <c r="B493" s="133" t="s">
        <v>13</v>
      </c>
      <c r="C493" s="134">
        <v>88316</v>
      </c>
      <c r="D493" s="294" t="str">
        <f>IF(A493="SERVIÇO",(VLOOKUP(C493,'SERVIÇOS 11_19'!A:D,2,FALSE)))</f>
        <v>SERVENTE COM ENCARGOS COMPLEMENTARES</v>
      </c>
      <c r="E493" s="295" t="str">
        <f>IF(A493="SERVIÇO",(VLOOKUP(C493,'SERVIÇOS 11_19'!A:D,3,FALSE)))</f>
        <v>H</v>
      </c>
      <c r="F493" s="137">
        <v>0.25</v>
      </c>
      <c r="G493" s="296">
        <f>IF(A493="SERVIÇO",(VLOOKUP(C493,'SERVIÇOS 11_19'!A:D,4,FALSE)))</f>
        <v>14.42</v>
      </c>
      <c r="H493" s="139">
        <f>TRUNC(F493*G493,2)</f>
        <v>3.6</v>
      </c>
    </row>
    <row r="494" spans="1:8" ht="22.8" x14ac:dyDescent="0.2">
      <c r="A494" s="54" t="s">
        <v>8902</v>
      </c>
      <c r="B494" s="133" t="s">
        <v>13</v>
      </c>
      <c r="C494" s="134">
        <v>88267</v>
      </c>
      <c r="D494" s="294" t="str">
        <f>IF(A494="SERVIÇO",(VLOOKUP(C494,'SERVIÇOS 11_19'!A:D,2,FALSE)))</f>
        <v>ENCANADOR OU BOMBEIRO HIDRÁULICO COM ENCARGOS COMPLEMENTARES</v>
      </c>
      <c r="E494" s="295" t="str">
        <f>IF(A494="SERVIÇO",(VLOOKUP(C494,'SERVIÇOS 11_19'!A:D,3,FALSE)))</f>
        <v>H</v>
      </c>
      <c r="F494" s="137">
        <v>0.25</v>
      </c>
      <c r="G494" s="296">
        <f>IF(A494="SERVIÇO",(VLOOKUP(C494,'SERVIÇOS 11_19'!A:D,4,FALSE)))</f>
        <v>17.86</v>
      </c>
      <c r="H494" s="139">
        <f>TRUNC(F494*G494,2)</f>
        <v>4.46</v>
      </c>
    </row>
    <row r="495" spans="1:8" x14ac:dyDescent="0.2">
      <c r="B495" s="155"/>
      <c r="C495" s="134"/>
      <c r="D495" s="140" t="s">
        <v>8729</v>
      </c>
      <c r="E495" s="136"/>
      <c r="F495" s="137"/>
      <c r="G495" s="141"/>
      <c r="H495" s="145">
        <f>SUM(H493:H494)</f>
        <v>8.06</v>
      </c>
    </row>
    <row r="496" spans="1:8" x14ac:dyDescent="0.2">
      <c r="B496" s="155"/>
      <c r="C496" s="152"/>
      <c r="D496" s="243"/>
      <c r="E496" s="152"/>
      <c r="F496" s="137"/>
      <c r="G496" s="153"/>
      <c r="H496" s="145"/>
    </row>
    <row r="497" spans="1:8" x14ac:dyDescent="0.2">
      <c r="B497" s="210"/>
      <c r="C497" s="163"/>
      <c r="D497" s="144" t="s">
        <v>8668</v>
      </c>
      <c r="E497" s="163"/>
      <c r="F497" s="137"/>
      <c r="G497" s="164"/>
      <c r="H497" s="145"/>
    </row>
    <row r="498" spans="1:8" ht="11.4" x14ac:dyDescent="0.2">
      <c r="A498" s="54" t="s">
        <v>4938</v>
      </c>
      <c r="B498" s="133" t="s">
        <v>20457</v>
      </c>
      <c r="C498" s="152" t="s">
        <v>12175</v>
      </c>
      <c r="D498" s="294" t="str">
        <f>IF(A498="INSUMO",(VLOOKUP(B498,'INSUMOS 11_19'!A:D,2,FALSE)))</f>
        <v>TÊ SANITÁRIO DE 150 X 100 MM</v>
      </c>
      <c r="E498" s="295" t="str">
        <f>IF(A498="INSUMO",(VLOOKUP(B498,'INSUMOS 11_19'!A:D,3,FALSE)))</f>
        <v>UN</v>
      </c>
      <c r="F498" s="137">
        <v>1</v>
      </c>
      <c r="G498" s="296">
        <f>IF(A498="INSUMO",(VLOOKUP(B498,'INSUMOS 11_19'!A:D,4,FALSE)))</f>
        <v>71.720000000000013</v>
      </c>
      <c r="H498" s="139">
        <f>TRUNC(F498*G498,2)</f>
        <v>71.72</v>
      </c>
    </row>
    <row r="499" spans="1:8" ht="22.8" x14ac:dyDescent="0.2">
      <c r="A499" s="54" t="s">
        <v>4938</v>
      </c>
      <c r="B499" s="155" t="s">
        <v>13</v>
      </c>
      <c r="C499" s="152">
        <v>20078</v>
      </c>
      <c r="D499" s="294" t="str">
        <f>IF(A499="INSUMO",(VLOOKUP(C499,'INSUMOS 11_19'!A:D,2,FALSE)))</f>
        <v>PASTA LUBRIFICANTE PARA TUBOS E CONEXOES COM JUNTA ELASTICA (USO EM PVC, ACO, POLIETILENO E OUTROS) ( DE *400* G)</v>
      </c>
      <c r="E499" s="295" t="str">
        <f>IF(A499="INSUMO",(VLOOKUP(C499,'INSUMOS 11_19'!A:D,3,FALSE)))</f>
        <v xml:space="preserve">UN    </v>
      </c>
      <c r="F499" s="137">
        <v>0.06</v>
      </c>
      <c r="G499" s="296">
        <f>IF(A499="INSUMO",(VLOOKUP(C499,'INSUMOS 11_19'!A:D,4,FALSE)))</f>
        <v>23.81</v>
      </c>
      <c r="H499" s="139">
        <f>TRUNC(F499*G499,2)</f>
        <v>1.42</v>
      </c>
    </row>
    <row r="500" spans="1:8" x14ac:dyDescent="0.2">
      <c r="B500" s="157"/>
      <c r="C500" s="158"/>
      <c r="D500" s="140" t="s">
        <v>12165</v>
      </c>
      <c r="E500" s="136"/>
      <c r="F500" s="137"/>
      <c r="G500" s="143"/>
      <c r="H500" s="145">
        <f>SUM(H498:H499)</f>
        <v>73.14</v>
      </c>
    </row>
    <row r="501" spans="1:8" x14ac:dyDescent="0.2">
      <c r="B501" s="155"/>
      <c r="C501" s="226"/>
      <c r="D501" s="135"/>
      <c r="E501" s="136"/>
      <c r="F501" s="137"/>
      <c r="G501" s="143"/>
      <c r="H501" s="145"/>
    </row>
    <row r="502" spans="1:8" x14ac:dyDescent="0.2">
      <c r="B502" s="155"/>
      <c r="C502" s="226"/>
      <c r="D502" s="140" t="s">
        <v>12164</v>
      </c>
      <c r="E502" s="136"/>
      <c r="F502" s="137"/>
      <c r="G502" s="141"/>
      <c r="H502" s="145">
        <f>H500+H495</f>
        <v>81.2</v>
      </c>
    </row>
    <row r="503" spans="1:8" ht="11.4" x14ac:dyDescent="0.2">
      <c r="B503" s="155"/>
      <c r="C503" s="226"/>
      <c r="D503" s="146" t="s">
        <v>8669</v>
      </c>
      <c r="E503" s="147" t="s">
        <v>10</v>
      </c>
      <c r="F503" s="137">
        <v>0</v>
      </c>
      <c r="G503" s="159"/>
      <c r="H503" s="166">
        <v>0</v>
      </c>
    </row>
    <row r="504" spans="1:8" x14ac:dyDescent="0.2">
      <c r="B504" s="318"/>
      <c r="C504" s="248"/>
      <c r="D504" s="249" t="s">
        <v>8670</v>
      </c>
      <c r="E504" s="248"/>
      <c r="F504" s="271"/>
      <c r="G504" s="251"/>
      <c r="H504" s="252">
        <f>H502</f>
        <v>81.2</v>
      </c>
    </row>
    <row r="505" spans="1:8" x14ac:dyDescent="0.2">
      <c r="B505" s="112"/>
      <c r="C505" s="220"/>
      <c r="D505" s="62"/>
      <c r="E505" s="220"/>
      <c r="F505" s="137"/>
      <c r="G505" s="221"/>
      <c r="H505" s="145"/>
    </row>
    <row r="506" spans="1:8" s="55" customFormat="1" x14ac:dyDescent="0.3">
      <c r="B506" s="106" t="s">
        <v>20310</v>
      </c>
      <c r="C506" s="106" t="s">
        <v>8678</v>
      </c>
      <c r="D506" s="331" t="s">
        <v>20473</v>
      </c>
      <c r="E506" s="106" t="s">
        <v>46</v>
      </c>
      <c r="F506" s="106">
        <v>1</v>
      </c>
      <c r="G506" s="124">
        <f>H519</f>
        <v>90.61</v>
      </c>
      <c r="H506" s="124">
        <f>F506*G506</f>
        <v>90.61</v>
      </c>
    </row>
    <row r="507" spans="1:8" x14ac:dyDescent="0.2">
      <c r="B507" s="315"/>
      <c r="C507" s="222"/>
      <c r="D507" s="151" t="s">
        <v>8667</v>
      </c>
      <c r="E507" s="222"/>
      <c r="F507" s="137"/>
      <c r="G507" s="223"/>
      <c r="H507" s="145"/>
    </row>
    <row r="508" spans="1:8" ht="11.4" x14ac:dyDescent="0.2">
      <c r="A508" s="54" t="s">
        <v>8902</v>
      </c>
      <c r="B508" s="133" t="s">
        <v>13</v>
      </c>
      <c r="C508" s="134">
        <v>88316</v>
      </c>
      <c r="D508" s="294" t="str">
        <f>IF(A508="SERVIÇO",(VLOOKUP(C508,'SERVIÇOS 11_19'!A:D,2,FALSE)))</f>
        <v>SERVENTE COM ENCARGOS COMPLEMENTARES</v>
      </c>
      <c r="E508" s="295" t="str">
        <f>IF(A508="SERVIÇO",(VLOOKUP(C508,'SERVIÇOS 11_19'!A:D,3,FALSE)))</f>
        <v>H</v>
      </c>
      <c r="F508" s="137">
        <v>0.25</v>
      </c>
      <c r="G508" s="296">
        <f>IF(A508="SERVIÇO",(VLOOKUP(C508,'SERVIÇOS 11_19'!A:D,4,FALSE)))</f>
        <v>14.42</v>
      </c>
      <c r="H508" s="139">
        <f>TRUNC(F508*G508,2)</f>
        <v>3.6</v>
      </c>
    </row>
    <row r="509" spans="1:8" ht="22.8" x14ac:dyDescent="0.2">
      <c r="A509" s="54" t="s">
        <v>8902</v>
      </c>
      <c r="B509" s="133" t="s">
        <v>13</v>
      </c>
      <c r="C509" s="134">
        <v>88267</v>
      </c>
      <c r="D509" s="294" t="str">
        <f>IF(A509="SERVIÇO",(VLOOKUP(C509,'SERVIÇOS 11_19'!A:D,2,FALSE)))</f>
        <v>ENCANADOR OU BOMBEIRO HIDRÁULICO COM ENCARGOS COMPLEMENTARES</v>
      </c>
      <c r="E509" s="295" t="str">
        <f>IF(A509="SERVIÇO",(VLOOKUP(C509,'SERVIÇOS 11_19'!A:D,3,FALSE)))</f>
        <v>H</v>
      </c>
      <c r="F509" s="137">
        <v>0.25</v>
      </c>
      <c r="G509" s="296">
        <f>IF(A509="SERVIÇO",(VLOOKUP(C509,'SERVIÇOS 11_19'!A:D,4,FALSE)))</f>
        <v>17.86</v>
      </c>
      <c r="H509" s="139">
        <f>TRUNC(F509*G509,2)</f>
        <v>4.46</v>
      </c>
    </row>
    <row r="510" spans="1:8" x14ac:dyDescent="0.2">
      <c r="B510" s="155"/>
      <c r="C510" s="152"/>
      <c r="D510" s="140" t="s">
        <v>8729</v>
      </c>
      <c r="E510" s="152"/>
      <c r="F510" s="137"/>
      <c r="G510" s="153"/>
      <c r="H510" s="145">
        <f>SUM(H508:H509)</f>
        <v>8.06</v>
      </c>
    </row>
    <row r="511" spans="1:8" x14ac:dyDescent="0.2">
      <c r="B511" s="210"/>
      <c r="C511" s="163"/>
      <c r="D511" s="62"/>
      <c r="E511" s="163"/>
      <c r="F511" s="137"/>
      <c r="G511" s="164"/>
      <c r="H511" s="145"/>
    </row>
    <row r="512" spans="1:8" x14ac:dyDescent="0.2">
      <c r="B512" s="155"/>
      <c r="C512" s="134"/>
      <c r="D512" s="144" t="s">
        <v>8668</v>
      </c>
      <c r="E512" s="136"/>
      <c r="F512" s="137"/>
      <c r="G512" s="141"/>
      <c r="H512" s="145"/>
    </row>
    <row r="513" spans="1:8" ht="22.8" x14ac:dyDescent="0.2">
      <c r="A513" s="54" t="s">
        <v>4938</v>
      </c>
      <c r="B513" s="133" t="s">
        <v>13</v>
      </c>
      <c r="C513" s="152">
        <v>1844</v>
      </c>
      <c r="D513" s="294" t="str">
        <f>IF(A513="INSUMO",(VLOOKUP(C513,'INSUMOS 11_19'!A:D,2,FALSE)))</f>
        <v>CURVA LONGA PVC, PB, JE, 45 GRAUS, DN 150 MM, PARA REDE COLETORA ESGOTO (NBR 10569)</v>
      </c>
      <c r="E513" s="295" t="str">
        <f>IF(A513="INSUMO",(VLOOKUP(C513,'INSUMOS 11_19'!A:D,3,FALSE)))</f>
        <v xml:space="preserve">UN    </v>
      </c>
      <c r="F513" s="137">
        <v>1</v>
      </c>
      <c r="G513" s="296">
        <f>IF(A513="INSUMO",(VLOOKUP(C513,'INSUMOS 11_19'!A:D,4,FALSE)))</f>
        <v>81.13</v>
      </c>
      <c r="H513" s="139">
        <f>TRUNC(F513*G513,2)</f>
        <v>81.13</v>
      </c>
    </row>
    <row r="514" spans="1:8" ht="22.8" x14ac:dyDescent="0.2">
      <c r="A514" s="54" t="s">
        <v>4938</v>
      </c>
      <c r="B514" s="155" t="s">
        <v>13</v>
      </c>
      <c r="C514" s="152">
        <v>20078</v>
      </c>
      <c r="D514" s="294" t="str">
        <f>IF(A514="INSUMO",(VLOOKUP(C514,'INSUMOS 11_19'!A:D,2,FALSE)))</f>
        <v>PASTA LUBRIFICANTE PARA TUBOS E CONEXOES COM JUNTA ELASTICA (USO EM PVC, ACO, POLIETILENO E OUTROS) ( DE *400* G)</v>
      </c>
      <c r="E514" s="295" t="str">
        <f>IF(A514="INSUMO",(VLOOKUP(C514,'INSUMOS 11_19'!A:D,3,FALSE)))</f>
        <v xml:space="preserve">UN    </v>
      </c>
      <c r="F514" s="137">
        <v>0.06</v>
      </c>
      <c r="G514" s="296">
        <f>IF(A514="INSUMO",(VLOOKUP(C514,'INSUMOS 11_19'!A:D,4,FALSE)))</f>
        <v>23.81</v>
      </c>
      <c r="H514" s="139">
        <f>TRUNC(F514*G514,2)</f>
        <v>1.42</v>
      </c>
    </row>
    <row r="515" spans="1:8" x14ac:dyDescent="0.2">
      <c r="B515" s="157"/>
      <c r="C515" s="158"/>
      <c r="D515" s="140" t="s">
        <v>12165</v>
      </c>
      <c r="E515" s="136"/>
      <c r="F515" s="137"/>
      <c r="G515" s="143"/>
      <c r="H515" s="145">
        <f>SUM(H513:H514)</f>
        <v>82.55</v>
      </c>
    </row>
    <row r="516" spans="1:8" x14ac:dyDescent="0.2">
      <c r="B516" s="155"/>
      <c r="C516" s="226"/>
      <c r="D516" s="135"/>
      <c r="E516" s="136"/>
      <c r="F516" s="137"/>
      <c r="G516" s="143"/>
      <c r="H516" s="145"/>
    </row>
    <row r="517" spans="1:8" x14ac:dyDescent="0.2">
      <c r="B517" s="155"/>
      <c r="C517" s="226"/>
      <c r="D517" s="140" t="s">
        <v>12164</v>
      </c>
      <c r="E517" s="136"/>
      <c r="F517" s="137"/>
      <c r="G517" s="141"/>
      <c r="H517" s="145">
        <f>H515+H510</f>
        <v>90.61</v>
      </c>
    </row>
    <row r="518" spans="1:8" ht="11.4" x14ac:dyDescent="0.2">
      <c r="B518" s="155"/>
      <c r="C518" s="226"/>
      <c r="D518" s="146" t="s">
        <v>8669</v>
      </c>
      <c r="E518" s="147" t="s">
        <v>10</v>
      </c>
      <c r="F518" s="137">
        <v>0</v>
      </c>
      <c r="G518" s="159"/>
      <c r="H518" s="166">
        <v>0</v>
      </c>
    </row>
    <row r="519" spans="1:8" x14ac:dyDescent="0.2">
      <c r="B519" s="318"/>
      <c r="C519" s="248"/>
      <c r="D519" s="249" t="s">
        <v>8670</v>
      </c>
      <c r="E519" s="248"/>
      <c r="F519" s="271"/>
      <c r="G519" s="251"/>
      <c r="H519" s="252">
        <f>H517</f>
        <v>90.61</v>
      </c>
    </row>
    <row r="520" spans="1:8" x14ac:dyDescent="0.2">
      <c r="B520" s="112"/>
      <c r="C520" s="220"/>
      <c r="D520" s="62"/>
      <c r="E520" s="220"/>
      <c r="F520" s="137"/>
      <c r="G520" s="221"/>
      <c r="H520" s="145"/>
    </row>
    <row r="521" spans="1:8" s="55" customFormat="1" x14ac:dyDescent="0.3">
      <c r="A521" s="63"/>
      <c r="B521" s="170" t="s">
        <v>20310</v>
      </c>
      <c r="C521" s="170" t="s">
        <v>8789</v>
      </c>
      <c r="D521" s="335" t="s">
        <v>8790</v>
      </c>
      <c r="E521" s="170" t="s">
        <v>46</v>
      </c>
      <c r="F521" s="106">
        <v>1</v>
      </c>
      <c r="G521" s="171">
        <f>H534</f>
        <v>53.440000000000005</v>
      </c>
      <c r="H521" s="124">
        <f>F521*G521</f>
        <v>53.440000000000005</v>
      </c>
    </row>
    <row r="522" spans="1:8" x14ac:dyDescent="0.2">
      <c r="B522" s="315"/>
      <c r="C522" s="222"/>
      <c r="D522" s="151" t="s">
        <v>8667</v>
      </c>
      <c r="E522" s="222"/>
      <c r="F522" s="137"/>
      <c r="G522" s="223"/>
      <c r="H522" s="145"/>
    </row>
    <row r="523" spans="1:8" ht="11.4" x14ac:dyDescent="0.2">
      <c r="A523" s="54" t="s">
        <v>8902</v>
      </c>
      <c r="B523" s="133" t="s">
        <v>13</v>
      </c>
      <c r="C523" s="134">
        <v>88316</v>
      </c>
      <c r="D523" s="294" t="str">
        <f>IF(A523="SERVIÇO",(VLOOKUP(C523,'SERVIÇOS 11_19'!A:D,2,FALSE)))</f>
        <v>SERVENTE COM ENCARGOS COMPLEMENTARES</v>
      </c>
      <c r="E523" s="295" t="str">
        <f>IF(A523="SERVIÇO",(VLOOKUP(C523,'SERVIÇOS 11_19'!A:D,3,FALSE)))</f>
        <v>H</v>
      </c>
      <c r="F523" s="137">
        <v>0.25</v>
      </c>
      <c r="G523" s="296">
        <f>IF(A523="SERVIÇO",(VLOOKUP(C523,'SERVIÇOS 11_19'!A:D,4,FALSE)))</f>
        <v>14.42</v>
      </c>
      <c r="H523" s="139">
        <f>TRUNC(F523*G523,2)</f>
        <v>3.6</v>
      </c>
    </row>
    <row r="524" spans="1:8" ht="22.8" x14ac:dyDescent="0.2">
      <c r="A524" s="54" t="s">
        <v>8902</v>
      </c>
      <c r="B524" s="133" t="s">
        <v>13</v>
      </c>
      <c r="C524" s="134">
        <v>88267</v>
      </c>
      <c r="D524" s="294" t="str">
        <f>IF(A524="SERVIÇO",(VLOOKUP(C524,'SERVIÇOS 11_19'!A:D,2,FALSE)))</f>
        <v>ENCANADOR OU BOMBEIRO HIDRÁULICO COM ENCARGOS COMPLEMENTARES</v>
      </c>
      <c r="E524" s="295" t="str">
        <f>IF(A524="SERVIÇO",(VLOOKUP(C524,'SERVIÇOS 11_19'!A:D,3,FALSE)))</f>
        <v>H</v>
      </c>
      <c r="F524" s="137">
        <v>0.25</v>
      </c>
      <c r="G524" s="296">
        <f>IF(A524="SERVIÇO",(VLOOKUP(C524,'SERVIÇOS 11_19'!A:D,4,FALSE)))</f>
        <v>17.86</v>
      </c>
      <c r="H524" s="139">
        <f>TRUNC(F524*G524,2)</f>
        <v>4.46</v>
      </c>
    </row>
    <row r="525" spans="1:8" x14ac:dyDescent="0.2">
      <c r="B525" s="155"/>
      <c r="C525" s="134"/>
      <c r="D525" s="140" t="s">
        <v>8729</v>
      </c>
      <c r="E525" s="136"/>
      <c r="F525" s="137"/>
      <c r="G525" s="141"/>
      <c r="H525" s="145">
        <f>SUM(H523:H524)</f>
        <v>8.06</v>
      </c>
    </row>
    <row r="526" spans="1:8" x14ac:dyDescent="0.2">
      <c r="B526" s="210"/>
      <c r="C526" s="163"/>
      <c r="D526" s="224"/>
      <c r="E526" s="163"/>
      <c r="F526" s="137"/>
      <c r="G526" s="164"/>
      <c r="H526" s="145"/>
    </row>
    <row r="527" spans="1:8" x14ac:dyDescent="0.2">
      <c r="B527" s="155"/>
      <c r="C527" s="134"/>
      <c r="D527" s="144" t="s">
        <v>8668</v>
      </c>
      <c r="E527" s="136"/>
      <c r="F527" s="137"/>
      <c r="G527" s="141"/>
      <c r="H527" s="145"/>
    </row>
    <row r="528" spans="1:8" ht="11.4" x14ac:dyDescent="0.2">
      <c r="A528" s="54" t="s">
        <v>4938</v>
      </c>
      <c r="B528" s="133" t="s">
        <v>20458</v>
      </c>
      <c r="C528" s="152" t="s">
        <v>12175</v>
      </c>
      <c r="D528" s="294" t="str">
        <f>IF(A528="INSUMO",(VLOOKUP(B528,'INSUMOS 11_19'!A:D,2,FALSE)))</f>
        <v>JOELHO DE 90° DE 150 MM</v>
      </c>
      <c r="E528" s="295" t="str">
        <f>IF(A528="INSUMO",(VLOOKUP(B528,'INSUMOS 11_19'!A:D,3,FALSE)))</f>
        <v>UN</v>
      </c>
      <c r="F528" s="137">
        <v>1</v>
      </c>
      <c r="G528" s="296">
        <f>IF(A528="INSUMO",(VLOOKUP(B528,'INSUMOS 11_19'!A:D,4,FALSE)))</f>
        <v>43.966999999999999</v>
      </c>
      <c r="H528" s="139">
        <f>TRUNC(F528*G528,2)</f>
        <v>43.96</v>
      </c>
    </row>
    <row r="529" spans="1:8" ht="22.8" x14ac:dyDescent="0.2">
      <c r="A529" s="54" t="s">
        <v>4938</v>
      </c>
      <c r="B529" s="155" t="s">
        <v>13</v>
      </c>
      <c r="C529" s="152">
        <v>20078</v>
      </c>
      <c r="D529" s="294" t="str">
        <f>IF(A529="INSUMO",(VLOOKUP(C529,'INSUMOS 11_19'!A:D,2,FALSE)))</f>
        <v>PASTA LUBRIFICANTE PARA TUBOS E CONEXOES COM JUNTA ELASTICA (USO EM PVC, ACO, POLIETILENO E OUTROS) ( DE *400* G)</v>
      </c>
      <c r="E529" s="295" t="str">
        <f>IF(A529="INSUMO",(VLOOKUP(C529,'INSUMOS 11_19'!A:D,3,FALSE)))</f>
        <v xml:space="preserve">UN    </v>
      </c>
      <c r="F529" s="137">
        <v>0.06</v>
      </c>
      <c r="G529" s="296">
        <f>IF(A529="INSUMO",(VLOOKUP(C529,'INSUMOS 11_19'!A:D,4,FALSE)))</f>
        <v>23.81</v>
      </c>
      <c r="H529" s="139">
        <f>TRUNC(F529*G529,2)</f>
        <v>1.42</v>
      </c>
    </row>
    <row r="530" spans="1:8" x14ac:dyDescent="0.2">
      <c r="B530" s="157"/>
      <c r="C530" s="158"/>
      <c r="D530" s="140" t="s">
        <v>12165</v>
      </c>
      <c r="E530" s="136"/>
      <c r="F530" s="137"/>
      <c r="G530" s="143"/>
      <c r="H530" s="145">
        <f>SUM(H528:H529)</f>
        <v>45.38</v>
      </c>
    </row>
    <row r="531" spans="1:8" x14ac:dyDescent="0.2">
      <c r="B531" s="155"/>
      <c r="C531" s="226"/>
      <c r="D531" s="135"/>
      <c r="E531" s="136"/>
      <c r="F531" s="137"/>
      <c r="G531" s="143"/>
      <c r="H531" s="145"/>
    </row>
    <row r="532" spans="1:8" x14ac:dyDescent="0.2">
      <c r="B532" s="155"/>
      <c r="C532" s="226"/>
      <c r="D532" s="140" t="s">
        <v>12164</v>
      </c>
      <c r="E532" s="136"/>
      <c r="F532" s="137"/>
      <c r="G532" s="141"/>
      <c r="H532" s="145">
        <f>H530+H525</f>
        <v>53.440000000000005</v>
      </c>
    </row>
    <row r="533" spans="1:8" ht="11.4" x14ac:dyDescent="0.2">
      <c r="B533" s="155"/>
      <c r="C533" s="226"/>
      <c r="D533" s="146" t="s">
        <v>8669</v>
      </c>
      <c r="E533" s="147" t="s">
        <v>10</v>
      </c>
      <c r="F533" s="137">
        <v>0</v>
      </c>
      <c r="G533" s="159"/>
      <c r="H533" s="166">
        <v>0</v>
      </c>
    </row>
    <row r="534" spans="1:8" x14ac:dyDescent="0.2">
      <c r="B534" s="318"/>
      <c r="C534" s="248"/>
      <c r="D534" s="249" t="s">
        <v>8670</v>
      </c>
      <c r="E534" s="248"/>
      <c r="F534" s="271"/>
      <c r="G534" s="251"/>
      <c r="H534" s="252">
        <f>H532</f>
        <v>53.440000000000005</v>
      </c>
    </row>
    <row r="535" spans="1:8" x14ac:dyDescent="0.2">
      <c r="B535" s="112"/>
      <c r="C535" s="220"/>
      <c r="D535" s="62"/>
      <c r="E535" s="220"/>
      <c r="F535" s="137"/>
      <c r="G535" s="221"/>
      <c r="H535" s="145"/>
    </row>
    <row r="536" spans="1:8" s="55" customFormat="1" x14ac:dyDescent="0.3">
      <c r="A536" s="63"/>
      <c r="B536" s="106" t="s">
        <v>20310</v>
      </c>
      <c r="C536" s="106" t="s">
        <v>8792</v>
      </c>
      <c r="D536" s="331" t="s">
        <v>8793</v>
      </c>
      <c r="E536" s="106" t="s">
        <v>46</v>
      </c>
      <c r="F536" s="106">
        <v>1</v>
      </c>
      <c r="G536" s="124">
        <f>H549</f>
        <v>14.89</v>
      </c>
      <c r="H536" s="124">
        <f>F536*G536</f>
        <v>14.89</v>
      </c>
    </row>
    <row r="537" spans="1:8" x14ac:dyDescent="0.2">
      <c r="B537" s="315"/>
      <c r="C537" s="222"/>
      <c r="D537" s="151" t="s">
        <v>8667</v>
      </c>
      <c r="E537" s="222"/>
      <c r="F537" s="137"/>
      <c r="G537" s="223"/>
      <c r="H537" s="145"/>
    </row>
    <row r="538" spans="1:8" ht="11.4" x14ac:dyDescent="0.2">
      <c r="A538" s="54" t="s">
        <v>8902</v>
      </c>
      <c r="B538" s="133" t="s">
        <v>13</v>
      </c>
      <c r="C538" s="134">
        <v>88316</v>
      </c>
      <c r="D538" s="294" t="str">
        <f>IF(A538="SERVIÇO",(VLOOKUP(C538,'SERVIÇOS 11_19'!A:D,2,FALSE)))</f>
        <v>SERVENTE COM ENCARGOS COMPLEMENTARES</v>
      </c>
      <c r="E538" s="295" t="str">
        <f>IF(A538="SERVIÇO",(VLOOKUP(C538,'SERVIÇOS 11_19'!A:D,3,FALSE)))</f>
        <v>H</v>
      </c>
      <c r="F538" s="137">
        <v>0.25</v>
      </c>
      <c r="G538" s="296">
        <f>IF(A538="SERVIÇO",(VLOOKUP(C538,'SERVIÇOS 11_19'!A:D,4,FALSE)))</f>
        <v>14.42</v>
      </c>
      <c r="H538" s="139">
        <f>TRUNC(F538*G538,2)</f>
        <v>3.6</v>
      </c>
    </row>
    <row r="539" spans="1:8" ht="22.8" x14ac:dyDescent="0.2">
      <c r="A539" s="54" t="s">
        <v>8902</v>
      </c>
      <c r="B539" s="133" t="s">
        <v>13</v>
      </c>
      <c r="C539" s="134">
        <v>88267</v>
      </c>
      <c r="D539" s="294" t="str">
        <f>IF(A539="SERVIÇO",(VLOOKUP(C539,'SERVIÇOS 11_19'!A:D,2,FALSE)))</f>
        <v>ENCANADOR OU BOMBEIRO HIDRÁULICO COM ENCARGOS COMPLEMENTARES</v>
      </c>
      <c r="E539" s="295" t="str">
        <f>IF(A539="SERVIÇO",(VLOOKUP(C539,'SERVIÇOS 11_19'!A:D,3,FALSE)))</f>
        <v>H</v>
      </c>
      <c r="F539" s="137">
        <v>0.25</v>
      </c>
      <c r="G539" s="296">
        <f>IF(A539="SERVIÇO",(VLOOKUP(C539,'SERVIÇOS 11_19'!A:D,4,FALSE)))</f>
        <v>17.86</v>
      </c>
      <c r="H539" s="139">
        <f>TRUNC(F539*G539,2)</f>
        <v>4.46</v>
      </c>
    </row>
    <row r="540" spans="1:8" x14ac:dyDescent="0.2">
      <c r="B540" s="155"/>
      <c r="C540" s="134"/>
      <c r="D540" s="140" t="s">
        <v>8729</v>
      </c>
      <c r="E540" s="136"/>
      <c r="F540" s="137"/>
      <c r="G540" s="141"/>
      <c r="H540" s="145">
        <f>SUM(H538:H539)</f>
        <v>8.06</v>
      </c>
    </row>
    <row r="541" spans="1:8" x14ac:dyDescent="0.2">
      <c r="B541" s="210"/>
      <c r="C541" s="163"/>
      <c r="D541" s="224"/>
      <c r="E541" s="163"/>
      <c r="F541" s="137"/>
      <c r="G541" s="164"/>
      <c r="H541" s="145"/>
    </row>
    <row r="542" spans="1:8" x14ac:dyDescent="0.2">
      <c r="B542" s="155"/>
      <c r="C542" s="134"/>
      <c r="D542" s="144" t="s">
        <v>8668</v>
      </c>
      <c r="E542" s="136"/>
      <c r="F542" s="137"/>
      <c r="G542" s="141"/>
      <c r="H542" s="145"/>
    </row>
    <row r="543" spans="1:8" ht="11.4" x14ac:dyDescent="0.2">
      <c r="A543" s="54" t="s">
        <v>4938</v>
      </c>
      <c r="B543" s="133" t="s">
        <v>20459</v>
      </c>
      <c r="C543" s="152" t="s">
        <v>12175</v>
      </c>
      <c r="D543" s="294" t="str">
        <f>IF(A543="INSUMO",(VLOOKUP(B543,'INSUMOS 11_19'!A:D,2,FALSE)))</f>
        <v>LUVA SIMPLES DE 100 MM</v>
      </c>
      <c r="E543" s="295" t="str">
        <f>IF(A543="INSUMO",(VLOOKUP(B543,'INSUMOS 11_19'!A:D,3,FALSE)))</f>
        <v>UN</v>
      </c>
      <c r="F543" s="137">
        <v>1</v>
      </c>
      <c r="G543" s="296">
        <f>IF(A543="INSUMO",(VLOOKUP(B543,'INSUMOS 11_19'!A:D,4,FALSE)))</f>
        <v>5.4119999999999999</v>
      </c>
      <c r="H543" s="139">
        <f>TRUNC(F543*G543,2)</f>
        <v>5.41</v>
      </c>
    </row>
    <row r="544" spans="1:8" ht="22.8" x14ac:dyDescent="0.2">
      <c r="A544" s="54" t="s">
        <v>4938</v>
      </c>
      <c r="B544" s="155" t="s">
        <v>13</v>
      </c>
      <c r="C544" s="152">
        <v>20078</v>
      </c>
      <c r="D544" s="294" t="str">
        <f>IF(A544="INSUMO",(VLOOKUP(C544,'INSUMOS 11_19'!A:D,2,FALSE)))</f>
        <v>PASTA LUBRIFICANTE PARA TUBOS E CONEXOES COM JUNTA ELASTICA (USO EM PVC, ACO, POLIETILENO E OUTROS) ( DE *400* G)</v>
      </c>
      <c r="E544" s="295" t="str">
        <f>IF(A544="INSUMO",(VLOOKUP(C544,'INSUMOS 11_19'!A:D,3,FALSE)))</f>
        <v xml:space="preserve">UN    </v>
      </c>
      <c r="F544" s="137">
        <v>0.06</v>
      </c>
      <c r="G544" s="296">
        <f>IF(A544="INSUMO",(VLOOKUP(C544,'INSUMOS 11_19'!A:D,4,FALSE)))</f>
        <v>23.81</v>
      </c>
      <c r="H544" s="139">
        <f>TRUNC(F544*G544,2)</f>
        <v>1.42</v>
      </c>
    </row>
    <row r="545" spans="1:8" x14ac:dyDescent="0.2">
      <c r="B545" s="157"/>
      <c r="C545" s="158"/>
      <c r="D545" s="140" t="s">
        <v>12165</v>
      </c>
      <c r="E545" s="136"/>
      <c r="F545" s="137"/>
      <c r="G545" s="143"/>
      <c r="H545" s="145">
        <f>SUM(H543:H544)</f>
        <v>6.83</v>
      </c>
    </row>
    <row r="546" spans="1:8" x14ac:dyDescent="0.2">
      <c r="B546" s="155"/>
      <c r="C546" s="226"/>
      <c r="D546" s="135"/>
      <c r="E546" s="136"/>
      <c r="F546" s="137"/>
      <c r="G546" s="143"/>
      <c r="H546" s="145"/>
    </row>
    <row r="547" spans="1:8" x14ac:dyDescent="0.2">
      <c r="B547" s="155"/>
      <c r="C547" s="226"/>
      <c r="D547" s="140" t="s">
        <v>12164</v>
      </c>
      <c r="E547" s="136"/>
      <c r="F547" s="137"/>
      <c r="G547" s="141"/>
      <c r="H547" s="145">
        <f>H545+H540</f>
        <v>14.89</v>
      </c>
    </row>
    <row r="548" spans="1:8" ht="11.4" x14ac:dyDescent="0.2">
      <c r="B548" s="155"/>
      <c r="C548" s="226"/>
      <c r="D548" s="146" t="s">
        <v>8669</v>
      </c>
      <c r="E548" s="147" t="s">
        <v>10</v>
      </c>
      <c r="F548" s="137">
        <v>0</v>
      </c>
      <c r="G548" s="159"/>
      <c r="H548" s="166">
        <v>0</v>
      </c>
    </row>
    <row r="549" spans="1:8" x14ac:dyDescent="0.2">
      <c r="B549" s="318"/>
      <c r="C549" s="248"/>
      <c r="D549" s="249" t="s">
        <v>8670</v>
      </c>
      <c r="E549" s="248"/>
      <c r="F549" s="271"/>
      <c r="G549" s="251"/>
      <c r="H549" s="252">
        <f>H547</f>
        <v>14.89</v>
      </c>
    </row>
    <row r="550" spans="1:8" x14ac:dyDescent="0.2">
      <c r="B550" s="112"/>
      <c r="C550" s="220"/>
      <c r="D550" s="62"/>
      <c r="E550" s="220"/>
      <c r="F550" s="137"/>
      <c r="G550" s="221"/>
      <c r="H550" s="145"/>
    </row>
    <row r="551" spans="1:8" s="55" customFormat="1" x14ac:dyDescent="0.3">
      <c r="B551" s="106" t="s">
        <v>20310</v>
      </c>
      <c r="C551" s="106" t="s">
        <v>8795</v>
      </c>
      <c r="D551" s="331" t="s">
        <v>8796</v>
      </c>
      <c r="E551" s="106" t="s">
        <v>46</v>
      </c>
      <c r="F551" s="106">
        <v>1</v>
      </c>
      <c r="G551" s="124">
        <f>H564</f>
        <v>36.85</v>
      </c>
      <c r="H551" s="124">
        <f>F551*G551</f>
        <v>36.85</v>
      </c>
    </row>
    <row r="552" spans="1:8" x14ac:dyDescent="0.2">
      <c r="B552" s="315"/>
      <c r="C552" s="222"/>
      <c r="D552" s="151" t="s">
        <v>8667</v>
      </c>
      <c r="E552" s="222"/>
      <c r="F552" s="137"/>
      <c r="G552" s="223"/>
      <c r="H552" s="145"/>
    </row>
    <row r="553" spans="1:8" ht="11.4" x14ac:dyDescent="0.2">
      <c r="A553" s="54" t="s">
        <v>8902</v>
      </c>
      <c r="B553" s="133" t="s">
        <v>13</v>
      </c>
      <c r="C553" s="134">
        <v>88316</v>
      </c>
      <c r="D553" s="294" t="str">
        <f>IF(A553="SERVIÇO",(VLOOKUP(C553,'SERVIÇOS 11_19'!A:D,2,FALSE)))</f>
        <v>SERVENTE COM ENCARGOS COMPLEMENTARES</v>
      </c>
      <c r="E553" s="295" t="str">
        <f>IF(A553="SERVIÇO",(VLOOKUP(C553,'SERVIÇOS 11_19'!A:D,3,FALSE)))</f>
        <v>H</v>
      </c>
      <c r="F553" s="137">
        <v>0.25</v>
      </c>
      <c r="G553" s="296">
        <f>IF(A553="SERVIÇO",(VLOOKUP(C553,'SERVIÇOS 11_19'!A:D,4,FALSE)))</f>
        <v>14.42</v>
      </c>
      <c r="H553" s="139">
        <f>TRUNC(F553*G553,2)</f>
        <v>3.6</v>
      </c>
    </row>
    <row r="554" spans="1:8" ht="22.8" x14ac:dyDescent="0.2">
      <c r="A554" s="54" t="s">
        <v>8902</v>
      </c>
      <c r="B554" s="133" t="s">
        <v>13</v>
      </c>
      <c r="C554" s="134">
        <v>88267</v>
      </c>
      <c r="D554" s="294" t="str">
        <f>IF(A554="SERVIÇO",(VLOOKUP(C554,'SERVIÇOS 11_19'!A:D,2,FALSE)))</f>
        <v>ENCANADOR OU BOMBEIRO HIDRÁULICO COM ENCARGOS COMPLEMENTARES</v>
      </c>
      <c r="E554" s="295" t="str">
        <f>IF(A554="SERVIÇO",(VLOOKUP(C554,'SERVIÇOS 11_19'!A:D,3,FALSE)))</f>
        <v>H</v>
      </c>
      <c r="F554" s="137">
        <v>0.25</v>
      </c>
      <c r="G554" s="296">
        <f>IF(A554="SERVIÇO",(VLOOKUP(C554,'SERVIÇOS 11_19'!A:D,4,FALSE)))</f>
        <v>17.86</v>
      </c>
      <c r="H554" s="139">
        <f>TRUNC(F554*G554,2)</f>
        <v>4.46</v>
      </c>
    </row>
    <row r="555" spans="1:8" x14ac:dyDescent="0.2">
      <c r="B555" s="155"/>
      <c r="C555" s="134"/>
      <c r="D555" s="140" t="s">
        <v>8729</v>
      </c>
      <c r="E555" s="136"/>
      <c r="F555" s="137"/>
      <c r="G555" s="141"/>
      <c r="H555" s="145">
        <f>SUM(H553:H554)</f>
        <v>8.06</v>
      </c>
    </row>
    <row r="556" spans="1:8" ht="11.4" x14ac:dyDescent="0.2">
      <c r="B556" s="210"/>
      <c r="C556" s="163"/>
      <c r="D556" s="224"/>
      <c r="E556" s="163"/>
      <c r="F556" s="137"/>
      <c r="G556" s="164"/>
      <c r="H556" s="165"/>
    </row>
    <row r="557" spans="1:8" x14ac:dyDescent="0.2">
      <c r="B557" s="155"/>
      <c r="C557" s="134"/>
      <c r="D557" s="144" t="s">
        <v>8668</v>
      </c>
      <c r="E557" s="136"/>
      <c r="F557" s="137"/>
      <c r="G557" s="141"/>
      <c r="H557" s="156"/>
    </row>
    <row r="558" spans="1:8" ht="11.4" x14ac:dyDescent="0.2">
      <c r="A558" s="54" t="s">
        <v>4938</v>
      </c>
      <c r="B558" s="133" t="s">
        <v>20460</v>
      </c>
      <c r="C558" s="152" t="s">
        <v>12175</v>
      </c>
      <c r="D558" s="294" t="str">
        <f>IF(A558="INSUMO",(VLOOKUP(B558,'INSUMOS 11_19'!A:D,2,FALSE)))</f>
        <v>LUVA DUPLA DE 150 MM</v>
      </c>
      <c r="E558" s="295" t="str">
        <f>IF(A558="INSUMO",(VLOOKUP(B558,'INSUMOS 11_19'!A:D,3,FALSE)))</f>
        <v>UN</v>
      </c>
      <c r="F558" s="137">
        <v>1</v>
      </c>
      <c r="G558" s="296">
        <f>IF(A558="INSUMO",(VLOOKUP(B558,'INSUMOS 11_19'!A:D,4,FALSE)))</f>
        <v>27.379000000000001</v>
      </c>
      <c r="H558" s="139">
        <f>TRUNC(F558*G558,2)</f>
        <v>27.37</v>
      </c>
    </row>
    <row r="559" spans="1:8" ht="22.8" x14ac:dyDescent="0.2">
      <c r="A559" s="54" t="s">
        <v>4938</v>
      </c>
      <c r="B559" s="155" t="s">
        <v>13</v>
      </c>
      <c r="C559" s="152">
        <v>20078</v>
      </c>
      <c r="D559" s="294" t="str">
        <f>IF(A559="INSUMO",(VLOOKUP(C559,'INSUMOS 11_19'!A:D,2,FALSE)))</f>
        <v>PASTA LUBRIFICANTE PARA TUBOS E CONEXOES COM JUNTA ELASTICA (USO EM PVC, ACO, POLIETILENO E OUTROS) ( DE *400* G)</v>
      </c>
      <c r="E559" s="295" t="str">
        <f>IF(A559="INSUMO",(VLOOKUP(C559,'INSUMOS 11_19'!A:D,3,FALSE)))</f>
        <v xml:space="preserve">UN    </v>
      </c>
      <c r="F559" s="137">
        <v>0.06</v>
      </c>
      <c r="G559" s="296">
        <f>IF(A559="INSUMO",(VLOOKUP(C559,'INSUMOS 11_19'!A:D,4,FALSE)))</f>
        <v>23.81</v>
      </c>
      <c r="H559" s="139">
        <f>TRUNC(F559*G559,2)</f>
        <v>1.42</v>
      </c>
    </row>
    <row r="560" spans="1:8" x14ac:dyDescent="0.2">
      <c r="B560" s="157"/>
      <c r="C560" s="158"/>
      <c r="D560" s="140" t="s">
        <v>12165</v>
      </c>
      <c r="E560" s="136"/>
      <c r="F560" s="137"/>
      <c r="G560" s="143"/>
      <c r="H560" s="145">
        <f>SUM(H558:H559)</f>
        <v>28.79</v>
      </c>
    </row>
    <row r="561" spans="1:8" ht="11.4" x14ac:dyDescent="0.2">
      <c r="A561" s="62"/>
      <c r="B561" s="155"/>
      <c r="C561" s="226"/>
      <c r="D561" s="135"/>
      <c r="E561" s="136"/>
      <c r="F561" s="137"/>
      <c r="G561" s="143"/>
      <c r="H561" s="139"/>
    </row>
    <row r="562" spans="1:8" x14ac:dyDescent="0.2">
      <c r="A562" s="62"/>
      <c r="B562" s="155"/>
      <c r="C562" s="226"/>
      <c r="D562" s="140" t="s">
        <v>12164</v>
      </c>
      <c r="E562" s="136"/>
      <c r="F562" s="137"/>
      <c r="G562" s="141"/>
      <c r="H562" s="145">
        <f>H560+H555</f>
        <v>36.85</v>
      </c>
    </row>
    <row r="563" spans="1:8" ht="11.4" x14ac:dyDescent="0.2">
      <c r="A563" s="62"/>
      <c r="B563" s="155"/>
      <c r="C563" s="226"/>
      <c r="D563" s="146" t="s">
        <v>8669</v>
      </c>
      <c r="E563" s="147" t="s">
        <v>10</v>
      </c>
      <c r="F563" s="137">
        <v>0</v>
      </c>
      <c r="G563" s="159"/>
      <c r="H563" s="166">
        <v>0</v>
      </c>
    </row>
    <row r="564" spans="1:8" x14ac:dyDescent="0.2">
      <c r="B564" s="318"/>
      <c r="C564" s="248"/>
      <c r="D564" s="249" t="s">
        <v>8670</v>
      </c>
      <c r="E564" s="248"/>
      <c r="F564" s="271"/>
      <c r="G564" s="251"/>
      <c r="H564" s="252">
        <f>H562</f>
        <v>36.85</v>
      </c>
    </row>
    <row r="565" spans="1:8" ht="11.4" x14ac:dyDescent="0.2">
      <c r="B565" s="112"/>
      <c r="C565" s="220"/>
      <c r="D565" s="62"/>
      <c r="E565" s="220"/>
      <c r="F565" s="137"/>
      <c r="G565" s="221"/>
      <c r="H565" s="221"/>
    </row>
    <row r="566" spans="1:8" s="55" customFormat="1" ht="36" x14ac:dyDescent="0.3">
      <c r="B566" s="170" t="s">
        <v>20310</v>
      </c>
      <c r="C566" s="170" t="s">
        <v>8818</v>
      </c>
      <c r="D566" s="333" t="s">
        <v>8817</v>
      </c>
      <c r="E566" s="170" t="s">
        <v>46</v>
      </c>
      <c r="F566" s="106">
        <v>1</v>
      </c>
      <c r="G566" s="171">
        <f>H580</f>
        <v>12720.009999999998</v>
      </c>
      <c r="H566" s="171">
        <f t="shared" ref="H566" si="19">F566*G566</f>
        <v>12720.009999999998</v>
      </c>
    </row>
    <row r="567" spans="1:8" ht="22.8" x14ac:dyDescent="0.2">
      <c r="A567" s="54" t="s">
        <v>8902</v>
      </c>
      <c r="B567" s="275" t="s">
        <v>13</v>
      </c>
      <c r="C567" s="216">
        <v>96523</v>
      </c>
      <c r="D567" s="297" t="str">
        <f>IF(A567="SERVIÇO",(VLOOKUP(C567,'SERVIÇOS 11_19'!A:D,2,FALSE)))</f>
        <v>ESCAVAÇÃO MANUAL PARA BLOCO DE COROAMENTO OU SAPATA, COM PREVISÃO DE FÔRMA. AF_06/2017</v>
      </c>
      <c r="E567" s="298" t="str">
        <f>IF(A567="SERVIÇO",(VLOOKUP(C567,'SERVIÇOS 11_19'!A:D,3,FALSE)))</f>
        <v>M3</v>
      </c>
      <c r="F567" s="276">
        <f>ROUND((3.6*3.6*2)*130%,2)</f>
        <v>33.700000000000003</v>
      </c>
      <c r="G567" s="299">
        <f>IF(A567="SERVIÇO",(VLOOKUP(C567,'SERVIÇOS 11_19'!A:D,4,FALSE)))</f>
        <v>65.2</v>
      </c>
      <c r="H567" s="139">
        <f t="shared" ref="H567:H579" si="20">TRUNC(F567*G567,2)</f>
        <v>2197.2399999999998</v>
      </c>
    </row>
    <row r="568" spans="1:8" ht="11.4" x14ac:dyDescent="0.2">
      <c r="A568" s="162" t="s">
        <v>8504</v>
      </c>
      <c r="B568" s="162" t="s">
        <v>8504</v>
      </c>
      <c r="C568" s="163" t="s">
        <v>8194</v>
      </c>
      <c r="D568" s="294" t="str">
        <f>IF(A568="SEINFRA",(VLOOKUP(C568,'SERVIÇOS SEINFRA'!A:D,2,FALSE)))</f>
        <v>CARGA MANUAL DE TERRA EM CAMINHÃO BASCULANTE</v>
      </c>
      <c r="E568" s="295" t="str">
        <f>IF(A568="SEINFRA",(VLOOKUP(C568,'SERVIÇOS SEINFRA'!A:D,3,FALSE)))</f>
        <v>M3</v>
      </c>
      <c r="F568" s="137">
        <f>ROUND((3.6*3.6*2)*130%,2)</f>
        <v>33.700000000000003</v>
      </c>
      <c r="G568" s="296">
        <f>IF(A568="SEINFRA",(VLOOKUP(C568,'SERVIÇOS SEINFRA'!A:D,4,FALSE)))</f>
        <v>16.55</v>
      </c>
      <c r="H568" s="139">
        <f t="shared" si="20"/>
        <v>557.73</v>
      </c>
    </row>
    <row r="569" spans="1:8" ht="11.4" x14ac:dyDescent="0.2">
      <c r="A569" s="162" t="s">
        <v>8504</v>
      </c>
      <c r="B569" s="162" t="s">
        <v>8504</v>
      </c>
      <c r="C569" s="163" t="s">
        <v>8196</v>
      </c>
      <c r="D569" s="294" t="str">
        <f>IF(A569="SEINFRA",(VLOOKUP(C569,'SERVIÇOS SEINFRA'!A:D,2,FALSE)))</f>
        <v>TRANSPORTE DE MATERIAL, EXCETO ROCHA EM CAMINHÃO ATÉ 5 KM</v>
      </c>
      <c r="E569" s="295" t="str">
        <f>IF(A569="SEINFRA",(VLOOKUP(C569,'SERVIÇOS SEINFRA'!A:D,3,FALSE)))</f>
        <v>M3</v>
      </c>
      <c r="F569" s="137">
        <f>F568</f>
        <v>33.700000000000003</v>
      </c>
      <c r="G569" s="296">
        <f>IF(A569="SEINFRA",(VLOOKUP(C569,'SERVIÇOS SEINFRA'!A:D,4,FALSE)))</f>
        <v>21.83</v>
      </c>
      <c r="H569" s="139">
        <f t="shared" si="20"/>
        <v>735.67</v>
      </c>
    </row>
    <row r="570" spans="1:8" ht="11.4" x14ac:dyDescent="0.2">
      <c r="A570" s="162" t="s">
        <v>8504</v>
      </c>
      <c r="B570" s="162" t="s">
        <v>8504</v>
      </c>
      <c r="C570" s="163" t="s">
        <v>8774</v>
      </c>
      <c r="D570" s="294" t="str">
        <f>IF(A570="SEINFRA",(VLOOKUP(C570,'SERVIÇOS SEINFRA'!A:D,2,FALSE)))</f>
        <v>APILOAMENTO DE PISO OU FUNDO DE VALAS C/MAÇO DE 30 A 60 KG</v>
      </c>
      <c r="E570" s="295" t="str">
        <f>IF(A570="SEINFRA",(VLOOKUP(C570,'SERVIÇOS SEINFRA'!A:D,3,FALSE)))</f>
        <v>M2</v>
      </c>
      <c r="F570" s="137">
        <f>(3.6*3.6)</f>
        <v>12.96</v>
      </c>
      <c r="G570" s="296">
        <f>IF(A570="SEINFRA",(VLOOKUP(C570,'SERVIÇOS SEINFRA'!A:D,4,FALSE)))</f>
        <v>22.46</v>
      </c>
      <c r="H570" s="139">
        <f t="shared" si="20"/>
        <v>291.08</v>
      </c>
    </row>
    <row r="571" spans="1:8" ht="22.8" x14ac:dyDescent="0.2">
      <c r="A571" s="54" t="s">
        <v>8902</v>
      </c>
      <c r="B571" s="155" t="s">
        <v>13</v>
      </c>
      <c r="C571" s="167">
        <v>94971</v>
      </c>
      <c r="D571" s="294" t="str">
        <f>IF(A571="SERVIÇO",(VLOOKUP(C571,'SERVIÇOS 11_19'!A:D,2,FALSE)))</f>
        <v>CONCRETO FCK = 25MPA, TRAÇO 1:2,3:2,7 (CIMENTO/ AREIA MÉDIA/ BRITA 1)  - PREPARO MECÂNICO COM BETONEIRA 600 L. AF_07/2016</v>
      </c>
      <c r="E571" s="295" t="str">
        <f>IF(A571="SERVIÇO",(VLOOKUP(C571,'SERVIÇOS 11_19'!A:D,3,FALSE)))</f>
        <v>M3</v>
      </c>
      <c r="F571" s="137">
        <f>(3.6*3.6)*0.1</f>
        <v>1.2960000000000003</v>
      </c>
      <c r="G571" s="296">
        <f>IF(A571="SERVIÇO",(VLOOKUP(C571,'SERVIÇOS 11_19'!A:D,4,FALSE)))</f>
        <v>313.55</v>
      </c>
      <c r="H571" s="139">
        <f t="shared" si="20"/>
        <v>406.36</v>
      </c>
    </row>
    <row r="572" spans="1:8" ht="11.4" x14ac:dyDescent="0.2">
      <c r="A572" s="54" t="s">
        <v>8902</v>
      </c>
      <c r="B572" s="155" t="s">
        <v>13</v>
      </c>
      <c r="C572" s="167" t="s">
        <v>6193</v>
      </c>
      <c r="D572" s="294" t="str">
        <f>IF(A572="SERVIÇO",(VLOOKUP(C572,'SERVIÇOS 11_19'!A:D,2,FALSE)))</f>
        <v>LANCAMENTO/APLICACAO MANUAL DE CONCRETO EM FUNDACOES</v>
      </c>
      <c r="E572" s="295" t="str">
        <f>IF(A572="SERVIÇO",(VLOOKUP(C572,'SERVIÇOS 11_19'!A:D,3,FALSE)))</f>
        <v>M3</v>
      </c>
      <c r="F572" s="137">
        <f>(3.6*3.6)*0.1</f>
        <v>1.2960000000000003</v>
      </c>
      <c r="G572" s="296">
        <f>IF(A572="SERVIÇO",(VLOOKUP(C572,'SERVIÇOS 11_19'!A:D,4,FALSE)))</f>
        <v>94.67</v>
      </c>
      <c r="H572" s="139">
        <f t="shared" si="20"/>
        <v>122.69</v>
      </c>
    </row>
    <row r="573" spans="1:8" ht="34.200000000000003" x14ac:dyDescent="0.2">
      <c r="A573" s="54" t="s">
        <v>8902</v>
      </c>
      <c r="B573" s="162" t="s">
        <v>13</v>
      </c>
      <c r="C573" s="182">
        <v>96534</v>
      </c>
      <c r="D573" s="294" t="str">
        <f>IF(A573="SERVIÇO",(VLOOKUP(C573,'SERVIÇOS 11_19'!A:D,2,FALSE)))</f>
        <v>FABRICAÇÃO, MONTAGEM E DESMONTAGEM DE FÔRMA PARA BLOCO DE COROAMENTO, EM MADEIRA SERRADA, E=25 MM, 4 UTILIZAÇÕES. AF_06/2017</v>
      </c>
      <c r="E573" s="295" t="str">
        <f>IF(A573="SERVIÇO",(VLOOKUP(C573,'SERVIÇOS 11_19'!A:D,3,FALSE)))</f>
        <v>M2</v>
      </c>
      <c r="F573" s="137">
        <f>(3.6*4*2)*2+(3.6*3.6)</f>
        <v>70.56</v>
      </c>
      <c r="G573" s="296">
        <f>IF(A573="SERVIÇO",(VLOOKUP(C573,'SERVIÇOS 11_19'!A:D,4,FALSE)))</f>
        <v>48.88</v>
      </c>
      <c r="H573" s="139">
        <f t="shared" si="20"/>
        <v>3448.97</v>
      </c>
    </row>
    <row r="574" spans="1:8" ht="22.8" x14ac:dyDescent="0.2">
      <c r="A574" s="54" t="s">
        <v>8902</v>
      </c>
      <c r="B574" s="162" t="s">
        <v>13</v>
      </c>
      <c r="C574" s="182">
        <v>94971</v>
      </c>
      <c r="D574" s="294" t="str">
        <f>IF(A574="SERVIÇO",(VLOOKUP(C574,'SERVIÇOS 11_19'!A:D,2,FALSE)))</f>
        <v>CONCRETO FCK = 25MPA, TRAÇO 1:2,3:2,7 (CIMENTO/ AREIA MÉDIA/ BRITA 1)  - PREPARO MECÂNICO COM BETONEIRA 600 L. AF_07/2016</v>
      </c>
      <c r="E574" s="295" t="str">
        <f>IF(A574="SERVIÇO",(VLOOKUP(C574,'SERVIÇOS 11_19'!A:D,3,FALSE)))</f>
        <v>M3</v>
      </c>
      <c r="F574" s="137">
        <f>(3.6*4*2)*0.1+(3.6*3.6*0.1)</f>
        <v>4.1760000000000002</v>
      </c>
      <c r="G574" s="296">
        <f>IF(A574="SERVIÇO",(VLOOKUP(C574,'SERVIÇOS 11_19'!A:D,4,FALSE)))</f>
        <v>313.55</v>
      </c>
      <c r="H574" s="139">
        <f t="shared" si="20"/>
        <v>1309.3800000000001</v>
      </c>
    </row>
    <row r="575" spans="1:8" ht="22.8" x14ac:dyDescent="0.2">
      <c r="A575" s="54" t="s">
        <v>8902</v>
      </c>
      <c r="B575" s="162" t="s">
        <v>13</v>
      </c>
      <c r="C575" s="182">
        <v>92794</v>
      </c>
      <c r="D575" s="294" t="str">
        <f>IF(A575="SERVIÇO",(VLOOKUP(C575,'SERVIÇOS 11_19'!A:D,2,FALSE)))</f>
        <v>CORTE E DOBRA DE AÇO CA-50, DIÂMETRO DE 10,0 MM, UTILIZADO EM ESTRUTURAS DIVERSAS, EXCETO LAJES. AF_12/2015</v>
      </c>
      <c r="E575" s="295" t="str">
        <f>IF(A575="SERVIÇO",(VLOOKUP(C575,'SERVIÇOS 11_19'!A:D,3,FALSE)))</f>
        <v>KG</v>
      </c>
      <c r="F575" s="137">
        <f>(F574*80)</f>
        <v>334.08000000000004</v>
      </c>
      <c r="G575" s="296">
        <f>IF(A575="SERVIÇO",(VLOOKUP(C575,'SERVIÇOS 11_19'!A:D,4,FALSE)))</f>
        <v>5.76</v>
      </c>
      <c r="H575" s="139">
        <f t="shared" si="20"/>
        <v>1924.3</v>
      </c>
    </row>
    <row r="576" spans="1:8" ht="22.8" x14ac:dyDescent="0.2">
      <c r="A576" s="54" t="s">
        <v>8902</v>
      </c>
      <c r="B576" s="162" t="s">
        <v>13</v>
      </c>
      <c r="C576" s="163">
        <v>93382</v>
      </c>
      <c r="D576" s="294" t="str">
        <f>IF(A576="SERVIÇO",(VLOOKUP(C576,'SERVIÇOS 11_19'!A:D,2,FALSE)))</f>
        <v>REATERRO MANUAL DE VALAS COM COMPACTAÇÃO MECANIZADA. AF_04/2016</v>
      </c>
      <c r="E576" s="295" t="str">
        <f>IF(A576="SERVIÇO",(VLOOKUP(C576,'SERVIÇOS 11_19'!A:D,3,FALSE)))</f>
        <v>M3</v>
      </c>
      <c r="F576" s="137">
        <f>(F567*0.3)</f>
        <v>10.110000000000001</v>
      </c>
      <c r="G576" s="296">
        <f>IF(A576="SERVIÇO",(VLOOKUP(C576,'SERVIÇOS 11_19'!A:D,4,FALSE)))</f>
        <v>19.75</v>
      </c>
      <c r="H576" s="139">
        <f t="shared" si="20"/>
        <v>199.67</v>
      </c>
    </row>
    <row r="577" spans="1:9" ht="22.8" x14ac:dyDescent="0.2">
      <c r="A577" s="54" t="s">
        <v>8902</v>
      </c>
      <c r="B577" s="162" t="s">
        <v>13</v>
      </c>
      <c r="C577" s="163">
        <v>98561</v>
      </c>
      <c r="D577" s="294" t="str">
        <f>IF(A577="SERVIÇO",(VLOOKUP(C577,'SERVIÇOS 11_19'!A:D,2,FALSE)))</f>
        <v>IMPERMEABILIZAÇÃO DE PAREDES COM ARGAMASSA DE CIMENTO E AREIA, COM ADITIVO IMPERMEABILIZANTE, E = 2CM. AF_06/2018</v>
      </c>
      <c r="E577" s="295" t="str">
        <f>IF(A577="SERVIÇO",(VLOOKUP(C577,'SERVIÇOS 11_19'!A:D,3,FALSE)))</f>
        <v>M2</v>
      </c>
      <c r="F577" s="137">
        <f>F573/2</f>
        <v>35.28</v>
      </c>
      <c r="G577" s="296">
        <f>IF(A577="SERVIÇO",(VLOOKUP(C577,'SERVIÇOS 11_19'!A:D,4,FALSE)))</f>
        <v>28.25</v>
      </c>
      <c r="H577" s="139">
        <f t="shared" si="20"/>
        <v>996.66</v>
      </c>
    </row>
    <row r="578" spans="1:9" ht="22.8" x14ac:dyDescent="0.2">
      <c r="A578" s="62" t="s">
        <v>8902</v>
      </c>
      <c r="B578" s="162" t="s">
        <v>13</v>
      </c>
      <c r="C578" s="163" t="s">
        <v>6274</v>
      </c>
      <c r="D578" s="294" t="str">
        <f>IF(A578="SERVIÇO",(VLOOKUP(C578,'SERVIÇOS 11_19'!A:D,2,FALSE)))</f>
        <v>IMPERMEABILIZACAO DE ESTRUTURAS ENTERRADAS, COM TINTA ASFALTICA, DUAS DEMAOS.</v>
      </c>
      <c r="E578" s="295" t="str">
        <f>IF(A578="SERVIÇO",(VLOOKUP(C578,'SERVIÇOS 11_19'!A:D,3,FALSE)))</f>
        <v>M2</v>
      </c>
      <c r="F578" s="137">
        <v>35.28</v>
      </c>
      <c r="G578" s="296">
        <f>IF(A578="SERVIÇO",(VLOOKUP(C578,'SERVIÇOS 11_19'!A:D,4,FALSE)))</f>
        <v>9.0500000000000007</v>
      </c>
      <c r="H578" s="139">
        <f t="shared" si="20"/>
        <v>319.27999999999997</v>
      </c>
    </row>
    <row r="579" spans="1:9" ht="22.8" x14ac:dyDescent="0.2">
      <c r="A579" s="62" t="s">
        <v>8902</v>
      </c>
      <c r="B579" s="162" t="s">
        <v>13</v>
      </c>
      <c r="C579" s="163">
        <v>84798</v>
      </c>
      <c r="D579" s="294" t="str">
        <f>IF(A579="SERVIÇO",(VLOOKUP(C579,'SERVIÇOS 11_19'!A:D,2,FALSE)))</f>
        <v>TAMPAO FOFO P/ CAIXA R1 PADRAO TELEBRAS COMPLETO - FORNECIMENTO E INSTALACAO</v>
      </c>
      <c r="E579" s="295" t="str">
        <f>IF(A579="SERVIÇO",(VLOOKUP(C579,'SERVIÇOS 11_19'!A:D,3,FALSE)))</f>
        <v>UN</v>
      </c>
      <c r="F579" s="137">
        <v>1</v>
      </c>
      <c r="G579" s="296">
        <f>IF(A579="SERVIÇO",(VLOOKUP(C579,'SERVIÇOS 11_19'!A:D,4,FALSE)))</f>
        <v>210.98</v>
      </c>
      <c r="H579" s="139">
        <f t="shared" si="20"/>
        <v>210.98</v>
      </c>
    </row>
    <row r="580" spans="1:9" x14ac:dyDescent="0.2">
      <c r="B580" s="318"/>
      <c r="C580" s="248"/>
      <c r="D580" s="249" t="s">
        <v>8670</v>
      </c>
      <c r="E580" s="248"/>
      <c r="F580" s="271"/>
      <c r="G580" s="251"/>
      <c r="H580" s="252">
        <f>SUM(H567:H579)</f>
        <v>12720.009999999998</v>
      </c>
    </row>
    <row r="581" spans="1:9" ht="11.4" x14ac:dyDescent="0.2">
      <c r="B581" s="112"/>
      <c r="C581" s="220"/>
      <c r="D581" s="62"/>
      <c r="E581" s="220"/>
      <c r="F581" s="137"/>
      <c r="G581" s="221"/>
      <c r="H581" s="221"/>
    </row>
    <row r="582" spans="1:9" s="55" customFormat="1" ht="36" x14ac:dyDescent="0.3">
      <c r="B582" s="106" t="s">
        <v>20310</v>
      </c>
      <c r="C582" s="106" t="s">
        <v>12161</v>
      </c>
      <c r="D582" s="331" t="s">
        <v>8819</v>
      </c>
      <c r="E582" s="106" t="s">
        <v>46</v>
      </c>
      <c r="F582" s="106">
        <v>1</v>
      </c>
      <c r="G582" s="124">
        <f>H592</f>
        <v>5297.26</v>
      </c>
      <c r="H582" s="124">
        <f t="shared" ref="H582" si="21">F582*G582</f>
        <v>5297.26</v>
      </c>
      <c r="I582" s="61"/>
    </row>
    <row r="583" spans="1:9" s="58" customFormat="1" ht="22.8" x14ac:dyDescent="0.2">
      <c r="A583" s="54" t="s">
        <v>8902</v>
      </c>
      <c r="B583" s="275" t="s">
        <v>13</v>
      </c>
      <c r="C583" s="312">
        <v>93358</v>
      </c>
      <c r="D583" s="297" t="str">
        <f>IF(A583="SERVIÇO",(VLOOKUP(C583,'SERVIÇOS 11_19'!A:D,2,FALSE)))</f>
        <v>ESCAVAÇÃO MANUAL DE VALA COM PROFUNDIDADE MENOR OU IGUAL A 1,30 M. AF_03/2016</v>
      </c>
      <c r="E583" s="298" t="str">
        <f>IF(A583="SERVIÇO",(VLOOKUP(C583,'SERVIÇOS 11_19'!A:D,3,FALSE)))</f>
        <v>M3</v>
      </c>
      <c r="F583" s="276">
        <f>ROUND((4.3*2.2*1.8)*130%,2)</f>
        <v>22.14</v>
      </c>
      <c r="G583" s="299">
        <f>IF(A583="SERVIÇO",(VLOOKUP(C583,'SERVIÇOS 11_19'!A:D,4,FALSE)))</f>
        <v>57.04</v>
      </c>
      <c r="H583" s="139">
        <f t="shared" ref="H583:H591" si="22">TRUNC(F583*G583,2)</f>
        <v>1262.8599999999999</v>
      </c>
    </row>
    <row r="584" spans="1:9" s="58" customFormat="1" ht="11.4" x14ac:dyDescent="0.2">
      <c r="A584" s="162" t="s">
        <v>8504</v>
      </c>
      <c r="B584" s="162" t="s">
        <v>8504</v>
      </c>
      <c r="C584" s="163" t="s">
        <v>8194</v>
      </c>
      <c r="D584" s="294" t="str">
        <f>IF(A584="SEINFRA",(VLOOKUP(C584,'SERVIÇOS SEINFRA'!A:D,2,FALSE)))</f>
        <v>CARGA MANUAL DE TERRA EM CAMINHÃO BASCULANTE</v>
      </c>
      <c r="E584" s="295" t="str">
        <f>IF(A584="SEINFRA",(VLOOKUP(C584,'SERVIÇOS SEINFRA'!A:D,3,FALSE)))</f>
        <v>M3</v>
      </c>
      <c r="F584" s="137">
        <f>ROUND((4.3*2.2*1.8)*130%,2)</f>
        <v>22.14</v>
      </c>
      <c r="G584" s="296">
        <f>IF(A584="SEINFRA",(VLOOKUP(C584,'SERVIÇOS SEINFRA'!A:D,4,FALSE)))</f>
        <v>16.55</v>
      </c>
      <c r="H584" s="139">
        <f t="shared" si="22"/>
        <v>366.41</v>
      </c>
    </row>
    <row r="585" spans="1:9" s="58" customFormat="1" ht="11.4" x14ac:dyDescent="0.2">
      <c r="A585" s="162" t="s">
        <v>8504</v>
      </c>
      <c r="B585" s="162" t="s">
        <v>8504</v>
      </c>
      <c r="C585" s="163" t="s">
        <v>8505</v>
      </c>
      <c r="D585" s="294" t="str">
        <f>IF(A585="SEINFRA",(VLOOKUP(C585,'SERVIÇOS SEINFRA'!A:D,2,FALSE)))</f>
        <v>COMPLEMENTAÇÃO DE TRANSPORTE EM CAMINHÃO BASCULANTE</v>
      </c>
      <c r="E585" s="295" t="str">
        <f>IF(A585="SEINFRA",(VLOOKUP(C585,'SERVIÇOS SEINFRA'!A:D,3,FALSE)))</f>
        <v>M3xKM</v>
      </c>
      <c r="F585" s="137">
        <f>F584*5</f>
        <v>110.7</v>
      </c>
      <c r="G585" s="296">
        <f>IF(A585="SEINFRA",(VLOOKUP(C585,'SERVIÇOS SEINFRA'!A:D,4,FALSE)))</f>
        <v>0.92</v>
      </c>
      <c r="H585" s="139">
        <f t="shared" si="22"/>
        <v>101.84</v>
      </c>
    </row>
    <row r="586" spans="1:9" s="58" customFormat="1" ht="22.8" x14ac:dyDescent="0.2">
      <c r="A586" s="54" t="s">
        <v>8902</v>
      </c>
      <c r="B586" s="162" t="s">
        <v>13</v>
      </c>
      <c r="C586" s="309">
        <v>93382</v>
      </c>
      <c r="D586" s="294" t="str">
        <f>IF(A586="SERVIÇO",(VLOOKUP(C586,'SERVIÇOS 11_19'!A:D,2,FALSE)))</f>
        <v>REATERRO MANUAL DE VALAS COM COMPACTAÇÃO MECANIZADA. AF_04/2016</v>
      </c>
      <c r="E586" s="295" t="str">
        <f>IF(A586="SERVIÇO",(VLOOKUP(C586,'SERVIÇOS 11_19'!A:D,3,FALSE)))</f>
        <v>M3</v>
      </c>
      <c r="F586" s="137">
        <f>F583*30%</f>
        <v>6.6420000000000003</v>
      </c>
      <c r="G586" s="296">
        <f>IF(A586="SERVIÇO",(VLOOKUP(C586,'SERVIÇOS 11_19'!A:D,4,FALSE)))</f>
        <v>19.75</v>
      </c>
      <c r="H586" s="139">
        <f t="shared" si="22"/>
        <v>131.16999999999999</v>
      </c>
    </row>
    <row r="587" spans="1:9" s="58" customFormat="1" ht="22.8" x14ac:dyDescent="0.2">
      <c r="A587" s="54" t="s">
        <v>8902</v>
      </c>
      <c r="B587" s="155" t="s">
        <v>13</v>
      </c>
      <c r="C587" s="167">
        <v>94971</v>
      </c>
      <c r="D587" s="294" t="str">
        <f>IF(A587="SERVIÇO",(VLOOKUP(C587,'SERVIÇOS 11_19'!A:D,2,FALSE)))</f>
        <v>CONCRETO FCK = 25MPA, TRAÇO 1:2,3:2,7 (CIMENTO/ AREIA MÉDIA/ BRITA 1)  - PREPARO MECÂNICO COM BETONEIRA 600 L. AF_07/2016</v>
      </c>
      <c r="E587" s="295" t="str">
        <f>IF(A587="SERVIÇO",(VLOOKUP(C587,'SERVIÇOS 11_19'!A:D,3,FALSE)))</f>
        <v>M3</v>
      </c>
      <c r="F587" s="137">
        <f>(4.3*2.2)*0.1</f>
        <v>0.94600000000000017</v>
      </c>
      <c r="G587" s="296">
        <f>IF(A587="SERVIÇO",(VLOOKUP(C587,'SERVIÇOS 11_19'!A:D,4,FALSE)))</f>
        <v>313.55</v>
      </c>
      <c r="H587" s="139">
        <f t="shared" si="22"/>
        <v>296.61</v>
      </c>
    </row>
    <row r="588" spans="1:9" s="58" customFormat="1" ht="11.4" x14ac:dyDescent="0.2">
      <c r="A588" s="54" t="s">
        <v>8902</v>
      </c>
      <c r="B588" s="155" t="s">
        <v>13</v>
      </c>
      <c r="C588" s="167" t="s">
        <v>6193</v>
      </c>
      <c r="D588" s="294" t="str">
        <f>IF(A588="SERVIÇO",(VLOOKUP(C588,'SERVIÇOS 11_19'!A:D,2,FALSE)))</f>
        <v>LANCAMENTO/APLICACAO MANUAL DE CONCRETO EM FUNDACOES</v>
      </c>
      <c r="E588" s="295" t="str">
        <f>IF(A588="SERVIÇO",(VLOOKUP(C588,'SERVIÇOS 11_19'!A:D,3,FALSE)))</f>
        <v>M3</v>
      </c>
      <c r="F588" s="137">
        <f>(4.3*2.2)*0.1</f>
        <v>0.94600000000000017</v>
      </c>
      <c r="G588" s="296">
        <f>IF(A588="SERVIÇO",(VLOOKUP(C588,'SERVIÇOS 11_19'!A:D,4,FALSE)))</f>
        <v>94.67</v>
      </c>
      <c r="H588" s="139">
        <f t="shared" si="22"/>
        <v>89.55</v>
      </c>
    </row>
    <row r="589" spans="1:9" s="58" customFormat="1" ht="22.8" x14ac:dyDescent="0.2">
      <c r="A589" s="54" t="s">
        <v>8902</v>
      </c>
      <c r="B589" s="162" t="s">
        <v>13</v>
      </c>
      <c r="C589" s="309">
        <v>84026</v>
      </c>
      <c r="D589" s="294" t="str">
        <f>IF(A589="SERVIÇO",(VLOOKUP(C589,'SERVIÇOS 11_19'!A:D,2,FALSE)))</f>
        <v>BARRA LISA TRACO 1:4 (CIMENTO E AREIA MEDIA), ESPESSURA 2,0CM, PREPARO MANUAL DA ARGAMASSA</v>
      </c>
      <c r="E589" s="295" t="str">
        <f>IF(A589="SERVIÇO",(VLOOKUP(C589,'SERVIÇOS 11_19'!A:D,3,FALSE)))</f>
        <v>M2</v>
      </c>
      <c r="F589" s="137">
        <f>((4.3*1.8*2)+(2.2*1.8*2)+(4.3*2.2))</f>
        <v>32.86</v>
      </c>
      <c r="G589" s="296">
        <f>IF(A589="SERVIÇO",(VLOOKUP(C589,'SERVIÇOS 11_19'!A:D,4,FALSE)))</f>
        <v>42.05</v>
      </c>
      <c r="H589" s="139">
        <f t="shared" si="22"/>
        <v>1381.76</v>
      </c>
    </row>
    <row r="590" spans="1:9" s="58" customFormat="1" ht="45.6" x14ac:dyDescent="0.2">
      <c r="A590" s="54" t="s">
        <v>8902</v>
      </c>
      <c r="B590" s="162" t="s">
        <v>13</v>
      </c>
      <c r="C590" s="309">
        <v>87503</v>
      </c>
      <c r="D590" s="294" t="str">
        <f>IF(A590="SERVIÇO",(VLOOKUP(C590,'SERVIÇOS 11_19'!A:D,2,FALSE)))</f>
        <v>ALVENARIA DE VEDAÇÃO DE BLOCOS CERÂMICOS FURADOS NA HORIZONTAL DE 9X19X19CM (ESPESSURA 9CM) DE PAREDES COM ÁREA LÍQUIDA MAIOR OU IGUAL A 6M² SEM VÃOS E ARGAMASSA DE ASSENTAMENTO COM PREPARO EM BETONEIRA. AF_06/2014</v>
      </c>
      <c r="E590" s="295" t="str">
        <f>IF(A590="SERVIÇO",(VLOOKUP(C590,'SERVIÇOS 11_19'!A:D,3,FALSE)))</f>
        <v>M2</v>
      </c>
      <c r="F590" s="137">
        <f>((4.3*1.8*2)+(2.2*1.8*2))</f>
        <v>23.400000000000002</v>
      </c>
      <c r="G590" s="296">
        <f>IF(A590="SERVIÇO",(VLOOKUP(C590,'SERVIÇOS 11_19'!A:D,4,FALSE)))</f>
        <v>54.94</v>
      </c>
      <c r="H590" s="139">
        <f t="shared" si="22"/>
        <v>1285.5899999999999</v>
      </c>
    </row>
    <row r="591" spans="1:9" s="58" customFormat="1" ht="45.6" x14ac:dyDescent="0.2">
      <c r="A591" s="62" t="s">
        <v>8902</v>
      </c>
      <c r="B591" s="162" t="s">
        <v>13</v>
      </c>
      <c r="C591" s="309">
        <v>83627</v>
      </c>
      <c r="D591" s="294" t="str">
        <f>IF(A591="SERVIÇO",(VLOOKUP(C591,'SERVIÇOS 11_19'!A:D,2,FALSE)))</f>
        <v>TAMPAO FOFO ARTICULADO, CLASSE B125 CARGA MAX 12,5 T, REDONDO TAMPA 600 MM, REDE PLUVIAL/ESGOTO, P = CHAMINE CX AREIA / POCO VISITA ASSENTADO COM ARG CIM/AREIA 1:4, FORNECIMENTO E ASSENTAMENTO</v>
      </c>
      <c r="E591" s="295" t="str">
        <f>IF(A591="SERVIÇO",(VLOOKUP(C591,'SERVIÇOS 11_19'!A:D,3,FALSE)))</f>
        <v>UN</v>
      </c>
      <c r="F591" s="137">
        <v>1</v>
      </c>
      <c r="G591" s="296">
        <f>IF(A591="SERVIÇO",(VLOOKUP(C591,'SERVIÇOS 11_19'!A:D,4,FALSE)))</f>
        <v>381.47</v>
      </c>
      <c r="H591" s="139">
        <f t="shared" si="22"/>
        <v>381.47</v>
      </c>
    </row>
    <row r="592" spans="1:9" x14ac:dyDescent="0.2">
      <c r="A592" s="62"/>
      <c r="B592" s="318"/>
      <c r="C592" s="248"/>
      <c r="D592" s="249" t="s">
        <v>8670</v>
      </c>
      <c r="E592" s="248"/>
      <c r="F592" s="271"/>
      <c r="G592" s="251"/>
      <c r="H592" s="252">
        <f>SUM(H583:H591)</f>
        <v>5297.26</v>
      </c>
    </row>
    <row r="593" spans="1:8" ht="11.4" x14ac:dyDescent="0.2">
      <c r="B593" s="112"/>
      <c r="C593" s="220"/>
      <c r="D593" s="62"/>
      <c r="E593" s="220"/>
      <c r="F593" s="137"/>
      <c r="G593" s="221"/>
      <c r="H593" s="221"/>
    </row>
    <row r="594" spans="1:8" s="55" customFormat="1" ht="24" x14ac:dyDescent="0.3">
      <c r="B594" s="170" t="s">
        <v>20310</v>
      </c>
      <c r="C594" s="170" t="s">
        <v>12162</v>
      </c>
      <c r="D594" s="335" t="s">
        <v>8881</v>
      </c>
      <c r="E594" s="170" t="s">
        <v>46</v>
      </c>
      <c r="F594" s="106">
        <v>1</v>
      </c>
      <c r="G594" s="171">
        <f>H604</f>
        <v>9557.06</v>
      </c>
      <c r="H594" s="171">
        <f t="shared" ref="H594" si="23">F594*G594</f>
        <v>9557.06</v>
      </c>
    </row>
    <row r="595" spans="1:8" s="58" customFormat="1" ht="22.8" x14ac:dyDescent="0.2">
      <c r="A595" s="54" t="s">
        <v>8902</v>
      </c>
      <c r="B595" s="275" t="s">
        <v>13</v>
      </c>
      <c r="C595" s="216">
        <v>93358</v>
      </c>
      <c r="D595" s="297" t="str">
        <f>IF(A595="SERVIÇO",(VLOOKUP(C595,'SERVIÇOS 11_19'!A:D,2,FALSE)))</f>
        <v>ESCAVAÇÃO MANUAL DE VALA COM PROFUNDIDADE MENOR OU IGUAL A 1,30 M. AF_03/2016</v>
      </c>
      <c r="E595" s="298" t="str">
        <f>IF(A595="SERVIÇO",(VLOOKUP(C595,'SERVIÇOS 11_19'!A:D,3,FALSE)))</f>
        <v>M3</v>
      </c>
      <c r="F595" s="276">
        <f>(2*3.1416*2.7*2.45)</f>
        <v>41.563368000000004</v>
      </c>
      <c r="G595" s="299">
        <f>IF(A595="SERVIÇO",(VLOOKUP(C595,'SERVIÇOS 11_19'!A:D,4,FALSE)))</f>
        <v>57.04</v>
      </c>
      <c r="H595" s="139">
        <f t="shared" ref="H595:H603" si="24">TRUNC(F595*G595,2)</f>
        <v>2370.77</v>
      </c>
    </row>
    <row r="596" spans="1:8" s="58" customFormat="1" ht="11.4" x14ac:dyDescent="0.2">
      <c r="A596" s="162" t="s">
        <v>8504</v>
      </c>
      <c r="B596" s="162" t="s">
        <v>8504</v>
      </c>
      <c r="C596" s="163" t="s">
        <v>8194</v>
      </c>
      <c r="D596" s="294" t="str">
        <f>IF(A596="SEINFRA",(VLOOKUP(C596,'SERVIÇOS SEINFRA'!A:D,2,FALSE)))</f>
        <v>CARGA MANUAL DE TERRA EM CAMINHÃO BASCULANTE</v>
      </c>
      <c r="E596" s="295" t="str">
        <f>IF(A596="SEINFRA",(VLOOKUP(C596,'SERVIÇOS SEINFRA'!A:D,3,FALSE)))</f>
        <v>M3</v>
      </c>
      <c r="F596" s="137">
        <f>F595</f>
        <v>41.563368000000004</v>
      </c>
      <c r="G596" s="296">
        <f>IF(A596="SEINFRA",(VLOOKUP(C596,'SERVIÇOS SEINFRA'!A:D,4,FALSE)))</f>
        <v>16.55</v>
      </c>
      <c r="H596" s="139">
        <f t="shared" si="24"/>
        <v>687.87</v>
      </c>
    </row>
    <row r="597" spans="1:8" s="58" customFormat="1" ht="11.4" x14ac:dyDescent="0.2">
      <c r="A597" s="162" t="s">
        <v>8504</v>
      </c>
      <c r="B597" s="162" t="s">
        <v>8504</v>
      </c>
      <c r="C597" s="163" t="s">
        <v>8505</v>
      </c>
      <c r="D597" s="294" t="str">
        <f>IF(A597="SEINFRA",(VLOOKUP(C597,'SERVIÇOS SEINFRA'!A:D,2,FALSE)))</f>
        <v>COMPLEMENTAÇÃO DE TRANSPORTE EM CAMINHÃO BASCULANTE</v>
      </c>
      <c r="E597" s="295" t="str">
        <f>IF(A597="SEINFRA",(VLOOKUP(C597,'SERVIÇOS SEINFRA'!A:D,3,FALSE)))</f>
        <v>M3xKM</v>
      </c>
      <c r="F597" s="137">
        <f>F596*5</f>
        <v>207.81684000000001</v>
      </c>
      <c r="G597" s="296">
        <f>IF(A597="SEINFRA",(VLOOKUP(C597,'SERVIÇOS SEINFRA'!A:D,4,FALSE)))</f>
        <v>0.92</v>
      </c>
      <c r="H597" s="139">
        <f t="shared" si="24"/>
        <v>191.19</v>
      </c>
    </row>
    <row r="598" spans="1:8" s="58" customFormat="1" ht="22.8" x14ac:dyDescent="0.2">
      <c r="A598" s="54" t="s">
        <v>8902</v>
      </c>
      <c r="B598" s="162" t="s">
        <v>13</v>
      </c>
      <c r="C598" s="163">
        <v>93382</v>
      </c>
      <c r="D598" s="294" t="str">
        <f>IF(A598="SERVIÇO",(VLOOKUP(C598,'SERVIÇOS 11_19'!A:D,2,FALSE)))</f>
        <v>REATERRO MANUAL DE VALAS COM COMPACTAÇÃO MECANIZADA. AF_04/2016</v>
      </c>
      <c r="E598" s="295" t="str">
        <f>IF(A598="SERVIÇO",(VLOOKUP(C598,'SERVIÇOS 11_19'!A:D,3,FALSE)))</f>
        <v>M3</v>
      </c>
      <c r="F598" s="137">
        <f>F595*30%</f>
        <v>12.4690104</v>
      </c>
      <c r="G598" s="296">
        <f>IF(A598="SERVIÇO",(VLOOKUP(C598,'SERVIÇOS 11_19'!A:D,4,FALSE)))</f>
        <v>19.75</v>
      </c>
      <c r="H598" s="139">
        <f t="shared" si="24"/>
        <v>246.26</v>
      </c>
    </row>
    <row r="599" spans="1:8" s="58" customFormat="1" ht="22.8" x14ac:dyDescent="0.2">
      <c r="A599" s="54" t="s">
        <v>8902</v>
      </c>
      <c r="B599" s="155" t="s">
        <v>13</v>
      </c>
      <c r="C599" s="167">
        <v>94971</v>
      </c>
      <c r="D599" s="294" t="str">
        <f>IF(A599="SERVIÇO",(VLOOKUP(C599,'SERVIÇOS 11_19'!A:D,2,FALSE)))</f>
        <v>CONCRETO FCK = 25MPA, TRAÇO 1:2,3:2,7 (CIMENTO/ AREIA MÉDIA/ BRITA 1)  - PREPARO MECÂNICO COM BETONEIRA 600 L. AF_07/2016</v>
      </c>
      <c r="E599" s="295" t="str">
        <f>IF(A599="SERVIÇO",(VLOOKUP(C599,'SERVIÇOS 11_19'!A:D,3,FALSE)))</f>
        <v>M3</v>
      </c>
      <c r="F599" s="137">
        <f>(3.1416*2.7*2.7)*0.1</f>
        <v>2.2902263999999999</v>
      </c>
      <c r="G599" s="296">
        <f>IF(A599="SERVIÇO",(VLOOKUP(C599,'SERVIÇOS 11_19'!A:D,4,FALSE)))</f>
        <v>313.55</v>
      </c>
      <c r="H599" s="139">
        <f t="shared" si="24"/>
        <v>718.1</v>
      </c>
    </row>
    <row r="600" spans="1:8" s="58" customFormat="1" ht="11.4" x14ac:dyDescent="0.2">
      <c r="A600" s="54" t="s">
        <v>8902</v>
      </c>
      <c r="B600" s="155" t="s">
        <v>13</v>
      </c>
      <c r="C600" s="167" t="s">
        <v>6193</v>
      </c>
      <c r="D600" s="294" t="str">
        <f>IF(A600="SERVIÇO",(VLOOKUP(C600,'SERVIÇOS 11_19'!A:D,2,FALSE)))</f>
        <v>LANCAMENTO/APLICACAO MANUAL DE CONCRETO EM FUNDACOES</v>
      </c>
      <c r="E600" s="295" t="str">
        <f>IF(A600="SERVIÇO",(VLOOKUP(C600,'SERVIÇOS 11_19'!A:D,3,FALSE)))</f>
        <v>M3</v>
      </c>
      <c r="F600" s="137">
        <f>(3.1416*2.7*2.7)*0.1</f>
        <v>2.2902263999999999</v>
      </c>
      <c r="G600" s="296">
        <f>IF(A600="SERVIÇO",(VLOOKUP(C600,'SERVIÇOS 11_19'!A:D,4,FALSE)))</f>
        <v>94.67</v>
      </c>
      <c r="H600" s="139">
        <f t="shared" si="24"/>
        <v>216.81</v>
      </c>
    </row>
    <row r="601" spans="1:8" s="58" customFormat="1" ht="22.8" x14ac:dyDescent="0.2">
      <c r="A601" s="54" t="s">
        <v>8902</v>
      </c>
      <c r="B601" s="162" t="s">
        <v>13</v>
      </c>
      <c r="C601" s="163">
        <v>84026</v>
      </c>
      <c r="D601" s="294" t="str">
        <f>IF(A601="SERVIÇO",(VLOOKUP(C601,'SERVIÇOS 11_19'!A:D,2,FALSE)))</f>
        <v>BARRA LISA TRACO 1:4 (CIMENTO E AREIA MEDIA), ESPESSURA 2,0CM, PREPARO MANUAL DA ARGAMASSA</v>
      </c>
      <c r="E601" s="295" t="str">
        <f>IF(A601="SERVIÇO",(VLOOKUP(C601,'SERVIÇOS 11_19'!A:D,3,FALSE)))</f>
        <v>M2</v>
      </c>
      <c r="F601" s="137">
        <f>(2*3.1416*2.7)*2.45+(2*3.1416*2.7)</f>
        <v>58.528008</v>
      </c>
      <c r="G601" s="296">
        <f>IF(A601="SERVIÇO",(VLOOKUP(C601,'SERVIÇOS 11_19'!A:D,4,FALSE)))</f>
        <v>42.05</v>
      </c>
      <c r="H601" s="139">
        <f t="shared" si="24"/>
        <v>2461.1</v>
      </c>
    </row>
    <row r="602" spans="1:8" s="58" customFormat="1" ht="45.6" x14ac:dyDescent="0.2">
      <c r="A602" s="54" t="s">
        <v>8902</v>
      </c>
      <c r="B602" s="162" t="s">
        <v>13</v>
      </c>
      <c r="C602" s="163">
        <v>87503</v>
      </c>
      <c r="D602" s="294" t="str">
        <f>IF(A602="SERVIÇO",(VLOOKUP(C602,'SERVIÇOS 11_19'!A:D,2,FALSE)))</f>
        <v>ALVENARIA DE VEDAÇÃO DE BLOCOS CERÂMICOS FURADOS NA HORIZONTAL DE 9X19X19CM (ESPESSURA 9CM) DE PAREDES COM ÁREA LÍQUIDA MAIOR OU IGUAL A 6M² SEM VÃOS E ARGAMASSA DE ASSENTAMENTO COM PREPARO EM BETONEIRA. AF_06/2014</v>
      </c>
      <c r="E602" s="295" t="str">
        <f>IF(A602="SERVIÇO",(VLOOKUP(C602,'SERVIÇOS 11_19'!A:D,3,FALSE)))</f>
        <v>M2</v>
      </c>
      <c r="F602" s="137">
        <f>(2*3.1416*2.7)*2.45</f>
        <v>41.563368000000004</v>
      </c>
      <c r="G602" s="296">
        <f>IF(A602="SERVIÇO",(VLOOKUP(C602,'SERVIÇOS 11_19'!A:D,4,FALSE)))</f>
        <v>54.94</v>
      </c>
      <c r="H602" s="139">
        <f t="shared" si="24"/>
        <v>2283.4899999999998</v>
      </c>
    </row>
    <row r="603" spans="1:8" s="58" customFormat="1" ht="45.6" x14ac:dyDescent="0.2">
      <c r="A603" s="54" t="s">
        <v>8902</v>
      </c>
      <c r="B603" s="162" t="s">
        <v>13</v>
      </c>
      <c r="C603" s="163">
        <v>83627</v>
      </c>
      <c r="D603" s="294" t="str">
        <f>IF(A603="SERVIÇO",(VLOOKUP(C603,'SERVIÇOS 11_19'!A:D,2,FALSE)))</f>
        <v>TAMPAO FOFO ARTICULADO, CLASSE B125 CARGA MAX 12,5 T, REDONDO TAMPA 600 MM, REDE PLUVIAL/ESGOTO, P = CHAMINE CX AREIA / POCO VISITA ASSENTADO COM ARG CIM/AREIA 1:4, FORNECIMENTO E ASSENTAMENTO</v>
      </c>
      <c r="E603" s="295" t="str">
        <f>IF(A603="SERVIÇO",(VLOOKUP(C603,'SERVIÇOS 11_19'!A:D,3,FALSE)))</f>
        <v>UN</v>
      </c>
      <c r="F603" s="137">
        <v>1</v>
      </c>
      <c r="G603" s="296">
        <f>IF(A603="SERVIÇO",(VLOOKUP(C603,'SERVIÇOS 11_19'!A:D,4,FALSE)))</f>
        <v>381.47</v>
      </c>
      <c r="H603" s="139">
        <f t="shared" si="24"/>
        <v>381.47</v>
      </c>
    </row>
    <row r="604" spans="1:8" x14ac:dyDescent="0.2">
      <c r="A604" s="62"/>
      <c r="B604" s="318"/>
      <c r="C604" s="248"/>
      <c r="D604" s="249" t="s">
        <v>8670</v>
      </c>
      <c r="E604" s="248"/>
      <c r="F604" s="271"/>
      <c r="G604" s="251"/>
      <c r="H604" s="252">
        <f>SUM(H595:H603)</f>
        <v>9557.06</v>
      </c>
    </row>
    <row r="605" spans="1:8" x14ac:dyDescent="0.2">
      <c r="A605" s="62"/>
      <c r="B605" s="112"/>
      <c r="C605" s="220"/>
      <c r="D605" s="31"/>
      <c r="E605" s="32"/>
      <c r="F605" s="137"/>
      <c r="G605" s="123"/>
      <c r="H605" s="169"/>
    </row>
    <row r="606" spans="1:8" s="55" customFormat="1" ht="48" x14ac:dyDescent="0.3">
      <c r="B606" s="106" t="s">
        <v>20310</v>
      </c>
      <c r="C606" s="106" t="s">
        <v>12163</v>
      </c>
      <c r="D606" s="331" t="s">
        <v>8820</v>
      </c>
      <c r="E606" s="106" t="s">
        <v>46</v>
      </c>
      <c r="F606" s="106">
        <v>1</v>
      </c>
      <c r="G606" s="124">
        <f>H616</f>
        <v>6198.4699999999993</v>
      </c>
      <c r="H606" s="124">
        <f t="shared" ref="H606" si="25">F606*G606</f>
        <v>6198.4699999999993</v>
      </c>
    </row>
    <row r="607" spans="1:8" ht="22.8" x14ac:dyDescent="0.2">
      <c r="A607" s="54" t="s">
        <v>8902</v>
      </c>
      <c r="B607" s="160" t="s">
        <v>13</v>
      </c>
      <c r="C607" s="128">
        <v>93358</v>
      </c>
      <c r="D607" s="297" t="str">
        <f>IF(A607="SERVIÇO",(VLOOKUP(C607,'SERVIÇOS 11_19'!A:D,2,FALSE)))</f>
        <v>ESCAVAÇÃO MANUAL DE VALA COM PROFUNDIDADE MENOR OU IGUAL A 1,30 M. AF_03/2016</v>
      </c>
      <c r="E607" s="298" t="str">
        <f>IF(A607="SERVIÇO",(VLOOKUP(C607,'SERVIÇOS 11_19'!A:D,3,FALSE)))</f>
        <v>M3</v>
      </c>
      <c r="F607" s="276">
        <f>ROUND((3.2*3.1*2)*130%,2)</f>
        <v>25.79</v>
      </c>
      <c r="G607" s="299">
        <f>IF(A607="SERVIÇO",(VLOOKUP(C607,'SERVIÇOS 11_19'!A:D,4,FALSE)))</f>
        <v>57.04</v>
      </c>
      <c r="H607" s="139">
        <f t="shared" ref="H607:H615" si="26">TRUNC(F607*G607,2)</f>
        <v>1471.06</v>
      </c>
    </row>
    <row r="608" spans="1:8" ht="11.4" x14ac:dyDescent="0.2">
      <c r="A608" s="162" t="s">
        <v>8504</v>
      </c>
      <c r="B608" s="162" t="s">
        <v>8504</v>
      </c>
      <c r="C608" s="163" t="s">
        <v>8194</v>
      </c>
      <c r="D608" s="294" t="str">
        <f>IF(A608="SEINFRA",(VLOOKUP(C608,'SERVIÇOS SEINFRA'!A:D,2,FALSE)))</f>
        <v>CARGA MANUAL DE TERRA EM CAMINHÃO BASCULANTE</v>
      </c>
      <c r="E608" s="295" t="str">
        <f>IF(A608="SEINFRA",(VLOOKUP(C608,'SERVIÇOS SEINFRA'!A:D,3,FALSE)))</f>
        <v>M3</v>
      </c>
      <c r="F608" s="137">
        <f>ROUND((3.2*3.1*2)*130%,2)</f>
        <v>25.79</v>
      </c>
      <c r="G608" s="296">
        <f>IF(A608="SEINFRA",(VLOOKUP(C608,'SERVIÇOS SEINFRA'!A:D,4,FALSE)))</f>
        <v>16.55</v>
      </c>
      <c r="H608" s="139">
        <f t="shared" si="26"/>
        <v>426.82</v>
      </c>
    </row>
    <row r="609" spans="1:9" ht="11.4" x14ac:dyDescent="0.2">
      <c r="A609" s="162" t="s">
        <v>8504</v>
      </c>
      <c r="B609" s="162" t="s">
        <v>8504</v>
      </c>
      <c r="C609" s="163" t="s">
        <v>8505</v>
      </c>
      <c r="D609" s="294" t="str">
        <f>IF(A609="SEINFRA",(VLOOKUP(C609,'SERVIÇOS SEINFRA'!A:D,2,FALSE)))</f>
        <v>COMPLEMENTAÇÃO DE TRANSPORTE EM CAMINHÃO BASCULANTE</v>
      </c>
      <c r="E609" s="295" t="str">
        <f>IF(A609="SEINFRA",(VLOOKUP(C609,'SERVIÇOS SEINFRA'!A:D,3,FALSE)))</f>
        <v>M3xKM</v>
      </c>
      <c r="F609" s="137">
        <f>F608*5</f>
        <v>128.94999999999999</v>
      </c>
      <c r="G609" s="296">
        <f>IF(A609="SEINFRA",(VLOOKUP(C609,'SERVIÇOS SEINFRA'!A:D,4,FALSE)))</f>
        <v>0.92</v>
      </c>
      <c r="H609" s="139">
        <f t="shared" si="26"/>
        <v>118.63</v>
      </c>
    </row>
    <row r="610" spans="1:9" ht="22.8" x14ac:dyDescent="0.2">
      <c r="A610" s="54" t="s">
        <v>8902</v>
      </c>
      <c r="B610" s="155" t="s">
        <v>13</v>
      </c>
      <c r="C610" s="134">
        <v>93382</v>
      </c>
      <c r="D610" s="294" t="str">
        <f>IF(A610="SERVIÇO",(VLOOKUP(C610,'SERVIÇOS 11_19'!A:D,2,FALSE)))</f>
        <v>REATERRO MANUAL DE VALAS COM COMPACTAÇÃO MECANIZADA. AF_04/2016</v>
      </c>
      <c r="E610" s="295" t="str">
        <f>IF(A610="SERVIÇO",(VLOOKUP(C610,'SERVIÇOS 11_19'!A:D,3,FALSE)))</f>
        <v>M3</v>
      </c>
      <c r="F610" s="137">
        <f>F607*30%</f>
        <v>7.7369999999999992</v>
      </c>
      <c r="G610" s="296">
        <f>IF(A610="SERVIÇO",(VLOOKUP(C610,'SERVIÇOS 11_19'!A:D,4,FALSE)))</f>
        <v>19.75</v>
      </c>
      <c r="H610" s="139">
        <f t="shared" si="26"/>
        <v>152.80000000000001</v>
      </c>
    </row>
    <row r="611" spans="1:9" ht="22.8" x14ac:dyDescent="0.2">
      <c r="A611" s="54" t="s">
        <v>8902</v>
      </c>
      <c r="B611" s="155" t="s">
        <v>13</v>
      </c>
      <c r="C611" s="167">
        <v>94971</v>
      </c>
      <c r="D611" s="294" t="str">
        <f>IF(A611="SERVIÇO",(VLOOKUP(C611,'SERVIÇOS 11_19'!A:D,2,FALSE)))</f>
        <v>CONCRETO FCK = 25MPA, TRAÇO 1:2,3:2,7 (CIMENTO/ AREIA MÉDIA/ BRITA 1)  - PREPARO MECÂNICO COM BETONEIRA 600 L. AF_07/2016</v>
      </c>
      <c r="E611" s="295" t="str">
        <f>IF(A611="SERVIÇO",(VLOOKUP(C611,'SERVIÇOS 11_19'!A:D,3,FALSE)))</f>
        <v>M3</v>
      </c>
      <c r="F611" s="137">
        <f>(3.2*3.1)*0.1</f>
        <v>0.99200000000000021</v>
      </c>
      <c r="G611" s="296">
        <f>IF(A611="SERVIÇO",(VLOOKUP(C611,'SERVIÇOS 11_19'!A:D,4,FALSE)))</f>
        <v>313.55</v>
      </c>
      <c r="H611" s="139">
        <f t="shared" si="26"/>
        <v>311.04000000000002</v>
      </c>
    </row>
    <row r="612" spans="1:9" ht="11.4" x14ac:dyDescent="0.2">
      <c r="A612" s="54" t="s">
        <v>8902</v>
      </c>
      <c r="B612" s="155" t="s">
        <v>13</v>
      </c>
      <c r="C612" s="167" t="s">
        <v>6193</v>
      </c>
      <c r="D612" s="294" t="str">
        <f>IF(A612="SERVIÇO",(VLOOKUP(C612,'SERVIÇOS 11_19'!A:D,2,FALSE)))</f>
        <v>LANCAMENTO/APLICACAO MANUAL DE CONCRETO EM FUNDACOES</v>
      </c>
      <c r="E612" s="295" t="str">
        <f>IF(A612="SERVIÇO",(VLOOKUP(C612,'SERVIÇOS 11_19'!A:D,3,FALSE)))</f>
        <v>M3</v>
      </c>
      <c r="F612" s="137">
        <f>(3.2*3.1)*0.1</f>
        <v>0.99200000000000021</v>
      </c>
      <c r="G612" s="296">
        <f>IF(A612="SERVIÇO",(VLOOKUP(C612,'SERVIÇOS 11_19'!A:D,4,FALSE)))</f>
        <v>94.67</v>
      </c>
      <c r="H612" s="139">
        <f t="shared" si="26"/>
        <v>93.91</v>
      </c>
    </row>
    <row r="613" spans="1:9" ht="22.8" x14ac:dyDescent="0.2">
      <c r="A613" s="54" t="s">
        <v>8902</v>
      </c>
      <c r="B613" s="155" t="s">
        <v>13</v>
      </c>
      <c r="C613" s="134">
        <v>84026</v>
      </c>
      <c r="D613" s="294" t="str">
        <f>IF(A613="SERVIÇO",(VLOOKUP(C613,'SERVIÇOS 11_19'!A:D,2,FALSE)))</f>
        <v>BARRA LISA TRACO 1:4 (CIMENTO E AREIA MEDIA), ESPESSURA 2,0CM, PREPARO MANUAL DA ARGAMASSA</v>
      </c>
      <c r="E613" s="295" t="str">
        <f>IF(A613="SERVIÇO",(VLOOKUP(C613,'SERVIÇOS 11_19'!A:D,3,FALSE)))</f>
        <v>M2</v>
      </c>
      <c r="F613" s="137">
        <f>((3.2*2*2)+(3.1*2*2)+(3.2*3.1))</f>
        <v>35.120000000000005</v>
      </c>
      <c r="G613" s="296">
        <f>IF(A613="SERVIÇO",(VLOOKUP(C613,'SERVIÇOS 11_19'!A:D,4,FALSE)))</f>
        <v>42.05</v>
      </c>
      <c r="H613" s="139">
        <f t="shared" si="26"/>
        <v>1476.79</v>
      </c>
      <c r="I613" s="58"/>
    </row>
    <row r="614" spans="1:9" ht="45.6" x14ac:dyDescent="0.2">
      <c r="A614" s="54" t="s">
        <v>8902</v>
      </c>
      <c r="B614" s="155" t="s">
        <v>13</v>
      </c>
      <c r="C614" s="134">
        <v>87503</v>
      </c>
      <c r="D614" s="294" t="str">
        <f>IF(A614="SERVIÇO",(VLOOKUP(C614,'SERVIÇOS 11_19'!A:D,2,FALSE)))</f>
        <v>ALVENARIA DE VEDAÇÃO DE BLOCOS CERÂMICOS FURADOS NA HORIZONTAL DE 9X19X19CM (ESPESSURA 9CM) DE PAREDES COM ÁREA LÍQUIDA MAIOR OU IGUAL A 6M² SEM VÃOS E ARGAMASSA DE ASSENTAMENTO COM PREPARO EM BETONEIRA. AF_06/2014</v>
      </c>
      <c r="E614" s="295" t="str">
        <f>IF(A614="SERVIÇO",(VLOOKUP(C614,'SERVIÇOS 11_19'!A:D,3,FALSE)))</f>
        <v>M2</v>
      </c>
      <c r="F614" s="137">
        <f>((3.2*2*2)+(3.1*2*2))</f>
        <v>25.200000000000003</v>
      </c>
      <c r="G614" s="296">
        <f>IF(A614="SERVIÇO",(VLOOKUP(C614,'SERVIÇOS 11_19'!A:D,4,FALSE)))</f>
        <v>54.94</v>
      </c>
      <c r="H614" s="139">
        <f t="shared" si="26"/>
        <v>1384.48</v>
      </c>
      <c r="I614" s="58"/>
    </row>
    <row r="615" spans="1:9" ht="45.6" x14ac:dyDescent="0.2">
      <c r="A615" s="54" t="s">
        <v>8902</v>
      </c>
      <c r="B615" s="155" t="s">
        <v>13</v>
      </c>
      <c r="C615" s="134">
        <v>83627</v>
      </c>
      <c r="D615" s="294" t="str">
        <f>IF(A615="SERVIÇO",(VLOOKUP(C615,'SERVIÇOS 11_19'!A:D,2,FALSE)))</f>
        <v>TAMPAO FOFO ARTICULADO, CLASSE B125 CARGA MAX 12,5 T, REDONDO TAMPA 600 MM, REDE PLUVIAL/ESGOTO, P = CHAMINE CX AREIA / POCO VISITA ASSENTADO COM ARG CIM/AREIA 1:4, FORNECIMENTO E ASSENTAMENTO</v>
      </c>
      <c r="E615" s="295" t="str">
        <f>IF(A615="SERVIÇO",(VLOOKUP(C615,'SERVIÇOS 11_19'!A:D,3,FALSE)))</f>
        <v>UN</v>
      </c>
      <c r="F615" s="137">
        <v>2</v>
      </c>
      <c r="G615" s="296">
        <f>IF(A615="SERVIÇO",(VLOOKUP(C615,'SERVIÇOS 11_19'!A:D,4,FALSE)))</f>
        <v>381.47</v>
      </c>
      <c r="H615" s="139">
        <f t="shared" si="26"/>
        <v>762.94</v>
      </c>
      <c r="I615" s="58"/>
    </row>
    <row r="616" spans="1:9" x14ac:dyDescent="0.2">
      <c r="B616" s="318"/>
      <c r="C616" s="248"/>
      <c r="D616" s="249" t="s">
        <v>8670</v>
      </c>
      <c r="E616" s="248"/>
      <c r="F616" s="271"/>
      <c r="G616" s="251"/>
      <c r="H616" s="252">
        <f>SUM(H607:H615)</f>
        <v>6198.4699999999993</v>
      </c>
      <c r="I616" s="58"/>
    </row>
    <row r="617" spans="1:9" ht="11.4" x14ac:dyDescent="0.2">
      <c r="B617" s="112"/>
      <c r="C617" s="220"/>
      <c r="D617" s="62"/>
      <c r="E617" s="220"/>
      <c r="F617" s="137"/>
      <c r="G617" s="221"/>
      <c r="H617" s="221"/>
      <c r="I617" s="58"/>
    </row>
    <row r="618" spans="1:9" s="55" customFormat="1" ht="24" x14ac:dyDescent="0.3">
      <c r="B618" s="106" t="s">
        <v>20310</v>
      </c>
      <c r="C618" s="106" t="s">
        <v>8853</v>
      </c>
      <c r="D618" s="331" t="s">
        <v>8828</v>
      </c>
      <c r="E618" s="106" t="s">
        <v>46</v>
      </c>
      <c r="F618" s="106">
        <v>1</v>
      </c>
      <c r="G618" s="124">
        <f>H622</f>
        <v>6723.2000000000007</v>
      </c>
      <c r="H618" s="124">
        <f>F618*G618</f>
        <v>6723.2000000000007</v>
      </c>
    </row>
    <row r="619" spans="1:9" ht="22.8" x14ac:dyDescent="0.2">
      <c r="A619" s="54" t="s">
        <v>4938</v>
      </c>
      <c r="B619" s="440" t="s">
        <v>20461</v>
      </c>
      <c r="C619" s="441" t="s">
        <v>8854</v>
      </c>
      <c r="D619" s="294" t="str">
        <f>IF(A619="INSUMO",(VLOOKUP(B619,'INSUMOS 11_19'!A:D,2,FALSE)))</f>
        <v>SISTEMA DE FILTRAÇÃO MODELO 30 TP COM BOMBA TERMOPLÁSTICA E AREIA - VAZÃO 17 M3/H E POTÊNCIADE 1,5 CV</v>
      </c>
      <c r="E619" s="295" t="str">
        <f>IF(A619="INSUMO",(VLOOKUP(B619,'INSUMOS 11_19'!A:D,3,FALSE)))</f>
        <v>UN</v>
      </c>
      <c r="F619" s="272">
        <v>1</v>
      </c>
      <c r="G619" s="296">
        <f>IF(A619="INSUMO",(VLOOKUP(B619,'INSUMOS 11_19'!A:D,4,FALSE)))</f>
        <v>6446.0000000000009</v>
      </c>
      <c r="H619" s="139">
        <f>TRUNC(F619*G619,2)</f>
        <v>6446</v>
      </c>
    </row>
    <row r="620" spans="1:9" ht="11.4" x14ac:dyDescent="0.2">
      <c r="A620" s="54" t="s">
        <v>4938</v>
      </c>
      <c r="B620" s="133" t="s">
        <v>20462</v>
      </c>
      <c r="C620" s="152" t="s">
        <v>8854</v>
      </c>
      <c r="D620" s="294" t="str">
        <f>IF(A620="INSUMO",(VLOOKUP(B620,'INSUMOS 11_19'!A:D,2,FALSE)))</f>
        <v>DISPOSITIVO DE RETORNO EM BRONZE CROMADO</v>
      </c>
      <c r="E620" s="295" t="str">
        <f>IF(A620="INSUMO",(VLOOKUP(B620,'INSUMOS 11_19'!A:D,3,FALSE)))</f>
        <v>UN</v>
      </c>
      <c r="F620" s="137">
        <v>1</v>
      </c>
      <c r="G620" s="296">
        <f>IF(A620="INSUMO",(VLOOKUP(B620,'INSUMOS 11_19'!A:D,4,FALSE)))</f>
        <v>138.60000000000002</v>
      </c>
      <c r="H620" s="139">
        <f>TRUNC(F620*G620,2)</f>
        <v>138.6</v>
      </c>
    </row>
    <row r="621" spans="1:9" ht="11.4" x14ac:dyDescent="0.2">
      <c r="A621" s="54" t="s">
        <v>4938</v>
      </c>
      <c r="B621" s="133" t="s">
        <v>20463</v>
      </c>
      <c r="C621" s="152" t="s">
        <v>8854</v>
      </c>
      <c r="D621" s="294" t="str">
        <f>IF(A621="INSUMO",(VLOOKUP(B621,'INSUMOS 11_19'!A:D,2,FALSE)))</f>
        <v>DISPOSITIVO DE ASPIRAÇÃO</v>
      </c>
      <c r="E621" s="295" t="str">
        <f>IF(A621="INSUMO",(VLOOKUP(B621,'INSUMOS 11_19'!A:D,3,FALSE)))</f>
        <v>UN</v>
      </c>
      <c r="F621" s="137">
        <v>1</v>
      </c>
      <c r="G621" s="296">
        <f>IF(A621="INSUMO",(VLOOKUP(B621,'INSUMOS 11_19'!A:D,4,FALSE)))</f>
        <v>138.60000000000002</v>
      </c>
      <c r="H621" s="139">
        <f>TRUNC(F621*G621,2)</f>
        <v>138.6</v>
      </c>
    </row>
    <row r="622" spans="1:9" x14ac:dyDescent="0.2">
      <c r="B622" s="318"/>
      <c r="C622" s="248"/>
      <c r="D622" s="249" t="s">
        <v>8670</v>
      </c>
      <c r="E622" s="248"/>
      <c r="F622" s="271"/>
      <c r="G622" s="251"/>
      <c r="H622" s="252">
        <f>SUM(H619:H621)</f>
        <v>6723.2000000000007</v>
      </c>
    </row>
    <row r="623" spans="1:9" ht="11.4" x14ac:dyDescent="0.2">
      <c r="B623" s="112"/>
      <c r="C623" s="220"/>
      <c r="D623" s="62"/>
      <c r="E623" s="220"/>
      <c r="F623" s="137"/>
      <c r="G623" s="221"/>
      <c r="H623" s="221"/>
    </row>
    <row r="624" spans="1:9" s="55" customFormat="1" x14ac:dyDescent="0.3">
      <c r="B624" s="106" t="s">
        <v>20310</v>
      </c>
      <c r="C624" s="106" t="s">
        <v>8857</v>
      </c>
      <c r="D624" s="331" t="s">
        <v>8901</v>
      </c>
      <c r="E624" s="106" t="s">
        <v>46</v>
      </c>
      <c r="F624" s="106">
        <v>1</v>
      </c>
      <c r="G624" s="124">
        <f>H631</f>
        <v>2915.8</v>
      </c>
      <c r="H624" s="124">
        <f>F624*G624</f>
        <v>2915.8</v>
      </c>
    </row>
    <row r="625" spans="1:9" ht="11.4" x14ac:dyDescent="0.2">
      <c r="A625" s="54" t="s">
        <v>4938</v>
      </c>
      <c r="B625" s="133" t="s">
        <v>20464</v>
      </c>
      <c r="C625" s="161" t="s">
        <v>8854</v>
      </c>
      <c r="D625" s="294" t="str">
        <f>IF(A625="INSUMO",(VLOOKUP(B625,'INSUMOS 11_19'!A:D,2,FALSE)))</f>
        <v>SISTEMA DE GERADOR DE OZÔNIO COM CAPACIDADE 200 M3</v>
      </c>
      <c r="E625" s="295" t="str">
        <f>IF(A625="INSUMO",(VLOOKUP(B625,'INSUMOS 11_19'!A:D,3,FALSE)))</f>
        <v>UN</v>
      </c>
      <c r="F625" s="137">
        <v>1</v>
      </c>
      <c r="G625" s="296">
        <f>IF(A625="INSUMO",(VLOOKUP(B625,'INSUMOS 11_19'!A:D,4,FALSE)))</f>
        <v>6468.0000000000009</v>
      </c>
      <c r="H625" s="139">
        <f>TRUNC(F625*G625,2)</f>
        <v>6468</v>
      </c>
    </row>
    <row r="626" spans="1:9" x14ac:dyDescent="0.2">
      <c r="B626" s="318"/>
      <c r="C626" s="248"/>
      <c r="D626" s="249" t="s">
        <v>8670</v>
      </c>
      <c r="E626" s="248"/>
      <c r="F626" s="271"/>
      <c r="G626" s="251"/>
      <c r="H626" s="252">
        <f>SUM(H625)</f>
        <v>6468</v>
      </c>
    </row>
    <row r="627" spans="1:9" ht="11.4" x14ac:dyDescent="0.2">
      <c r="B627" s="112"/>
      <c r="C627" s="220"/>
      <c r="D627" s="62"/>
      <c r="E627" s="220"/>
      <c r="F627" s="137"/>
      <c r="G627" s="221"/>
      <c r="H627" s="221"/>
      <c r="I627" s="16"/>
    </row>
    <row r="628" spans="1:9" s="55" customFormat="1" x14ac:dyDescent="0.3">
      <c r="B628" s="106" t="s">
        <v>8899</v>
      </c>
      <c r="C628" s="106" t="s">
        <v>8899</v>
      </c>
      <c r="D628" s="335" t="s">
        <v>8898</v>
      </c>
      <c r="E628" s="170" t="s">
        <v>48</v>
      </c>
      <c r="F628" s="106">
        <v>1</v>
      </c>
      <c r="G628" s="171">
        <f>H631</f>
        <v>2915.8</v>
      </c>
      <c r="H628" s="124">
        <f>F628*G628</f>
        <v>2915.8</v>
      </c>
      <c r="I628" s="334"/>
    </row>
    <row r="629" spans="1:9" ht="22.8" x14ac:dyDescent="0.2">
      <c r="A629" s="54" t="s">
        <v>8902</v>
      </c>
      <c r="B629" s="160" t="s">
        <v>13</v>
      </c>
      <c r="C629" s="313">
        <v>90777</v>
      </c>
      <c r="D629" s="297" t="str">
        <f>IF(A629="SERVIÇO",(VLOOKUP(C629,'SERVIÇOS 11_19'!A:D,2,FALSE)))</f>
        <v>ENGENHEIRO CIVIL DE OBRA JUNIOR COM ENCARGOS COMPLEMENTARES</v>
      </c>
      <c r="E629" s="298" t="str">
        <f>IF(A629="SERVIÇO",(VLOOKUP(C629,'SERVIÇOS 11_19'!A:D,3,FALSE)))</f>
        <v>H</v>
      </c>
      <c r="F629" s="276">
        <v>20</v>
      </c>
      <c r="G629" s="299">
        <f>IF(A629="SERVIÇO",(VLOOKUP(C629,'SERVIÇOS 11_19'!A:D,4,FALSE)))</f>
        <v>79.569999999999993</v>
      </c>
      <c r="H629" s="139">
        <f>TRUNC(F629*G629,2)</f>
        <v>1591.4</v>
      </c>
      <c r="I629" s="16"/>
    </row>
    <row r="630" spans="1:9" ht="11.4" x14ac:dyDescent="0.2">
      <c r="A630" s="54" t="s">
        <v>8902</v>
      </c>
      <c r="B630" s="155" t="s">
        <v>13</v>
      </c>
      <c r="C630" s="314">
        <v>90776</v>
      </c>
      <c r="D630" s="294" t="str">
        <f>IF(A630="SERVIÇO",(VLOOKUP(C630,'SERVIÇOS 11_19'!A:D,2,FALSE)))</f>
        <v>ENCARREGADO GERAL COM ENCARGOS COMPLEMENTARES</v>
      </c>
      <c r="E630" s="295" t="str">
        <f>IF(A630="SERVIÇO",(VLOOKUP(C630,'SERVIÇOS 11_19'!A:D,3,FALSE)))</f>
        <v>H</v>
      </c>
      <c r="F630" s="137">
        <v>70</v>
      </c>
      <c r="G630" s="296">
        <f>IF(A630="SERVIÇO",(VLOOKUP(C630,'SERVIÇOS 11_19'!A:D,4,FALSE)))</f>
        <v>18.920000000000002</v>
      </c>
      <c r="H630" s="139">
        <f>TRUNC(F630*G630,2)</f>
        <v>1324.4</v>
      </c>
      <c r="I630" s="16"/>
    </row>
    <row r="631" spans="1:9" x14ac:dyDescent="0.2">
      <c r="B631" s="318"/>
      <c r="C631" s="248"/>
      <c r="D631" s="249" t="s">
        <v>8670</v>
      </c>
      <c r="E631" s="248"/>
      <c r="F631" s="250"/>
      <c r="G631" s="251"/>
      <c r="H631" s="252">
        <f>SUM(H629:H630)</f>
        <v>2915.8</v>
      </c>
      <c r="I631" s="16"/>
    </row>
    <row r="632" spans="1:9" ht="11.4" x14ac:dyDescent="0.2">
      <c r="B632" s="60"/>
      <c r="C632" s="59"/>
      <c r="D632" s="54"/>
      <c r="E632" s="59"/>
      <c r="F632" s="59"/>
      <c r="G632" s="244"/>
      <c r="H632" s="244"/>
      <c r="I632" s="16"/>
    </row>
    <row r="633" spans="1:9" ht="24" x14ac:dyDescent="0.2">
      <c r="A633" s="55"/>
      <c r="B633" s="106" t="s">
        <v>20310</v>
      </c>
      <c r="C633" s="106" t="s">
        <v>12160</v>
      </c>
      <c r="D633" s="331" t="s">
        <v>7926</v>
      </c>
      <c r="E633" s="106" t="s">
        <v>18</v>
      </c>
      <c r="F633" s="106">
        <v>1</v>
      </c>
      <c r="G633" s="124">
        <f>H652</f>
        <v>14.080000000000002</v>
      </c>
      <c r="H633" s="124">
        <f>F633*G633</f>
        <v>14.080000000000002</v>
      </c>
    </row>
    <row r="634" spans="1:9" x14ac:dyDescent="0.2">
      <c r="B634" s="315"/>
      <c r="C634" s="222"/>
      <c r="D634" s="151" t="s">
        <v>8667</v>
      </c>
      <c r="E634" s="222"/>
      <c r="F634" s="137"/>
      <c r="G634" s="223"/>
      <c r="H634" s="145"/>
    </row>
    <row r="635" spans="1:9" ht="11.4" x14ac:dyDescent="0.2">
      <c r="A635" s="54" t="s">
        <v>8902</v>
      </c>
      <c r="B635" s="133" t="s">
        <v>13</v>
      </c>
      <c r="C635" s="134">
        <v>88253</v>
      </c>
      <c r="D635" s="294" t="str">
        <f>IF(A635="SERVIÇO",(VLOOKUP(C635,'SERVIÇOS 11_19'!A:D,2,FALSE)))</f>
        <v>AUXILIAR DE TOPÓGRAFO COM ENCARGOS COMPLEMENTARES</v>
      </c>
      <c r="E635" s="295" t="str">
        <f>IF(A635="SERVIÇO",(VLOOKUP(C635,'SERVIÇOS 11_19'!A:D,3,FALSE)))</f>
        <v>H</v>
      </c>
      <c r="F635" s="137">
        <v>0.6</v>
      </c>
      <c r="G635" s="296">
        <f>IF(A635="SERVIÇO",(VLOOKUP(C635,'SERVIÇOS 11_19'!A:D,4,FALSE)))</f>
        <v>9</v>
      </c>
      <c r="H635" s="139">
        <f>TRUNC(F635*G635,2)</f>
        <v>5.4</v>
      </c>
    </row>
    <row r="636" spans="1:9" ht="11.4" x14ac:dyDescent="0.2">
      <c r="A636" s="54" t="s">
        <v>8902</v>
      </c>
      <c r="B636" s="133" t="s">
        <v>13</v>
      </c>
      <c r="C636" s="134">
        <v>88262</v>
      </c>
      <c r="D636" s="294" t="str">
        <f>IF(A636="SERVIÇO",(VLOOKUP(C636,'SERVIÇOS 11_19'!A:D,2,FALSE)))</f>
        <v>CARPINTEIRO DE FORMAS COM ENCARGOS COMPLEMENTARES</v>
      </c>
      <c r="E636" s="295" t="str">
        <f>IF(A636="SERVIÇO",(VLOOKUP(C636,'SERVIÇOS 11_19'!A:D,3,FALSE)))</f>
        <v>H</v>
      </c>
      <c r="F636" s="137">
        <v>0.13</v>
      </c>
      <c r="G636" s="296">
        <f>IF(A636="SERVIÇO",(VLOOKUP(C636,'SERVIÇOS 11_19'!A:D,4,FALSE)))</f>
        <v>17.7</v>
      </c>
      <c r="H636" s="139">
        <f>TRUNC(F636*G636,2)</f>
        <v>2.2999999999999998</v>
      </c>
    </row>
    <row r="637" spans="1:9" ht="11.4" x14ac:dyDescent="0.2">
      <c r="A637" s="54" t="s">
        <v>8902</v>
      </c>
      <c r="B637" s="133" t="s">
        <v>13</v>
      </c>
      <c r="C637" s="134">
        <v>88288</v>
      </c>
      <c r="D637" s="294" t="str">
        <f>IF(A637="SERVIÇO",(VLOOKUP(C637,'SERVIÇOS 11_19'!A:D,2,FALSE)))</f>
        <v>NIVELADOR COM ENCARGOS COMPLEMENTARES</v>
      </c>
      <c r="E637" s="295" t="str">
        <f>IF(A637="SERVIÇO",(VLOOKUP(C637,'SERVIÇOS 11_19'!A:D,3,FALSE)))</f>
        <v>H</v>
      </c>
      <c r="F637" s="137">
        <v>0.1</v>
      </c>
      <c r="G637" s="296">
        <f>IF(A637="SERVIÇO",(VLOOKUP(C637,'SERVIÇOS 11_19'!A:D,4,FALSE)))</f>
        <v>10.33</v>
      </c>
      <c r="H637" s="139">
        <f>TRUNC(F637*G637,2)</f>
        <v>1.03</v>
      </c>
    </row>
    <row r="638" spans="1:9" ht="11.4" x14ac:dyDescent="0.2">
      <c r="A638" s="54" t="s">
        <v>8902</v>
      </c>
      <c r="B638" s="133" t="s">
        <v>13</v>
      </c>
      <c r="C638" s="134">
        <v>88316</v>
      </c>
      <c r="D638" s="294" t="str">
        <f>IF(A638="SERVIÇO",(VLOOKUP(C638,'SERVIÇOS 11_19'!A:D,2,FALSE)))</f>
        <v>SERVENTE COM ENCARGOS COMPLEMENTARES</v>
      </c>
      <c r="E638" s="295" t="str">
        <f>IF(A638="SERVIÇO",(VLOOKUP(C638,'SERVIÇOS 11_19'!A:D,3,FALSE)))</f>
        <v>H</v>
      </c>
      <c r="F638" s="137">
        <v>0.13</v>
      </c>
      <c r="G638" s="296">
        <f>IF(A638="SERVIÇO",(VLOOKUP(C638,'SERVIÇOS 11_19'!A:D,4,FALSE)))</f>
        <v>14.42</v>
      </c>
      <c r="H638" s="139">
        <f>TRUNC(F638*G638,2)</f>
        <v>1.87</v>
      </c>
    </row>
    <row r="639" spans="1:9" x14ac:dyDescent="0.2">
      <c r="B639" s="155"/>
      <c r="C639" s="134"/>
      <c r="D639" s="140" t="s">
        <v>8729</v>
      </c>
      <c r="E639" s="136"/>
      <c r="F639" s="137"/>
      <c r="G639" s="141"/>
      <c r="H639" s="145">
        <f>SUM(H635:H638)</f>
        <v>10.600000000000001</v>
      </c>
    </row>
    <row r="640" spans="1:9" ht="11.4" x14ac:dyDescent="0.2">
      <c r="B640" s="210"/>
      <c r="C640" s="163"/>
      <c r="D640" s="224"/>
      <c r="E640" s="163"/>
      <c r="F640" s="137"/>
      <c r="G640" s="164"/>
      <c r="H640" s="165"/>
    </row>
    <row r="641" spans="1:9" x14ac:dyDescent="0.2">
      <c r="B641" s="155"/>
      <c r="C641" s="134"/>
      <c r="D641" s="144" t="s">
        <v>8668</v>
      </c>
      <c r="E641" s="136"/>
      <c r="F641" s="137"/>
      <c r="G641" s="141"/>
      <c r="H641" s="156"/>
    </row>
    <row r="642" spans="1:9" ht="11.4" x14ac:dyDescent="0.2">
      <c r="A642" s="54" t="s">
        <v>4938</v>
      </c>
      <c r="B642" s="155" t="s">
        <v>13</v>
      </c>
      <c r="C642" s="152">
        <v>344</v>
      </c>
      <c r="D642" s="294" t="str">
        <f>IF(A642="INSUMO",(VLOOKUP(C642,'INSUMOS 11_19'!A:D,2,FALSE)))</f>
        <v>ARAME GALVANIZADO 16 BWG, 1,65MM (0,0166 KG/M)</v>
      </c>
      <c r="E642" s="295" t="str">
        <f>IF(A642="INSUMO",(VLOOKUP(C642,'INSUMOS 11_19'!A:D,3,FALSE)))</f>
        <v xml:space="preserve">KG    </v>
      </c>
      <c r="F642" s="137">
        <v>0.02</v>
      </c>
      <c r="G642" s="296">
        <f>IF(A642="INSUMO",(VLOOKUP(C642,'INSUMOS 11_19'!A:D,4,FALSE)))</f>
        <v>12.98</v>
      </c>
      <c r="H642" s="139">
        <f t="shared" ref="H642:H647" si="27">TRUNC(F642*G642,2)</f>
        <v>0.25</v>
      </c>
    </row>
    <row r="643" spans="1:9" ht="22.8" x14ac:dyDescent="0.2">
      <c r="A643" s="54" t="s">
        <v>4938</v>
      </c>
      <c r="B643" s="155" t="s">
        <v>13</v>
      </c>
      <c r="C643" s="152">
        <v>4433</v>
      </c>
      <c r="D643" s="294" t="str">
        <f>IF(A643="INSUMO",(VLOOKUP(C643,'INSUMOS 11_19'!A:D,2,FALSE)))</f>
        <v>PECA DE MADEIRA NAO APARELHADA *7,5 X 7,5* CM (3 X 3 ") MACARANDUBA, ANGELIM OU EQUIVALENTE DA REGIAO</v>
      </c>
      <c r="E643" s="295" t="str">
        <f>IF(A643="INSUMO",(VLOOKUP(C643,'INSUMOS 11_19'!A:D,3,FALSE)))</f>
        <v xml:space="preserve">M     </v>
      </c>
      <c r="F643" s="137">
        <v>0.04</v>
      </c>
      <c r="G643" s="296">
        <f>IF(A643="INSUMO",(VLOOKUP(C643,'INSUMOS 11_19'!A:D,4,FALSE)))</f>
        <v>6.65</v>
      </c>
      <c r="H643" s="139">
        <f t="shared" si="27"/>
        <v>0.26</v>
      </c>
    </row>
    <row r="644" spans="1:9" ht="11.4" x14ac:dyDescent="0.2">
      <c r="A644" s="54" t="s">
        <v>4938</v>
      </c>
      <c r="B644" s="155" t="s">
        <v>13</v>
      </c>
      <c r="C644" s="152">
        <v>5074</v>
      </c>
      <c r="D644" s="294" t="str">
        <f>IF(A644="INSUMO",(VLOOKUP(C644,'INSUMOS 11_19'!A:D,2,FALSE)))</f>
        <v>PREGO DE ACO POLIDO COM CABECA 15 X 18 (1 1/2 X 13)</v>
      </c>
      <c r="E644" s="295" t="str">
        <f>IF(A644="INSUMO",(VLOOKUP(C644,'INSUMOS 11_19'!A:D,3,FALSE)))</f>
        <v xml:space="preserve">KG    </v>
      </c>
      <c r="F644" s="137">
        <v>1.2E-2</v>
      </c>
      <c r="G644" s="296">
        <f>IF(A644="INSUMO",(VLOOKUP(C644,'INSUMOS 11_19'!A:D,4,FALSE)))</f>
        <v>11.74</v>
      </c>
      <c r="H644" s="139">
        <f t="shared" si="27"/>
        <v>0.14000000000000001</v>
      </c>
    </row>
    <row r="645" spans="1:9" ht="22.8" x14ac:dyDescent="0.2">
      <c r="A645" s="54" t="s">
        <v>4938</v>
      </c>
      <c r="B645" s="155" t="s">
        <v>13</v>
      </c>
      <c r="C645" s="152">
        <v>6189</v>
      </c>
      <c r="D645" s="294" t="str">
        <f>IF(A645="INSUMO",(VLOOKUP(C645,'INSUMOS 11_19'!A:D,2,FALSE)))</f>
        <v>TABUA DE MADEIRA NAO APARELHADA *2,5 X 30* CM, CEDRINHO OU EQUIVALENTE DA REGIAO</v>
      </c>
      <c r="E645" s="295" t="str">
        <f>IF(A645="INSUMO",(VLOOKUP(C645,'INSUMOS 11_19'!A:D,3,FALSE)))</f>
        <v xml:space="preserve">M     </v>
      </c>
      <c r="F645" s="137">
        <v>0.2853</v>
      </c>
      <c r="G645" s="296">
        <f>IF(A645="INSUMO",(VLOOKUP(C645,'INSUMOS 11_19'!A:D,4,FALSE)))</f>
        <v>8.3800000000000008</v>
      </c>
      <c r="H645" s="139">
        <f t="shared" si="27"/>
        <v>2.39</v>
      </c>
    </row>
    <row r="646" spans="1:9" ht="22.8" x14ac:dyDescent="0.2">
      <c r="A646" s="54" t="s">
        <v>4938</v>
      </c>
      <c r="B646" s="155" t="s">
        <v>13</v>
      </c>
      <c r="C646" s="152">
        <v>7247</v>
      </c>
      <c r="D646" s="294" t="str">
        <f>IF(A646="INSUMO",(VLOOKUP(C646,'INSUMOS 11_19'!A:D,2,FALSE)))</f>
        <v>LOCACAO DE TEODOLITO ELETRONICO, PRECISAO ANGULAR DE 5 A 7 SEGUNDOS, INCLUINDO TRIPE</v>
      </c>
      <c r="E646" s="295" t="str">
        <f>IF(A646="INSUMO",(VLOOKUP(C646,'INSUMOS 11_19'!A:D,3,FALSE)))</f>
        <v xml:space="preserve">H     </v>
      </c>
      <c r="F646" s="137">
        <v>0.1</v>
      </c>
      <c r="G646" s="296">
        <f>IF(A646="INSUMO",(VLOOKUP(C646,'INSUMOS 11_19'!A:D,4,FALSE)))</f>
        <v>2.25</v>
      </c>
      <c r="H646" s="139">
        <f t="shared" si="27"/>
        <v>0.22</v>
      </c>
    </row>
    <row r="647" spans="1:9" ht="22.8" x14ac:dyDescent="0.2">
      <c r="A647" s="54" t="s">
        <v>4938</v>
      </c>
      <c r="B647" s="155" t="s">
        <v>13</v>
      </c>
      <c r="C647" s="152">
        <v>7252</v>
      </c>
      <c r="D647" s="294" t="str">
        <f>IF(A647="INSUMO",(VLOOKUP(C647,'INSUMOS 11_19'!A:D,2,FALSE)))</f>
        <v>LOCACAO DE NIVEL OPTICO, COM PRECISAO DE 0,7 MM, AUMENTO DE 32X</v>
      </c>
      <c r="E647" s="295" t="str">
        <f>IF(A647="INSUMO",(VLOOKUP(C647,'INSUMOS 11_19'!A:D,3,FALSE)))</f>
        <v xml:space="preserve">H     </v>
      </c>
      <c r="F647" s="137">
        <v>0.1</v>
      </c>
      <c r="G647" s="296">
        <f>IF(A647="INSUMO",(VLOOKUP(C647,'INSUMOS 11_19'!A:D,4,FALSE)))</f>
        <v>2.25</v>
      </c>
      <c r="H647" s="139">
        <f t="shared" si="27"/>
        <v>0.22</v>
      </c>
    </row>
    <row r="648" spans="1:9" x14ac:dyDescent="0.2">
      <c r="B648" s="157"/>
      <c r="C648" s="158"/>
      <c r="D648" s="140" t="s">
        <v>12165</v>
      </c>
      <c r="E648" s="136"/>
      <c r="F648" s="137"/>
      <c r="G648" s="143"/>
      <c r="H648" s="145">
        <f>SUM(H642:H647)</f>
        <v>3.4800000000000004</v>
      </c>
    </row>
    <row r="649" spans="1:9" ht="11.4" x14ac:dyDescent="0.2">
      <c r="A649" s="62"/>
      <c r="B649" s="155"/>
      <c r="C649" s="226"/>
      <c r="D649" s="135"/>
      <c r="E649" s="136"/>
      <c r="F649" s="137"/>
      <c r="G649" s="143"/>
      <c r="H649" s="139"/>
    </row>
    <row r="650" spans="1:9" x14ac:dyDescent="0.2">
      <c r="A650" s="62"/>
      <c r="B650" s="155"/>
      <c r="C650" s="226"/>
      <c r="D650" s="140" t="s">
        <v>12164</v>
      </c>
      <c r="E650" s="136"/>
      <c r="F650" s="137"/>
      <c r="G650" s="141"/>
      <c r="H650" s="145">
        <f>H648+H639</f>
        <v>14.080000000000002</v>
      </c>
    </row>
    <row r="651" spans="1:9" ht="11.4" x14ac:dyDescent="0.2">
      <c r="A651" s="62"/>
      <c r="B651" s="155"/>
      <c r="C651" s="226"/>
      <c r="D651" s="146" t="s">
        <v>8669</v>
      </c>
      <c r="E651" s="147" t="s">
        <v>10</v>
      </c>
      <c r="F651" s="137">
        <v>0</v>
      </c>
      <c r="G651" s="159"/>
      <c r="H651" s="253">
        <v>0</v>
      </c>
    </row>
    <row r="652" spans="1:9" x14ac:dyDescent="0.2">
      <c r="B652" s="318"/>
      <c r="C652" s="248"/>
      <c r="D652" s="249" t="s">
        <v>8670</v>
      </c>
      <c r="E652" s="248"/>
      <c r="F652" s="271"/>
      <c r="G652" s="251"/>
      <c r="H652" s="252">
        <f>H650</f>
        <v>14.080000000000002</v>
      </c>
    </row>
    <row r="653" spans="1:9" ht="11.4" x14ac:dyDescent="0.2">
      <c r="B653" s="60"/>
      <c r="C653" s="59"/>
      <c r="D653" s="54"/>
      <c r="E653" s="59"/>
      <c r="F653" s="59"/>
      <c r="G653" s="244"/>
      <c r="H653" s="244"/>
      <c r="I653" s="16"/>
    </row>
    <row r="654" spans="1:9" ht="36" x14ac:dyDescent="0.2">
      <c r="A654" s="55"/>
      <c r="B654" s="106" t="s">
        <v>20310</v>
      </c>
      <c r="C654" s="106" t="s">
        <v>20311</v>
      </c>
      <c r="D654" s="331" t="s">
        <v>7927</v>
      </c>
      <c r="E654" s="106" t="s">
        <v>18</v>
      </c>
      <c r="F654" s="106">
        <v>1</v>
      </c>
      <c r="G654" s="124">
        <f>H669</f>
        <v>8.42</v>
      </c>
      <c r="H654" s="124">
        <f>F654*G654</f>
        <v>8.42</v>
      </c>
    </row>
    <row r="655" spans="1:9" x14ac:dyDescent="0.2">
      <c r="B655" s="315"/>
      <c r="C655" s="222"/>
      <c r="D655" s="151" t="s">
        <v>8667</v>
      </c>
      <c r="E655" s="222"/>
      <c r="F655" s="137"/>
      <c r="G655" s="223"/>
      <c r="H655" s="145"/>
    </row>
    <row r="656" spans="1:9" ht="11.4" x14ac:dyDescent="0.2">
      <c r="A656" s="54" t="s">
        <v>8902</v>
      </c>
      <c r="B656" s="133" t="s">
        <v>13</v>
      </c>
      <c r="C656" s="134">
        <v>88262</v>
      </c>
      <c r="D656" s="294" t="str">
        <f>IF(A656="SERVIÇO",(VLOOKUP(C656,'SERVIÇOS 11_19'!A:D,2,FALSE)))</f>
        <v>CARPINTEIRO DE FORMAS COM ENCARGOS COMPLEMENTARES</v>
      </c>
      <c r="E656" s="295" t="str">
        <f>IF(A656="SERVIÇO",(VLOOKUP(C656,'SERVIÇOS 11_19'!A:D,3,FALSE)))</f>
        <v>H</v>
      </c>
      <c r="F656" s="137">
        <v>0.13</v>
      </c>
      <c r="G656" s="296">
        <f>IF(A656="SERVIÇO",(VLOOKUP(C656,'SERVIÇOS 11_19'!A:D,4,FALSE)))</f>
        <v>17.7</v>
      </c>
      <c r="H656" s="139">
        <f>TRUNC(F656*G656,2)</f>
        <v>2.2999999999999998</v>
      </c>
    </row>
    <row r="657" spans="1:9" ht="11.4" x14ac:dyDescent="0.2">
      <c r="A657" s="54" t="s">
        <v>8902</v>
      </c>
      <c r="B657" s="133" t="s">
        <v>13</v>
      </c>
      <c r="C657" s="134">
        <v>88316</v>
      </c>
      <c r="D657" s="294" t="str">
        <f>IF(A657="SERVIÇO",(VLOOKUP(C657,'SERVIÇOS 11_19'!A:D,2,FALSE)))</f>
        <v>SERVENTE COM ENCARGOS COMPLEMENTARES</v>
      </c>
      <c r="E657" s="295" t="str">
        <f>IF(A657="SERVIÇO",(VLOOKUP(C657,'SERVIÇOS 11_19'!A:D,3,FALSE)))</f>
        <v>H</v>
      </c>
      <c r="F657" s="137">
        <v>0.13</v>
      </c>
      <c r="G657" s="296">
        <f>IF(A657="SERVIÇO",(VLOOKUP(C657,'SERVIÇOS 11_19'!A:D,4,FALSE)))</f>
        <v>14.42</v>
      </c>
      <c r="H657" s="139">
        <f>TRUNC(F657*G657,2)</f>
        <v>1.87</v>
      </c>
    </row>
    <row r="658" spans="1:9" x14ac:dyDescent="0.2">
      <c r="B658" s="155"/>
      <c r="C658" s="134"/>
      <c r="D658" s="140" t="s">
        <v>8729</v>
      </c>
      <c r="E658" s="136"/>
      <c r="F658" s="137"/>
      <c r="G658" s="141"/>
      <c r="H658" s="145">
        <f>SUM(H656:H657)</f>
        <v>4.17</v>
      </c>
    </row>
    <row r="659" spans="1:9" ht="11.4" x14ac:dyDescent="0.2">
      <c r="B659" s="210"/>
      <c r="C659" s="163"/>
      <c r="D659" s="224"/>
      <c r="E659" s="163"/>
      <c r="F659" s="137"/>
      <c r="G659" s="164"/>
      <c r="H659" s="165"/>
    </row>
    <row r="660" spans="1:9" x14ac:dyDescent="0.2">
      <c r="B660" s="155"/>
      <c r="C660" s="134"/>
      <c r="D660" s="144" t="s">
        <v>8668</v>
      </c>
      <c r="E660" s="136"/>
      <c r="F660" s="137"/>
      <c r="G660" s="141"/>
      <c r="H660" s="156"/>
    </row>
    <row r="661" spans="1:9" ht="11.4" x14ac:dyDescent="0.2">
      <c r="A661" s="54" t="s">
        <v>4938</v>
      </c>
      <c r="B661" s="155" t="s">
        <v>13</v>
      </c>
      <c r="C661" s="152">
        <v>337</v>
      </c>
      <c r="D661" s="294" t="str">
        <f>IF(A661="INSUMO",(VLOOKUP(C661,'INSUMOS 11_19'!A:D,2,FALSE)))</f>
        <v>ARAME RECOZIDO 18 BWG, 1,25 MM (0,01 KG/M)</v>
      </c>
      <c r="E661" s="295" t="str">
        <f>IF(A661="INSUMO",(VLOOKUP(C661,'INSUMOS 11_19'!A:D,3,FALSE)))</f>
        <v xml:space="preserve">KG    </v>
      </c>
      <c r="F661" s="137">
        <v>0.02</v>
      </c>
      <c r="G661" s="296">
        <f>IF(A661="INSUMO",(VLOOKUP(C661,'INSUMOS 11_19'!A:D,4,FALSE)))</f>
        <v>10.95</v>
      </c>
      <c r="H661" s="139">
        <f>TRUNC(F661*G661,2)</f>
        <v>0.21</v>
      </c>
    </row>
    <row r="662" spans="1:9" ht="22.8" x14ac:dyDescent="0.2">
      <c r="A662" s="54" t="s">
        <v>4938</v>
      </c>
      <c r="B662" s="155" t="s">
        <v>13</v>
      </c>
      <c r="C662" s="152">
        <v>4491</v>
      </c>
      <c r="D662" s="294" t="str">
        <f>IF(A662="INSUMO",(VLOOKUP(C662,'INSUMOS 11_19'!A:D,2,FALSE)))</f>
        <v>PONTALETE DE MADEIRA NAO APARELHADA *7,5 X 7,5* CM (3 X 3 ") PINUS, MISTA OU EQUIVALENTE DA REGIAO</v>
      </c>
      <c r="E662" s="295" t="str">
        <f>IF(A662="INSUMO",(VLOOKUP(C662,'INSUMOS 11_19'!A:D,3,FALSE)))</f>
        <v xml:space="preserve">M     </v>
      </c>
      <c r="F662" s="137">
        <v>0.25</v>
      </c>
      <c r="G662" s="296">
        <f>IF(A662="INSUMO",(VLOOKUP(C662,'INSUMOS 11_19'!A:D,4,FALSE)))</f>
        <v>5.19</v>
      </c>
      <c r="H662" s="139">
        <f>TRUNC(F662*G662,2)</f>
        <v>1.29</v>
      </c>
    </row>
    <row r="663" spans="1:9" ht="11.4" x14ac:dyDescent="0.2">
      <c r="A663" s="54" t="s">
        <v>4938</v>
      </c>
      <c r="B663" s="155" t="s">
        <v>13</v>
      </c>
      <c r="C663" s="152">
        <v>5061</v>
      </c>
      <c r="D663" s="294" t="str">
        <f>IF(A663="INSUMO",(VLOOKUP(C663,'INSUMOS 11_19'!A:D,2,FALSE)))</f>
        <v>PREGO DE ACO POLIDO COM CABECA 18 X 27 (2 1/2 X 10)</v>
      </c>
      <c r="E663" s="295" t="str">
        <f>IF(A663="INSUMO",(VLOOKUP(C663,'INSUMOS 11_19'!A:D,3,FALSE)))</f>
        <v xml:space="preserve">KG    </v>
      </c>
      <c r="F663" s="137">
        <v>0.01</v>
      </c>
      <c r="G663" s="296">
        <f>IF(A663="INSUMO",(VLOOKUP(C663,'INSUMOS 11_19'!A:D,4,FALSE)))</f>
        <v>10.3</v>
      </c>
      <c r="H663" s="139">
        <f>TRUNC(F663*G663,2)</f>
        <v>0.1</v>
      </c>
    </row>
    <row r="664" spans="1:9" ht="22.8" x14ac:dyDescent="0.2">
      <c r="A664" s="54" t="s">
        <v>4938</v>
      </c>
      <c r="B664" s="155" t="s">
        <v>13</v>
      </c>
      <c r="C664" s="152">
        <v>6189</v>
      </c>
      <c r="D664" s="294" t="str">
        <f>IF(A664="INSUMO",(VLOOKUP(C664,'INSUMOS 11_19'!A:D,2,FALSE)))</f>
        <v>TABUA DE MADEIRA NAO APARELHADA *2,5 X 30* CM, CEDRINHO OU EQUIVALENTE DA REGIAO</v>
      </c>
      <c r="E664" s="295" t="str">
        <f>IF(A664="INSUMO",(VLOOKUP(C664,'INSUMOS 11_19'!A:D,3,FALSE)))</f>
        <v xml:space="preserve">M     </v>
      </c>
      <c r="F664" s="137">
        <v>0.317</v>
      </c>
      <c r="G664" s="296">
        <f>IF(A664="INSUMO",(VLOOKUP(C664,'INSUMOS 11_19'!A:D,4,FALSE)))</f>
        <v>8.3800000000000008</v>
      </c>
      <c r="H664" s="139">
        <f>TRUNC(F664*G664,2)</f>
        <v>2.65</v>
      </c>
    </row>
    <row r="665" spans="1:9" x14ac:dyDescent="0.2">
      <c r="B665" s="157"/>
      <c r="C665" s="158"/>
      <c r="D665" s="140" t="s">
        <v>12165</v>
      </c>
      <c r="E665" s="136"/>
      <c r="F665" s="137"/>
      <c r="G665" s="143"/>
      <c r="H665" s="145">
        <f>SUM(H661:H664)</f>
        <v>4.25</v>
      </c>
    </row>
    <row r="666" spans="1:9" ht="11.4" x14ac:dyDescent="0.2">
      <c r="A666" s="62"/>
      <c r="B666" s="155"/>
      <c r="C666" s="226"/>
      <c r="D666" s="135"/>
      <c r="E666" s="136"/>
      <c r="F666" s="137"/>
      <c r="G666" s="143"/>
      <c r="H666" s="139"/>
    </row>
    <row r="667" spans="1:9" x14ac:dyDescent="0.2">
      <c r="A667" s="62"/>
      <c r="B667" s="155"/>
      <c r="C667" s="226"/>
      <c r="D667" s="140" t="s">
        <v>12164</v>
      </c>
      <c r="E667" s="136"/>
      <c r="F667" s="137"/>
      <c r="G667" s="141"/>
      <c r="H667" s="145">
        <f>H665+H658</f>
        <v>8.42</v>
      </c>
    </row>
    <row r="668" spans="1:9" ht="11.4" x14ac:dyDescent="0.2">
      <c r="A668" s="62"/>
      <c r="B668" s="155"/>
      <c r="C668" s="226"/>
      <c r="D668" s="146" t="s">
        <v>8669</v>
      </c>
      <c r="E668" s="147" t="s">
        <v>10</v>
      </c>
      <c r="F668" s="137">
        <v>0</v>
      </c>
      <c r="G668" s="159"/>
      <c r="H668" s="253">
        <v>0</v>
      </c>
    </row>
    <row r="669" spans="1:9" x14ac:dyDescent="0.2">
      <c r="B669" s="318"/>
      <c r="C669" s="248"/>
      <c r="D669" s="249" t="s">
        <v>8670</v>
      </c>
      <c r="E669" s="248"/>
      <c r="F669" s="271"/>
      <c r="G669" s="251"/>
      <c r="H669" s="252">
        <f>H667</f>
        <v>8.42</v>
      </c>
    </row>
    <row r="670" spans="1:9" ht="11.4" x14ac:dyDescent="0.2">
      <c r="B670" s="60"/>
      <c r="C670" s="59"/>
      <c r="D670" s="54"/>
      <c r="E670" s="59"/>
      <c r="F670" s="59"/>
      <c r="G670" s="244"/>
      <c r="H670" s="244"/>
      <c r="I670" s="16"/>
    </row>
    <row r="671" spans="1:9" ht="60" x14ac:dyDescent="0.2">
      <c r="A671" s="55"/>
      <c r="B671" s="106" t="s">
        <v>20310</v>
      </c>
      <c r="C671" s="106" t="s">
        <v>20468</v>
      </c>
      <c r="D671" s="331" t="s">
        <v>5744</v>
      </c>
      <c r="E671" s="106" t="s">
        <v>18</v>
      </c>
      <c r="F671" s="106">
        <v>1</v>
      </c>
      <c r="G671" s="124">
        <f>H684</f>
        <v>12.709999999999999</v>
      </c>
      <c r="H671" s="124">
        <f>F671*G671</f>
        <v>12.709999999999999</v>
      </c>
    </row>
    <row r="672" spans="1:9" x14ac:dyDescent="0.2">
      <c r="B672" s="315"/>
      <c r="C672" s="222"/>
      <c r="D672" s="151" t="s">
        <v>8667</v>
      </c>
      <c r="E672" s="222"/>
      <c r="F672" s="137"/>
      <c r="G672" s="223"/>
      <c r="H672" s="145"/>
    </row>
    <row r="673" spans="1:9" ht="11.4" x14ac:dyDescent="0.2">
      <c r="A673" s="54" t="s">
        <v>8902</v>
      </c>
      <c r="B673" s="133" t="s">
        <v>13</v>
      </c>
      <c r="C673" s="134">
        <v>88316</v>
      </c>
      <c r="D673" s="294" t="str">
        <f>IF(A673="SERVIÇO",(VLOOKUP(C673,'SERVIÇOS 11_19'!A:D,2,FALSE)))</f>
        <v>SERVENTE COM ENCARGOS COMPLEMENTARES</v>
      </c>
      <c r="E673" s="295" t="str">
        <f>IF(A673="SERVIÇO",(VLOOKUP(C673,'SERVIÇOS 11_19'!A:D,3,FALSE)))</f>
        <v>H</v>
      </c>
      <c r="F673" s="137">
        <v>0.1</v>
      </c>
      <c r="G673" s="296">
        <f>IF(A673="SERVIÇO",(VLOOKUP(C673,'SERVIÇOS 11_19'!A:D,4,FALSE)))</f>
        <v>14.42</v>
      </c>
      <c r="H673" s="139">
        <f>TRUNC(F673*G673,2)</f>
        <v>1.44</v>
      </c>
    </row>
    <row r="674" spans="1:9" ht="11.4" x14ac:dyDescent="0.2">
      <c r="A674" s="54" t="s">
        <v>8902</v>
      </c>
      <c r="B674" s="133" t="s">
        <v>13</v>
      </c>
      <c r="C674" s="134">
        <v>88317</v>
      </c>
      <c r="D674" s="294" t="str">
        <f>IF(A674="SERVIÇO",(VLOOKUP(C674,'SERVIÇOS 11_19'!A:D,2,FALSE)))</f>
        <v>SOLDADOR COM ENCARGOS COMPLEMENTARES</v>
      </c>
      <c r="E674" s="295" t="str">
        <f>IF(A674="SERVIÇO",(VLOOKUP(C674,'SERVIÇOS 11_19'!A:D,3,FALSE)))</f>
        <v>H</v>
      </c>
      <c r="F674" s="137">
        <v>0.1</v>
      </c>
      <c r="G674" s="296">
        <f>IF(A674="SERVIÇO",(VLOOKUP(C674,'SERVIÇOS 11_19'!A:D,4,FALSE)))</f>
        <v>18.05</v>
      </c>
      <c r="H674" s="139">
        <f>TRUNC(F674*G674,2)</f>
        <v>1.8</v>
      </c>
    </row>
    <row r="675" spans="1:9" x14ac:dyDescent="0.2">
      <c r="B675" s="155"/>
      <c r="C675" s="134"/>
      <c r="D675" s="140" t="s">
        <v>8729</v>
      </c>
      <c r="E675" s="136"/>
      <c r="F675" s="137"/>
      <c r="G675" s="141"/>
      <c r="H675" s="145">
        <f>SUM(H673:H674)</f>
        <v>3.24</v>
      </c>
    </row>
    <row r="676" spans="1:9" ht="11.4" x14ac:dyDescent="0.2">
      <c r="B676" s="210"/>
      <c r="C676" s="163"/>
      <c r="D676" s="224"/>
      <c r="E676" s="163"/>
      <c r="F676" s="137"/>
      <c r="G676" s="164"/>
      <c r="H676" s="165"/>
    </row>
    <row r="677" spans="1:9" x14ac:dyDescent="0.2">
      <c r="B677" s="155"/>
      <c r="C677" s="134"/>
      <c r="D677" s="144" t="s">
        <v>8668</v>
      </c>
      <c r="E677" s="136"/>
      <c r="F677" s="137"/>
      <c r="G677" s="141"/>
      <c r="H677" s="156"/>
    </row>
    <row r="678" spans="1:9" ht="22.8" x14ac:dyDescent="0.2">
      <c r="A678" s="54" t="s">
        <v>4938</v>
      </c>
      <c r="B678" s="155" t="s">
        <v>13</v>
      </c>
      <c r="C678" s="152">
        <v>40536</v>
      </c>
      <c r="D678" s="294" t="str">
        <f>IF(A678="INSUMO",(VLOOKUP(C678,'INSUMOS 11_19'!A:D,2,FALSE)))</f>
        <v>PERFIL "U" ENRIJECIDO DE ACO GALVANIZADO, DOBRADO, 150 X 60 X 20 MM, E = 3,00 MM</v>
      </c>
      <c r="E678" s="295" t="str">
        <f>IF(A678="INSUMO",(VLOOKUP(C678,'INSUMOS 11_19'!A:D,3,FALSE)))</f>
        <v xml:space="preserve">KG    </v>
      </c>
      <c r="F678" s="137">
        <v>1</v>
      </c>
      <c r="G678" s="296">
        <f>IF(A678="INSUMO",(VLOOKUP(C678,'INSUMOS 11_19'!A:D,4,FALSE)))</f>
        <v>6.93</v>
      </c>
      <c r="H678" s="139">
        <f>TRUNC(F678*G678,2)</f>
        <v>6.93</v>
      </c>
    </row>
    <row r="679" spans="1:9" ht="22.8" x14ac:dyDescent="0.2">
      <c r="A679" s="54" t="s">
        <v>8902</v>
      </c>
      <c r="B679" s="133" t="s">
        <v>13</v>
      </c>
      <c r="C679" s="134">
        <v>73417</v>
      </c>
      <c r="D679" s="294" t="str">
        <f>IF(A679="SERVIÇO",(VLOOKUP(C679,'SERVIÇOS 11_19'!A:D,2,FALSE)))</f>
        <v>GRUPO GERADOR ESTACIONÁRIO, MOTOR DIESEL POTÊNCIA 170 KVA - CHP DIURNO. AF_02/2016</v>
      </c>
      <c r="E679" s="295" t="str">
        <f>IF(A679="SERVIÇO",(VLOOKUP(C679,'SERVIÇOS 11_19'!A:D,3,FALSE)))</f>
        <v>CHP</v>
      </c>
      <c r="F679" s="137">
        <v>0.02</v>
      </c>
      <c r="G679" s="296">
        <f>IF(A679="SERVIÇO",(VLOOKUP(C679,'SERVIÇOS 11_19'!A:D,4,FALSE)))</f>
        <v>127.27</v>
      </c>
      <c r="H679" s="139">
        <f>TRUNC(F679*G679,2)</f>
        <v>2.54</v>
      </c>
    </row>
    <row r="680" spans="1:9" x14ac:dyDescent="0.2">
      <c r="B680" s="157"/>
      <c r="C680" s="158"/>
      <c r="D680" s="140" t="s">
        <v>12165</v>
      </c>
      <c r="E680" s="136"/>
      <c r="F680" s="137"/>
      <c r="G680" s="143"/>
      <c r="H680" s="145">
        <f>SUM(H678:H679)</f>
        <v>9.4699999999999989</v>
      </c>
    </row>
    <row r="681" spans="1:9" ht="11.4" x14ac:dyDescent="0.2">
      <c r="A681" s="62"/>
      <c r="B681" s="155"/>
      <c r="C681" s="226"/>
      <c r="D681" s="135"/>
      <c r="E681" s="136"/>
      <c r="F681" s="137"/>
      <c r="G681" s="143"/>
      <c r="H681" s="139"/>
    </row>
    <row r="682" spans="1:9" x14ac:dyDescent="0.2">
      <c r="A682" s="62"/>
      <c r="B682" s="155"/>
      <c r="C682" s="226"/>
      <c r="D682" s="140" t="s">
        <v>12164</v>
      </c>
      <c r="E682" s="136"/>
      <c r="F682" s="137"/>
      <c r="G682" s="141"/>
      <c r="H682" s="145">
        <f>H680+H675</f>
        <v>12.709999999999999</v>
      </c>
    </row>
    <row r="683" spans="1:9" ht="11.4" x14ac:dyDescent="0.2">
      <c r="A683" s="62"/>
      <c r="B683" s="155"/>
      <c r="C683" s="226"/>
      <c r="D683" s="146" t="s">
        <v>8669</v>
      </c>
      <c r="E683" s="147" t="s">
        <v>10</v>
      </c>
      <c r="F683" s="137">
        <v>0</v>
      </c>
      <c r="G683" s="159"/>
      <c r="H683" s="253">
        <v>0</v>
      </c>
    </row>
    <row r="684" spans="1:9" x14ac:dyDescent="0.2">
      <c r="B684" s="318"/>
      <c r="C684" s="248"/>
      <c r="D684" s="249" t="s">
        <v>8670</v>
      </c>
      <c r="E684" s="248"/>
      <c r="F684" s="271"/>
      <c r="G684" s="251"/>
      <c r="H684" s="252">
        <f>H682</f>
        <v>12.709999999999999</v>
      </c>
    </row>
    <row r="685" spans="1:9" ht="11.4" x14ac:dyDescent="0.2">
      <c r="B685" s="60"/>
      <c r="C685" s="59"/>
      <c r="D685" s="54"/>
      <c r="E685" s="59"/>
      <c r="F685" s="59"/>
      <c r="G685" s="244"/>
      <c r="H685" s="244"/>
      <c r="I685" s="16"/>
    </row>
    <row r="686" spans="1:9" ht="24" x14ac:dyDescent="0.2">
      <c r="A686" s="55"/>
      <c r="B686" s="106" t="s">
        <v>20310</v>
      </c>
      <c r="C686" s="106" t="s">
        <v>20312</v>
      </c>
      <c r="D686" s="331" t="s">
        <v>4582</v>
      </c>
      <c r="E686" s="106" t="s">
        <v>46</v>
      </c>
      <c r="F686" s="106">
        <v>1</v>
      </c>
      <c r="G686" s="124">
        <f>H699</f>
        <v>50.87</v>
      </c>
      <c r="H686" s="124">
        <f>F686*G686</f>
        <v>50.87</v>
      </c>
    </row>
    <row r="687" spans="1:9" x14ac:dyDescent="0.2">
      <c r="B687" s="315"/>
      <c r="C687" s="222"/>
      <c r="D687" s="151" t="s">
        <v>8667</v>
      </c>
      <c r="E687" s="222"/>
      <c r="F687" s="137"/>
      <c r="G687" s="223"/>
      <c r="H687" s="145"/>
    </row>
    <row r="688" spans="1:9" ht="22.8" x14ac:dyDescent="0.2">
      <c r="A688" s="54" t="s">
        <v>8902</v>
      </c>
      <c r="B688" s="133" t="s">
        <v>13</v>
      </c>
      <c r="C688" s="134">
        <v>88267</v>
      </c>
      <c r="D688" s="294" t="str">
        <f>IF(A688="SERVIÇO",(VLOOKUP(C688,'SERVIÇOS 11_19'!A:D,2,FALSE)))</f>
        <v>ENCANADOR OU BOMBEIRO HIDRÁULICO COM ENCARGOS COMPLEMENTARES</v>
      </c>
      <c r="E688" s="295" t="str">
        <f>IF(A688="SERVIÇO",(VLOOKUP(C688,'SERVIÇOS 11_19'!A:D,3,FALSE)))</f>
        <v>H</v>
      </c>
      <c r="F688" s="137">
        <v>0.6</v>
      </c>
      <c r="G688" s="296">
        <f>IF(A688="SERVIÇO",(VLOOKUP(C688,'SERVIÇOS 11_19'!A:D,4,FALSE)))</f>
        <v>17.86</v>
      </c>
      <c r="H688" s="139">
        <f>TRUNC(F688*G688,2)</f>
        <v>10.71</v>
      </c>
    </row>
    <row r="689" spans="1:9" ht="11.4" x14ac:dyDescent="0.2">
      <c r="A689" s="54" t="s">
        <v>8902</v>
      </c>
      <c r="B689" s="133" t="s">
        <v>13</v>
      </c>
      <c r="C689" s="134">
        <v>88316</v>
      </c>
      <c r="D689" s="294" t="str">
        <f>IF(A689="SERVIÇO",(VLOOKUP(C689,'SERVIÇOS 11_19'!A:D,2,FALSE)))</f>
        <v>SERVENTE COM ENCARGOS COMPLEMENTARES</v>
      </c>
      <c r="E689" s="295" t="str">
        <f>IF(A689="SERVIÇO",(VLOOKUP(C689,'SERVIÇOS 11_19'!A:D,3,FALSE)))</f>
        <v>H</v>
      </c>
      <c r="F689" s="137">
        <v>0.6</v>
      </c>
      <c r="G689" s="296">
        <f>IF(A689="SERVIÇO",(VLOOKUP(C689,'SERVIÇOS 11_19'!A:D,4,FALSE)))</f>
        <v>14.42</v>
      </c>
      <c r="H689" s="139">
        <f>TRUNC(F689*G689,2)</f>
        <v>8.65</v>
      </c>
    </row>
    <row r="690" spans="1:9" x14ac:dyDescent="0.2">
      <c r="B690" s="155"/>
      <c r="C690" s="134"/>
      <c r="D690" s="140" t="s">
        <v>8729</v>
      </c>
      <c r="E690" s="136"/>
      <c r="F690" s="137"/>
      <c r="G690" s="141"/>
      <c r="H690" s="145">
        <f>SUM(H688:H689)</f>
        <v>19.36</v>
      </c>
    </row>
    <row r="691" spans="1:9" ht="11.4" x14ac:dyDescent="0.2">
      <c r="B691" s="210"/>
      <c r="C691" s="163"/>
      <c r="D691" s="224"/>
      <c r="E691" s="163"/>
      <c r="F691" s="137"/>
      <c r="G691" s="164"/>
      <c r="H691" s="165"/>
    </row>
    <row r="692" spans="1:9" x14ac:dyDescent="0.2">
      <c r="B692" s="155"/>
      <c r="C692" s="134"/>
      <c r="D692" s="144" t="s">
        <v>8668</v>
      </c>
      <c r="E692" s="136"/>
      <c r="F692" s="137"/>
      <c r="G692" s="141"/>
      <c r="H692" s="156"/>
    </row>
    <row r="693" spans="1:9" ht="11.4" x14ac:dyDescent="0.2">
      <c r="A693" s="54" t="s">
        <v>4938</v>
      </c>
      <c r="B693" s="155" t="s">
        <v>13</v>
      </c>
      <c r="C693" s="152">
        <v>13</v>
      </c>
      <c r="D693" s="294" t="str">
        <f>IF(A693="INSUMO",(VLOOKUP(C693,'INSUMOS 11_19'!A:D,2,FALSE)))</f>
        <v>ESTOPA</v>
      </c>
      <c r="E693" s="295" t="str">
        <f>IF(A693="INSUMO",(VLOOKUP(C693,'INSUMOS 11_19'!A:D,3,FALSE)))</f>
        <v xml:space="preserve">KG    </v>
      </c>
      <c r="F693" s="137">
        <v>1.4999999999999999E-2</v>
      </c>
      <c r="G693" s="296">
        <f>IF(A693="INSUMO",(VLOOKUP(C693,'INSUMOS 11_19'!A:D,4,FALSE)))</f>
        <v>13.64</v>
      </c>
      <c r="H693" s="139">
        <f>TRUNC(F693*G693,2)</f>
        <v>0.2</v>
      </c>
    </row>
    <row r="694" spans="1:9" ht="22.8" x14ac:dyDescent="0.2">
      <c r="A694" s="54" t="s">
        <v>4938</v>
      </c>
      <c r="B694" s="155" t="s">
        <v>13</v>
      </c>
      <c r="C694" s="152">
        <v>10413</v>
      </c>
      <c r="D694" s="294" t="str">
        <f>IF(A694="INSUMO",(VLOOKUP(C694,'INSUMOS 11_19'!A:D,2,FALSE)))</f>
        <v>VALVULA DE RETENCAO VERTICAL, DE BRONZE (PN-16), 3/4", 200 PSI, EXTREMIDADES COM ROSCA</v>
      </c>
      <c r="E694" s="295" t="str">
        <f>IF(A694="INSUMO",(VLOOKUP(C694,'INSUMOS 11_19'!A:D,3,FALSE)))</f>
        <v xml:space="preserve">UN    </v>
      </c>
      <c r="F694" s="137">
        <v>1</v>
      </c>
      <c r="G694" s="296">
        <f>IF(A694="INSUMO",(VLOOKUP(C694,'INSUMOS 11_19'!A:D,4,FALSE)))</f>
        <v>31.31</v>
      </c>
      <c r="H694" s="139">
        <f>TRUNC(F694*G694,2)</f>
        <v>31.31</v>
      </c>
    </row>
    <row r="695" spans="1:9" x14ac:dyDescent="0.2">
      <c r="B695" s="157"/>
      <c r="C695" s="158"/>
      <c r="D695" s="140" t="s">
        <v>12165</v>
      </c>
      <c r="E695" s="136"/>
      <c r="F695" s="137"/>
      <c r="G695" s="143"/>
      <c r="H695" s="145">
        <f>SUM(H693:H694)</f>
        <v>31.509999999999998</v>
      </c>
    </row>
    <row r="696" spans="1:9" ht="11.4" x14ac:dyDescent="0.2">
      <c r="A696" s="62"/>
      <c r="B696" s="155"/>
      <c r="C696" s="226"/>
      <c r="D696" s="135"/>
      <c r="E696" s="136"/>
      <c r="F696" s="137"/>
      <c r="G696" s="143"/>
      <c r="H696" s="139"/>
    </row>
    <row r="697" spans="1:9" x14ac:dyDescent="0.2">
      <c r="A697" s="62"/>
      <c r="B697" s="155"/>
      <c r="C697" s="226"/>
      <c r="D697" s="140" t="s">
        <v>12164</v>
      </c>
      <c r="E697" s="136"/>
      <c r="F697" s="137"/>
      <c r="G697" s="141"/>
      <c r="H697" s="145">
        <f>H695+H690</f>
        <v>50.87</v>
      </c>
    </row>
    <row r="698" spans="1:9" ht="11.4" x14ac:dyDescent="0.2">
      <c r="A698" s="62"/>
      <c r="B698" s="155"/>
      <c r="C698" s="226"/>
      <c r="D698" s="146" t="s">
        <v>8669</v>
      </c>
      <c r="E698" s="147" t="s">
        <v>10</v>
      </c>
      <c r="F698" s="137">
        <v>0</v>
      </c>
      <c r="G698" s="159"/>
      <c r="H698" s="253">
        <v>0</v>
      </c>
    </row>
    <row r="699" spans="1:9" x14ac:dyDescent="0.2">
      <c r="B699" s="318"/>
      <c r="C699" s="248"/>
      <c r="D699" s="249" t="s">
        <v>8670</v>
      </c>
      <c r="E699" s="248"/>
      <c r="F699" s="271"/>
      <c r="G699" s="251"/>
      <c r="H699" s="252">
        <f>H697</f>
        <v>50.87</v>
      </c>
    </row>
    <row r="700" spans="1:9" ht="11.4" x14ac:dyDescent="0.2">
      <c r="B700" s="60"/>
      <c r="C700" s="59"/>
      <c r="D700" s="54"/>
      <c r="E700" s="59"/>
      <c r="F700" s="59"/>
      <c r="G700" s="244"/>
      <c r="H700" s="244"/>
      <c r="I700" s="16"/>
    </row>
    <row r="701" spans="1:9" ht="24" x14ac:dyDescent="0.2">
      <c r="A701" s="55"/>
      <c r="B701" s="106" t="s">
        <v>20310</v>
      </c>
      <c r="C701" s="106" t="s">
        <v>20313</v>
      </c>
      <c r="D701" s="331" t="s">
        <v>4285</v>
      </c>
      <c r="E701" s="106" t="s">
        <v>39</v>
      </c>
      <c r="F701" s="106">
        <v>1</v>
      </c>
      <c r="G701" s="124">
        <f>H712</f>
        <v>274.79999999999995</v>
      </c>
      <c r="H701" s="124">
        <f>F701*G701</f>
        <v>274.79999999999995</v>
      </c>
    </row>
    <row r="702" spans="1:9" x14ac:dyDescent="0.2">
      <c r="B702" s="315"/>
      <c r="C702" s="222"/>
      <c r="D702" s="151" t="s">
        <v>8667</v>
      </c>
      <c r="E702" s="222"/>
      <c r="F702" s="137"/>
      <c r="G702" s="223"/>
      <c r="H702" s="145"/>
    </row>
    <row r="703" spans="1:9" ht="11.4" x14ac:dyDescent="0.2">
      <c r="A703" s="54" t="s">
        <v>8902</v>
      </c>
      <c r="B703" s="133" t="s">
        <v>13</v>
      </c>
      <c r="C703" s="134">
        <v>88313</v>
      </c>
      <c r="D703" s="294" t="str">
        <f>IF(A703="SERVIÇO",(VLOOKUP(C703,'SERVIÇOS 11_19'!A:D,2,FALSE)))</f>
        <v>POCEIRO COM ENCARGOS COMPLEMENTARES</v>
      </c>
      <c r="E703" s="295" t="str">
        <f>IF(A703="SERVIÇO",(VLOOKUP(C703,'SERVIÇOS 11_19'!A:D,3,FALSE)))</f>
        <v>H</v>
      </c>
      <c r="F703" s="137">
        <v>10</v>
      </c>
      <c r="G703" s="296">
        <f>IF(A703="SERVIÇO",(VLOOKUP(C703,'SERVIÇOS 11_19'!A:D,4,FALSE)))</f>
        <v>13.06</v>
      </c>
      <c r="H703" s="139">
        <f>TRUNC(F703*G703,2)</f>
        <v>130.6</v>
      </c>
    </row>
    <row r="704" spans="1:9" ht="11.4" x14ac:dyDescent="0.2">
      <c r="A704" s="54" t="s">
        <v>8902</v>
      </c>
      <c r="B704" s="133" t="s">
        <v>13</v>
      </c>
      <c r="C704" s="134">
        <v>88316</v>
      </c>
      <c r="D704" s="294" t="str">
        <f>IF(A704="SERVIÇO",(VLOOKUP(C704,'SERVIÇOS 11_19'!A:D,2,FALSE)))</f>
        <v>SERVENTE COM ENCARGOS COMPLEMENTARES</v>
      </c>
      <c r="E704" s="295" t="str">
        <f>IF(A704="SERVIÇO",(VLOOKUP(C704,'SERVIÇOS 11_19'!A:D,3,FALSE)))</f>
        <v>H</v>
      </c>
      <c r="F704" s="137">
        <v>10</v>
      </c>
      <c r="G704" s="296">
        <f>IF(A704="SERVIÇO",(VLOOKUP(C704,'SERVIÇOS 11_19'!A:D,4,FALSE)))</f>
        <v>14.42</v>
      </c>
      <c r="H704" s="139">
        <f>TRUNC(F704*G704,2)</f>
        <v>144.19999999999999</v>
      </c>
    </row>
    <row r="705" spans="1:9" x14ac:dyDescent="0.2">
      <c r="B705" s="155"/>
      <c r="C705" s="134"/>
      <c r="D705" s="140" t="s">
        <v>8729</v>
      </c>
      <c r="E705" s="136"/>
      <c r="F705" s="137"/>
      <c r="G705" s="141"/>
      <c r="H705" s="145">
        <f>SUM(H703:H704)</f>
        <v>274.79999999999995</v>
      </c>
    </row>
    <row r="706" spans="1:9" ht="11.4" x14ac:dyDescent="0.2">
      <c r="B706" s="210"/>
      <c r="C706" s="163"/>
      <c r="D706" s="224"/>
      <c r="E706" s="163"/>
      <c r="F706" s="137"/>
      <c r="G706" s="164"/>
      <c r="H706" s="165"/>
    </row>
    <row r="707" spans="1:9" x14ac:dyDescent="0.2">
      <c r="B707" s="155"/>
      <c r="C707" s="134"/>
      <c r="D707" s="144" t="s">
        <v>8668</v>
      </c>
      <c r="E707" s="136"/>
      <c r="F707" s="137"/>
      <c r="G707" s="141"/>
      <c r="H707" s="156"/>
    </row>
    <row r="708" spans="1:9" x14ac:dyDescent="0.2">
      <c r="B708" s="157"/>
      <c r="C708" s="158"/>
      <c r="D708" s="140" t="s">
        <v>12165</v>
      </c>
      <c r="E708" s="136"/>
      <c r="F708" s="137"/>
      <c r="G708" s="143"/>
      <c r="H708" s="145">
        <v>0</v>
      </c>
    </row>
    <row r="709" spans="1:9" ht="11.4" x14ac:dyDescent="0.2">
      <c r="A709" s="62"/>
      <c r="B709" s="155"/>
      <c r="C709" s="226"/>
      <c r="D709" s="135"/>
      <c r="E709" s="136"/>
      <c r="F709" s="137"/>
      <c r="G709" s="143"/>
      <c r="H709" s="139"/>
    </row>
    <row r="710" spans="1:9" x14ac:dyDescent="0.2">
      <c r="A710" s="62"/>
      <c r="B710" s="155"/>
      <c r="C710" s="226"/>
      <c r="D710" s="140" t="s">
        <v>12164</v>
      </c>
      <c r="E710" s="136"/>
      <c r="F710" s="137"/>
      <c r="G710" s="141"/>
      <c r="H710" s="145">
        <f>H708+H705</f>
        <v>274.79999999999995</v>
      </c>
    </row>
    <row r="711" spans="1:9" ht="11.4" x14ac:dyDescent="0.2">
      <c r="A711" s="62"/>
      <c r="B711" s="155"/>
      <c r="C711" s="226"/>
      <c r="D711" s="146" t="s">
        <v>8669</v>
      </c>
      <c r="E711" s="147" t="s">
        <v>10</v>
      </c>
      <c r="F711" s="137">
        <v>0</v>
      </c>
      <c r="G711" s="159"/>
      <c r="H711" s="253">
        <v>0</v>
      </c>
    </row>
    <row r="712" spans="1:9" x14ac:dyDescent="0.2">
      <c r="B712" s="318"/>
      <c r="C712" s="248"/>
      <c r="D712" s="249" t="s">
        <v>8670</v>
      </c>
      <c r="E712" s="248"/>
      <c r="F712" s="271"/>
      <c r="G712" s="251"/>
      <c r="H712" s="252">
        <f>H710</f>
        <v>274.79999999999995</v>
      </c>
    </row>
    <row r="713" spans="1:9" ht="11.4" x14ac:dyDescent="0.2">
      <c r="B713" s="60"/>
      <c r="C713" s="59"/>
      <c r="D713" s="54"/>
      <c r="E713" s="59"/>
      <c r="F713" s="59"/>
      <c r="G713" s="244"/>
      <c r="H713" s="244"/>
      <c r="I713" s="16"/>
    </row>
    <row r="714" spans="1:9" ht="60" x14ac:dyDescent="0.2">
      <c r="A714" s="55"/>
      <c r="B714" s="106" t="s">
        <v>20310</v>
      </c>
      <c r="C714" s="106" t="s">
        <v>20314</v>
      </c>
      <c r="D714" s="331" t="s">
        <v>5745</v>
      </c>
      <c r="E714" s="106" t="s">
        <v>18</v>
      </c>
      <c r="F714" s="106">
        <v>1</v>
      </c>
      <c r="G714" s="124">
        <f>H726</f>
        <v>122.38</v>
      </c>
      <c r="H714" s="124">
        <f>F714*G714</f>
        <v>122.38</v>
      </c>
    </row>
    <row r="715" spans="1:9" x14ac:dyDescent="0.2">
      <c r="B715" s="315"/>
      <c r="C715" s="222"/>
      <c r="D715" s="151" t="s">
        <v>8667</v>
      </c>
      <c r="E715" s="222"/>
      <c r="F715" s="137"/>
      <c r="G715" s="223"/>
      <c r="H715" s="145"/>
    </row>
    <row r="716" spans="1:9" ht="22.8" x14ac:dyDescent="0.2">
      <c r="A716" s="54" t="s">
        <v>8902</v>
      </c>
      <c r="B716" s="133" t="s">
        <v>13</v>
      </c>
      <c r="C716" s="134">
        <v>88278</v>
      </c>
      <c r="D716" s="294" t="str">
        <f>IF(A716="SERVIÇO",(VLOOKUP(C716,'SERVIÇOS 11_19'!A:D,2,FALSE)))</f>
        <v>MONTADOR DE ESTRUTURA METÁLICA COM ENCARGOS COMPLEMENTARES</v>
      </c>
      <c r="E716" s="295" t="str">
        <f>IF(A716="SERVIÇO",(VLOOKUP(C716,'SERVIÇOS 11_19'!A:D,3,FALSE)))</f>
        <v>H</v>
      </c>
      <c r="F716" s="137">
        <v>1</v>
      </c>
      <c r="G716" s="296">
        <f>IF(A716="SERVIÇO",(VLOOKUP(C716,'SERVIÇOS 11_19'!A:D,4,FALSE)))</f>
        <v>12.86</v>
      </c>
      <c r="H716" s="139">
        <f>TRUNC(F716*G716,2)</f>
        <v>12.86</v>
      </c>
    </row>
    <row r="717" spans="1:9" ht="11.4" x14ac:dyDescent="0.2">
      <c r="A717" s="54" t="s">
        <v>8902</v>
      </c>
      <c r="B717" s="133" t="s">
        <v>13</v>
      </c>
      <c r="C717" s="134">
        <v>88316</v>
      </c>
      <c r="D717" s="294" t="str">
        <f>IF(A717="SERVIÇO",(VLOOKUP(C717,'SERVIÇOS 11_19'!A:D,2,FALSE)))</f>
        <v>SERVENTE COM ENCARGOS COMPLEMENTARES</v>
      </c>
      <c r="E717" s="295" t="str">
        <f>IF(A717="SERVIÇO",(VLOOKUP(C717,'SERVIÇOS 11_19'!A:D,3,FALSE)))</f>
        <v>H</v>
      </c>
      <c r="F717" s="137">
        <v>1</v>
      </c>
      <c r="G717" s="296">
        <f>IF(A717="SERVIÇO",(VLOOKUP(C717,'SERVIÇOS 11_19'!A:D,4,FALSE)))</f>
        <v>14.42</v>
      </c>
      <c r="H717" s="139">
        <f>TRUNC(F717*G717,2)</f>
        <v>14.42</v>
      </c>
    </row>
    <row r="718" spans="1:9" x14ac:dyDescent="0.2">
      <c r="B718" s="155"/>
      <c r="C718" s="134"/>
      <c r="D718" s="140" t="s">
        <v>8729</v>
      </c>
      <c r="E718" s="136"/>
      <c r="F718" s="137"/>
      <c r="G718" s="141"/>
      <c r="H718" s="145">
        <f>SUM(H716:H717)</f>
        <v>27.28</v>
      </c>
    </row>
    <row r="719" spans="1:9" ht="11.4" x14ac:dyDescent="0.2">
      <c r="B719" s="210"/>
      <c r="C719" s="163"/>
      <c r="D719" s="224"/>
      <c r="E719" s="163"/>
      <c r="F719" s="137"/>
      <c r="G719" s="164"/>
      <c r="H719" s="165"/>
    </row>
    <row r="720" spans="1:9" x14ac:dyDescent="0.2">
      <c r="B720" s="155"/>
      <c r="C720" s="134"/>
      <c r="D720" s="144" t="s">
        <v>8668</v>
      </c>
      <c r="E720" s="136"/>
      <c r="F720" s="137"/>
      <c r="G720" s="141"/>
      <c r="H720" s="156"/>
    </row>
    <row r="721" spans="1:9" ht="11.4" x14ac:dyDescent="0.2">
      <c r="A721" s="54" t="s">
        <v>4938</v>
      </c>
      <c r="B721" s="155" t="s">
        <v>13</v>
      </c>
      <c r="C721" s="152">
        <v>10966</v>
      </c>
      <c r="D721" s="294" t="str">
        <f>IF(A721="INSUMO",(VLOOKUP(C721,'INSUMOS 11_19'!A:D,2,FALSE)))</f>
        <v>PERFIL "U" DE ACO LAMINADO, "U" 152 X 15,6</v>
      </c>
      <c r="E721" s="295" t="str">
        <f>IF(A721="INSUMO",(VLOOKUP(C721,'INSUMOS 11_19'!A:D,3,FALSE)))</f>
        <v xml:space="preserve">KG    </v>
      </c>
      <c r="F721" s="137">
        <v>15</v>
      </c>
      <c r="G721" s="296">
        <f>IF(A721="INSUMO",(VLOOKUP(C721,'INSUMOS 11_19'!A:D,4,FALSE)))</f>
        <v>6.34</v>
      </c>
      <c r="H721" s="139">
        <f>TRUNC(F721*G721,2)</f>
        <v>95.1</v>
      </c>
    </row>
    <row r="722" spans="1:9" x14ac:dyDescent="0.2">
      <c r="B722" s="157"/>
      <c r="C722" s="158"/>
      <c r="D722" s="140" t="s">
        <v>12165</v>
      </c>
      <c r="E722" s="136"/>
      <c r="F722" s="137"/>
      <c r="G722" s="143"/>
      <c r="H722" s="145">
        <f>SUM(H721:H721)</f>
        <v>95.1</v>
      </c>
    </row>
    <row r="723" spans="1:9" ht="11.4" x14ac:dyDescent="0.2">
      <c r="A723" s="62"/>
      <c r="B723" s="155"/>
      <c r="C723" s="226"/>
      <c r="D723" s="135"/>
      <c r="E723" s="136"/>
      <c r="F723" s="137"/>
      <c r="G723" s="143"/>
      <c r="H723" s="139"/>
    </row>
    <row r="724" spans="1:9" x14ac:dyDescent="0.2">
      <c r="A724" s="62"/>
      <c r="B724" s="155"/>
      <c r="C724" s="226"/>
      <c r="D724" s="140" t="s">
        <v>12164</v>
      </c>
      <c r="E724" s="136"/>
      <c r="F724" s="137"/>
      <c r="G724" s="141"/>
      <c r="H724" s="145">
        <f>H722+H718</f>
        <v>122.38</v>
      </c>
    </row>
    <row r="725" spans="1:9" ht="11.4" x14ac:dyDescent="0.2">
      <c r="A725" s="62"/>
      <c r="B725" s="155"/>
      <c r="C725" s="226"/>
      <c r="D725" s="146" t="s">
        <v>8669</v>
      </c>
      <c r="E725" s="147" t="s">
        <v>10</v>
      </c>
      <c r="F725" s="137">
        <v>0</v>
      </c>
      <c r="G725" s="159"/>
      <c r="H725" s="253">
        <v>0</v>
      </c>
    </row>
    <row r="726" spans="1:9" x14ac:dyDescent="0.2">
      <c r="B726" s="318"/>
      <c r="C726" s="248"/>
      <c r="D726" s="249" t="s">
        <v>8670</v>
      </c>
      <c r="E726" s="248"/>
      <c r="F726" s="271"/>
      <c r="G726" s="251"/>
      <c r="H726" s="252">
        <f>H724</f>
        <v>122.38</v>
      </c>
    </row>
    <row r="727" spans="1:9" ht="11.4" x14ac:dyDescent="0.2">
      <c r="B727" s="60"/>
      <c r="C727" s="59"/>
      <c r="D727" s="54"/>
      <c r="E727" s="59"/>
      <c r="F727" s="59"/>
      <c r="G727" s="244"/>
      <c r="H727" s="244"/>
      <c r="I727" s="16"/>
    </row>
    <row r="728" spans="1:9" x14ac:dyDescent="0.2">
      <c r="A728" s="55"/>
      <c r="B728" s="106" t="s">
        <v>20310</v>
      </c>
      <c r="C728" s="106" t="s">
        <v>20470</v>
      </c>
      <c r="D728" s="331" t="s">
        <v>4332</v>
      </c>
      <c r="E728" s="106" t="s">
        <v>46</v>
      </c>
      <c r="F728" s="106">
        <v>1</v>
      </c>
      <c r="G728" s="124">
        <f>H748</f>
        <v>156.69</v>
      </c>
      <c r="H728" s="124">
        <f>F728*G728</f>
        <v>156.69</v>
      </c>
    </row>
    <row r="729" spans="1:9" x14ac:dyDescent="0.2">
      <c r="B729" s="315"/>
      <c r="C729" s="222"/>
      <c r="D729" s="151" t="s">
        <v>8667</v>
      </c>
      <c r="E729" s="222"/>
      <c r="F729" s="137"/>
      <c r="G729" s="223"/>
      <c r="H729" s="145"/>
    </row>
    <row r="730" spans="1:9" ht="11.4" x14ac:dyDescent="0.2">
      <c r="A730" s="54" t="s">
        <v>8902</v>
      </c>
      <c r="B730" s="133" t="s">
        <v>13</v>
      </c>
      <c r="C730" s="134">
        <v>88309</v>
      </c>
      <c r="D730" s="294" t="str">
        <f>IF(A730="SERVIÇO",(VLOOKUP(C730,'SERVIÇOS 11_19'!A:D,2,FALSE)))</f>
        <v>PEDREIRO COM ENCARGOS COMPLEMENTARES</v>
      </c>
      <c r="E730" s="295" t="str">
        <f>IF(A730="SERVIÇO",(VLOOKUP(C730,'SERVIÇOS 11_19'!A:D,3,FALSE)))</f>
        <v>H</v>
      </c>
      <c r="F730" s="137">
        <v>2.42</v>
      </c>
      <c r="G730" s="296">
        <f>IF(A730="SERVIÇO",(VLOOKUP(C730,'SERVIÇOS 11_19'!A:D,4,FALSE)))</f>
        <v>17.82</v>
      </c>
      <c r="H730" s="139">
        <f>TRUNC(F730*G730,2)</f>
        <v>43.12</v>
      </c>
    </row>
    <row r="731" spans="1:9" ht="11.4" x14ac:dyDescent="0.2">
      <c r="A731" s="54" t="s">
        <v>8902</v>
      </c>
      <c r="B731" s="133" t="s">
        <v>13</v>
      </c>
      <c r="C731" s="134">
        <v>88316</v>
      </c>
      <c r="D731" s="294" t="str">
        <f>IF(A731="SERVIÇO",(VLOOKUP(C731,'SERVIÇOS 11_19'!A:D,2,FALSE)))</f>
        <v>SERVENTE COM ENCARGOS COMPLEMENTARES</v>
      </c>
      <c r="E731" s="295" t="str">
        <f>IF(A731="SERVIÇO",(VLOOKUP(C731,'SERVIÇOS 11_19'!A:D,3,FALSE)))</f>
        <v>H</v>
      </c>
      <c r="F731" s="137">
        <v>4.0999999999999996</v>
      </c>
      <c r="G731" s="296">
        <f>IF(A731="SERVIÇO",(VLOOKUP(C731,'SERVIÇOS 11_19'!A:D,4,FALSE)))</f>
        <v>14.42</v>
      </c>
      <c r="H731" s="139">
        <f>TRUNC(F731*G731,2)</f>
        <v>59.12</v>
      </c>
    </row>
    <row r="732" spans="1:9" x14ac:dyDescent="0.2">
      <c r="B732" s="155"/>
      <c r="C732" s="134"/>
      <c r="D732" s="140" t="s">
        <v>8729</v>
      </c>
      <c r="E732" s="136"/>
      <c r="F732" s="137"/>
      <c r="G732" s="141"/>
      <c r="H732" s="145">
        <f>SUM(H730:H731)</f>
        <v>102.24</v>
      </c>
    </row>
    <row r="733" spans="1:9" ht="11.4" x14ac:dyDescent="0.2">
      <c r="B733" s="210"/>
      <c r="C733" s="163"/>
      <c r="D733" s="224"/>
      <c r="E733" s="163"/>
      <c r="F733" s="137"/>
      <c r="G733" s="164"/>
      <c r="H733" s="165"/>
    </row>
    <row r="734" spans="1:9" x14ac:dyDescent="0.2">
      <c r="B734" s="155"/>
      <c r="C734" s="134"/>
      <c r="D734" s="144" t="s">
        <v>8668</v>
      </c>
      <c r="E734" s="136"/>
      <c r="F734" s="137"/>
      <c r="G734" s="141"/>
      <c r="H734" s="156"/>
    </row>
    <row r="735" spans="1:9" ht="11.4" x14ac:dyDescent="0.2">
      <c r="A735" s="54" t="s">
        <v>4938</v>
      </c>
      <c r="B735" s="155" t="s">
        <v>13</v>
      </c>
      <c r="C735" s="152">
        <v>39</v>
      </c>
      <c r="D735" s="294" t="str">
        <f>IF(A735="INSUMO",(VLOOKUP(C735,'INSUMOS 11_19'!A:D,2,FALSE)))</f>
        <v>ACO CA-60, 5,0 MM, VERGALHAO</v>
      </c>
      <c r="E735" s="295" t="str">
        <f>IF(A735="INSUMO",(VLOOKUP(C735,'INSUMOS 11_19'!A:D,3,FALSE)))</f>
        <v xml:space="preserve">KG    </v>
      </c>
      <c r="F735" s="137">
        <v>0.56000000000000005</v>
      </c>
      <c r="G735" s="296">
        <f>IF(A735="INSUMO",(VLOOKUP(C735,'INSUMOS 11_19'!A:D,4,FALSE)))</f>
        <v>4.9400000000000004</v>
      </c>
      <c r="H735" s="139">
        <f t="shared" ref="H735:H743" si="28">TRUNC(F735*G735,2)</f>
        <v>2.76</v>
      </c>
    </row>
    <row r="736" spans="1:9" ht="22.8" x14ac:dyDescent="0.2">
      <c r="A736" s="54" t="s">
        <v>4938</v>
      </c>
      <c r="B736" s="155" t="s">
        <v>13</v>
      </c>
      <c r="C736" s="152">
        <v>367</v>
      </c>
      <c r="D736" s="294" t="str">
        <f>IF(A736="INSUMO",(VLOOKUP(C736,'INSUMOS 11_19'!A:D,2,FALSE)))</f>
        <v>AREIA GROSSA - POSTO JAZIDA/FORNECEDOR (RETIRADO NA JAZIDA, SEM TRANSPORTE)</v>
      </c>
      <c r="E736" s="295" t="str">
        <f>IF(A736="INSUMO",(VLOOKUP(C736,'INSUMOS 11_19'!A:D,3,FALSE)))</f>
        <v xml:space="preserve">M3    </v>
      </c>
      <c r="F736" s="137">
        <v>5.0400000000000002E-3</v>
      </c>
      <c r="G736" s="296">
        <f>IF(A736="INSUMO",(VLOOKUP(C736,'INSUMOS 11_19'!A:D,4,FALSE)))</f>
        <v>56.5</v>
      </c>
      <c r="H736" s="139">
        <f t="shared" si="28"/>
        <v>0.28000000000000003</v>
      </c>
    </row>
    <row r="737" spans="1:9" ht="22.8" x14ac:dyDescent="0.2">
      <c r="A737" s="54" t="s">
        <v>4938</v>
      </c>
      <c r="B737" s="155" t="s">
        <v>13</v>
      </c>
      <c r="C737" s="152">
        <v>370</v>
      </c>
      <c r="D737" s="294" t="str">
        <f>IF(A737="INSUMO",(VLOOKUP(C737,'INSUMOS 11_19'!A:D,2,FALSE)))</f>
        <v>AREIA MEDIA - POSTO JAZIDA/FORNECEDOR (RETIRADO NA JAZIDA, SEM TRANSPORTE)</v>
      </c>
      <c r="E737" s="295" t="str">
        <f>IF(A737="INSUMO",(VLOOKUP(C737,'INSUMOS 11_19'!A:D,3,FALSE)))</f>
        <v xml:space="preserve">M3    </v>
      </c>
      <c r="F737" s="137">
        <v>7.0000000000000007E-2</v>
      </c>
      <c r="G737" s="296">
        <f>IF(A737="INSUMO",(VLOOKUP(C737,'INSUMOS 11_19'!A:D,4,FALSE)))</f>
        <v>62.5</v>
      </c>
      <c r="H737" s="139">
        <f t="shared" si="28"/>
        <v>4.37</v>
      </c>
    </row>
    <row r="738" spans="1:9" ht="11.4" x14ac:dyDescent="0.2">
      <c r="A738" s="54" t="s">
        <v>4938</v>
      </c>
      <c r="B738" s="155" t="s">
        <v>13</v>
      </c>
      <c r="C738" s="152">
        <v>1106</v>
      </c>
      <c r="D738" s="294" t="str">
        <f>IF(A738="INSUMO",(VLOOKUP(C738,'INSUMOS 11_19'!A:D,2,FALSE)))</f>
        <v>CAL HIDRATADA CH-I PARA ARGAMASSAS</v>
      </c>
      <c r="E738" s="295" t="str">
        <f>IF(A738="INSUMO",(VLOOKUP(C738,'INSUMOS 11_19'!A:D,3,FALSE)))</f>
        <v xml:space="preserve">KG    </v>
      </c>
      <c r="F738" s="137">
        <v>5.78</v>
      </c>
      <c r="G738" s="296">
        <f>IF(A738="INSUMO",(VLOOKUP(C738,'INSUMOS 11_19'!A:D,4,FALSE)))</f>
        <v>0.57999999999999996</v>
      </c>
      <c r="H738" s="139">
        <f t="shared" si="28"/>
        <v>3.35</v>
      </c>
    </row>
    <row r="739" spans="1:9" ht="22.8" x14ac:dyDescent="0.2">
      <c r="A739" s="54" t="s">
        <v>4938</v>
      </c>
      <c r="B739" s="155" t="s">
        <v>13</v>
      </c>
      <c r="C739" s="152">
        <v>1358</v>
      </c>
      <c r="D739" s="294" t="str">
        <f>IF(A739="INSUMO",(VLOOKUP(C739,'INSUMOS 11_19'!A:D,2,FALSE)))</f>
        <v>CHAPA DE MADEIRA COMPENSADA RESINADA PARA FORMA DE CONCRETO, DE *2,2 X 1,1* M, E = 17 MM</v>
      </c>
      <c r="E739" s="295" t="str">
        <f>IF(A739="INSUMO",(VLOOKUP(C739,'INSUMOS 11_19'!A:D,3,FALSE)))</f>
        <v xml:space="preserve">M2    </v>
      </c>
      <c r="F739" s="137">
        <v>0.08</v>
      </c>
      <c r="G739" s="296">
        <f>IF(A739="INSUMO",(VLOOKUP(C739,'INSUMOS 11_19'!A:D,4,FALSE)))</f>
        <v>23.55</v>
      </c>
      <c r="H739" s="139">
        <f t="shared" si="28"/>
        <v>1.88</v>
      </c>
    </row>
    <row r="740" spans="1:9" ht="11.4" x14ac:dyDescent="0.2">
      <c r="A740" s="54" t="s">
        <v>4938</v>
      </c>
      <c r="B740" s="155" t="s">
        <v>13</v>
      </c>
      <c r="C740" s="152">
        <v>1379</v>
      </c>
      <c r="D740" s="294" t="str">
        <f>IF(A740="INSUMO",(VLOOKUP(C740,'INSUMOS 11_19'!A:D,2,FALSE)))</f>
        <v>CIMENTO PORTLAND COMPOSTO CP II-32</v>
      </c>
      <c r="E740" s="295" t="str">
        <f>IF(A740="INSUMO",(VLOOKUP(C740,'INSUMOS 11_19'!A:D,3,FALSE)))</f>
        <v xml:space="preserve">KG    </v>
      </c>
      <c r="F740" s="137">
        <v>16.47</v>
      </c>
      <c r="G740" s="296">
        <f>IF(A740="INSUMO",(VLOOKUP(C740,'INSUMOS 11_19'!A:D,4,FALSE)))</f>
        <v>0.49</v>
      </c>
      <c r="H740" s="139">
        <f t="shared" si="28"/>
        <v>8.07</v>
      </c>
    </row>
    <row r="741" spans="1:9" ht="22.8" x14ac:dyDescent="0.2">
      <c r="A741" s="54" t="s">
        <v>4938</v>
      </c>
      <c r="B741" s="155" t="s">
        <v>13</v>
      </c>
      <c r="C741" s="152">
        <v>4718</v>
      </c>
      <c r="D741" s="294" t="str">
        <f>IF(A741="INSUMO",(VLOOKUP(C741,'INSUMOS 11_19'!A:D,2,FALSE)))</f>
        <v>PEDRA BRITADA N. 2 (19 A 38 MM) POSTO PEDREIRA/FORNECEDOR, SEM FRETE</v>
      </c>
      <c r="E741" s="295" t="str">
        <f>IF(A741="INSUMO",(VLOOKUP(C741,'INSUMOS 11_19'!A:D,3,FALSE)))</f>
        <v xml:space="preserve">M3    </v>
      </c>
      <c r="F741" s="137">
        <v>5.8399999999999997E-3</v>
      </c>
      <c r="G741" s="296">
        <f>IF(A741="INSUMO",(VLOOKUP(C741,'INSUMOS 11_19'!A:D,4,FALSE)))</f>
        <v>69.569999999999993</v>
      </c>
      <c r="H741" s="139">
        <f t="shared" si="28"/>
        <v>0.4</v>
      </c>
    </row>
    <row r="742" spans="1:9" ht="22.8" x14ac:dyDescent="0.2">
      <c r="A742" s="54" t="s">
        <v>4938</v>
      </c>
      <c r="B742" s="155" t="s">
        <v>13</v>
      </c>
      <c r="C742" s="152">
        <v>4722</v>
      </c>
      <c r="D742" s="294" t="str">
        <f>IF(A742="INSUMO",(VLOOKUP(C742,'INSUMOS 11_19'!A:D,2,FALSE)))</f>
        <v>PEDRA BRITADA N. 3 (38 A 50 MM) POSTO PEDREIRA/FORNECEDOR, SEM FRETE</v>
      </c>
      <c r="E742" s="295" t="str">
        <f>IF(A742="INSUMO",(VLOOKUP(C742,'INSUMOS 11_19'!A:D,3,FALSE)))</f>
        <v xml:space="preserve">M3    </v>
      </c>
      <c r="F742" s="137">
        <v>6.0000000000000001E-3</v>
      </c>
      <c r="G742" s="296">
        <f>IF(A742="INSUMO",(VLOOKUP(C742,'INSUMOS 11_19'!A:D,4,FALSE)))</f>
        <v>69.569999999999993</v>
      </c>
      <c r="H742" s="139">
        <f t="shared" si="28"/>
        <v>0.41</v>
      </c>
    </row>
    <row r="743" spans="1:9" ht="11.4" x14ac:dyDescent="0.2">
      <c r="A743" s="54" t="s">
        <v>4938</v>
      </c>
      <c r="B743" s="155" t="s">
        <v>13</v>
      </c>
      <c r="C743" s="152">
        <v>7258</v>
      </c>
      <c r="D743" s="294" t="str">
        <f>IF(A743="INSUMO",(VLOOKUP(C743,'INSUMOS 11_19'!A:D,2,FALSE)))</f>
        <v>TIJOLO CERAMICO MACICO *5 X 10 X 20* CM</v>
      </c>
      <c r="E743" s="295" t="str">
        <f>IF(A743="INSUMO",(VLOOKUP(C743,'INSUMOS 11_19'!A:D,3,FALSE)))</f>
        <v xml:space="preserve">UN    </v>
      </c>
      <c r="F743" s="137">
        <v>89</v>
      </c>
      <c r="G743" s="296">
        <f>IF(A743="INSUMO",(VLOOKUP(C743,'INSUMOS 11_19'!A:D,4,FALSE)))</f>
        <v>0.37</v>
      </c>
      <c r="H743" s="139">
        <f t="shared" si="28"/>
        <v>32.93</v>
      </c>
    </row>
    <row r="744" spans="1:9" x14ac:dyDescent="0.2">
      <c r="B744" s="157"/>
      <c r="C744" s="158"/>
      <c r="D744" s="140" t="s">
        <v>12165</v>
      </c>
      <c r="E744" s="136"/>
      <c r="F744" s="137"/>
      <c r="G744" s="143"/>
      <c r="H744" s="145">
        <f>SUM(H735:H743)</f>
        <v>54.45</v>
      </c>
    </row>
    <row r="745" spans="1:9" ht="11.4" x14ac:dyDescent="0.2">
      <c r="A745" s="62"/>
      <c r="B745" s="155"/>
      <c r="C745" s="226"/>
      <c r="D745" s="135"/>
      <c r="E745" s="136"/>
      <c r="F745" s="137"/>
      <c r="G745" s="143"/>
      <c r="H745" s="139"/>
    </row>
    <row r="746" spans="1:9" x14ac:dyDescent="0.2">
      <c r="A746" s="62"/>
      <c r="B746" s="155"/>
      <c r="C746" s="226"/>
      <c r="D746" s="140" t="s">
        <v>12164</v>
      </c>
      <c r="E746" s="136"/>
      <c r="F746" s="137"/>
      <c r="G746" s="141"/>
      <c r="H746" s="145">
        <f>H744+H732</f>
        <v>156.69</v>
      </c>
    </row>
    <row r="747" spans="1:9" ht="11.4" x14ac:dyDescent="0.2">
      <c r="A747" s="62"/>
      <c r="B747" s="155"/>
      <c r="C747" s="226"/>
      <c r="D747" s="146" t="s">
        <v>8669</v>
      </c>
      <c r="E747" s="147" t="s">
        <v>10</v>
      </c>
      <c r="F747" s="137">
        <v>0</v>
      </c>
      <c r="G747" s="159"/>
      <c r="H747" s="253">
        <v>0</v>
      </c>
    </row>
    <row r="748" spans="1:9" x14ac:dyDescent="0.2">
      <c r="B748" s="318"/>
      <c r="C748" s="248"/>
      <c r="D748" s="249" t="s">
        <v>8670</v>
      </c>
      <c r="E748" s="248"/>
      <c r="F748" s="271"/>
      <c r="G748" s="251"/>
      <c r="H748" s="252">
        <f>H746</f>
        <v>156.69</v>
      </c>
    </row>
    <row r="749" spans="1:9" ht="11.4" x14ac:dyDescent="0.2">
      <c r="B749" s="60"/>
      <c r="C749" s="59"/>
      <c r="D749" s="54"/>
      <c r="E749" s="59"/>
      <c r="F749" s="59"/>
      <c r="G749" s="244"/>
      <c r="H749" s="244"/>
      <c r="I749" s="16"/>
    </row>
    <row r="750" spans="1:9" ht="24" x14ac:dyDescent="0.2">
      <c r="A750" s="55"/>
      <c r="B750" s="106" t="s">
        <v>20310</v>
      </c>
      <c r="C750" s="106" t="s">
        <v>8833</v>
      </c>
      <c r="D750" s="331" t="s">
        <v>8842</v>
      </c>
      <c r="E750" s="106" t="s">
        <v>46</v>
      </c>
      <c r="F750" s="106">
        <v>1</v>
      </c>
      <c r="G750" s="124">
        <f>H765</f>
        <v>512.32999999999993</v>
      </c>
      <c r="H750" s="124">
        <f>F750*G750</f>
        <v>512.32999999999993</v>
      </c>
    </row>
    <row r="751" spans="1:9" x14ac:dyDescent="0.2">
      <c r="B751" s="315"/>
      <c r="C751" s="222"/>
      <c r="D751" s="151" t="s">
        <v>8667</v>
      </c>
      <c r="E751" s="222"/>
      <c r="F751" s="137"/>
      <c r="G751" s="223"/>
      <c r="H751" s="145"/>
    </row>
    <row r="752" spans="1:9" ht="11.4" x14ac:dyDescent="0.2">
      <c r="A752" s="54" t="s">
        <v>8902</v>
      </c>
      <c r="B752" s="133" t="s">
        <v>13</v>
      </c>
      <c r="C752" s="134">
        <v>88316</v>
      </c>
      <c r="D752" s="294" t="str">
        <f>IF(A752="SERVIÇO",(VLOOKUP(C752,'SERVIÇOS 11_19'!A:D,2,FALSE)))</f>
        <v>SERVENTE COM ENCARGOS COMPLEMENTARES</v>
      </c>
      <c r="E752" s="295" t="str">
        <f>IF(A752="SERVIÇO",(VLOOKUP(C752,'SERVIÇOS 11_19'!A:D,3,FALSE)))</f>
        <v>H</v>
      </c>
      <c r="F752" s="137">
        <v>0.3</v>
      </c>
      <c r="G752" s="296">
        <f>IF(A752="SERVIÇO",(VLOOKUP(C752,'SERVIÇOS 11_19'!A:D,4,FALSE)))</f>
        <v>14.42</v>
      </c>
      <c r="H752" s="139">
        <f>TRUNC(F752*G752,2)</f>
        <v>4.32</v>
      </c>
    </row>
    <row r="753" spans="1:9" ht="11.4" x14ac:dyDescent="0.2">
      <c r="A753" s="54" t="s">
        <v>8902</v>
      </c>
      <c r="B753" s="133" t="s">
        <v>13</v>
      </c>
      <c r="C753" s="134">
        <v>88309</v>
      </c>
      <c r="D753" s="294" t="str">
        <f>IF(A753="SERVIÇO",(VLOOKUP(C753,'SERVIÇOS 11_19'!A:D,2,FALSE)))</f>
        <v>PEDREIRO COM ENCARGOS COMPLEMENTARES</v>
      </c>
      <c r="E753" s="295" t="str">
        <f>IF(A753="SERVIÇO",(VLOOKUP(C753,'SERVIÇOS 11_19'!A:D,3,FALSE)))</f>
        <v>H</v>
      </c>
      <c r="F753" s="137">
        <v>0.3</v>
      </c>
      <c r="G753" s="296">
        <f>IF(A753="SERVIÇO",(VLOOKUP(C753,'SERVIÇOS 11_19'!A:D,4,FALSE)))</f>
        <v>17.82</v>
      </c>
      <c r="H753" s="139">
        <f>TRUNC(F753*G753,2)</f>
        <v>5.34</v>
      </c>
    </row>
    <row r="754" spans="1:9" x14ac:dyDescent="0.2">
      <c r="B754" s="155"/>
      <c r="C754" s="134"/>
      <c r="D754" s="140" t="s">
        <v>8729</v>
      </c>
      <c r="E754" s="136"/>
      <c r="F754" s="137"/>
      <c r="G754" s="141"/>
      <c r="H754" s="145">
        <f>SUM(H752:H753)</f>
        <v>9.66</v>
      </c>
    </row>
    <row r="755" spans="1:9" ht="11.4" x14ac:dyDescent="0.2">
      <c r="B755" s="210"/>
      <c r="C755" s="163"/>
      <c r="D755" s="224"/>
      <c r="E755" s="163"/>
      <c r="F755" s="137"/>
      <c r="G755" s="164"/>
      <c r="H755" s="165"/>
    </row>
    <row r="756" spans="1:9" x14ac:dyDescent="0.2">
      <c r="B756" s="155"/>
      <c r="C756" s="134"/>
      <c r="D756" s="144" t="s">
        <v>8668</v>
      </c>
      <c r="E756" s="136"/>
      <c r="F756" s="137"/>
      <c r="G756" s="141"/>
      <c r="H756" s="156"/>
    </row>
    <row r="757" spans="1:9" ht="22.8" x14ac:dyDescent="0.2">
      <c r="A757" s="54" t="s">
        <v>8902</v>
      </c>
      <c r="B757" s="133" t="s">
        <v>13</v>
      </c>
      <c r="C757" s="134">
        <v>93358</v>
      </c>
      <c r="D757" s="294" t="str">
        <f>IF(A757="SERVIÇO",(VLOOKUP(C757,'SERVIÇOS 11_19'!A:D,2,FALSE)))</f>
        <v>ESCAVAÇÃO MANUAL DE VALA COM PROFUNDIDADE MENOR OU IGUAL A 1,30 M. AF_03/2016</v>
      </c>
      <c r="E757" s="295" t="str">
        <f>IF(A757="SERVIÇO",(VLOOKUP(C757,'SERVIÇOS 11_19'!A:D,3,FALSE)))</f>
        <v>M3</v>
      </c>
      <c r="F757" s="137">
        <v>6.4000000000000015E-2</v>
      </c>
      <c r="G757" s="296">
        <f>IF(A757="SERVIÇO",(VLOOKUP(C757,'SERVIÇOS 11_19'!A:D,4,FALSE)))</f>
        <v>57.04</v>
      </c>
      <c r="H757" s="139">
        <f>TRUNC(F757*G757,2)</f>
        <v>3.65</v>
      </c>
    </row>
    <row r="758" spans="1:9" ht="22.8" x14ac:dyDescent="0.2">
      <c r="A758" s="54" t="s">
        <v>8902</v>
      </c>
      <c r="B758" s="133" t="s">
        <v>13</v>
      </c>
      <c r="C758" s="134">
        <v>94963</v>
      </c>
      <c r="D758" s="294" t="str">
        <f>IF(A758="SERVIÇO",(VLOOKUP(C758,'SERVIÇOS 11_19'!A:D,2,FALSE)))</f>
        <v>CONCRETO FCK = 15MPA, TRAÇO 1:3,4:3,5 (CIMENTO/ AREIA MÉDIA/ BRITA 1)  - PREPARO MECÂNICO COM BETONEIRA 400 L. AF_07/2016</v>
      </c>
      <c r="E758" s="295" t="str">
        <f>IF(A758="SERVIÇO",(VLOOKUP(C758,'SERVIÇOS 11_19'!A:D,3,FALSE)))</f>
        <v>M3</v>
      </c>
      <c r="F758" s="137">
        <v>2.7E-2</v>
      </c>
      <c r="G758" s="296">
        <f>IF(A758="SERVIÇO",(VLOOKUP(C758,'SERVIÇOS 11_19'!A:D,4,FALSE)))</f>
        <v>278.11</v>
      </c>
      <c r="H758" s="139">
        <f>TRUNC(F758*G758,2)</f>
        <v>7.5</v>
      </c>
    </row>
    <row r="759" spans="1:9" ht="11.4" x14ac:dyDescent="0.2">
      <c r="A759" s="54" t="s">
        <v>4938</v>
      </c>
      <c r="B759" s="133" t="s">
        <v>8699</v>
      </c>
      <c r="C759" s="152"/>
      <c r="D759" s="294" t="s">
        <v>8843</v>
      </c>
      <c r="E759" s="295" t="s">
        <v>8913</v>
      </c>
      <c r="F759" s="137">
        <v>1</v>
      </c>
      <c r="G759" s="296">
        <v>352.69</v>
      </c>
      <c r="H759" s="139">
        <f>TRUNC(F759*G759,2)</f>
        <v>352.69</v>
      </c>
    </row>
    <row r="760" spans="1:9" ht="22.8" x14ac:dyDescent="0.2">
      <c r="A760" s="54" t="s">
        <v>4938</v>
      </c>
      <c r="B760" s="133" t="s">
        <v>8699</v>
      </c>
      <c r="C760" s="152"/>
      <c r="D760" s="294" t="s">
        <v>8844</v>
      </c>
      <c r="E760" s="295" t="s">
        <v>8913</v>
      </c>
      <c r="F760" s="137">
        <v>1</v>
      </c>
      <c r="G760" s="296">
        <v>138.83000000000001</v>
      </c>
      <c r="H760" s="139">
        <f>TRUNC(F760*G760,2)</f>
        <v>138.83000000000001</v>
      </c>
    </row>
    <row r="761" spans="1:9" x14ac:dyDescent="0.2">
      <c r="B761" s="157"/>
      <c r="C761" s="158"/>
      <c r="D761" s="140" t="s">
        <v>12165</v>
      </c>
      <c r="E761" s="136"/>
      <c r="F761" s="137"/>
      <c r="G761" s="143"/>
      <c r="H761" s="145">
        <f>SUM(H757:H760)</f>
        <v>502.66999999999996</v>
      </c>
    </row>
    <row r="762" spans="1:9" ht="11.4" x14ac:dyDescent="0.2">
      <c r="A762" s="62"/>
      <c r="B762" s="155"/>
      <c r="C762" s="226"/>
      <c r="D762" s="135"/>
      <c r="E762" s="136"/>
      <c r="F762" s="137"/>
      <c r="G762" s="143"/>
      <c r="H762" s="139"/>
    </row>
    <row r="763" spans="1:9" x14ac:dyDescent="0.2">
      <c r="A763" s="62"/>
      <c r="B763" s="155"/>
      <c r="C763" s="226"/>
      <c r="D763" s="140" t="s">
        <v>12164</v>
      </c>
      <c r="E763" s="136"/>
      <c r="F763" s="137"/>
      <c r="G763" s="141"/>
      <c r="H763" s="145">
        <f>H761+H754</f>
        <v>512.32999999999993</v>
      </c>
    </row>
    <row r="764" spans="1:9" ht="11.4" x14ac:dyDescent="0.2">
      <c r="A764" s="62"/>
      <c r="B764" s="155"/>
      <c r="C764" s="226"/>
      <c r="D764" s="146" t="s">
        <v>8669</v>
      </c>
      <c r="E764" s="147" t="s">
        <v>10</v>
      </c>
      <c r="F764" s="137">
        <v>0</v>
      </c>
      <c r="G764" s="159"/>
      <c r="H764" s="253">
        <v>0</v>
      </c>
    </row>
    <row r="765" spans="1:9" x14ac:dyDescent="0.2">
      <c r="B765" s="318"/>
      <c r="C765" s="248"/>
      <c r="D765" s="249" t="s">
        <v>8670</v>
      </c>
      <c r="E765" s="248"/>
      <c r="F765" s="271"/>
      <c r="G765" s="251"/>
      <c r="H765" s="252">
        <f>H763</f>
        <v>512.32999999999993</v>
      </c>
    </row>
    <row r="766" spans="1:9" ht="11.4" x14ac:dyDescent="0.2">
      <c r="B766" s="60"/>
      <c r="C766" s="59"/>
      <c r="D766" s="54"/>
      <c r="E766" s="59"/>
      <c r="F766" s="59"/>
      <c r="G766" s="244"/>
      <c r="H766" s="244"/>
      <c r="I766" s="16"/>
    </row>
    <row r="767" spans="1:9" ht="24" x14ac:dyDescent="0.2">
      <c r="A767" s="55"/>
      <c r="B767" s="106" t="s">
        <v>20310</v>
      </c>
      <c r="C767" s="106" t="s">
        <v>8834</v>
      </c>
      <c r="D767" s="331" t="s">
        <v>8835</v>
      </c>
      <c r="E767" s="106" t="s">
        <v>46</v>
      </c>
      <c r="F767" s="106">
        <v>1</v>
      </c>
      <c r="G767" s="124">
        <f>H782</f>
        <v>512.32999999999993</v>
      </c>
      <c r="H767" s="124">
        <f>F767*G767</f>
        <v>512.32999999999993</v>
      </c>
    </row>
    <row r="768" spans="1:9" x14ac:dyDescent="0.2">
      <c r="B768" s="315"/>
      <c r="C768" s="222"/>
      <c r="D768" s="151" t="s">
        <v>8667</v>
      </c>
      <c r="E768" s="222"/>
      <c r="F768" s="137"/>
      <c r="G768" s="223"/>
      <c r="H768" s="145"/>
    </row>
    <row r="769" spans="1:9" ht="11.4" x14ac:dyDescent="0.2">
      <c r="A769" s="54" t="s">
        <v>8902</v>
      </c>
      <c r="B769" s="133" t="s">
        <v>13</v>
      </c>
      <c r="C769" s="134">
        <v>88316</v>
      </c>
      <c r="D769" s="294" t="str">
        <f>IF(A769="SERVIÇO",(VLOOKUP(C769,'SERVIÇOS 11_19'!A:D,2,FALSE)))</f>
        <v>SERVENTE COM ENCARGOS COMPLEMENTARES</v>
      </c>
      <c r="E769" s="295" t="str">
        <f>IF(A769="SERVIÇO",(VLOOKUP(C769,'SERVIÇOS 11_19'!A:D,3,FALSE)))</f>
        <v>H</v>
      </c>
      <c r="F769" s="137">
        <v>0.3</v>
      </c>
      <c r="G769" s="296">
        <f>IF(A769="SERVIÇO",(VLOOKUP(C769,'SERVIÇOS 11_19'!A:D,4,FALSE)))</f>
        <v>14.42</v>
      </c>
      <c r="H769" s="139">
        <f>TRUNC(F769*G769,2)</f>
        <v>4.32</v>
      </c>
    </row>
    <row r="770" spans="1:9" ht="11.4" x14ac:dyDescent="0.2">
      <c r="A770" s="54" t="s">
        <v>8902</v>
      </c>
      <c r="B770" s="133" t="s">
        <v>13</v>
      </c>
      <c r="C770" s="134">
        <v>88309</v>
      </c>
      <c r="D770" s="294" t="str">
        <f>IF(A770="SERVIÇO",(VLOOKUP(C770,'SERVIÇOS 11_19'!A:D,2,FALSE)))</f>
        <v>PEDREIRO COM ENCARGOS COMPLEMENTARES</v>
      </c>
      <c r="E770" s="295" t="str">
        <f>IF(A770="SERVIÇO",(VLOOKUP(C770,'SERVIÇOS 11_19'!A:D,3,FALSE)))</f>
        <v>H</v>
      </c>
      <c r="F770" s="137">
        <v>0.3</v>
      </c>
      <c r="G770" s="296">
        <f>IF(A770="SERVIÇO",(VLOOKUP(C770,'SERVIÇOS 11_19'!A:D,4,FALSE)))</f>
        <v>17.82</v>
      </c>
      <c r="H770" s="139">
        <f>TRUNC(F770*G770,2)</f>
        <v>5.34</v>
      </c>
    </row>
    <row r="771" spans="1:9" x14ac:dyDescent="0.2">
      <c r="B771" s="155"/>
      <c r="C771" s="134"/>
      <c r="D771" s="140" t="s">
        <v>8729</v>
      </c>
      <c r="E771" s="136"/>
      <c r="F771" s="137"/>
      <c r="G771" s="141"/>
      <c r="H771" s="145">
        <f>SUM(H769:H770)</f>
        <v>9.66</v>
      </c>
    </row>
    <row r="772" spans="1:9" ht="11.4" x14ac:dyDescent="0.2">
      <c r="B772" s="210"/>
      <c r="C772" s="163"/>
      <c r="D772" s="224"/>
      <c r="E772" s="163"/>
      <c r="F772" s="137"/>
      <c r="G772" s="164"/>
      <c r="H772" s="165"/>
    </row>
    <row r="773" spans="1:9" x14ac:dyDescent="0.2">
      <c r="B773" s="155"/>
      <c r="C773" s="134"/>
      <c r="D773" s="144" t="s">
        <v>8668</v>
      </c>
      <c r="E773" s="136"/>
      <c r="F773" s="137"/>
      <c r="G773" s="141"/>
      <c r="H773" s="156"/>
    </row>
    <row r="774" spans="1:9" ht="22.8" x14ac:dyDescent="0.2">
      <c r="A774" s="54" t="s">
        <v>8902</v>
      </c>
      <c r="B774" s="133" t="s">
        <v>13</v>
      </c>
      <c r="C774" s="134">
        <v>93358</v>
      </c>
      <c r="D774" s="294" t="str">
        <f>IF(A774="SERVIÇO",(VLOOKUP(C774,'SERVIÇOS 11_19'!A:D,2,FALSE)))</f>
        <v>ESCAVAÇÃO MANUAL DE VALA COM PROFUNDIDADE MENOR OU IGUAL A 1,30 M. AF_03/2016</v>
      </c>
      <c r="E774" s="295" t="str">
        <f>IF(A774="SERVIÇO",(VLOOKUP(C774,'SERVIÇOS 11_19'!A:D,3,FALSE)))</f>
        <v>M3</v>
      </c>
      <c r="F774" s="137">
        <v>6.4000000000000015E-2</v>
      </c>
      <c r="G774" s="296">
        <f>IF(A774="SERVIÇO",(VLOOKUP(C774,'SERVIÇOS 11_19'!A:D,4,FALSE)))</f>
        <v>57.04</v>
      </c>
      <c r="H774" s="139">
        <f>TRUNC(F774*G774,2)</f>
        <v>3.65</v>
      </c>
    </row>
    <row r="775" spans="1:9" ht="22.8" x14ac:dyDescent="0.2">
      <c r="A775" s="54" t="s">
        <v>8902</v>
      </c>
      <c r="B775" s="133" t="s">
        <v>13</v>
      </c>
      <c r="C775" s="134">
        <v>94963</v>
      </c>
      <c r="D775" s="294" t="str">
        <f>IF(A775="SERVIÇO",(VLOOKUP(C775,'SERVIÇOS 11_19'!A:D,2,FALSE)))</f>
        <v>CONCRETO FCK = 15MPA, TRAÇO 1:3,4:3,5 (CIMENTO/ AREIA MÉDIA/ BRITA 1)  - PREPARO MECÂNICO COM BETONEIRA 400 L. AF_07/2016</v>
      </c>
      <c r="E775" s="295" t="str">
        <f>IF(A775="SERVIÇO",(VLOOKUP(C775,'SERVIÇOS 11_19'!A:D,3,FALSE)))</f>
        <v>M3</v>
      </c>
      <c r="F775" s="137">
        <v>2.7E-2</v>
      </c>
      <c r="G775" s="296">
        <f>IF(A775="SERVIÇO",(VLOOKUP(C775,'SERVIÇOS 11_19'!A:D,4,FALSE)))</f>
        <v>278.11</v>
      </c>
      <c r="H775" s="139">
        <f>TRUNC(F775*G775,2)</f>
        <v>7.5</v>
      </c>
    </row>
    <row r="776" spans="1:9" ht="11.4" x14ac:dyDescent="0.2">
      <c r="A776" s="54" t="s">
        <v>4938</v>
      </c>
      <c r="B776" s="133" t="s">
        <v>8699</v>
      </c>
      <c r="C776" s="152"/>
      <c r="D776" s="294" t="s">
        <v>8845</v>
      </c>
      <c r="E776" s="295" t="s">
        <v>8913</v>
      </c>
      <c r="F776" s="137">
        <v>1</v>
      </c>
      <c r="G776" s="296">
        <v>352.69</v>
      </c>
      <c r="H776" s="139">
        <f>TRUNC(F776*G776,2)</f>
        <v>352.69</v>
      </c>
    </row>
    <row r="777" spans="1:9" ht="22.8" x14ac:dyDescent="0.2">
      <c r="A777" s="54" t="s">
        <v>4938</v>
      </c>
      <c r="B777" s="133" t="s">
        <v>8699</v>
      </c>
      <c r="C777" s="152"/>
      <c r="D777" s="294" t="s">
        <v>8846</v>
      </c>
      <c r="E777" s="295" t="s">
        <v>8913</v>
      </c>
      <c r="F777" s="137">
        <v>1</v>
      </c>
      <c r="G777" s="296">
        <v>138.83000000000001</v>
      </c>
      <c r="H777" s="139">
        <f>TRUNC(F777*G777,2)</f>
        <v>138.83000000000001</v>
      </c>
    </row>
    <row r="778" spans="1:9" x14ac:dyDescent="0.2">
      <c r="B778" s="157"/>
      <c r="C778" s="158"/>
      <c r="D778" s="140" t="s">
        <v>12165</v>
      </c>
      <c r="E778" s="136"/>
      <c r="F778" s="137"/>
      <c r="G778" s="143"/>
      <c r="H778" s="145">
        <f>SUM(H774:H777)</f>
        <v>502.66999999999996</v>
      </c>
    </row>
    <row r="779" spans="1:9" ht="11.4" x14ac:dyDescent="0.2">
      <c r="A779" s="62"/>
      <c r="B779" s="155"/>
      <c r="C779" s="226"/>
      <c r="D779" s="135"/>
      <c r="E779" s="136"/>
      <c r="F779" s="137"/>
      <c r="G779" s="143"/>
      <c r="H779" s="139"/>
    </row>
    <row r="780" spans="1:9" x14ac:dyDescent="0.2">
      <c r="A780" s="62"/>
      <c r="B780" s="155"/>
      <c r="C780" s="226"/>
      <c r="D780" s="140" t="s">
        <v>12164</v>
      </c>
      <c r="E780" s="136"/>
      <c r="F780" s="137"/>
      <c r="G780" s="141"/>
      <c r="H780" s="145">
        <f>H778+H771</f>
        <v>512.32999999999993</v>
      </c>
    </row>
    <row r="781" spans="1:9" ht="11.4" x14ac:dyDescent="0.2">
      <c r="A781" s="62"/>
      <c r="B781" s="155"/>
      <c r="C781" s="226"/>
      <c r="D781" s="146" t="s">
        <v>8669</v>
      </c>
      <c r="E781" s="147" t="s">
        <v>10</v>
      </c>
      <c r="F781" s="137">
        <v>0</v>
      </c>
      <c r="G781" s="159"/>
      <c r="H781" s="253">
        <v>0</v>
      </c>
    </row>
    <row r="782" spans="1:9" x14ac:dyDescent="0.2">
      <c r="B782" s="318"/>
      <c r="C782" s="248"/>
      <c r="D782" s="249" t="s">
        <v>8670</v>
      </c>
      <c r="E782" s="248"/>
      <c r="F782" s="271"/>
      <c r="G782" s="251"/>
      <c r="H782" s="252">
        <f>H780</f>
        <v>512.32999999999993</v>
      </c>
    </row>
    <row r="783" spans="1:9" ht="11.4" x14ac:dyDescent="0.2">
      <c r="B783" s="60"/>
      <c r="C783" s="59"/>
      <c r="D783" s="54"/>
      <c r="E783" s="59"/>
      <c r="F783" s="59"/>
      <c r="G783" s="244"/>
      <c r="H783" s="244"/>
      <c r="I783" s="16"/>
    </row>
    <row r="784" spans="1:9" ht="24" x14ac:dyDescent="0.2">
      <c r="A784" s="55"/>
      <c r="B784" s="106" t="s">
        <v>20310</v>
      </c>
      <c r="C784" s="106" t="s">
        <v>8836</v>
      </c>
      <c r="D784" s="331" t="s">
        <v>8837</v>
      </c>
      <c r="E784" s="106" t="s">
        <v>46</v>
      </c>
      <c r="F784" s="106">
        <v>1</v>
      </c>
      <c r="G784" s="124">
        <f>H799</f>
        <v>512.32999999999993</v>
      </c>
      <c r="H784" s="124">
        <f>F784*G784</f>
        <v>512.32999999999993</v>
      </c>
    </row>
    <row r="785" spans="1:9" x14ac:dyDescent="0.2">
      <c r="B785" s="315"/>
      <c r="C785" s="222"/>
      <c r="D785" s="151" t="s">
        <v>8667</v>
      </c>
      <c r="E785" s="222"/>
      <c r="F785" s="137"/>
      <c r="G785" s="223"/>
      <c r="H785" s="145"/>
    </row>
    <row r="786" spans="1:9" ht="11.4" x14ac:dyDescent="0.2">
      <c r="A786" s="54" t="s">
        <v>8902</v>
      </c>
      <c r="B786" s="133" t="s">
        <v>13</v>
      </c>
      <c r="C786" s="134">
        <v>88316</v>
      </c>
      <c r="D786" s="294" t="str">
        <f>IF(A786="SERVIÇO",(VLOOKUP(C786,'SERVIÇOS 11_19'!A:D,2,FALSE)))</f>
        <v>SERVENTE COM ENCARGOS COMPLEMENTARES</v>
      </c>
      <c r="E786" s="295" t="str">
        <f>IF(A786="SERVIÇO",(VLOOKUP(C786,'SERVIÇOS 11_19'!A:D,3,FALSE)))</f>
        <v>H</v>
      </c>
      <c r="F786" s="137">
        <v>0.3</v>
      </c>
      <c r="G786" s="296">
        <f>IF(A786="SERVIÇO",(VLOOKUP(C786,'SERVIÇOS 11_19'!A:D,4,FALSE)))</f>
        <v>14.42</v>
      </c>
      <c r="H786" s="139">
        <f>TRUNC(F786*G786,2)</f>
        <v>4.32</v>
      </c>
    </row>
    <row r="787" spans="1:9" ht="11.4" x14ac:dyDescent="0.2">
      <c r="A787" s="54" t="s">
        <v>8902</v>
      </c>
      <c r="B787" s="133" t="s">
        <v>13</v>
      </c>
      <c r="C787" s="134">
        <v>88309</v>
      </c>
      <c r="D787" s="294" t="str">
        <f>IF(A787="SERVIÇO",(VLOOKUP(C787,'SERVIÇOS 11_19'!A:D,2,FALSE)))</f>
        <v>PEDREIRO COM ENCARGOS COMPLEMENTARES</v>
      </c>
      <c r="E787" s="295" t="str">
        <f>IF(A787="SERVIÇO",(VLOOKUP(C787,'SERVIÇOS 11_19'!A:D,3,FALSE)))</f>
        <v>H</v>
      </c>
      <c r="F787" s="137">
        <v>0.3</v>
      </c>
      <c r="G787" s="296">
        <f>IF(A787="SERVIÇO",(VLOOKUP(C787,'SERVIÇOS 11_19'!A:D,4,FALSE)))</f>
        <v>17.82</v>
      </c>
      <c r="H787" s="139">
        <f>TRUNC(F787*G787,2)</f>
        <v>5.34</v>
      </c>
    </row>
    <row r="788" spans="1:9" x14ac:dyDescent="0.2">
      <c r="B788" s="155"/>
      <c r="C788" s="134"/>
      <c r="D788" s="140" t="s">
        <v>8729</v>
      </c>
      <c r="E788" s="136"/>
      <c r="F788" s="137"/>
      <c r="G788" s="141"/>
      <c r="H788" s="145">
        <f>SUM(H786:H787)</f>
        <v>9.66</v>
      </c>
    </row>
    <row r="789" spans="1:9" ht="11.4" x14ac:dyDescent="0.2">
      <c r="B789" s="210"/>
      <c r="C789" s="163"/>
      <c r="D789" s="224"/>
      <c r="E789" s="163"/>
      <c r="F789" s="137"/>
      <c r="G789" s="164"/>
      <c r="H789" s="165"/>
    </row>
    <row r="790" spans="1:9" x14ac:dyDescent="0.2">
      <c r="B790" s="155"/>
      <c r="C790" s="134"/>
      <c r="D790" s="144" t="s">
        <v>8668</v>
      </c>
      <c r="E790" s="136"/>
      <c r="F790" s="137"/>
      <c r="G790" s="141"/>
      <c r="H790" s="156"/>
    </row>
    <row r="791" spans="1:9" ht="22.8" x14ac:dyDescent="0.2">
      <c r="A791" s="54" t="s">
        <v>8902</v>
      </c>
      <c r="B791" s="133" t="s">
        <v>13</v>
      </c>
      <c r="C791" s="134">
        <v>93358</v>
      </c>
      <c r="D791" s="294" t="str">
        <f>IF(A791="SERVIÇO",(VLOOKUP(C791,'SERVIÇOS 11_19'!A:D,2,FALSE)))</f>
        <v>ESCAVAÇÃO MANUAL DE VALA COM PROFUNDIDADE MENOR OU IGUAL A 1,30 M. AF_03/2016</v>
      </c>
      <c r="E791" s="295" t="str">
        <f>IF(A791="SERVIÇO",(VLOOKUP(C791,'SERVIÇOS 11_19'!A:D,3,FALSE)))</f>
        <v>M3</v>
      </c>
      <c r="F791" s="137">
        <v>6.4000000000000015E-2</v>
      </c>
      <c r="G791" s="296">
        <f>IF(A791="SERVIÇO",(VLOOKUP(C791,'SERVIÇOS 11_19'!A:D,4,FALSE)))</f>
        <v>57.04</v>
      </c>
      <c r="H791" s="139">
        <f>TRUNC(F791*G791,2)</f>
        <v>3.65</v>
      </c>
    </row>
    <row r="792" spans="1:9" ht="22.8" x14ac:dyDescent="0.2">
      <c r="A792" s="54" t="s">
        <v>8902</v>
      </c>
      <c r="B792" s="133" t="s">
        <v>13</v>
      </c>
      <c r="C792" s="134">
        <v>94963</v>
      </c>
      <c r="D792" s="294" t="str">
        <f>IF(A792="SERVIÇO",(VLOOKUP(C792,'SERVIÇOS 11_19'!A:D,2,FALSE)))</f>
        <v>CONCRETO FCK = 15MPA, TRAÇO 1:3,4:3,5 (CIMENTO/ AREIA MÉDIA/ BRITA 1)  - PREPARO MECÂNICO COM BETONEIRA 400 L. AF_07/2016</v>
      </c>
      <c r="E792" s="295" t="str">
        <f>IF(A792="SERVIÇO",(VLOOKUP(C792,'SERVIÇOS 11_19'!A:D,3,FALSE)))</f>
        <v>M3</v>
      </c>
      <c r="F792" s="137">
        <v>2.7E-2</v>
      </c>
      <c r="G792" s="296">
        <f>IF(A792="SERVIÇO",(VLOOKUP(C792,'SERVIÇOS 11_19'!A:D,4,FALSE)))</f>
        <v>278.11</v>
      </c>
      <c r="H792" s="139">
        <f>TRUNC(F792*G792,2)</f>
        <v>7.5</v>
      </c>
    </row>
    <row r="793" spans="1:9" ht="11.4" x14ac:dyDescent="0.2">
      <c r="A793" s="54" t="s">
        <v>4938</v>
      </c>
      <c r="B793" s="133" t="s">
        <v>8699</v>
      </c>
      <c r="C793" s="152"/>
      <c r="D793" s="294" t="s">
        <v>8845</v>
      </c>
      <c r="E793" s="295" t="s">
        <v>8913</v>
      </c>
      <c r="F793" s="137">
        <v>1</v>
      </c>
      <c r="G793" s="296">
        <v>352.69</v>
      </c>
      <c r="H793" s="139">
        <f>TRUNC(F793*G793,2)</f>
        <v>352.69</v>
      </c>
    </row>
    <row r="794" spans="1:9" ht="22.8" x14ac:dyDescent="0.2">
      <c r="A794" s="54" t="s">
        <v>4938</v>
      </c>
      <c r="B794" s="133" t="s">
        <v>8699</v>
      </c>
      <c r="C794" s="152"/>
      <c r="D794" s="294" t="s">
        <v>8846</v>
      </c>
      <c r="E794" s="295" t="s">
        <v>8913</v>
      </c>
      <c r="F794" s="137">
        <v>1</v>
      </c>
      <c r="G794" s="296">
        <v>138.83000000000001</v>
      </c>
      <c r="H794" s="139">
        <f>TRUNC(F794*G794,2)</f>
        <v>138.83000000000001</v>
      </c>
    </row>
    <row r="795" spans="1:9" x14ac:dyDescent="0.2">
      <c r="B795" s="157"/>
      <c r="C795" s="158"/>
      <c r="D795" s="140" t="s">
        <v>12165</v>
      </c>
      <c r="E795" s="136"/>
      <c r="F795" s="137"/>
      <c r="G795" s="143"/>
      <c r="H795" s="145">
        <f>SUM(H791:H794)</f>
        <v>502.66999999999996</v>
      </c>
    </row>
    <row r="796" spans="1:9" ht="11.4" x14ac:dyDescent="0.2">
      <c r="A796" s="62"/>
      <c r="B796" s="155"/>
      <c r="C796" s="226"/>
      <c r="D796" s="135"/>
      <c r="E796" s="136"/>
      <c r="F796" s="137"/>
      <c r="G796" s="143"/>
      <c r="H796" s="139"/>
    </row>
    <row r="797" spans="1:9" x14ac:dyDescent="0.2">
      <c r="A797" s="62"/>
      <c r="B797" s="155"/>
      <c r="C797" s="226"/>
      <c r="D797" s="140" t="s">
        <v>12164</v>
      </c>
      <c r="E797" s="136"/>
      <c r="F797" s="137"/>
      <c r="G797" s="141"/>
      <c r="H797" s="145">
        <f>H795+H788</f>
        <v>512.32999999999993</v>
      </c>
    </row>
    <row r="798" spans="1:9" ht="11.4" x14ac:dyDescent="0.2">
      <c r="A798" s="62"/>
      <c r="B798" s="155"/>
      <c r="C798" s="226"/>
      <c r="D798" s="146" t="s">
        <v>8669</v>
      </c>
      <c r="E798" s="147" t="s">
        <v>10</v>
      </c>
      <c r="F798" s="137">
        <v>0</v>
      </c>
      <c r="G798" s="159"/>
      <c r="H798" s="253">
        <v>0</v>
      </c>
    </row>
    <row r="799" spans="1:9" x14ac:dyDescent="0.2">
      <c r="B799" s="318"/>
      <c r="C799" s="248"/>
      <c r="D799" s="249" t="s">
        <v>8670</v>
      </c>
      <c r="E799" s="248"/>
      <c r="F799" s="271"/>
      <c r="G799" s="251"/>
      <c r="H799" s="252">
        <f>H797</f>
        <v>512.32999999999993</v>
      </c>
    </row>
    <row r="800" spans="1:9" ht="11.4" x14ac:dyDescent="0.2">
      <c r="B800" s="60"/>
      <c r="C800" s="59"/>
      <c r="D800" s="54"/>
      <c r="E800" s="59"/>
      <c r="F800" s="59"/>
      <c r="G800" s="244"/>
      <c r="H800" s="244"/>
      <c r="I800" s="16"/>
    </row>
    <row r="801" spans="1:8" ht="28.5" customHeight="1" x14ac:dyDescent="0.2">
      <c r="A801" s="55"/>
      <c r="B801" s="106" t="s">
        <v>20310</v>
      </c>
      <c r="C801" s="106" t="s">
        <v>8839</v>
      </c>
      <c r="D801" s="331" t="s">
        <v>8840</v>
      </c>
      <c r="E801" s="106" t="s">
        <v>46</v>
      </c>
      <c r="F801" s="106">
        <v>1</v>
      </c>
      <c r="G801" s="124">
        <f>H816</f>
        <v>19.53</v>
      </c>
      <c r="H801" s="124">
        <f>F801*G801</f>
        <v>19.53</v>
      </c>
    </row>
    <row r="802" spans="1:8" x14ac:dyDescent="0.2">
      <c r="B802" s="315"/>
      <c r="C802" s="222"/>
      <c r="D802" s="151" t="s">
        <v>8667</v>
      </c>
      <c r="E802" s="222"/>
      <c r="F802" s="137"/>
      <c r="G802" s="223"/>
      <c r="H802" s="145"/>
    </row>
    <row r="803" spans="1:8" ht="11.4" x14ac:dyDescent="0.2">
      <c r="A803" s="54" t="s">
        <v>8902</v>
      </c>
      <c r="B803" s="133" t="s">
        <v>13</v>
      </c>
      <c r="C803" s="134">
        <v>88316</v>
      </c>
      <c r="D803" s="294" t="str">
        <f>IF(A803="SERVIÇO",(VLOOKUP(C803,'SERVIÇOS 11_19'!A:D,2,FALSE)))</f>
        <v>SERVENTE COM ENCARGOS COMPLEMENTARES</v>
      </c>
      <c r="E803" s="295" t="str">
        <f>IF(A803="SERVIÇO",(VLOOKUP(C803,'SERVIÇOS 11_19'!A:D,3,FALSE)))</f>
        <v>H</v>
      </c>
      <c r="F803" s="137">
        <v>0.1</v>
      </c>
      <c r="G803" s="296">
        <f>IF(A803="SERVIÇO",(VLOOKUP(C803,'SERVIÇOS 11_19'!A:D,4,FALSE)))</f>
        <v>14.42</v>
      </c>
      <c r="H803" s="139">
        <f>TRUNC(F803*G803,2)</f>
        <v>1.44</v>
      </c>
    </row>
    <row r="804" spans="1:8" ht="11.4" x14ac:dyDescent="0.2">
      <c r="A804" s="54" t="s">
        <v>8902</v>
      </c>
      <c r="B804" s="133" t="s">
        <v>13</v>
      </c>
      <c r="C804" s="134">
        <v>88441</v>
      </c>
      <c r="D804" s="294" t="str">
        <f>IF(A804="SERVIÇO",(VLOOKUP(C804,'SERVIÇOS 11_19'!A:D,2,FALSE)))</f>
        <v>JARDINEIRO COM ENCARGOS COMPLEMENTARES</v>
      </c>
      <c r="E804" s="295" t="str">
        <f>IF(A804="SERVIÇO",(VLOOKUP(C804,'SERVIÇOS 11_19'!A:D,3,FALSE)))</f>
        <v>H</v>
      </c>
      <c r="F804" s="137">
        <v>0.1</v>
      </c>
      <c r="G804" s="296">
        <f>IF(A804="SERVIÇO",(VLOOKUP(C804,'SERVIÇOS 11_19'!A:D,4,FALSE)))</f>
        <v>17.260000000000002</v>
      </c>
      <c r="H804" s="139">
        <f>TRUNC(F804*G804,2)</f>
        <v>1.72</v>
      </c>
    </row>
    <row r="805" spans="1:8" x14ac:dyDescent="0.2">
      <c r="B805" s="155"/>
      <c r="C805" s="134"/>
      <c r="D805" s="140" t="s">
        <v>8729</v>
      </c>
      <c r="E805" s="136"/>
      <c r="F805" s="137"/>
      <c r="G805" s="141"/>
      <c r="H805" s="145">
        <f>SUM(H803:H804)</f>
        <v>3.16</v>
      </c>
    </row>
    <row r="806" spans="1:8" ht="11.4" x14ac:dyDescent="0.2">
      <c r="B806" s="210"/>
      <c r="C806" s="163"/>
      <c r="D806" s="224"/>
      <c r="E806" s="163"/>
      <c r="F806" s="137"/>
      <c r="G806" s="164"/>
      <c r="H806" s="165"/>
    </row>
    <row r="807" spans="1:8" x14ac:dyDescent="0.2">
      <c r="B807" s="155"/>
      <c r="C807" s="134"/>
      <c r="D807" s="144" t="s">
        <v>8668</v>
      </c>
      <c r="E807" s="136"/>
      <c r="F807" s="137"/>
      <c r="G807" s="141"/>
      <c r="H807" s="156"/>
    </row>
    <row r="808" spans="1:8" ht="22.8" x14ac:dyDescent="0.2">
      <c r="A808" s="54" t="s">
        <v>4938</v>
      </c>
      <c r="B808" s="155" t="s">
        <v>13</v>
      </c>
      <c r="C808" s="152">
        <v>3322</v>
      </c>
      <c r="D808" s="294" t="str">
        <f>IF(A808="INSUMO",(VLOOKUP(C808,'INSUMOS 11_19'!A:D,2,FALSE)))</f>
        <v>GRAMA ESMERALDA OU SAO CARLOS OU CURITIBANA, EM PLACAS, SEM PLANTIO</v>
      </c>
      <c r="E808" s="295" t="str">
        <f>IF(A808="INSUMO",(VLOOKUP(C808,'INSUMOS 11_19'!A:D,3,FALSE)))</f>
        <v xml:space="preserve">M2    </v>
      </c>
      <c r="F808" s="137">
        <v>1</v>
      </c>
      <c r="G808" s="296">
        <f>IF(A808="INSUMO",(VLOOKUP(C808,'INSUMOS 11_19'!A:D,4,FALSE)))</f>
        <v>8</v>
      </c>
      <c r="H808" s="139">
        <f>TRUNC(F808*G808,2)</f>
        <v>8</v>
      </c>
    </row>
    <row r="809" spans="1:8" ht="11.4" x14ac:dyDescent="0.2">
      <c r="A809" s="54" t="s">
        <v>4938</v>
      </c>
      <c r="B809" s="155" t="s">
        <v>13</v>
      </c>
      <c r="C809" s="152">
        <v>7253</v>
      </c>
      <c r="D809" s="294" t="str">
        <f>IF(A809="INSUMO",(VLOOKUP(C809,'INSUMOS 11_19'!A:D,2,FALSE)))</f>
        <v>TERRA VEGETAL (GRANEL)</v>
      </c>
      <c r="E809" s="295" t="str">
        <f>IF(A809="INSUMO",(VLOOKUP(C809,'INSUMOS 11_19'!A:D,3,FALSE)))</f>
        <v xml:space="preserve">M3    </v>
      </c>
      <c r="F809" s="137">
        <v>7.4999999999999997E-2</v>
      </c>
      <c r="G809" s="296">
        <f>IF(A809="INSUMO",(VLOOKUP(C809,'INSUMOS 11_19'!A:D,4,FALSE)))</f>
        <v>109.28</v>
      </c>
      <c r="H809" s="139">
        <f>TRUNC(F809*G809,2)</f>
        <v>8.19</v>
      </c>
    </row>
    <row r="810" spans="1:8" ht="11.4" x14ac:dyDescent="0.2">
      <c r="A810" s="54" t="s">
        <v>4938</v>
      </c>
      <c r="B810" s="155" t="s">
        <v>13</v>
      </c>
      <c r="C810" s="152">
        <v>25951</v>
      </c>
      <c r="D810" s="294" t="str">
        <f>IF(A810="INSUMO",(VLOOKUP(C810,'INSUMOS 11_19'!A:D,2,FALSE)))</f>
        <v>FERTILIZANTE NPK - 10:10:10</v>
      </c>
      <c r="E810" s="295" t="str">
        <f>IF(A810="INSUMO",(VLOOKUP(C810,'INSUMOS 11_19'!A:D,3,FALSE)))</f>
        <v xml:space="preserve">KG    </v>
      </c>
      <c r="F810" s="137">
        <v>0.1</v>
      </c>
      <c r="G810" s="296">
        <f>IF(A810="INSUMO",(VLOOKUP(C810,'INSUMOS 11_19'!A:D,4,FALSE)))</f>
        <v>1.74</v>
      </c>
      <c r="H810" s="139">
        <f>TRUNC(F810*G810,2)</f>
        <v>0.17</v>
      </c>
    </row>
    <row r="811" spans="1:8" ht="22.8" x14ac:dyDescent="0.2">
      <c r="A811" s="54" t="s">
        <v>4938</v>
      </c>
      <c r="B811" s="155" t="s">
        <v>13</v>
      </c>
      <c r="C811" s="152">
        <v>25963</v>
      </c>
      <c r="D811" s="294" t="str">
        <f>IF(A811="INSUMO",(VLOOKUP(C811,'INSUMOS 11_19'!A:D,2,FALSE)))</f>
        <v>CALCARIO DOLOMITICO A (POSTO PEDREIRA/FORNECEDOR, SEM FRETE)</v>
      </c>
      <c r="E811" s="295" t="str">
        <f>IF(A811="INSUMO",(VLOOKUP(C811,'INSUMOS 11_19'!A:D,3,FALSE)))</f>
        <v xml:space="preserve">KG    </v>
      </c>
      <c r="F811" s="137">
        <v>0.15</v>
      </c>
      <c r="G811" s="296">
        <f>IF(A811="INSUMO",(VLOOKUP(C811,'INSUMOS 11_19'!A:D,4,FALSE)))</f>
        <v>0.09</v>
      </c>
      <c r="H811" s="139">
        <f>TRUNC(F811*G811,2)</f>
        <v>0.01</v>
      </c>
    </row>
    <row r="812" spans="1:8" x14ac:dyDescent="0.2">
      <c r="B812" s="157"/>
      <c r="C812" s="158"/>
      <c r="D812" s="140" t="s">
        <v>12165</v>
      </c>
      <c r="E812" s="136"/>
      <c r="F812" s="137"/>
      <c r="G812" s="143"/>
      <c r="H812" s="145">
        <f>SUM(H808:H811)</f>
        <v>16.37</v>
      </c>
    </row>
    <row r="813" spans="1:8" ht="11.4" x14ac:dyDescent="0.2">
      <c r="A813" s="62"/>
      <c r="B813" s="155"/>
      <c r="C813" s="226"/>
      <c r="D813" s="135"/>
      <c r="E813" s="136"/>
      <c r="F813" s="137"/>
      <c r="G813" s="143"/>
      <c r="H813" s="139"/>
    </row>
    <row r="814" spans="1:8" x14ac:dyDescent="0.2">
      <c r="A814" s="62"/>
      <c r="B814" s="155"/>
      <c r="C814" s="226"/>
      <c r="D814" s="140" t="s">
        <v>12164</v>
      </c>
      <c r="E814" s="136"/>
      <c r="F814" s="137"/>
      <c r="G814" s="141"/>
      <c r="H814" s="145">
        <f>H812+H805</f>
        <v>19.53</v>
      </c>
    </row>
    <row r="815" spans="1:8" ht="11.4" x14ac:dyDescent="0.2">
      <c r="A815" s="62"/>
      <c r="B815" s="155"/>
      <c r="C815" s="226"/>
      <c r="D815" s="146" t="s">
        <v>8669</v>
      </c>
      <c r="E815" s="147" t="s">
        <v>10</v>
      </c>
      <c r="F815" s="137">
        <v>0</v>
      </c>
      <c r="G815" s="159"/>
      <c r="H815" s="253">
        <v>0</v>
      </c>
    </row>
    <row r="816" spans="1:8" x14ac:dyDescent="0.2">
      <c r="B816" s="318"/>
      <c r="C816" s="248"/>
      <c r="D816" s="249" t="s">
        <v>8670</v>
      </c>
      <c r="E816" s="248"/>
      <c r="F816" s="271"/>
      <c r="G816" s="251"/>
      <c r="H816" s="252">
        <f>H814</f>
        <v>19.53</v>
      </c>
    </row>
    <row r="817" spans="1:8" ht="11.4" x14ac:dyDescent="0.2">
      <c r="A817" s="62"/>
      <c r="B817" s="112"/>
      <c r="C817" s="220"/>
      <c r="D817" s="62"/>
      <c r="E817" s="220"/>
      <c r="F817" s="272"/>
      <c r="G817" s="221"/>
      <c r="H817" s="221"/>
    </row>
    <row r="818" spans="1:8" s="55" customFormat="1" x14ac:dyDescent="0.3">
      <c r="B818" s="106" t="s">
        <v>20310</v>
      </c>
      <c r="C818" s="106" t="s">
        <v>20316</v>
      </c>
      <c r="D818" s="331" t="s">
        <v>7983</v>
      </c>
      <c r="E818" s="106" t="s">
        <v>46</v>
      </c>
      <c r="F818" s="106">
        <v>1</v>
      </c>
      <c r="G818" s="124">
        <f>H828</f>
        <v>109.28</v>
      </c>
      <c r="H818" s="124">
        <f>F818*G818</f>
        <v>109.28</v>
      </c>
    </row>
    <row r="819" spans="1:8" x14ac:dyDescent="0.2">
      <c r="A819" s="62"/>
      <c r="B819" s="315"/>
      <c r="C819" s="222"/>
      <c r="D819" s="151" t="s">
        <v>8667</v>
      </c>
      <c r="E819" s="222"/>
      <c r="F819" s="137"/>
      <c r="G819" s="223"/>
      <c r="H819" s="148"/>
    </row>
    <row r="820" spans="1:8" x14ac:dyDescent="0.2">
      <c r="B820" s="155"/>
      <c r="C820" s="134"/>
      <c r="D820" s="140" t="s">
        <v>8729</v>
      </c>
      <c r="E820" s="136"/>
      <c r="F820" s="137"/>
      <c r="G820" s="141"/>
      <c r="H820" s="156">
        <v>0</v>
      </c>
    </row>
    <row r="821" spans="1:8" x14ac:dyDescent="0.2">
      <c r="B821" s="155"/>
      <c r="C821" s="134"/>
      <c r="D821" s="140"/>
      <c r="E821" s="136"/>
      <c r="F821" s="137"/>
      <c r="G821" s="141"/>
      <c r="H821" s="156"/>
    </row>
    <row r="822" spans="1:8" x14ac:dyDescent="0.2">
      <c r="B822" s="133"/>
      <c r="C822" s="136"/>
      <c r="D822" s="140" t="s">
        <v>8668</v>
      </c>
      <c r="E822" s="136"/>
      <c r="F822" s="137"/>
      <c r="G822" s="141"/>
      <c r="H822" s="142"/>
    </row>
    <row r="823" spans="1:8" ht="11.4" x14ac:dyDescent="0.2">
      <c r="A823" s="54" t="s">
        <v>4938</v>
      </c>
      <c r="B823" s="155" t="s">
        <v>13</v>
      </c>
      <c r="C823" s="152">
        <v>7253</v>
      </c>
      <c r="D823" s="294" t="str">
        <f>IF(A823="INSUMO",(VLOOKUP(C823,'INSUMOS 11_19'!A:D,2,FALSE)))</f>
        <v>TERRA VEGETAL (GRANEL)</v>
      </c>
      <c r="E823" s="295" t="str">
        <f>IF(A823="INSUMO",(VLOOKUP(C823,'INSUMOS 11_19'!A:D,3,FALSE)))</f>
        <v xml:space="preserve">M3    </v>
      </c>
      <c r="F823" s="137">
        <v>1</v>
      </c>
      <c r="G823" s="296">
        <f>IF(A823="INSUMO",(VLOOKUP(C823,'INSUMOS 11_19'!A:D,4,FALSE)))</f>
        <v>109.28</v>
      </c>
      <c r="H823" s="139">
        <f>TRUNC(F823*G823,2)</f>
        <v>109.28</v>
      </c>
    </row>
    <row r="824" spans="1:8" x14ac:dyDescent="0.2">
      <c r="B824" s="157"/>
      <c r="C824" s="158"/>
      <c r="D824" s="140" t="s">
        <v>12165</v>
      </c>
      <c r="E824" s="136"/>
      <c r="F824" s="137"/>
      <c r="G824" s="143"/>
      <c r="H824" s="145">
        <f>SUM(H823:H823)</f>
        <v>109.28</v>
      </c>
    </row>
    <row r="825" spans="1:8" ht="11.4" x14ac:dyDescent="0.2">
      <c r="A825" s="62"/>
      <c r="B825" s="155"/>
      <c r="C825" s="226"/>
      <c r="D825" s="135"/>
      <c r="E825" s="136"/>
      <c r="F825" s="137"/>
      <c r="G825" s="143"/>
      <c r="H825" s="139"/>
    </row>
    <row r="826" spans="1:8" x14ac:dyDescent="0.2">
      <c r="A826" s="62"/>
      <c r="B826" s="155"/>
      <c r="C826" s="226"/>
      <c r="D826" s="140" t="s">
        <v>12164</v>
      </c>
      <c r="E826" s="136"/>
      <c r="F826" s="137"/>
      <c r="G826" s="141"/>
      <c r="H826" s="145">
        <f>H824+H820</f>
        <v>109.28</v>
      </c>
    </row>
    <row r="827" spans="1:8" ht="11.4" x14ac:dyDescent="0.2">
      <c r="B827" s="155"/>
      <c r="C827" s="226"/>
      <c r="D827" s="146" t="s">
        <v>8669</v>
      </c>
      <c r="E827" s="147" t="s">
        <v>10</v>
      </c>
      <c r="F827" s="137">
        <v>0</v>
      </c>
      <c r="G827" s="159"/>
      <c r="H827" s="253">
        <v>0</v>
      </c>
    </row>
    <row r="828" spans="1:8" x14ac:dyDescent="0.2">
      <c r="B828" s="318"/>
      <c r="C828" s="248"/>
      <c r="D828" s="249" t="s">
        <v>8670</v>
      </c>
      <c r="E828" s="248"/>
      <c r="F828" s="271"/>
      <c r="G828" s="251"/>
      <c r="H828" s="252">
        <f>H826</f>
        <v>109.28</v>
      </c>
    </row>
    <row r="829" spans="1:8" ht="11.4" x14ac:dyDescent="0.2">
      <c r="A829" s="62"/>
      <c r="B829" s="112"/>
      <c r="C829" s="220"/>
      <c r="D829" s="62"/>
      <c r="E829" s="220"/>
      <c r="F829" s="272"/>
      <c r="G829" s="221"/>
      <c r="H829" s="221"/>
    </row>
    <row r="830" spans="1:8" s="55" customFormat="1" x14ac:dyDescent="0.3">
      <c r="B830" s="106" t="s">
        <v>20310</v>
      </c>
      <c r="C830" s="106" t="s">
        <v>20318</v>
      </c>
      <c r="D830" s="331" t="s">
        <v>20315</v>
      </c>
      <c r="E830" s="106" t="s">
        <v>46</v>
      </c>
      <c r="F830" s="106">
        <v>1</v>
      </c>
      <c r="G830" s="124">
        <f>H847</f>
        <v>37.97</v>
      </c>
      <c r="H830" s="124">
        <f>F830*G830</f>
        <v>37.97</v>
      </c>
    </row>
    <row r="831" spans="1:8" x14ac:dyDescent="0.2">
      <c r="A831" s="62"/>
      <c r="B831" s="315"/>
      <c r="C831" s="222"/>
      <c r="D831" s="151" t="s">
        <v>8667</v>
      </c>
      <c r="E831" s="222"/>
      <c r="F831" s="137"/>
      <c r="G831" s="223"/>
      <c r="H831" s="148"/>
    </row>
    <row r="832" spans="1:8" ht="11.4" x14ac:dyDescent="0.2">
      <c r="A832" s="54" t="s">
        <v>8902</v>
      </c>
      <c r="B832" s="133" t="s">
        <v>13</v>
      </c>
      <c r="C832" s="134">
        <v>88316</v>
      </c>
      <c r="D832" s="294" t="str">
        <f>IF(A832="SERVIÇO",(VLOOKUP(C832,'SERVIÇOS 11_19'!A:D,2,FALSE)))</f>
        <v>SERVENTE COM ENCARGOS COMPLEMENTARES</v>
      </c>
      <c r="E832" s="295" t="str">
        <f>IF(A832="SERVIÇO",(VLOOKUP(C832,'SERVIÇOS 11_19'!A:D,3,FALSE)))</f>
        <v>H</v>
      </c>
      <c r="F832" s="137">
        <v>1.18</v>
      </c>
      <c r="G832" s="296">
        <f>IF(A832="SERVIÇO",(VLOOKUP(C832,'SERVIÇOS 11_19'!A:D,4,FALSE)))</f>
        <v>14.42</v>
      </c>
      <c r="H832" s="139">
        <f>TRUNC(F832*G832,2)</f>
        <v>17.010000000000002</v>
      </c>
    </row>
    <row r="833" spans="1:8" ht="11.4" x14ac:dyDescent="0.2">
      <c r="A833" s="54" t="s">
        <v>8902</v>
      </c>
      <c r="B833" s="133" t="s">
        <v>13</v>
      </c>
      <c r="C833" s="134">
        <v>88441</v>
      </c>
      <c r="D833" s="294" t="str">
        <f>IF(A833="SERVIÇO",(VLOOKUP(C833,'SERVIÇOS 11_19'!A:D,2,FALSE)))</f>
        <v>JARDINEIRO COM ENCARGOS COMPLEMENTARES</v>
      </c>
      <c r="E833" s="295" t="str">
        <f>IF(A833="SERVIÇO",(VLOOKUP(C833,'SERVIÇOS 11_19'!A:D,3,FALSE)))</f>
        <v>H</v>
      </c>
      <c r="F833" s="137">
        <v>0.23</v>
      </c>
      <c r="G833" s="296">
        <f>IF(A833="SERVIÇO",(VLOOKUP(C833,'SERVIÇOS 11_19'!A:D,4,FALSE)))</f>
        <v>17.260000000000002</v>
      </c>
      <c r="H833" s="139">
        <f>TRUNC(F833*G833,2)</f>
        <v>3.96</v>
      </c>
    </row>
    <row r="834" spans="1:8" x14ac:dyDescent="0.2">
      <c r="B834" s="155"/>
      <c r="C834" s="134"/>
      <c r="D834" s="140" t="s">
        <v>8729</v>
      </c>
      <c r="E834" s="136"/>
      <c r="F834" s="137"/>
      <c r="G834" s="141"/>
      <c r="H834" s="156">
        <f>SUM(H832:H833)</f>
        <v>20.970000000000002</v>
      </c>
    </row>
    <row r="835" spans="1:8" x14ac:dyDescent="0.2">
      <c r="B835" s="155"/>
      <c r="C835" s="134"/>
      <c r="D835" s="140"/>
      <c r="E835" s="136"/>
      <c r="F835" s="137"/>
      <c r="G835" s="141"/>
      <c r="H835" s="156"/>
    </row>
    <row r="836" spans="1:8" x14ac:dyDescent="0.2">
      <c r="B836" s="133"/>
      <c r="C836" s="136"/>
      <c r="D836" s="140" t="s">
        <v>8668</v>
      </c>
      <c r="E836" s="136"/>
      <c r="F836" s="137"/>
      <c r="G836" s="141"/>
      <c r="H836" s="142"/>
    </row>
    <row r="837" spans="1:8" ht="11.4" x14ac:dyDescent="0.2">
      <c r="A837" s="54" t="s">
        <v>4938</v>
      </c>
      <c r="B837" s="155" t="s">
        <v>13</v>
      </c>
      <c r="C837" s="152" t="s">
        <v>8863</v>
      </c>
      <c r="D837" s="294" t="str">
        <f>IF(A837="INSUMO",(VLOOKUP(C837,'INSUMOS 11_19'!A:D,2,FALSE)))</f>
        <v>ALECRIM</v>
      </c>
      <c r="E837" s="295" t="str">
        <f>IF(A837="INSUMO",(VLOOKUP(C837,'INSUMOS 11_19'!A:D,3,FALSE)))</f>
        <v xml:space="preserve">UN    </v>
      </c>
      <c r="F837" s="137">
        <v>1</v>
      </c>
      <c r="G837" s="296">
        <f>IF(A837="INSUMO",(VLOOKUP(C837,'INSUMOS 11_19'!A:D,4,FALSE)))</f>
        <v>3.8500000000000005</v>
      </c>
      <c r="H837" s="139">
        <f t="shared" ref="H837:H842" si="29">TRUNC(F837*G837,2)</f>
        <v>3.85</v>
      </c>
    </row>
    <row r="838" spans="1:8" ht="11.4" x14ac:dyDescent="0.2">
      <c r="A838" s="54" t="s">
        <v>4938</v>
      </c>
      <c r="B838" s="155" t="s">
        <v>13</v>
      </c>
      <c r="C838" s="152" t="s">
        <v>20317</v>
      </c>
      <c r="D838" s="294" t="str">
        <f>IF(A838="INSUMO",(VLOOKUP(C838,'INSUMOS 11_19'!A:D,2,FALSE)))</f>
        <v>ADUBO BOVINO</v>
      </c>
      <c r="E838" s="295" t="str">
        <f>IF(A838="INSUMO",(VLOOKUP(C838,'INSUMOS 11_19'!A:D,3,FALSE)))</f>
        <v>M3</v>
      </c>
      <c r="F838" s="137">
        <v>0.02</v>
      </c>
      <c r="G838" s="296">
        <f>IF(A838="INSUMO",(VLOOKUP(C838,'INSUMOS 11_19'!A:D,4,FALSE)))</f>
        <v>18.700000000000003</v>
      </c>
      <c r="H838" s="139">
        <f t="shared" si="29"/>
        <v>0.37</v>
      </c>
    </row>
    <row r="839" spans="1:8" ht="22.8" x14ac:dyDescent="0.2">
      <c r="A839" s="54" t="s">
        <v>4938</v>
      </c>
      <c r="B839" s="155" t="s">
        <v>13</v>
      </c>
      <c r="C839" s="152">
        <v>370</v>
      </c>
      <c r="D839" s="294" t="str">
        <f>IF(A839="INSUMO",(VLOOKUP(C839,'INSUMOS 11_19'!A:D,2,FALSE)))</f>
        <v>AREIA MEDIA - POSTO JAZIDA/FORNECEDOR (RETIRADO NA JAZIDA, SEM TRANSPORTE)</v>
      </c>
      <c r="E839" s="295" t="str">
        <f>IF(A839="INSUMO",(VLOOKUP(C839,'INSUMOS 11_19'!A:D,3,FALSE)))</f>
        <v xml:space="preserve">M3    </v>
      </c>
      <c r="F839" s="137">
        <v>6.4000000000000003E-3</v>
      </c>
      <c r="G839" s="296">
        <f>IF(A839="INSUMO",(VLOOKUP(C839,'INSUMOS 11_19'!A:D,4,FALSE)))</f>
        <v>62.5</v>
      </c>
      <c r="H839" s="139">
        <f t="shared" si="29"/>
        <v>0.4</v>
      </c>
    </row>
    <row r="840" spans="1:8" ht="11.4" x14ac:dyDescent="0.2">
      <c r="A840" s="54" t="s">
        <v>4938</v>
      </c>
      <c r="B840" s="155" t="s">
        <v>13</v>
      </c>
      <c r="C840" s="152">
        <v>7253</v>
      </c>
      <c r="D840" s="294" t="str">
        <f>IF(A840="INSUMO",(VLOOKUP(C840,'INSUMOS 11_19'!A:D,2,FALSE)))</f>
        <v>TERRA VEGETAL (GRANEL)</v>
      </c>
      <c r="E840" s="295" t="str">
        <f>IF(A840="INSUMO",(VLOOKUP(C840,'INSUMOS 11_19'!A:D,3,FALSE)))</f>
        <v xml:space="preserve">M3    </v>
      </c>
      <c r="F840" s="137">
        <v>0.1</v>
      </c>
      <c r="G840" s="296">
        <f>IF(A840="INSUMO",(VLOOKUP(C840,'INSUMOS 11_19'!A:D,4,FALSE)))</f>
        <v>109.28</v>
      </c>
      <c r="H840" s="139">
        <f t="shared" si="29"/>
        <v>10.92</v>
      </c>
    </row>
    <row r="841" spans="1:8" ht="11.4" x14ac:dyDescent="0.2">
      <c r="A841" s="54" t="s">
        <v>4938</v>
      </c>
      <c r="B841" s="155" t="s">
        <v>13</v>
      </c>
      <c r="C841" s="152">
        <v>25951</v>
      </c>
      <c r="D841" s="294" t="str">
        <f>IF(A841="INSUMO",(VLOOKUP(C841,'INSUMOS 11_19'!A:D,2,FALSE)))</f>
        <v>FERTILIZANTE NPK - 10:10:10</v>
      </c>
      <c r="E841" s="295" t="str">
        <f>IF(A841="INSUMO",(VLOOKUP(C841,'INSUMOS 11_19'!A:D,3,FALSE)))</f>
        <v xml:space="preserve">KG    </v>
      </c>
      <c r="F841" s="137">
        <v>0.8</v>
      </c>
      <c r="G841" s="296">
        <f>IF(A841="INSUMO",(VLOOKUP(C841,'INSUMOS 11_19'!A:D,4,FALSE)))</f>
        <v>1.74</v>
      </c>
      <c r="H841" s="139">
        <f t="shared" si="29"/>
        <v>1.39</v>
      </c>
    </row>
    <row r="842" spans="1:8" ht="22.8" x14ac:dyDescent="0.2">
      <c r="A842" s="54" t="s">
        <v>4938</v>
      </c>
      <c r="B842" s="155" t="s">
        <v>13</v>
      </c>
      <c r="C842" s="152">
        <v>25963</v>
      </c>
      <c r="D842" s="294" t="str">
        <f>IF(A842="INSUMO",(VLOOKUP(C842,'INSUMOS 11_19'!A:D,2,FALSE)))</f>
        <v>CALCARIO DOLOMITICO A (POSTO PEDREIRA/FORNECEDOR, SEM FRETE)</v>
      </c>
      <c r="E842" s="295" t="str">
        <f>IF(A842="INSUMO",(VLOOKUP(C842,'INSUMOS 11_19'!A:D,3,FALSE)))</f>
        <v xml:space="preserve">KG    </v>
      </c>
      <c r="F842" s="137">
        <v>0.8</v>
      </c>
      <c r="G842" s="296">
        <f>IF(A842="INSUMO",(VLOOKUP(C842,'INSUMOS 11_19'!A:D,4,FALSE)))</f>
        <v>0.09</v>
      </c>
      <c r="H842" s="139">
        <f t="shared" si="29"/>
        <v>7.0000000000000007E-2</v>
      </c>
    </row>
    <row r="843" spans="1:8" x14ac:dyDescent="0.2">
      <c r="B843" s="157"/>
      <c r="C843" s="158"/>
      <c r="D843" s="140" t="s">
        <v>12165</v>
      </c>
      <c r="E843" s="136"/>
      <c r="F843" s="137"/>
      <c r="G843" s="143"/>
      <c r="H843" s="145">
        <f>SUM(H837:H842)</f>
        <v>17</v>
      </c>
    </row>
    <row r="844" spans="1:8" ht="11.4" x14ac:dyDescent="0.2">
      <c r="A844" s="62"/>
      <c r="B844" s="155"/>
      <c r="C844" s="226"/>
      <c r="D844" s="135"/>
      <c r="E844" s="136"/>
      <c r="F844" s="137"/>
      <c r="G844" s="143"/>
      <c r="H844" s="139"/>
    </row>
    <row r="845" spans="1:8" x14ac:dyDescent="0.2">
      <c r="A845" s="62"/>
      <c r="B845" s="155"/>
      <c r="C845" s="226"/>
      <c r="D845" s="140" t="s">
        <v>12164</v>
      </c>
      <c r="E845" s="136"/>
      <c r="F845" s="137"/>
      <c r="G845" s="141"/>
      <c r="H845" s="145">
        <f>H843+H834</f>
        <v>37.97</v>
      </c>
    </row>
    <row r="846" spans="1:8" ht="11.4" x14ac:dyDescent="0.2">
      <c r="B846" s="155"/>
      <c r="C846" s="226"/>
      <c r="D846" s="146" t="s">
        <v>8669</v>
      </c>
      <c r="E846" s="147" t="s">
        <v>10</v>
      </c>
      <c r="F846" s="137">
        <v>0</v>
      </c>
      <c r="G846" s="159"/>
      <c r="H846" s="253">
        <v>0</v>
      </c>
    </row>
    <row r="847" spans="1:8" x14ac:dyDescent="0.2">
      <c r="B847" s="318"/>
      <c r="C847" s="248"/>
      <c r="D847" s="249" t="s">
        <v>8670</v>
      </c>
      <c r="E847" s="248"/>
      <c r="F847" s="271"/>
      <c r="G847" s="251"/>
      <c r="H847" s="252">
        <f>H845</f>
        <v>37.97</v>
      </c>
    </row>
    <row r="848" spans="1:8" ht="11.4" x14ac:dyDescent="0.2">
      <c r="A848" s="62"/>
      <c r="B848" s="112"/>
      <c r="C848" s="220"/>
      <c r="D848" s="62"/>
      <c r="E848" s="220"/>
      <c r="F848" s="272"/>
      <c r="G848" s="221"/>
      <c r="H848" s="221"/>
    </row>
    <row r="849" spans="1:8" s="55" customFormat="1" x14ac:dyDescent="0.3">
      <c r="B849" s="106" t="s">
        <v>20310</v>
      </c>
      <c r="C849" s="106" t="s">
        <v>20374</v>
      </c>
      <c r="D849" s="331" t="s">
        <v>20319</v>
      </c>
      <c r="E849" s="106" t="s">
        <v>46</v>
      </c>
      <c r="F849" s="106">
        <v>1</v>
      </c>
      <c r="G849" s="124">
        <f>H866</f>
        <v>37.97</v>
      </c>
      <c r="H849" s="124">
        <f>F849*G849</f>
        <v>37.97</v>
      </c>
    </row>
    <row r="850" spans="1:8" x14ac:dyDescent="0.2">
      <c r="A850" s="62"/>
      <c r="B850" s="315"/>
      <c r="C850" s="222"/>
      <c r="D850" s="151" t="s">
        <v>8667</v>
      </c>
      <c r="E850" s="222"/>
      <c r="F850" s="137"/>
      <c r="G850" s="223"/>
      <c r="H850" s="148"/>
    </row>
    <row r="851" spans="1:8" ht="11.4" x14ac:dyDescent="0.2">
      <c r="A851" s="54" t="s">
        <v>8902</v>
      </c>
      <c r="B851" s="133" t="s">
        <v>13</v>
      </c>
      <c r="C851" s="134">
        <v>88316</v>
      </c>
      <c r="D851" s="294" t="str">
        <f>IF(A851="SERVIÇO",(VLOOKUP(C851,'SERVIÇOS 11_19'!A:D,2,FALSE)))</f>
        <v>SERVENTE COM ENCARGOS COMPLEMENTARES</v>
      </c>
      <c r="E851" s="295" t="str">
        <f>IF(A851="SERVIÇO",(VLOOKUP(C851,'SERVIÇOS 11_19'!A:D,3,FALSE)))</f>
        <v>H</v>
      </c>
      <c r="F851" s="137">
        <v>1.18</v>
      </c>
      <c r="G851" s="296">
        <f>IF(A851="SERVIÇO",(VLOOKUP(C851,'SERVIÇOS 11_19'!A:D,4,FALSE)))</f>
        <v>14.42</v>
      </c>
      <c r="H851" s="139">
        <f>TRUNC(F851*G851,2)</f>
        <v>17.010000000000002</v>
      </c>
    </row>
    <row r="852" spans="1:8" ht="11.4" x14ac:dyDescent="0.2">
      <c r="A852" s="54" t="s">
        <v>8902</v>
      </c>
      <c r="B852" s="133" t="s">
        <v>13</v>
      </c>
      <c r="C852" s="134">
        <v>88441</v>
      </c>
      <c r="D852" s="294" t="str">
        <f>IF(A852="SERVIÇO",(VLOOKUP(C852,'SERVIÇOS 11_19'!A:D,2,FALSE)))</f>
        <v>JARDINEIRO COM ENCARGOS COMPLEMENTARES</v>
      </c>
      <c r="E852" s="295" t="str">
        <f>IF(A852="SERVIÇO",(VLOOKUP(C852,'SERVIÇOS 11_19'!A:D,3,FALSE)))</f>
        <v>H</v>
      </c>
      <c r="F852" s="137">
        <v>0.23</v>
      </c>
      <c r="G852" s="296">
        <f>IF(A852="SERVIÇO",(VLOOKUP(C852,'SERVIÇOS 11_19'!A:D,4,FALSE)))</f>
        <v>17.260000000000002</v>
      </c>
      <c r="H852" s="139">
        <f>TRUNC(F852*G852,2)</f>
        <v>3.96</v>
      </c>
    </row>
    <row r="853" spans="1:8" x14ac:dyDescent="0.2">
      <c r="B853" s="155"/>
      <c r="C853" s="134"/>
      <c r="D853" s="140" t="s">
        <v>8729</v>
      </c>
      <c r="E853" s="136"/>
      <c r="F853" s="137"/>
      <c r="G853" s="141"/>
      <c r="H853" s="156">
        <f>SUM(H851:H852)</f>
        <v>20.970000000000002</v>
      </c>
    </row>
    <row r="854" spans="1:8" x14ac:dyDescent="0.2">
      <c r="B854" s="155"/>
      <c r="C854" s="134"/>
      <c r="D854" s="140"/>
      <c r="E854" s="136"/>
      <c r="F854" s="137"/>
      <c r="G854" s="141"/>
      <c r="H854" s="156"/>
    </row>
    <row r="855" spans="1:8" x14ac:dyDescent="0.2">
      <c r="B855" s="133"/>
      <c r="C855" s="136"/>
      <c r="D855" s="140" t="s">
        <v>8668</v>
      </c>
      <c r="E855" s="136"/>
      <c r="F855" s="137"/>
      <c r="G855" s="141"/>
      <c r="H855" s="142"/>
    </row>
    <row r="856" spans="1:8" ht="11.4" x14ac:dyDescent="0.2">
      <c r="A856" s="54" t="s">
        <v>4938</v>
      </c>
      <c r="B856" s="155" t="s">
        <v>13</v>
      </c>
      <c r="C856" s="152" t="s">
        <v>8865</v>
      </c>
      <c r="D856" s="294" t="str">
        <f>IF(A856="INSUMO",(VLOOKUP(C856,'INSUMOS 11_19'!A:D,2,FALSE)))</f>
        <v>CEBOLINHA</v>
      </c>
      <c r="E856" s="295" t="str">
        <f>IF(A856="INSUMO",(VLOOKUP(C856,'INSUMOS 11_19'!A:D,3,FALSE)))</f>
        <v xml:space="preserve">UN    </v>
      </c>
      <c r="F856" s="137">
        <v>1</v>
      </c>
      <c r="G856" s="296">
        <f>IF(A856="INSUMO",(VLOOKUP(C856,'INSUMOS 11_19'!A:D,4,FALSE)))</f>
        <v>3.8500000000000005</v>
      </c>
      <c r="H856" s="139">
        <f t="shared" ref="H856:H861" si="30">TRUNC(F856*G856,2)</f>
        <v>3.85</v>
      </c>
    </row>
    <row r="857" spans="1:8" ht="11.4" x14ac:dyDescent="0.2">
      <c r="A857" s="54" t="s">
        <v>4938</v>
      </c>
      <c r="B857" s="155" t="s">
        <v>13</v>
      </c>
      <c r="C857" s="152" t="s">
        <v>20317</v>
      </c>
      <c r="D857" s="294" t="str">
        <f>IF(A857="INSUMO",(VLOOKUP(C857,'INSUMOS 11_19'!A:D,2,FALSE)))</f>
        <v>ADUBO BOVINO</v>
      </c>
      <c r="E857" s="295" t="str">
        <f>IF(A857="INSUMO",(VLOOKUP(C857,'INSUMOS 11_19'!A:D,3,FALSE)))</f>
        <v>M3</v>
      </c>
      <c r="F857" s="137">
        <v>0.02</v>
      </c>
      <c r="G857" s="296">
        <f>IF(A857="INSUMO",(VLOOKUP(C857,'INSUMOS 11_19'!A:D,4,FALSE)))</f>
        <v>18.700000000000003</v>
      </c>
      <c r="H857" s="139">
        <f t="shared" si="30"/>
        <v>0.37</v>
      </c>
    </row>
    <row r="858" spans="1:8" ht="22.8" x14ac:dyDescent="0.2">
      <c r="A858" s="54" t="s">
        <v>4938</v>
      </c>
      <c r="B858" s="155" t="s">
        <v>13</v>
      </c>
      <c r="C858" s="152">
        <v>370</v>
      </c>
      <c r="D858" s="294" t="str">
        <f>IF(A858="INSUMO",(VLOOKUP(C858,'INSUMOS 11_19'!A:D,2,FALSE)))</f>
        <v>AREIA MEDIA - POSTO JAZIDA/FORNECEDOR (RETIRADO NA JAZIDA, SEM TRANSPORTE)</v>
      </c>
      <c r="E858" s="295" t="str">
        <f>IF(A858="INSUMO",(VLOOKUP(C858,'INSUMOS 11_19'!A:D,3,FALSE)))</f>
        <v xml:space="preserve">M3    </v>
      </c>
      <c r="F858" s="137">
        <v>6.4000000000000003E-3</v>
      </c>
      <c r="G858" s="296">
        <f>IF(A858="INSUMO",(VLOOKUP(C858,'INSUMOS 11_19'!A:D,4,FALSE)))</f>
        <v>62.5</v>
      </c>
      <c r="H858" s="139">
        <f t="shared" si="30"/>
        <v>0.4</v>
      </c>
    </row>
    <row r="859" spans="1:8" ht="11.4" x14ac:dyDescent="0.2">
      <c r="A859" s="54" t="s">
        <v>4938</v>
      </c>
      <c r="B859" s="155" t="s">
        <v>13</v>
      </c>
      <c r="C859" s="152">
        <v>7253</v>
      </c>
      <c r="D859" s="294" t="str">
        <f>IF(A859="INSUMO",(VLOOKUP(C859,'INSUMOS 11_19'!A:D,2,FALSE)))</f>
        <v>TERRA VEGETAL (GRANEL)</v>
      </c>
      <c r="E859" s="295" t="str">
        <f>IF(A859="INSUMO",(VLOOKUP(C859,'INSUMOS 11_19'!A:D,3,FALSE)))</f>
        <v xml:space="preserve">M3    </v>
      </c>
      <c r="F859" s="137">
        <v>0.1</v>
      </c>
      <c r="G859" s="296">
        <f>IF(A859="INSUMO",(VLOOKUP(C859,'INSUMOS 11_19'!A:D,4,FALSE)))</f>
        <v>109.28</v>
      </c>
      <c r="H859" s="139">
        <f t="shared" si="30"/>
        <v>10.92</v>
      </c>
    </row>
    <row r="860" spans="1:8" ht="11.4" x14ac:dyDescent="0.2">
      <c r="A860" s="54" t="s">
        <v>4938</v>
      </c>
      <c r="B860" s="155" t="s">
        <v>13</v>
      </c>
      <c r="C860" s="152">
        <v>25951</v>
      </c>
      <c r="D860" s="294" t="str">
        <f>IF(A860="INSUMO",(VLOOKUP(C860,'INSUMOS 11_19'!A:D,2,FALSE)))</f>
        <v>FERTILIZANTE NPK - 10:10:10</v>
      </c>
      <c r="E860" s="295" t="str">
        <f>IF(A860="INSUMO",(VLOOKUP(C860,'INSUMOS 11_19'!A:D,3,FALSE)))</f>
        <v xml:space="preserve">KG    </v>
      </c>
      <c r="F860" s="137">
        <v>0.8</v>
      </c>
      <c r="G860" s="296">
        <f>IF(A860="INSUMO",(VLOOKUP(C860,'INSUMOS 11_19'!A:D,4,FALSE)))</f>
        <v>1.74</v>
      </c>
      <c r="H860" s="139">
        <f t="shared" si="30"/>
        <v>1.39</v>
      </c>
    </row>
    <row r="861" spans="1:8" ht="22.8" x14ac:dyDescent="0.2">
      <c r="A861" s="54" t="s">
        <v>4938</v>
      </c>
      <c r="B861" s="155" t="s">
        <v>13</v>
      </c>
      <c r="C861" s="152">
        <v>25963</v>
      </c>
      <c r="D861" s="294" t="str">
        <f>IF(A861="INSUMO",(VLOOKUP(C861,'INSUMOS 11_19'!A:D,2,FALSE)))</f>
        <v>CALCARIO DOLOMITICO A (POSTO PEDREIRA/FORNECEDOR, SEM FRETE)</v>
      </c>
      <c r="E861" s="295" t="str">
        <f>IF(A861="INSUMO",(VLOOKUP(C861,'INSUMOS 11_19'!A:D,3,FALSE)))</f>
        <v xml:space="preserve">KG    </v>
      </c>
      <c r="F861" s="137">
        <v>0.8</v>
      </c>
      <c r="G861" s="296">
        <f>IF(A861="INSUMO",(VLOOKUP(C861,'INSUMOS 11_19'!A:D,4,FALSE)))</f>
        <v>0.09</v>
      </c>
      <c r="H861" s="139">
        <f t="shared" si="30"/>
        <v>7.0000000000000007E-2</v>
      </c>
    </row>
    <row r="862" spans="1:8" x14ac:dyDescent="0.2">
      <c r="B862" s="157"/>
      <c r="C862" s="158"/>
      <c r="D862" s="140" t="s">
        <v>12165</v>
      </c>
      <c r="E862" s="136"/>
      <c r="F862" s="137"/>
      <c r="G862" s="143"/>
      <c r="H862" s="145">
        <f>SUM(H856:H861)</f>
        <v>17</v>
      </c>
    </row>
    <row r="863" spans="1:8" ht="11.4" x14ac:dyDescent="0.2">
      <c r="A863" s="62"/>
      <c r="B863" s="155"/>
      <c r="C863" s="226"/>
      <c r="D863" s="135"/>
      <c r="E863" s="136"/>
      <c r="F863" s="137"/>
      <c r="G863" s="143"/>
      <c r="H863" s="139"/>
    </row>
    <row r="864" spans="1:8" x14ac:dyDescent="0.2">
      <c r="A864" s="62"/>
      <c r="B864" s="155"/>
      <c r="C864" s="226"/>
      <c r="D864" s="140" t="s">
        <v>12164</v>
      </c>
      <c r="E864" s="136"/>
      <c r="F864" s="137"/>
      <c r="G864" s="141"/>
      <c r="H864" s="145">
        <f>H862+H853</f>
        <v>37.97</v>
      </c>
    </row>
    <row r="865" spans="1:8" ht="11.4" x14ac:dyDescent="0.2">
      <c r="B865" s="155"/>
      <c r="C865" s="226"/>
      <c r="D865" s="146" t="s">
        <v>8669</v>
      </c>
      <c r="E865" s="147" t="s">
        <v>10</v>
      </c>
      <c r="F865" s="137">
        <v>0</v>
      </c>
      <c r="G865" s="159"/>
      <c r="H865" s="253">
        <v>0</v>
      </c>
    </row>
    <row r="866" spans="1:8" x14ac:dyDescent="0.2">
      <c r="B866" s="318"/>
      <c r="C866" s="248"/>
      <c r="D866" s="249" t="s">
        <v>8670</v>
      </c>
      <c r="E866" s="248"/>
      <c r="F866" s="271"/>
      <c r="G866" s="251"/>
      <c r="H866" s="252">
        <f>H864</f>
        <v>37.97</v>
      </c>
    </row>
    <row r="867" spans="1:8" ht="11.4" x14ac:dyDescent="0.2">
      <c r="A867" s="62"/>
      <c r="B867" s="112"/>
      <c r="C867" s="220"/>
      <c r="D867" s="62"/>
      <c r="E867" s="220"/>
      <c r="F867" s="272"/>
      <c r="G867" s="221"/>
      <c r="H867" s="221"/>
    </row>
    <row r="868" spans="1:8" s="55" customFormat="1" x14ac:dyDescent="0.3">
      <c r="B868" s="106" t="s">
        <v>20310</v>
      </c>
      <c r="C868" s="106" t="s">
        <v>20375</v>
      </c>
      <c r="D868" s="331" t="s">
        <v>20330</v>
      </c>
      <c r="E868" s="106" t="s">
        <v>46</v>
      </c>
      <c r="F868" s="106">
        <v>1</v>
      </c>
      <c r="G868" s="124">
        <f>H885</f>
        <v>37.97</v>
      </c>
      <c r="H868" s="124">
        <f>F868*G868</f>
        <v>37.97</v>
      </c>
    </row>
    <row r="869" spans="1:8" x14ac:dyDescent="0.2">
      <c r="A869" s="62"/>
      <c r="B869" s="315"/>
      <c r="C869" s="222"/>
      <c r="D869" s="151" t="s">
        <v>8667</v>
      </c>
      <c r="E869" s="222"/>
      <c r="F869" s="137"/>
      <c r="G869" s="223"/>
      <c r="H869" s="148"/>
    </row>
    <row r="870" spans="1:8" ht="11.4" x14ac:dyDescent="0.2">
      <c r="A870" s="54" t="s">
        <v>8902</v>
      </c>
      <c r="B870" s="133" t="s">
        <v>13</v>
      </c>
      <c r="C870" s="134">
        <v>88316</v>
      </c>
      <c r="D870" s="294" t="str">
        <f>IF(A870="SERVIÇO",(VLOOKUP(C870,'SERVIÇOS 11_19'!A:D,2,FALSE)))</f>
        <v>SERVENTE COM ENCARGOS COMPLEMENTARES</v>
      </c>
      <c r="E870" s="295" t="str">
        <f>IF(A870="SERVIÇO",(VLOOKUP(C870,'SERVIÇOS 11_19'!A:D,3,FALSE)))</f>
        <v>H</v>
      </c>
      <c r="F870" s="137">
        <v>1.18</v>
      </c>
      <c r="G870" s="296">
        <f>IF(A870="SERVIÇO",(VLOOKUP(C870,'SERVIÇOS 11_19'!A:D,4,FALSE)))</f>
        <v>14.42</v>
      </c>
      <c r="H870" s="139">
        <f>TRUNC(F870*G870,2)</f>
        <v>17.010000000000002</v>
      </c>
    </row>
    <row r="871" spans="1:8" ht="11.4" x14ac:dyDescent="0.2">
      <c r="A871" s="54" t="s">
        <v>8902</v>
      </c>
      <c r="B871" s="133" t="s">
        <v>13</v>
      </c>
      <c r="C871" s="134">
        <v>88441</v>
      </c>
      <c r="D871" s="294" t="str">
        <f>IF(A871="SERVIÇO",(VLOOKUP(C871,'SERVIÇOS 11_19'!A:D,2,FALSE)))</f>
        <v>JARDINEIRO COM ENCARGOS COMPLEMENTARES</v>
      </c>
      <c r="E871" s="295" t="str">
        <f>IF(A871="SERVIÇO",(VLOOKUP(C871,'SERVIÇOS 11_19'!A:D,3,FALSE)))</f>
        <v>H</v>
      </c>
      <c r="F871" s="137">
        <v>0.23</v>
      </c>
      <c r="G871" s="296">
        <f>IF(A871="SERVIÇO",(VLOOKUP(C871,'SERVIÇOS 11_19'!A:D,4,FALSE)))</f>
        <v>17.260000000000002</v>
      </c>
      <c r="H871" s="139">
        <f>TRUNC(F871*G871,2)</f>
        <v>3.96</v>
      </c>
    </row>
    <row r="872" spans="1:8" x14ac:dyDescent="0.2">
      <c r="B872" s="155"/>
      <c r="C872" s="134"/>
      <c r="D872" s="140" t="s">
        <v>8729</v>
      </c>
      <c r="E872" s="136"/>
      <c r="F872" s="137"/>
      <c r="G872" s="141"/>
      <c r="H872" s="156">
        <f>SUM(H870:H871)</f>
        <v>20.970000000000002</v>
      </c>
    </row>
    <row r="873" spans="1:8" x14ac:dyDescent="0.2">
      <c r="B873" s="155"/>
      <c r="C873" s="134"/>
      <c r="D873" s="140"/>
      <c r="E873" s="136"/>
      <c r="F873" s="137"/>
      <c r="G873" s="141"/>
      <c r="H873" s="156"/>
    </row>
    <row r="874" spans="1:8" x14ac:dyDescent="0.2">
      <c r="B874" s="133"/>
      <c r="C874" s="136"/>
      <c r="D874" s="140" t="s">
        <v>8668</v>
      </c>
      <c r="E874" s="136"/>
      <c r="F874" s="137"/>
      <c r="G874" s="141"/>
      <c r="H874" s="142"/>
    </row>
    <row r="875" spans="1:8" ht="11.4" x14ac:dyDescent="0.2">
      <c r="A875" s="54" t="s">
        <v>4938</v>
      </c>
      <c r="B875" s="155" t="s">
        <v>13</v>
      </c>
      <c r="C875" s="152" t="s">
        <v>20320</v>
      </c>
      <c r="D875" s="294" t="str">
        <f>IF(A875="INSUMO",(VLOOKUP(C875,'INSUMOS 11_19'!A:D,2,FALSE)))</f>
        <v>HORTELÃ</v>
      </c>
      <c r="E875" s="295" t="str">
        <f>IF(A875="INSUMO",(VLOOKUP(C875,'INSUMOS 11_19'!A:D,3,FALSE)))</f>
        <v xml:space="preserve">UN    </v>
      </c>
      <c r="F875" s="137">
        <v>1</v>
      </c>
      <c r="G875" s="296">
        <f>IF(A875="INSUMO",(VLOOKUP(C875,'INSUMOS 11_19'!A:D,4,FALSE)))</f>
        <v>3.8500000000000005</v>
      </c>
      <c r="H875" s="139">
        <f t="shared" ref="H875:H880" si="31">TRUNC(F875*G875,2)</f>
        <v>3.85</v>
      </c>
    </row>
    <row r="876" spans="1:8" ht="11.4" x14ac:dyDescent="0.2">
      <c r="A876" s="54" t="s">
        <v>4938</v>
      </c>
      <c r="B876" s="155" t="s">
        <v>13</v>
      </c>
      <c r="C876" s="152" t="s">
        <v>20317</v>
      </c>
      <c r="D876" s="294" t="str">
        <f>IF(A876="INSUMO",(VLOOKUP(C876,'INSUMOS 11_19'!A:D,2,FALSE)))</f>
        <v>ADUBO BOVINO</v>
      </c>
      <c r="E876" s="295" t="str">
        <f>IF(A876="INSUMO",(VLOOKUP(C876,'INSUMOS 11_19'!A:D,3,FALSE)))</f>
        <v>M3</v>
      </c>
      <c r="F876" s="137">
        <v>0.02</v>
      </c>
      <c r="G876" s="296">
        <f>IF(A876="INSUMO",(VLOOKUP(C876,'INSUMOS 11_19'!A:D,4,FALSE)))</f>
        <v>18.700000000000003</v>
      </c>
      <c r="H876" s="139">
        <f t="shared" si="31"/>
        <v>0.37</v>
      </c>
    </row>
    <row r="877" spans="1:8" ht="22.8" x14ac:dyDescent="0.2">
      <c r="A877" s="54" t="s">
        <v>4938</v>
      </c>
      <c r="B877" s="155" t="s">
        <v>13</v>
      </c>
      <c r="C877" s="152">
        <v>370</v>
      </c>
      <c r="D877" s="294" t="str">
        <f>IF(A877="INSUMO",(VLOOKUP(C877,'INSUMOS 11_19'!A:D,2,FALSE)))</f>
        <v>AREIA MEDIA - POSTO JAZIDA/FORNECEDOR (RETIRADO NA JAZIDA, SEM TRANSPORTE)</v>
      </c>
      <c r="E877" s="295" t="str">
        <f>IF(A877="INSUMO",(VLOOKUP(C877,'INSUMOS 11_19'!A:D,3,FALSE)))</f>
        <v xml:space="preserve">M3    </v>
      </c>
      <c r="F877" s="137">
        <v>6.4000000000000003E-3</v>
      </c>
      <c r="G877" s="296">
        <f>IF(A877="INSUMO",(VLOOKUP(C877,'INSUMOS 11_19'!A:D,4,FALSE)))</f>
        <v>62.5</v>
      </c>
      <c r="H877" s="139">
        <f t="shared" si="31"/>
        <v>0.4</v>
      </c>
    </row>
    <row r="878" spans="1:8" ht="11.4" x14ac:dyDescent="0.2">
      <c r="A878" s="54" t="s">
        <v>4938</v>
      </c>
      <c r="B878" s="155" t="s">
        <v>13</v>
      </c>
      <c r="C878" s="152">
        <v>7253</v>
      </c>
      <c r="D878" s="294" t="str">
        <f>IF(A878="INSUMO",(VLOOKUP(C878,'INSUMOS 11_19'!A:D,2,FALSE)))</f>
        <v>TERRA VEGETAL (GRANEL)</v>
      </c>
      <c r="E878" s="295" t="str">
        <f>IF(A878="INSUMO",(VLOOKUP(C878,'INSUMOS 11_19'!A:D,3,FALSE)))</f>
        <v xml:space="preserve">M3    </v>
      </c>
      <c r="F878" s="137">
        <v>0.1</v>
      </c>
      <c r="G878" s="296">
        <f>IF(A878="INSUMO",(VLOOKUP(C878,'INSUMOS 11_19'!A:D,4,FALSE)))</f>
        <v>109.28</v>
      </c>
      <c r="H878" s="139">
        <f t="shared" si="31"/>
        <v>10.92</v>
      </c>
    </row>
    <row r="879" spans="1:8" ht="11.4" x14ac:dyDescent="0.2">
      <c r="A879" s="54" t="s">
        <v>4938</v>
      </c>
      <c r="B879" s="155" t="s">
        <v>13</v>
      </c>
      <c r="C879" s="152">
        <v>25951</v>
      </c>
      <c r="D879" s="294" t="str">
        <f>IF(A879="INSUMO",(VLOOKUP(C879,'INSUMOS 11_19'!A:D,2,FALSE)))</f>
        <v>FERTILIZANTE NPK - 10:10:10</v>
      </c>
      <c r="E879" s="295" t="str">
        <f>IF(A879="INSUMO",(VLOOKUP(C879,'INSUMOS 11_19'!A:D,3,FALSE)))</f>
        <v xml:space="preserve">KG    </v>
      </c>
      <c r="F879" s="137">
        <v>0.8</v>
      </c>
      <c r="G879" s="296">
        <f>IF(A879="INSUMO",(VLOOKUP(C879,'INSUMOS 11_19'!A:D,4,FALSE)))</f>
        <v>1.74</v>
      </c>
      <c r="H879" s="139">
        <f t="shared" si="31"/>
        <v>1.39</v>
      </c>
    </row>
    <row r="880" spans="1:8" ht="22.8" x14ac:dyDescent="0.2">
      <c r="A880" s="54" t="s">
        <v>4938</v>
      </c>
      <c r="B880" s="155" t="s">
        <v>13</v>
      </c>
      <c r="C880" s="152">
        <v>25963</v>
      </c>
      <c r="D880" s="294" t="str">
        <f>IF(A880="INSUMO",(VLOOKUP(C880,'INSUMOS 11_19'!A:D,2,FALSE)))</f>
        <v>CALCARIO DOLOMITICO A (POSTO PEDREIRA/FORNECEDOR, SEM FRETE)</v>
      </c>
      <c r="E880" s="295" t="str">
        <f>IF(A880="INSUMO",(VLOOKUP(C880,'INSUMOS 11_19'!A:D,3,FALSE)))</f>
        <v xml:space="preserve">KG    </v>
      </c>
      <c r="F880" s="137">
        <v>0.8</v>
      </c>
      <c r="G880" s="296">
        <f>IF(A880="INSUMO",(VLOOKUP(C880,'INSUMOS 11_19'!A:D,4,FALSE)))</f>
        <v>0.09</v>
      </c>
      <c r="H880" s="139">
        <f t="shared" si="31"/>
        <v>7.0000000000000007E-2</v>
      </c>
    </row>
    <row r="881" spans="1:8" x14ac:dyDescent="0.2">
      <c r="B881" s="157"/>
      <c r="C881" s="158"/>
      <c r="D881" s="140" t="s">
        <v>12165</v>
      </c>
      <c r="E881" s="136"/>
      <c r="F881" s="137"/>
      <c r="G881" s="143"/>
      <c r="H881" s="145">
        <f>SUM(H875:H880)</f>
        <v>17</v>
      </c>
    </row>
    <row r="882" spans="1:8" ht="11.4" x14ac:dyDescent="0.2">
      <c r="A882" s="62"/>
      <c r="B882" s="155"/>
      <c r="C882" s="226"/>
      <c r="D882" s="135"/>
      <c r="E882" s="136"/>
      <c r="F882" s="137"/>
      <c r="G882" s="143"/>
      <c r="H882" s="139"/>
    </row>
    <row r="883" spans="1:8" x14ac:dyDescent="0.2">
      <c r="A883" s="62"/>
      <c r="B883" s="155"/>
      <c r="C883" s="226"/>
      <c r="D883" s="140" t="s">
        <v>12164</v>
      </c>
      <c r="E883" s="136"/>
      <c r="F883" s="137"/>
      <c r="G883" s="141"/>
      <c r="H883" s="145">
        <f>H881+H872</f>
        <v>37.97</v>
      </c>
    </row>
    <row r="884" spans="1:8" ht="11.4" x14ac:dyDescent="0.2">
      <c r="B884" s="155"/>
      <c r="C884" s="226"/>
      <c r="D884" s="146" t="s">
        <v>8669</v>
      </c>
      <c r="E884" s="147" t="s">
        <v>10</v>
      </c>
      <c r="F884" s="137">
        <v>0</v>
      </c>
      <c r="G884" s="159"/>
      <c r="H884" s="253">
        <v>0</v>
      </c>
    </row>
    <row r="885" spans="1:8" x14ac:dyDescent="0.2">
      <c r="B885" s="318"/>
      <c r="C885" s="248"/>
      <c r="D885" s="249" t="s">
        <v>8670</v>
      </c>
      <c r="E885" s="248"/>
      <c r="F885" s="271"/>
      <c r="G885" s="251"/>
      <c r="H885" s="252">
        <f>H883</f>
        <v>37.97</v>
      </c>
    </row>
    <row r="886" spans="1:8" ht="11.4" x14ac:dyDescent="0.2">
      <c r="A886" s="62"/>
      <c r="B886" s="112"/>
      <c r="C886" s="220"/>
      <c r="D886" s="62"/>
      <c r="E886" s="220"/>
      <c r="F886" s="272"/>
      <c r="G886" s="221"/>
      <c r="H886" s="221"/>
    </row>
    <row r="887" spans="1:8" s="55" customFormat="1" x14ac:dyDescent="0.3">
      <c r="B887" s="106" t="s">
        <v>20310</v>
      </c>
      <c r="C887" s="106" t="s">
        <v>20376</v>
      </c>
      <c r="D887" s="331" t="s">
        <v>20331</v>
      </c>
      <c r="E887" s="106" t="s">
        <v>46</v>
      </c>
      <c r="F887" s="106">
        <v>1</v>
      </c>
      <c r="G887" s="124">
        <f>H904</f>
        <v>37.97</v>
      </c>
      <c r="H887" s="124">
        <f>F887*G887</f>
        <v>37.97</v>
      </c>
    </row>
    <row r="888" spans="1:8" x14ac:dyDescent="0.2">
      <c r="A888" s="62"/>
      <c r="B888" s="315"/>
      <c r="C888" s="222"/>
      <c r="D888" s="151" t="s">
        <v>8667</v>
      </c>
      <c r="E888" s="222"/>
      <c r="F888" s="137"/>
      <c r="G888" s="223"/>
      <c r="H888" s="148"/>
    </row>
    <row r="889" spans="1:8" ht="11.4" x14ac:dyDescent="0.2">
      <c r="A889" s="54" t="s">
        <v>8902</v>
      </c>
      <c r="B889" s="133" t="s">
        <v>13</v>
      </c>
      <c r="C889" s="134">
        <v>88316</v>
      </c>
      <c r="D889" s="294" t="str">
        <f>IF(A889="SERVIÇO",(VLOOKUP(C889,'SERVIÇOS 11_19'!A:D,2,FALSE)))</f>
        <v>SERVENTE COM ENCARGOS COMPLEMENTARES</v>
      </c>
      <c r="E889" s="295" t="str">
        <f>IF(A889="SERVIÇO",(VLOOKUP(C889,'SERVIÇOS 11_19'!A:D,3,FALSE)))</f>
        <v>H</v>
      </c>
      <c r="F889" s="137">
        <v>1.18</v>
      </c>
      <c r="G889" s="296">
        <f>IF(A889="SERVIÇO",(VLOOKUP(C889,'SERVIÇOS 11_19'!A:D,4,FALSE)))</f>
        <v>14.42</v>
      </c>
      <c r="H889" s="139">
        <f>TRUNC(F889*G889,2)</f>
        <v>17.010000000000002</v>
      </c>
    </row>
    <row r="890" spans="1:8" ht="11.4" x14ac:dyDescent="0.2">
      <c r="A890" s="54" t="s">
        <v>8902</v>
      </c>
      <c r="B890" s="133" t="s">
        <v>13</v>
      </c>
      <c r="C890" s="134">
        <v>88441</v>
      </c>
      <c r="D890" s="294" t="str">
        <f>IF(A890="SERVIÇO",(VLOOKUP(C890,'SERVIÇOS 11_19'!A:D,2,FALSE)))</f>
        <v>JARDINEIRO COM ENCARGOS COMPLEMENTARES</v>
      </c>
      <c r="E890" s="295" t="str">
        <f>IF(A890="SERVIÇO",(VLOOKUP(C890,'SERVIÇOS 11_19'!A:D,3,FALSE)))</f>
        <v>H</v>
      </c>
      <c r="F890" s="137">
        <v>0.23</v>
      </c>
      <c r="G890" s="296">
        <f>IF(A890="SERVIÇO",(VLOOKUP(C890,'SERVIÇOS 11_19'!A:D,4,FALSE)))</f>
        <v>17.260000000000002</v>
      </c>
      <c r="H890" s="139">
        <f>TRUNC(F890*G890,2)</f>
        <v>3.96</v>
      </c>
    </row>
    <row r="891" spans="1:8" x14ac:dyDescent="0.2">
      <c r="B891" s="155"/>
      <c r="C891" s="134"/>
      <c r="D891" s="140" t="s">
        <v>8729</v>
      </c>
      <c r="E891" s="136"/>
      <c r="F891" s="137"/>
      <c r="G891" s="141"/>
      <c r="H891" s="156">
        <f>SUM(H889:H890)</f>
        <v>20.970000000000002</v>
      </c>
    </row>
    <row r="892" spans="1:8" x14ac:dyDescent="0.2">
      <c r="B892" s="155"/>
      <c r="C892" s="134"/>
      <c r="D892" s="140"/>
      <c r="E892" s="136"/>
      <c r="F892" s="137"/>
      <c r="G892" s="141"/>
      <c r="H892" s="156"/>
    </row>
    <row r="893" spans="1:8" x14ac:dyDescent="0.2">
      <c r="B893" s="133"/>
      <c r="C893" s="136"/>
      <c r="D893" s="140" t="s">
        <v>8668</v>
      </c>
      <c r="E893" s="136"/>
      <c r="F893" s="137"/>
      <c r="G893" s="141"/>
      <c r="H893" s="142"/>
    </row>
    <row r="894" spans="1:8" ht="11.4" x14ac:dyDescent="0.2">
      <c r="A894" s="54" t="s">
        <v>4938</v>
      </c>
      <c r="B894" s="155" t="s">
        <v>13</v>
      </c>
      <c r="C894" s="152" t="s">
        <v>20321</v>
      </c>
      <c r="D894" s="294" t="str">
        <f>IF(A894="INSUMO",(VLOOKUP(C894,'INSUMOS 11_19'!A:D,2,FALSE)))</f>
        <v>MANJEIRICÃO-DE-JARDIM</v>
      </c>
      <c r="E894" s="295" t="str">
        <f>IF(A894="INSUMO",(VLOOKUP(C894,'INSUMOS 11_19'!A:D,3,FALSE)))</f>
        <v xml:space="preserve">UN    </v>
      </c>
      <c r="F894" s="137">
        <v>1</v>
      </c>
      <c r="G894" s="296">
        <f>IF(A894="INSUMO",(VLOOKUP(C894,'INSUMOS 11_19'!A:D,4,FALSE)))</f>
        <v>3.8500000000000005</v>
      </c>
      <c r="H894" s="139">
        <f t="shared" ref="H894:H899" si="32">TRUNC(F894*G894,2)</f>
        <v>3.85</v>
      </c>
    </row>
    <row r="895" spans="1:8" ht="11.4" x14ac:dyDescent="0.2">
      <c r="A895" s="54" t="s">
        <v>4938</v>
      </c>
      <c r="B895" s="155" t="s">
        <v>13</v>
      </c>
      <c r="C895" s="152" t="s">
        <v>20317</v>
      </c>
      <c r="D895" s="294" t="str">
        <f>IF(A895="INSUMO",(VLOOKUP(C895,'INSUMOS 11_19'!A:D,2,FALSE)))</f>
        <v>ADUBO BOVINO</v>
      </c>
      <c r="E895" s="295" t="str">
        <f>IF(A895="INSUMO",(VLOOKUP(C895,'INSUMOS 11_19'!A:D,3,FALSE)))</f>
        <v>M3</v>
      </c>
      <c r="F895" s="137">
        <v>0.02</v>
      </c>
      <c r="G895" s="296">
        <f>IF(A895="INSUMO",(VLOOKUP(C895,'INSUMOS 11_19'!A:D,4,FALSE)))</f>
        <v>18.700000000000003</v>
      </c>
      <c r="H895" s="139">
        <f t="shared" si="32"/>
        <v>0.37</v>
      </c>
    </row>
    <row r="896" spans="1:8" ht="22.8" x14ac:dyDescent="0.2">
      <c r="A896" s="54" t="s">
        <v>4938</v>
      </c>
      <c r="B896" s="155" t="s">
        <v>13</v>
      </c>
      <c r="C896" s="152">
        <v>370</v>
      </c>
      <c r="D896" s="294" t="str">
        <f>IF(A896="INSUMO",(VLOOKUP(C896,'INSUMOS 11_19'!A:D,2,FALSE)))</f>
        <v>AREIA MEDIA - POSTO JAZIDA/FORNECEDOR (RETIRADO NA JAZIDA, SEM TRANSPORTE)</v>
      </c>
      <c r="E896" s="295" t="str">
        <f>IF(A896="INSUMO",(VLOOKUP(C896,'INSUMOS 11_19'!A:D,3,FALSE)))</f>
        <v xml:space="preserve">M3    </v>
      </c>
      <c r="F896" s="137">
        <v>6.4000000000000003E-3</v>
      </c>
      <c r="G896" s="296">
        <f>IF(A896="INSUMO",(VLOOKUP(C896,'INSUMOS 11_19'!A:D,4,FALSE)))</f>
        <v>62.5</v>
      </c>
      <c r="H896" s="139">
        <f t="shared" si="32"/>
        <v>0.4</v>
      </c>
    </row>
    <row r="897" spans="1:8" ht="11.4" x14ac:dyDescent="0.2">
      <c r="A897" s="54" t="s">
        <v>4938</v>
      </c>
      <c r="B897" s="155" t="s">
        <v>13</v>
      </c>
      <c r="C897" s="152">
        <v>7253</v>
      </c>
      <c r="D897" s="294" t="str">
        <f>IF(A897="INSUMO",(VLOOKUP(C897,'INSUMOS 11_19'!A:D,2,FALSE)))</f>
        <v>TERRA VEGETAL (GRANEL)</v>
      </c>
      <c r="E897" s="295" t="str">
        <f>IF(A897="INSUMO",(VLOOKUP(C897,'INSUMOS 11_19'!A:D,3,FALSE)))</f>
        <v xml:space="preserve">M3    </v>
      </c>
      <c r="F897" s="137">
        <v>0.1</v>
      </c>
      <c r="G897" s="296">
        <f>IF(A897="INSUMO",(VLOOKUP(C897,'INSUMOS 11_19'!A:D,4,FALSE)))</f>
        <v>109.28</v>
      </c>
      <c r="H897" s="139">
        <f t="shared" si="32"/>
        <v>10.92</v>
      </c>
    </row>
    <row r="898" spans="1:8" ht="11.4" x14ac:dyDescent="0.2">
      <c r="A898" s="54" t="s">
        <v>4938</v>
      </c>
      <c r="B898" s="155" t="s">
        <v>13</v>
      </c>
      <c r="C898" s="152">
        <v>25951</v>
      </c>
      <c r="D898" s="294" t="str">
        <f>IF(A898="INSUMO",(VLOOKUP(C898,'INSUMOS 11_19'!A:D,2,FALSE)))</f>
        <v>FERTILIZANTE NPK - 10:10:10</v>
      </c>
      <c r="E898" s="295" t="str">
        <f>IF(A898="INSUMO",(VLOOKUP(C898,'INSUMOS 11_19'!A:D,3,FALSE)))</f>
        <v xml:space="preserve">KG    </v>
      </c>
      <c r="F898" s="137">
        <v>0.8</v>
      </c>
      <c r="G898" s="296">
        <f>IF(A898="INSUMO",(VLOOKUP(C898,'INSUMOS 11_19'!A:D,4,FALSE)))</f>
        <v>1.74</v>
      </c>
      <c r="H898" s="139">
        <f t="shared" si="32"/>
        <v>1.39</v>
      </c>
    </row>
    <row r="899" spans="1:8" ht="22.8" x14ac:dyDescent="0.2">
      <c r="A899" s="54" t="s">
        <v>4938</v>
      </c>
      <c r="B899" s="155" t="s">
        <v>13</v>
      </c>
      <c r="C899" s="152">
        <v>25963</v>
      </c>
      <c r="D899" s="294" t="str">
        <f>IF(A899="INSUMO",(VLOOKUP(C899,'INSUMOS 11_19'!A:D,2,FALSE)))</f>
        <v>CALCARIO DOLOMITICO A (POSTO PEDREIRA/FORNECEDOR, SEM FRETE)</v>
      </c>
      <c r="E899" s="295" t="str">
        <f>IF(A899="INSUMO",(VLOOKUP(C899,'INSUMOS 11_19'!A:D,3,FALSE)))</f>
        <v xml:space="preserve">KG    </v>
      </c>
      <c r="F899" s="137">
        <v>0.8</v>
      </c>
      <c r="G899" s="296">
        <f>IF(A899="INSUMO",(VLOOKUP(C899,'INSUMOS 11_19'!A:D,4,FALSE)))</f>
        <v>0.09</v>
      </c>
      <c r="H899" s="139">
        <f t="shared" si="32"/>
        <v>7.0000000000000007E-2</v>
      </c>
    </row>
    <row r="900" spans="1:8" x14ac:dyDescent="0.2">
      <c r="B900" s="157"/>
      <c r="C900" s="158"/>
      <c r="D900" s="140" t="s">
        <v>12165</v>
      </c>
      <c r="E900" s="136"/>
      <c r="F900" s="137"/>
      <c r="G900" s="143"/>
      <c r="H900" s="145">
        <f>SUM(H894:H899)</f>
        <v>17</v>
      </c>
    </row>
    <row r="901" spans="1:8" ht="11.4" x14ac:dyDescent="0.2">
      <c r="A901" s="62"/>
      <c r="B901" s="155"/>
      <c r="C901" s="226"/>
      <c r="D901" s="135"/>
      <c r="E901" s="136"/>
      <c r="F901" s="137"/>
      <c r="G901" s="143"/>
      <c r="H901" s="139"/>
    </row>
    <row r="902" spans="1:8" x14ac:dyDescent="0.2">
      <c r="A902" s="62"/>
      <c r="B902" s="155"/>
      <c r="C902" s="226"/>
      <c r="D902" s="140" t="s">
        <v>12164</v>
      </c>
      <c r="E902" s="136"/>
      <c r="F902" s="137"/>
      <c r="G902" s="141"/>
      <c r="H902" s="145">
        <f>H900+H891</f>
        <v>37.97</v>
      </c>
    </row>
    <row r="903" spans="1:8" ht="11.4" x14ac:dyDescent="0.2">
      <c r="B903" s="155"/>
      <c r="C903" s="226"/>
      <c r="D903" s="146" t="s">
        <v>8669</v>
      </c>
      <c r="E903" s="147" t="s">
        <v>10</v>
      </c>
      <c r="F903" s="137">
        <v>0</v>
      </c>
      <c r="G903" s="159"/>
      <c r="H903" s="253">
        <v>0</v>
      </c>
    </row>
    <row r="904" spans="1:8" x14ac:dyDescent="0.2">
      <c r="B904" s="318"/>
      <c r="C904" s="248"/>
      <c r="D904" s="249" t="s">
        <v>8670</v>
      </c>
      <c r="E904" s="248"/>
      <c r="F904" s="271"/>
      <c r="G904" s="251"/>
      <c r="H904" s="252">
        <f>H902</f>
        <v>37.97</v>
      </c>
    </row>
    <row r="905" spans="1:8" ht="11.4" x14ac:dyDescent="0.2">
      <c r="A905" s="62"/>
      <c r="B905" s="112"/>
      <c r="C905" s="220"/>
      <c r="D905" s="62"/>
      <c r="E905" s="220"/>
      <c r="F905" s="272"/>
      <c r="G905" s="221"/>
      <c r="H905" s="221"/>
    </row>
    <row r="906" spans="1:8" s="55" customFormat="1" x14ac:dyDescent="0.3">
      <c r="B906" s="106" t="s">
        <v>20310</v>
      </c>
      <c r="C906" s="106" t="s">
        <v>20377</v>
      </c>
      <c r="D906" s="331" t="s">
        <v>20332</v>
      </c>
      <c r="E906" s="106" t="s">
        <v>46</v>
      </c>
      <c r="F906" s="106">
        <v>1</v>
      </c>
      <c r="G906" s="124">
        <f>H923</f>
        <v>37.97</v>
      </c>
      <c r="H906" s="124">
        <f>F906*G906</f>
        <v>37.97</v>
      </c>
    </row>
    <row r="907" spans="1:8" x14ac:dyDescent="0.2">
      <c r="A907" s="62"/>
      <c r="B907" s="315"/>
      <c r="C907" s="222"/>
      <c r="D907" s="151" t="s">
        <v>8667</v>
      </c>
      <c r="E907" s="222"/>
      <c r="F907" s="137"/>
      <c r="G907" s="223"/>
      <c r="H907" s="148"/>
    </row>
    <row r="908" spans="1:8" ht="11.4" x14ac:dyDescent="0.2">
      <c r="A908" s="54" t="s">
        <v>8902</v>
      </c>
      <c r="B908" s="133" t="s">
        <v>13</v>
      </c>
      <c r="C908" s="134">
        <v>88316</v>
      </c>
      <c r="D908" s="294" t="str">
        <f>IF(A908="SERVIÇO",(VLOOKUP(C908,'SERVIÇOS 11_19'!A:D,2,FALSE)))</f>
        <v>SERVENTE COM ENCARGOS COMPLEMENTARES</v>
      </c>
      <c r="E908" s="295" t="str">
        <f>IF(A908="SERVIÇO",(VLOOKUP(C908,'SERVIÇOS 11_19'!A:D,3,FALSE)))</f>
        <v>H</v>
      </c>
      <c r="F908" s="137">
        <v>1.18</v>
      </c>
      <c r="G908" s="296">
        <f>IF(A908="SERVIÇO",(VLOOKUP(C908,'SERVIÇOS 11_19'!A:D,4,FALSE)))</f>
        <v>14.42</v>
      </c>
      <c r="H908" s="139">
        <f>TRUNC(F908*G908,2)</f>
        <v>17.010000000000002</v>
      </c>
    </row>
    <row r="909" spans="1:8" ht="11.4" x14ac:dyDescent="0.2">
      <c r="A909" s="54" t="s">
        <v>8902</v>
      </c>
      <c r="B909" s="133" t="s">
        <v>13</v>
      </c>
      <c r="C909" s="134">
        <v>88441</v>
      </c>
      <c r="D909" s="294" t="str">
        <f>IF(A909="SERVIÇO",(VLOOKUP(C909,'SERVIÇOS 11_19'!A:D,2,FALSE)))</f>
        <v>JARDINEIRO COM ENCARGOS COMPLEMENTARES</v>
      </c>
      <c r="E909" s="295" t="str">
        <f>IF(A909="SERVIÇO",(VLOOKUP(C909,'SERVIÇOS 11_19'!A:D,3,FALSE)))</f>
        <v>H</v>
      </c>
      <c r="F909" s="137">
        <v>0.23</v>
      </c>
      <c r="G909" s="296">
        <f>IF(A909="SERVIÇO",(VLOOKUP(C909,'SERVIÇOS 11_19'!A:D,4,FALSE)))</f>
        <v>17.260000000000002</v>
      </c>
      <c r="H909" s="139">
        <f>TRUNC(F909*G909,2)</f>
        <v>3.96</v>
      </c>
    </row>
    <row r="910" spans="1:8" x14ac:dyDescent="0.2">
      <c r="B910" s="155"/>
      <c r="C910" s="134"/>
      <c r="D910" s="140" t="s">
        <v>8729</v>
      </c>
      <c r="E910" s="136"/>
      <c r="F910" s="137"/>
      <c r="G910" s="141"/>
      <c r="H910" s="156">
        <f>SUM(H908:H909)</f>
        <v>20.970000000000002</v>
      </c>
    </row>
    <row r="911" spans="1:8" x14ac:dyDescent="0.2">
      <c r="B911" s="155"/>
      <c r="C911" s="134"/>
      <c r="D911" s="140"/>
      <c r="E911" s="136"/>
      <c r="F911" s="137"/>
      <c r="G911" s="141"/>
      <c r="H911" s="156"/>
    </row>
    <row r="912" spans="1:8" x14ac:dyDescent="0.2">
      <c r="B912" s="133"/>
      <c r="C912" s="136"/>
      <c r="D912" s="140" t="s">
        <v>8668</v>
      </c>
      <c r="E912" s="136"/>
      <c r="F912" s="137"/>
      <c r="G912" s="141"/>
      <c r="H912" s="142"/>
    </row>
    <row r="913" spans="1:8" ht="11.4" x14ac:dyDescent="0.2">
      <c r="A913" s="54" t="s">
        <v>4938</v>
      </c>
      <c r="B913" s="155" t="s">
        <v>13</v>
      </c>
      <c r="C913" s="152" t="s">
        <v>20322</v>
      </c>
      <c r="D913" s="294" t="str">
        <f>IF(A913="INSUMO",(VLOOKUP(C913,'INSUMOS 11_19'!A:D,2,FALSE)))</f>
        <v>MENTA</v>
      </c>
      <c r="E913" s="295" t="str">
        <f>IF(A913="INSUMO",(VLOOKUP(C913,'INSUMOS 11_19'!A:D,3,FALSE)))</f>
        <v xml:space="preserve">UN    </v>
      </c>
      <c r="F913" s="137">
        <v>1</v>
      </c>
      <c r="G913" s="296">
        <f>IF(A913="INSUMO",(VLOOKUP(C913,'INSUMOS 11_19'!A:D,4,FALSE)))</f>
        <v>3.8500000000000005</v>
      </c>
      <c r="H913" s="139">
        <f t="shared" ref="H913:H918" si="33">TRUNC(F913*G913,2)</f>
        <v>3.85</v>
      </c>
    </row>
    <row r="914" spans="1:8" ht="11.4" x14ac:dyDescent="0.2">
      <c r="A914" s="54" t="s">
        <v>4938</v>
      </c>
      <c r="B914" s="155" t="s">
        <v>13</v>
      </c>
      <c r="C914" s="152" t="s">
        <v>20317</v>
      </c>
      <c r="D914" s="294" t="str">
        <f>IF(A914="INSUMO",(VLOOKUP(C914,'INSUMOS 11_19'!A:D,2,FALSE)))</f>
        <v>ADUBO BOVINO</v>
      </c>
      <c r="E914" s="295" t="str">
        <f>IF(A914="INSUMO",(VLOOKUP(C914,'INSUMOS 11_19'!A:D,3,FALSE)))</f>
        <v>M3</v>
      </c>
      <c r="F914" s="137">
        <v>0.02</v>
      </c>
      <c r="G914" s="296">
        <f>IF(A914="INSUMO",(VLOOKUP(C914,'INSUMOS 11_19'!A:D,4,FALSE)))</f>
        <v>18.700000000000003</v>
      </c>
      <c r="H914" s="139">
        <f t="shared" si="33"/>
        <v>0.37</v>
      </c>
    </row>
    <row r="915" spans="1:8" ht="22.8" x14ac:dyDescent="0.2">
      <c r="A915" s="54" t="s">
        <v>4938</v>
      </c>
      <c r="B915" s="155" t="s">
        <v>13</v>
      </c>
      <c r="C915" s="152">
        <v>370</v>
      </c>
      <c r="D915" s="294" t="str">
        <f>IF(A915="INSUMO",(VLOOKUP(C915,'INSUMOS 11_19'!A:D,2,FALSE)))</f>
        <v>AREIA MEDIA - POSTO JAZIDA/FORNECEDOR (RETIRADO NA JAZIDA, SEM TRANSPORTE)</v>
      </c>
      <c r="E915" s="295" t="str">
        <f>IF(A915="INSUMO",(VLOOKUP(C915,'INSUMOS 11_19'!A:D,3,FALSE)))</f>
        <v xml:space="preserve">M3    </v>
      </c>
      <c r="F915" s="137">
        <v>6.4000000000000003E-3</v>
      </c>
      <c r="G915" s="296">
        <f>IF(A915="INSUMO",(VLOOKUP(C915,'INSUMOS 11_19'!A:D,4,FALSE)))</f>
        <v>62.5</v>
      </c>
      <c r="H915" s="139">
        <f t="shared" si="33"/>
        <v>0.4</v>
      </c>
    </row>
    <row r="916" spans="1:8" ht="11.4" x14ac:dyDescent="0.2">
      <c r="A916" s="54" t="s">
        <v>4938</v>
      </c>
      <c r="B916" s="155" t="s">
        <v>13</v>
      </c>
      <c r="C916" s="152">
        <v>7253</v>
      </c>
      <c r="D916" s="294" t="str">
        <f>IF(A916="INSUMO",(VLOOKUP(C916,'INSUMOS 11_19'!A:D,2,FALSE)))</f>
        <v>TERRA VEGETAL (GRANEL)</v>
      </c>
      <c r="E916" s="295" t="str">
        <f>IF(A916="INSUMO",(VLOOKUP(C916,'INSUMOS 11_19'!A:D,3,FALSE)))</f>
        <v xml:space="preserve">M3    </v>
      </c>
      <c r="F916" s="137">
        <v>0.1</v>
      </c>
      <c r="G916" s="296">
        <f>IF(A916="INSUMO",(VLOOKUP(C916,'INSUMOS 11_19'!A:D,4,FALSE)))</f>
        <v>109.28</v>
      </c>
      <c r="H916" s="139">
        <f t="shared" si="33"/>
        <v>10.92</v>
      </c>
    </row>
    <row r="917" spans="1:8" ht="11.4" x14ac:dyDescent="0.2">
      <c r="A917" s="54" t="s">
        <v>4938</v>
      </c>
      <c r="B917" s="155" t="s">
        <v>13</v>
      </c>
      <c r="C917" s="152">
        <v>25951</v>
      </c>
      <c r="D917" s="294" t="str">
        <f>IF(A917="INSUMO",(VLOOKUP(C917,'INSUMOS 11_19'!A:D,2,FALSE)))</f>
        <v>FERTILIZANTE NPK - 10:10:10</v>
      </c>
      <c r="E917" s="295" t="str">
        <f>IF(A917="INSUMO",(VLOOKUP(C917,'INSUMOS 11_19'!A:D,3,FALSE)))</f>
        <v xml:space="preserve">KG    </v>
      </c>
      <c r="F917" s="137">
        <v>0.8</v>
      </c>
      <c r="G917" s="296">
        <f>IF(A917="INSUMO",(VLOOKUP(C917,'INSUMOS 11_19'!A:D,4,FALSE)))</f>
        <v>1.74</v>
      </c>
      <c r="H917" s="139">
        <f t="shared" si="33"/>
        <v>1.39</v>
      </c>
    </row>
    <row r="918" spans="1:8" ht="22.8" x14ac:dyDescent="0.2">
      <c r="A918" s="54" t="s">
        <v>4938</v>
      </c>
      <c r="B918" s="155" t="s">
        <v>13</v>
      </c>
      <c r="C918" s="152">
        <v>25963</v>
      </c>
      <c r="D918" s="294" t="str">
        <f>IF(A918="INSUMO",(VLOOKUP(C918,'INSUMOS 11_19'!A:D,2,FALSE)))</f>
        <v>CALCARIO DOLOMITICO A (POSTO PEDREIRA/FORNECEDOR, SEM FRETE)</v>
      </c>
      <c r="E918" s="295" t="str">
        <f>IF(A918="INSUMO",(VLOOKUP(C918,'INSUMOS 11_19'!A:D,3,FALSE)))</f>
        <v xml:space="preserve">KG    </v>
      </c>
      <c r="F918" s="137">
        <v>0.8</v>
      </c>
      <c r="G918" s="296">
        <f>IF(A918="INSUMO",(VLOOKUP(C918,'INSUMOS 11_19'!A:D,4,FALSE)))</f>
        <v>0.09</v>
      </c>
      <c r="H918" s="139">
        <f t="shared" si="33"/>
        <v>7.0000000000000007E-2</v>
      </c>
    </row>
    <row r="919" spans="1:8" x14ac:dyDescent="0.2">
      <c r="B919" s="157"/>
      <c r="C919" s="158"/>
      <c r="D919" s="140" t="s">
        <v>12165</v>
      </c>
      <c r="E919" s="136"/>
      <c r="F919" s="137"/>
      <c r="G919" s="143"/>
      <c r="H919" s="145">
        <f>SUM(H913:H918)</f>
        <v>17</v>
      </c>
    </row>
    <row r="920" spans="1:8" ht="11.4" x14ac:dyDescent="0.2">
      <c r="A920" s="62"/>
      <c r="B920" s="155"/>
      <c r="C920" s="226"/>
      <c r="D920" s="135"/>
      <c r="E920" s="136"/>
      <c r="F920" s="137"/>
      <c r="G920" s="143"/>
      <c r="H920" s="139"/>
    </row>
    <row r="921" spans="1:8" x14ac:dyDescent="0.2">
      <c r="A921" s="62"/>
      <c r="B921" s="155"/>
      <c r="C921" s="226"/>
      <c r="D921" s="140" t="s">
        <v>12164</v>
      </c>
      <c r="E921" s="136"/>
      <c r="F921" s="137"/>
      <c r="G921" s="141"/>
      <c r="H921" s="145">
        <f>H919+H910</f>
        <v>37.97</v>
      </c>
    </row>
    <row r="922" spans="1:8" ht="11.4" x14ac:dyDescent="0.2">
      <c r="B922" s="155"/>
      <c r="C922" s="226"/>
      <c r="D922" s="146" t="s">
        <v>8669</v>
      </c>
      <c r="E922" s="147" t="s">
        <v>10</v>
      </c>
      <c r="F922" s="137">
        <v>0</v>
      </c>
      <c r="G922" s="159"/>
      <c r="H922" s="253">
        <v>0</v>
      </c>
    </row>
    <row r="923" spans="1:8" x14ac:dyDescent="0.2">
      <c r="B923" s="318"/>
      <c r="C923" s="248"/>
      <c r="D923" s="249" t="s">
        <v>8670</v>
      </c>
      <c r="E923" s="248"/>
      <c r="F923" s="271"/>
      <c r="G923" s="251"/>
      <c r="H923" s="252">
        <f>H921</f>
        <v>37.97</v>
      </c>
    </row>
    <row r="924" spans="1:8" ht="11.4" x14ac:dyDescent="0.2">
      <c r="A924" s="62"/>
      <c r="B924" s="112"/>
      <c r="C924" s="220"/>
      <c r="D924" s="62"/>
      <c r="E924" s="220"/>
      <c r="F924" s="272"/>
      <c r="G924" s="221"/>
      <c r="H924" s="221"/>
    </row>
    <row r="925" spans="1:8" s="55" customFormat="1" x14ac:dyDescent="0.3">
      <c r="B925" s="106" t="s">
        <v>20310</v>
      </c>
      <c r="C925" s="106" t="s">
        <v>20378</v>
      </c>
      <c r="D925" s="331" t="s">
        <v>20333</v>
      </c>
      <c r="E925" s="106" t="s">
        <v>46</v>
      </c>
      <c r="F925" s="106">
        <v>1</v>
      </c>
      <c r="G925" s="124">
        <f>H942</f>
        <v>37.97</v>
      </c>
      <c r="H925" s="124">
        <f>F925*G925</f>
        <v>37.97</v>
      </c>
    </row>
    <row r="926" spans="1:8" x14ac:dyDescent="0.2">
      <c r="A926" s="62"/>
      <c r="B926" s="315"/>
      <c r="C926" s="222"/>
      <c r="D926" s="151" t="s">
        <v>8667</v>
      </c>
      <c r="E926" s="222"/>
      <c r="F926" s="137"/>
      <c r="G926" s="223"/>
      <c r="H926" s="148"/>
    </row>
    <row r="927" spans="1:8" ht="11.4" x14ac:dyDescent="0.2">
      <c r="A927" s="54" t="s">
        <v>8902</v>
      </c>
      <c r="B927" s="133" t="s">
        <v>13</v>
      </c>
      <c r="C927" s="134">
        <v>88316</v>
      </c>
      <c r="D927" s="294" t="str">
        <f>IF(A927="SERVIÇO",(VLOOKUP(C927,'SERVIÇOS 11_19'!A:D,2,FALSE)))</f>
        <v>SERVENTE COM ENCARGOS COMPLEMENTARES</v>
      </c>
      <c r="E927" s="295" t="str">
        <f>IF(A927="SERVIÇO",(VLOOKUP(C927,'SERVIÇOS 11_19'!A:D,3,FALSE)))</f>
        <v>H</v>
      </c>
      <c r="F927" s="137">
        <v>1.18</v>
      </c>
      <c r="G927" s="296">
        <f>IF(A927="SERVIÇO",(VLOOKUP(C927,'SERVIÇOS 11_19'!A:D,4,FALSE)))</f>
        <v>14.42</v>
      </c>
      <c r="H927" s="139">
        <f>TRUNC(F927*G927,2)</f>
        <v>17.010000000000002</v>
      </c>
    </row>
    <row r="928" spans="1:8" ht="11.4" x14ac:dyDescent="0.2">
      <c r="A928" s="54" t="s">
        <v>8902</v>
      </c>
      <c r="B928" s="133" t="s">
        <v>13</v>
      </c>
      <c r="C928" s="134">
        <v>88441</v>
      </c>
      <c r="D928" s="294" t="str">
        <f>IF(A928="SERVIÇO",(VLOOKUP(C928,'SERVIÇOS 11_19'!A:D,2,FALSE)))</f>
        <v>JARDINEIRO COM ENCARGOS COMPLEMENTARES</v>
      </c>
      <c r="E928" s="295" t="str">
        <f>IF(A928="SERVIÇO",(VLOOKUP(C928,'SERVIÇOS 11_19'!A:D,3,FALSE)))</f>
        <v>H</v>
      </c>
      <c r="F928" s="137">
        <v>0.23</v>
      </c>
      <c r="G928" s="296">
        <f>IF(A928="SERVIÇO",(VLOOKUP(C928,'SERVIÇOS 11_19'!A:D,4,FALSE)))</f>
        <v>17.260000000000002</v>
      </c>
      <c r="H928" s="139">
        <f>TRUNC(F928*G928,2)</f>
        <v>3.96</v>
      </c>
    </row>
    <row r="929" spans="1:8" x14ac:dyDescent="0.2">
      <c r="B929" s="155"/>
      <c r="C929" s="134"/>
      <c r="D929" s="140" t="s">
        <v>8729</v>
      </c>
      <c r="E929" s="136"/>
      <c r="F929" s="137"/>
      <c r="G929" s="141"/>
      <c r="H929" s="156">
        <f>SUM(H927:H928)</f>
        <v>20.970000000000002</v>
      </c>
    </row>
    <row r="930" spans="1:8" x14ac:dyDescent="0.2">
      <c r="B930" s="155"/>
      <c r="C930" s="134"/>
      <c r="D930" s="140"/>
      <c r="E930" s="136"/>
      <c r="F930" s="137"/>
      <c r="G930" s="141"/>
      <c r="H930" s="156"/>
    </row>
    <row r="931" spans="1:8" x14ac:dyDescent="0.2">
      <c r="B931" s="133"/>
      <c r="C931" s="136"/>
      <c r="D931" s="140" t="s">
        <v>8668</v>
      </c>
      <c r="E931" s="136"/>
      <c r="F931" s="137"/>
      <c r="G931" s="141"/>
      <c r="H931" s="142"/>
    </row>
    <row r="932" spans="1:8" ht="11.4" x14ac:dyDescent="0.2">
      <c r="A932" s="54" t="s">
        <v>4938</v>
      </c>
      <c r="B932" s="155" t="s">
        <v>13</v>
      </c>
      <c r="C932" s="152" t="s">
        <v>20323</v>
      </c>
      <c r="D932" s="294" t="str">
        <f>IF(A932="INSUMO",(VLOOKUP(C932,'INSUMOS 11_19'!A:D,2,FALSE)))</f>
        <v>ORÉGANO</v>
      </c>
      <c r="E932" s="295" t="str">
        <f>IF(A932="INSUMO",(VLOOKUP(C932,'INSUMOS 11_19'!A:D,3,FALSE)))</f>
        <v xml:space="preserve">UN    </v>
      </c>
      <c r="F932" s="137">
        <v>1</v>
      </c>
      <c r="G932" s="296">
        <f>IF(A932="INSUMO",(VLOOKUP(C932,'INSUMOS 11_19'!A:D,4,FALSE)))</f>
        <v>3.8500000000000005</v>
      </c>
      <c r="H932" s="139">
        <f t="shared" ref="H932:H937" si="34">TRUNC(F932*G932,2)</f>
        <v>3.85</v>
      </c>
    </row>
    <row r="933" spans="1:8" ht="11.4" x14ac:dyDescent="0.2">
      <c r="A933" s="54" t="s">
        <v>4938</v>
      </c>
      <c r="B933" s="155" t="s">
        <v>13</v>
      </c>
      <c r="C933" s="152" t="s">
        <v>20317</v>
      </c>
      <c r="D933" s="294" t="str">
        <f>IF(A933="INSUMO",(VLOOKUP(C933,'INSUMOS 11_19'!A:D,2,FALSE)))</f>
        <v>ADUBO BOVINO</v>
      </c>
      <c r="E933" s="295" t="str">
        <f>IF(A933="INSUMO",(VLOOKUP(C933,'INSUMOS 11_19'!A:D,3,FALSE)))</f>
        <v>M3</v>
      </c>
      <c r="F933" s="137">
        <v>0.02</v>
      </c>
      <c r="G933" s="296">
        <f>IF(A933="INSUMO",(VLOOKUP(C933,'INSUMOS 11_19'!A:D,4,FALSE)))</f>
        <v>18.700000000000003</v>
      </c>
      <c r="H933" s="139">
        <f t="shared" si="34"/>
        <v>0.37</v>
      </c>
    </row>
    <row r="934" spans="1:8" ht="22.8" x14ac:dyDescent="0.2">
      <c r="A934" s="54" t="s">
        <v>4938</v>
      </c>
      <c r="B934" s="155" t="s">
        <v>13</v>
      </c>
      <c r="C934" s="152">
        <v>370</v>
      </c>
      <c r="D934" s="294" t="str">
        <f>IF(A934="INSUMO",(VLOOKUP(C934,'INSUMOS 11_19'!A:D,2,FALSE)))</f>
        <v>AREIA MEDIA - POSTO JAZIDA/FORNECEDOR (RETIRADO NA JAZIDA, SEM TRANSPORTE)</v>
      </c>
      <c r="E934" s="295" t="str">
        <f>IF(A934="INSUMO",(VLOOKUP(C934,'INSUMOS 11_19'!A:D,3,FALSE)))</f>
        <v xml:space="preserve">M3    </v>
      </c>
      <c r="F934" s="137">
        <v>6.4000000000000003E-3</v>
      </c>
      <c r="G934" s="296">
        <f>IF(A934="INSUMO",(VLOOKUP(C934,'INSUMOS 11_19'!A:D,4,FALSE)))</f>
        <v>62.5</v>
      </c>
      <c r="H934" s="139">
        <f t="shared" si="34"/>
        <v>0.4</v>
      </c>
    </row>
    <row r="935" spans="1:8" ht="11.4" x14ac:dyDescent="0.2">
      <c r="A935" s="54" t="s">
        <v>4938</v>
      </c>
      <c r="B935" s="155" t="s">
        <v>13</v>
      </c>
      <c r="C935" s="152">
        <v>7253</v>
      </c>
      <c r="D935" s="294" t="str">
        <f>IF(A935="INSUMO",(VLOOKUP(C935,'INSUMOS 11_19'!A:D,2,FALSE)))</f>
        <v>TERRA VEGETAL (GRANEL)</v>
      </c>
      <c r="E935" s="295" t="str">
        <f>IF(A935="INSUMO",(VLOOKUP(C935,'INSUMOS 11_19'!A:D,3,FALSE)))</f>
        <v xml:space="preserve">M3    </v>
      </c>
      <c r="F935" s="137">
        <v>0.1</v>
      </c>
      <c r="G935" s="296">
        <f>IF(A935="INSUMO",(VLOOKUP(C935,'INSUMOS 11_19'!A:D,4,FALSE)))</f>
        <v>109.28</v>
      </c>
      <c r="H935" s="139">
        <f t="shared" si="34"/>
        <v>10.92</v>
      </c>
    </row>
    <row r="936" spans="1:8" ht="11.4" x14ac:dyDescent="0.2">
      <c r="A936" s="54" t="s">
        <v>4938</v>
      </c>
      <c r="B936" s="155" t="s">
        <v>13</v>
      </c>
      <c r="C936" s="152">
        <v>25951</v>
      </c>
      <c r="D936" s="294" t="str">
        <f>IF(A936="INSUMO",(VLOOKUP(C936,'INSUMOS 11_19'!A:D,2,FALSE)))</f>
        <v>FERTILIZANTE NPK - 10:10:10</v>
      </c>
      <c r="E936" s="295" t="str">
        <f>IF(A936="INSUMO",(VLOOKUP(C936,'INSUMOS 11_19'!A:D,3,FALSE)))</f>
        <v xml:space="preserve">KG    </v>
      </c>
      <c r="F936" s="137">
        <v>0.8</v>
      </c>
      <c r="G936" s="296">
        <f>IF(A936="INSUMO",(VLOOKUP(C936,'INSUMOS 11_19'!A:D,4,FALSE)))</f>
        <v>1.74</v>
      </c>
      <c r="H936" s="139">
        <f t="shared" si="34"/>
        <v>1.39</v>
      </c>
    </row>
    <row r="937" spans="1:8" ht="22.8" x14ac:dyDescent="0.2">
      <c r="A937" s="54" t="s">
        <v>4938</v>
      </c>
      <c r="B937" s="155" t="s">
        <v>13</v>
      </c>
      <c r="C937" s="152">
        <v>25963</v>
      </c>
      <c r="D937" s="294" t="str">
        <f>IF(A937="INSUMO",(VLOOKUP(C937,'INSUMOS 11_19'!A:D,2,FALSE)))</f>
        <v>CALCARIO DOLOMITICO A (POSTO PEDREIRA/FORNECEDOR, SEM FRETE)</v>
      </c>
      <c r="E937" s="295" t="str">
        <f>IF(A937="INSUMO",(VLOOKUP(C937,'INSUMOS 11_19'!A:D,3,FALSE)))</f>
        <v xml:space="preserve">KG    </v>
      </c>
      <c r="F937" s="137">
        <v>0.8</v>
      </c>
      <c r="G937" s="296">
        <f>IF(A937="INSUMO",(VLOOKUP(C937,'INSUMOS 11_19'!A:D,4,FALSE)))</f>
        <v>0.09</v>
      </c>
      <c r="H937" s="139">
        <f t="shared" si="34"/>
        <v>7.0000000000000007E-2</v>
      </c>
    </row>
    <row r="938" spans="1:8" x14ac:dyDescent="0.2">
      <c r="B938" s="157"/>
      <c r="C938" s="158"/>
      <c r="D938" s="140" t="s">
        <v>12165</v>
      </c>
      <c r="E938" s="136"/>
      <c r="F938" s="137"/>
      <c r="G938" s="143"/>
      <c r="H938" s="145">
        <f>SUM(H932:H937)</f>
        <v>17</v>
      </c>
    </row>
    <row r="939" spans="1:8" ht="11.4" x14ac:dyDescent="0.2">
      <c r="A939" s="62"/>
      <c r="B939" s="155"/>
      <c r="C939" s="226"/>
      <c r="D939" s="135"/>
      <c r="E939" s="136"/>
      <c r="F939" s="137"/>
      <c r="G939" s="143"/>
      <c r="H939" s="139"/>
    </row>
    <row r="940" spans="1:8" x14ac:dyDescent="0.2">
      <c r="A940" s="62"/>
      <c r="B940" s="155"/>
      <c r="C940" s="226"/>
      <c r="D940" s="140" t="s">
        <v>12164</v>
      </c>
      <c r="E940" s="136"/>
      <c r="F940" s="137"/>
      <c r="G940" s="141"/>
      <c r="H940" s="145">
        <f>H938+H929</f>
        <v>37.97</v>
      </c>
    </row>
    <row r="941" spans="1:8" ht="11.4" x14ac:dyDescent="0.2">
      <c r="B941" s="155"/>
      <c r="C941" s="226"/>
      <c r="D941" s="146" t="s">
        <v>8669</v>
      </c>
      <c r="E941" s="147" t="s">
        <v>10</v>
      </c>
      <c r="F941" s="137">
        <v>0</v>
      </c>
      <c r="G941" s="159"/>
      <c r="H941" s="253">
        <v>0</v>
      </c>
    </row>
    <row r="942" spans="1:8" x14ac:dyDescent="0.2">
      <c r="B942" s="318"/>
      <c r="C942" s="248"/>
      <c r="D942" s="249" t="s">
        <v>8670</v>
      </c>
      <c r="E942" s="248"/>
      <c r="F942" s="271"/>
      <c r="G942" s="251"/>
      <c r="H942" s="252">
        <f>H940</f>
        <v>37.97</v>
      </c>
    </row>
    <row r="943" spans="1:8" ht="11.4" x14ac:dyDescent="0.2">
      <c r="A943" s="62"/>
      <c r="B943" s="112"/>
      <c r="C943" s="220"/>
      <c r="D943" s="62"/>
      <c r="E943" s="220"/>
      <c r="F943" s="272"/>
      <c r="G943" s="221"/>
      <c r="H943" s="221"/>
    </row>
    <row r="944" spans="1:8" s="55" customFormat="1" x14ac:dyDescent="0.3">
      <c r="B944" s="106" t="s">
        <v>20310</v>
      </c>
      <c r="C944" s="106" t="s">
        <v>20379</v>
      </c>
      <c r="D944" s="331" t="s">
        <v>20334</v>
      </c>
      <c r="E944" s="106" t="s">
        <v>46</v>
      </c>
      <c r="F944" s="106">
        <v>1</v>
      </c>
      <c r="G944" s="124">
        <f>H961</f>
        <v>37.97</v>
      </c>
      <c r="H944" s="124">
        <f>F944*G944</f>
        <v>37.97</v>
      </c>
    </row>
    <row r="945" spans="1:8" x14ac:dyDescent="0.2">
      <c r="A945" s="62"/>
      <c r="B945" s="315"/>
      <c r="C945" s="222"/>
      <c r="D945" s="151" t="s">
        <v>8667</v>
      </c>
      <c r="E945" s="222"/>
      <c r="F945" s="137"/>
      <c r="G945" s="223"/>
      <c r="H945" s="148"/>
    </row>
    <row r="946" spans="1:8" ht="11.4" x14ac:dyDescent="0.2">
      <c r="A946" s="54" t="s">
        <v>8902</v>
      </c>
      <c r="B946" s="133" t="s">
        <v>13</v>
      </c>
      <c r="C946" s="134">
        <v>88316</v>
      </c>
      <c r="D946" s="294" t="str">
        <f>IF(A946="SERVIÇO",(VLOOKUP(C946,'SERVIÇOS 11_19'!A:D,2,FALSE)))</f>
        <v>SERVENTE COM ENCARGOS COMPLEMENTARES</v>
      </c>
      <c r="E946" s="295" t="str">
        <f>IF(A946="SERVIÇO",(VLOOKUP(C946,'SERVIÇOS 11_19'!A:D,3,FALSE)))</f>
        <v>H</v>
      </c>
      <c r="F946" s="137">
        <v>1.18</v>
      </c>
      <c r="G946" s="296">
        <f>IF(A946="SERVIÇO",(VLOOKUP(C946,'SERVIÇOS 11_19'!A:D,4,FALSE)))</f>
        <v>14.42</v>
      </c>
      <c r="H946" s="139">
        <f>TRUNC(F946*G946,2)</f>
        <v>17.010000000000002</v>
      </c>
    </row>
    <row r="947" spans="1:8" ht="11.4" x14ac:dyDescent="0.2">
      <c r="A947" s="54" t="s">
        <v>8902</v>
      </c>
      <c r="B947" s="133" t="s">
        <v>13</v>
      </c>
      <c r="C947" s="134">
        <v>88441</v>
      </c>
      <c r="D947" s="294" t="str">
        <f>IF(A947="SERVIÇO",(VLOOKUP(C947,'SERVIÇOS 11_19'!A:D,2,FALSE)))</f>
        <v>JARDINEIRO COM ENCARGOS COMPLEMENTARES</v>
      </c>
      <c r="E947" s="295" t="str">
        <f>IF(A947="SERVIÇO",(VLOOKUP(C947,'SERVIÇOS 11_19'!A:D,3,FALSE)))</f>
        <v>H</v>
      </c>
      <c r="F947" s="137">
        <v>0.23</v>
      </c>
      <c r="G947" s="296">
        <f>IF(A947="SERVIÇO",(VLOOKUP(C947,'SERVIÇOS 11_19'!A:D,4,FALSE)))</f>
        <v>17.260000000000002</v>
      </c>
      <c r="H947" s="139">
        <f>TRUNC(F947*G947,2)</f>
        <v>3.96</v>
      </c>
    </row>
    <row r="948" spans="1:8" x14ac:dyDescent="0.2">
      <c r="B948" s="155"/>
      <c r="C948" s="134"/>
      <c r="D948" s="140" t="s">
        <v>8729</v>
      </c>
      <c r="E948" s="136"/>
      <c r="F948" s="137"/>
      <c r="G948" s="141"/>
      <c r="H948" s="156">
        <f>SUM(H946:H947)</f>
        <v>20.970000000000002</v>
      </c>
    </row>
    <row r="949" spans="1:8" x14ac:dyDescent="0.2">
      <c r="B949" s="155"/>
      <c r="C949" s="134"/>
      <c r="D949" s="140"/>
      <c r="E949" s="136"/>
      <c r="F949" s="137"/>
      <c r="G949" s="141"/>
      <c r="H949" s="156"/>
    </row>
    <row r="950" spans="1:8" x14ac:dyDescent="0.2">
      <c r="B950" s="133"/>
      <c r="C950" s="136"/>
      <c r="D950" s="140" t="s">
        <v>8668</v>
      </c>
      <c r="E950" s="136"/>
      <c r="F950" s="137"/>
      <c r="G950" s="141"/>
      <c r="H950" s="142"/>
    </row>
    <row r="951" spans="1:8" ht="11.4" x14ac:dyDescent="0.2">
      <c r="A951" s="54" t="s">
        <v>4938</v>
      </c>
      <c r="B951" s="155" t="s">
        <v>13</v>
      </c>
      <c r="C951" s="152" t="s">
        <v>20324</v>
      </c>
      <c r="D951" s="294" t="str">
        <f>IF(A951="INSUMO",(VLOOKUP(C951,'INSUMOS 11_19'!A:D,2,FALSE)))</f>
        <v>BASILICÃO</v>
      </c>
      <c r="E951" s="295" t="str">
        <f>IF(A951="INSUMO",(VLOOKUP(C951,'INSUMOS 11_19'!A:D,3,FALSE)))</f>
        <v xml:space="preserve">UN    </v>
      </c>
      <c r="F951" s="137">
        <v>1</v>
      </c>
      <c r="G951" s="296">
        <f>IF(A951="INSUMO",(VLOOKUP(C951,'INSUMOS 11_19'!A:D,4,FALSE)))</f>
        <v>3.8500000000000005</v>
      </c>
      <c r="H951" s="139">
        <f t="shared" ref="H951:H956" si="35">TRUNC(F951*G951,2)</f>
        <v>3.85</v>
      </c>
    </row>
    <row r="952" spans="1:8" ht="11.4" x14ac:dyDescent="0.2">
      <c r="A952" s="54" t="s">
        <v>4938</v>
      </c>
      <c r="B952" s="155" t="s">
        <v>13</v>
      </c>
      <c r="C952" s="152" t="s">
        <v>20317</v>
      </c>
      <c r="D952" s="294" t="str">
        <f>IF(A952="INSUMO",(VLOOKUP(C952,'INSUMOS 11_19'!A:D,2,FALSE)))</f>
        <v>ADUBO BOVINO</v>
      </c>
      <c r="E952" s="295" t="str">
        <f>IF(A952="INSUMO",(VLOOKUP(C952,'INSUMOS 11_19'!A:D,3,FALSE)))</f>
        <v>M3</v>
      </c>
      <c r="F952" s="137">
        <v>0.02</v>
      </c>
      <c r="G952" s="296">
        <f>IF(A952="INSUMO",(VLOOKUP(C952,'INSUMOS 11_19'!A:D,4,FALSE)))</f>
        <v>18.700000000000003</v>
      </c>
      <c r="H952" s="139">
        <f t="shared" si="35"/>
        <v>0.37</v>
      </c>
    </row>
    <row r="953" spans="1:8" ht="22.8" x14ac:dyDescent="0.2">
      <c r="A953" s="54" t="s">
        <v>4938</v>
      </c>
      <c r="B953" s="155" t="s">
        <v>13</v>
      </c>
      <c r="C953" s="152">
        <v>370</v>
      </c>
      <c r="D953" s="294" t="str">
        <f>IF(A953="INSUMO",(VLOOKUP(C953,'INSUMOS 11_19'!A:D,2,FALSE)))</f>
        <v>AREIA MEDIA - POSTO JAZIDA/FORNECEDOR (RETIRADO NA JAZIDA, SEM TRANSPORTE)</v>
      </c>
      <c r="E953" s="295" t="str">
        <f>IF(A953="INSUMO",(VLOOKUP(C953,'INSUMOS 11_19'!A:D,3,FALSE)))</f>
        <v xml:space="preserve">M3    </v>
      </c>
      <c r="F953" s="137">
        <v>6.4000000000000003E-3</v>
      </c>
      <c r="G953" s="296">
        <f>IF(A953="INSUMO",(VLOOKUP(C953,'INSUMOS 11_19'!A:D,4,FALSE)))</f>
        <v>62.5</v>
      </c>
      <c r="H953" s="139">
        <f t="shared" si="35"/>
        <v>0.4</v>
      </c>
    </row>
    <row r="954" spans="1:8" ht="11.4" x14ac:dyDescent="0.2">
      <c r="A954" s="54" t="s">
        <v>4938</v>
      </c>
      <c r="B954" s="155" t="s">
        <v>13</v>
      </c>
      <c r="C954" s="152">
        <v>7253</v>
      </c>
      <c r="D954" s="294" t="str">
        <f>IF(A954="INSUMO",(VLOOKUP(C954,'INSUMOS 11_19'!A:D,2,FALSE)))</f>
        <v>TERRA VEGETAL (GRANEL)</v>
      </c>
      <c r="E954" s="295" t="str">
        <f>IF(A954="INSUMO",(VLOOKUP(C954,'INSUMOS 11_19'!A:D,3,FALSE)))</f>
        <v xml:space="preserve">M3    </v>
      </c>
      <c r="F954" s="137">
        <v>0.1</v>
      </c>
      <c r="G954" s="296">
        <f>IF(A954="INSUMO",(VLOOKUP(C954,'INSUMOS 11_19'!A:D,4,FALSE)))</f>
        <v>109.28</v>
      </c>
      <c r="H954" s="139">
        <f t="shared" si="35"/>
        <v>10.92</v>
      </c>
    </row>
    <row r="955" spans="1:8" ht="11.4" x14ac:dyDescent="0.2">
      <c r="A955" s="54" t="s">
        <v>4938</v>
      </c>
      <c r="B955" s="155" t="s">
        <v>13</v>
      </c>
      <c r="C955" s="152">
        <v>25951</v>
      </c>
      <c r="D955" s="294" t="str">
        <f>IF(A955="INSUMO",(VLOOKUP(C955,'INSUMOS 11_19'!A:D,2,FALSE)))</f>
        <v>FERTILIZANTE NPK - 10:10:10</v>
      </c>
      <c r="E955" s="295" t="str">
        <f>IF(A955="INSUMO",(VLOOKUP(C955,'INSUMOS 11_19'!A:D,3,FALSE)))</f>
        <v xml:space="preserve">KG    </v>
      </c>
      <c r="F955" s="137">
        <v>0.8</v>
      </c>
      <c r="G955" s="296">
        <f>IF(A955="INSUMO",(VLOOKUP(C955,'INSUMOS 11_19'!A:D,4,FALSE)))</f>
        <v>1.74</v>
      </c>
      <c r="H955" s="139">
        <f t="shared" si="35"/>
        <v>1.39</v>
      </c>
    </row>
    <row r="956" spans="1:8" ht="22.8" x14ac:dyDescent="0.2">
      <c r="A956" s="54" t="s">
        <v>4938</v>
      </c>
      <c r="B956" s="155" t="s">
        <v>13</v>
      </c>
      <c r="C956" s="152">
        <v>25963</v>
      </c>
      <c r="D956" s="294" t="str">
        <f>IF(A956="INSUMO",(VLOOKUP(C956,'INSUMOS 11_19'!A:D,2,FALSE)))</f>
        <v>CALCARIO DOLOMITICO A (POSTO PEDREIRA/FORNECEDOR, SEM FRETE)</v>
      </c>
      <c r="E956" s="295" t="str">
        <f>IF(A956="INSUMO",(VLOOKUP(C956,'INSUMOS 11_19'!A:D,3,FALSE)))</f>
        <v xml:space="preserve">KG    </v>
      </c>
      <c r="F956" s="137">
        <v>0.8</v>
      </c>
      <c r="G956" s="296">
        <f>IF(A956="INSUMO",(VLOOKUP(C956,'INSUMOS 11_19'!A:D,4,FALSE)))</f>
        <v>0.09</v>
      </c>
      <c r="H956" s="139">
        <f t="shared" si="35"/>
        <v>7.0000000000000007E-2</v>
      </c>
    </row>
    <row r="957" spans="1:8" x14ac:dyDescent="0.2">
      <c r="B957" s="157"/>
      <c r="C957" s="158"/>
      <c r="D957" s="140" t="s">
        <v>12165</v>
      </c>
      <c r="E957" s="136"/>
      <c r="F957" s="137"/>
      <c r="G957" s="143"/>
      <c r="H957" s="145">
        <f>SUM(H951:H956)</f>
        <v>17</v>
      </c>
    </row>
    <row r="958" spans="1:8" ht="11.4" x14ac:dyDescent="0.2">
      <c r="A958" s="62"/>
      <c r="B958" s="155"/>
      <c r="C958" s="226"/>
      <c r="D958" s="135"/>
      <c r="E958" s="136"/>
      <c r="F958" s="137"/>
      <c r="G958" s="143"/>
      <c r="H958" s="139"/>
    </row>
    <row r="959" spans="1:8" x14ac:dyDescent="0.2">
      <c r="A959" s="62"/>
      <c r="B959" s="155"/>
      <c r="C959" s="226"/>
      <c r="D959" s="140" t="s">
        <v>12164</v>
      </c>
      <c r="E959" s="136"/>
      <c r="F959" s="137"/>
      <c r="G959" s="141"/>
      <c r="H959" s="145">
        <f>H957+H948</f>
        <v>37.97</v>
      </c>
    </row>
    <row r="960" spans="1:8" ht="11.4" x14ac:dyDescent="0.2">
      <c r="B960" s="155"/>
      <c r="C960" s="226"/>
      <c r="D960" s="146" t="s">
        <v>8669</v>
      </c>
      <c r="E960" s="147" t="s">
        <v>10</v>
      </c>
      <c r="F960" s="137">
        <v>0</v>
      </c>
      <c r="G960" s="159"/>
      <c r="H960" s="253">
        <v>0</v>
      </c>
    </row>
    <row r="961" spans="1:8" x14ac:dyDescent="0.2">
      <c r="B961" s="318"/>
      <c r="C961" s="248"/>
      <c r="D961" s="249" t="s">
        <v>8670</v>
      </c>
      <c r="E961" s="248"/>
      <c r="F961" s="271"/>
      <c r="G961" s="251"/>
      <c r="H961" s="252">
        <f>H959</f>
        <v>37.97</v>
      </c>
    </row>
    <row r="962" spans="1:8" ht="11.4" x14ac:dyDescent="0.2">
      <c r="A962" s="62"/>
      <c r="B962" s="112"/>
      <c r="C962" s="220"/>
      <c r="D962" s="62"/>
      <c r="E962" s="220"/>
      <c r="F962" s="272"/>
      <c r="G962" s="221"/>
      <c r="H962" s="221"/>
    </row>
    <row r="963" spans="1:8" s="55" customFormat="1" x14ac:dyDescent="0.3">
      <c r="B963" s="106" t="s">
        <v>20310</v>
      </c>
      <c r="C963" s="106" t="s">
        <v>20380</v>
      </c>
      <c r="D963" s="331" t="s">
        <v>20335</v>
      </c>
      <c r="E963" s="106" t="s">
        <v>46</v>
      </c>
      <c r="F963" s="106">
        <v>1</v>
      </c>
      <c r="G963" s="124">
        <f>H980</f>
        <v>37.97</v>
      </c>
      <c r="H963" s="124">
        <f>F963*G963</f>
        <v>37.97</v>
      </c>
    </row>
    <row r="964" spans="1:8" x14ac:dyDescent="0.2">
      <c r="A964" s="62"/>
      <c r="B964" s="315"/>
      <c r="C964" s="222"/>
      <c r="D964" s="151" t="s">
        <v>8667</v>
      </c>
      <c r="E964" s="222"/>
      <c r="F964" s="137"/>
      <c r="G964" s="223"/>
      <c r="H964" s="148"/>
    </row>
    <row r="965" spans="1:8" ht="11.4" x14ac:dyDescent="0.2">
      <c r="A965" s="54" t="s">
        <v>8902</v>
      </c>
      <c r="B965" s="133" t="s">
        <v>13</v>
      </c>
      <c r="C965" s="134">
        <v>88316</v>
      </c>
      <c r="D965" s="294" t="str">
        <f>IF(A965="SERVIÇO",(VLOOKUP(C965,'SERVIÇOS 11_19'!A:D,2,FALSE)))</f>
        <v>SERVENTE COM ENCARGOS COMPLEMENTARES</v>
      </c>
      <c r="E965" s="295" t="str">
        <f>IF(A965="SERVIÇO",(VLOOKUP(C965,'SERVIÇOS 11_19'!A:D,3,FALSE)))</f>
        <v>H</v>
      </c>
      <c r="F965" s="137">
        <v>1.18</v>
      </c>
      <c r="G965" s="296">
        <f>IF(A965="SERVIÇO",(VLOOKUP(C965,'SERVIÇOS 11_19'!A:D,4,FALSE)))</f>
        <v>14.42</v>
      </c>
      <c r="H965" s="139">
        <f>TRUNC(F965*G965,2)</f>
        <v>17.010000000000002</v>
      </c>
    </row>
    <row r="966" spans="1:8" ht="11.4" x14ac:dyDescent="0.2">
      <c r="A966" s="54" t="s">
        <v>8902</v>
      </c>
      <c r="B966" s="133" t="s">
        <v>13</v>
      </c>
      <c r="C966" s="134">
        <v>88441</v>
      </c>
      <c r="D966" s="294" t="str">
        <f>IF(A966="SERVIÇO",(VLOOKUP(C966,'SERVIÇOS 11_19'!A:D,2,FALSE)))</f>
        <v>JARDINEIRO COM ENCARGOS COMPLEMENTARES</v>
      </c>
      <c r="E966" s="295" t="str">
        <f>IF(A966="SERVIÇO",(VLOOKUP(C966,'SERVIÇOS 11_19'!A:D,3,FALSE)))</f>
        <v>H</v>
      </c>
      <c r="F966" s="137">
        <v>0.23</v>
      </c>
      <c r="G966" s="296">
        <f>IF(A966="SERVIÇO",(VLOOKUP(C966,'SERVIÇOS 11_19'!A:D,4,FALSE)))</f>
        <v>17.260000000000002</v>
      </c>
      <c r="H966" s="139">
        <f>TRUNC(F966*G966,2)</f>
        <v>3.96</v>
      </c>
    </row>
    <row r="967" spans="1:8" x14ac:dyDescent="0.2">
      <c r="B967" s="155"/>
      <c r="C967" s="134"/>
      <c r="D967" s="140" t="s">
        <v>8729</v>
      </c>
      <c r="E967" s="136"/>
      <c r="F967" s="137"/>
      <c r="G967" s="141"/>
      <c r="H967" s="156">
        <f>SUM(H965:H966)</f>
        <v>20.970000000000002</v>
      </c>
    </row>
    <row r="968" spans="1:8" x14ac:dyDescent="0.2">
      <c r="B968" s="155"/>
      <c r="C968" s="134"/>
      <c r="D968" s="140"/>
      <c r="E968" s="136"/>
      <c r="F968" s="137"/>
      <c r="G968" s="141"/>
      <c r="H968" s="156"/>
    </row>
    <row r="969" spans="1:8" x14ac:dyDescent="0.2">
      <c r="B969" s="133"/>
      <c r="C969" s="136"/>
      <c r="D969" s="140" t="s">
        <v>8668</v>
      </c>
      <c r="E969" s="136"/>
      <c r="F969" s="137"/>
      <c r="G969" s="141"/>
      <c r="H969" s="142"/>
    </row>
    <row r="970" spans="1:8" ht="11.4" x14ac:dyDescent="0.2">
      <c r="A970" s="54" t="s">
        <v>4938</v>
      </c>
      <c r="B970" s="155" t="s">
        <v>13</v>
      </c>
      <c r="C970" s="152" t="s">
        <v>20325</v>
      </c>
      <c r="D970" s="294" t="str">
        <f>IF(A970="INSUMO",(VLOOKUP(C970,'INSUMOS 11_19'!A:D,2,FALSE)))</f>
        <v>BOLDO-DE-ARVOREZINHA</v>
      </c>
      <c r="E970" s="295" t="str">
        <f>IF(A970="INSUMO",(VLOOKUP(C970,'INSUMOS 11_19'!A:D,3,FALSE)))</f>
        <v xml:space="preserve">UN    </v>
      </c>
      <c r="F970" s="137">
        <v>1</v>
      </c>
      <c r="G970" s="296">
        <f>IF(A970="INSUMO",(VLOOKUP(C970,'INSUMOS 11_19'!A:D,4,FALSE)))</f>
        <v>3.8500000000000005</v>
      </c>
      <c r="H970" s="139">
        <f t="shared" ref="H970:H975" si="36">TRUNC(F970*G970,2)</f>
        <v>3.85</v>
      </c>
    </row>
    <row r="971" spans="1:8" ht="11.4" x14ac:dyDescent="0.2">
      <c r="A971" s="54" t="s">
        <v>4938</v>
      </c>
      <c r="B971" s="155" t="s">
        <v>13</v>
      </c>
      <c r="C971" s="152" t="s">
        <v>20317</v>
      </c>
      <c r="D971" s="294" t="str">
        <f>IF(A971="INSUMO",(VLOOKUP(C971,'INSUMOS 11_19'!A:D,2,FALSE)))</f>
        <v>ADUBO BOVINO</v>
      </c>
      <c r="E971" s="295" t="str">
        <f>IF(A971="INSUMO",(VLOOKUP(C971,'INSUMOS 11_19'!A:D,3,FALSE)))</f>
        <v>M3</v>
      </c>
      <c r="F971" s="137">
        <v>0.02</v>
      </c>
      <c r="G971" s="296">
        <f>IF(A971="INSUMO",(VLOOKUP(C971,'INSUMOS 11_19'!A:D,4,FALSE)))</f>
        <v>18.700000000000003</v>
      </c>
      <c r="H971" s="139">
        <f t="shared" si="36"/>
        <v>0.37</v>
      </c>
    </row>
    <row r="972" spans="1:8" ht="22.8" x14ac:dyDescent="0.2">
      <c r="A972" s="54" t="s">
        <v>4938</v>
      </c>
      <c r="B972" s="155" t="s">
        <v>13</v>
      </c>
      <c r="C972" s="152">
        <v>370</v>
      </c>
      <c r="D972" s="294" t="str">
        <f>IF(A972="INSUMO",(VLOOKUP(C972,'INSUMOS 11_19'!A:D,2,FALSE)))</f>
        <v>AREIA MEDIA - POSTO JAZIDA/FORNECEDOR (RETIRADO NA JAZIDA, SEM TRANSPORTE)</v>
      </c>
      <c r="E972" s="295" t="str">
        <f>IF(A972="INSUMO",(VLOOKUP(C972,'INSUMOS 11_19'!A:D,3,FALSE)))</f>
        <v xml:space="preserve">M3    </v>
      </c>
      <c r="F972" s="137">
        <v>6.4000000000000003E-3</v>
      </c>
      <c r="G972" s="296">
        <f>IF(A972="INSUMO",(VLOOKUP(C972,'INSUMOS 11_19'!A:D,4,FALSE)))</f>
        <v>62.5</v>
      </c>
      <c r="H972" s="139">
        <f t="shared" si="36"/>
        <v>0.4</v>
      </c>
    </row>
    <row r="973" spans="1:8" ht="11.4" x14ac:dyDescent="0.2">
      <c r="A973" s="54" t="s">
        <v>4938</v>
      </c>
      <c r="B973" s="155" t="s">
        <v>13</v>
      </c>
      <c r="C973" s="152">
        <v>7253</v>
      </c>
      <c r="D973" s="294" t="str">
        <f>IF(A973="INSUMO",(VLOOKUP(C973,'INSUMOS 11_19'!A:D,2,FALSE)))</f>
        <v>TERRA VEGETAL (GRANEL)</v>
      </c>
      <c r="E973" s="295" t="str">
        <f>IF(A973="INSUMO",(VLOOKUP(C973,'INSUMOS 11_19'!A:D,3,FALSE)))</f>
        <v xml:space="preserve">M3    </v>
      </c>
      <c r="F973" s="137">
        <v>0.1</v>
      </c>
      <c r="G973" s="296">
        <f>IF(A973="INSUMO",(VLOOKUP(C973,'INSUMOS 11_19'!A:D,4,FALSE)))</f>
        <v>109.28</v>
      </c>
      <c r="H973" s="139">
        <f t="shared" si="36"/>
        <v>10.92</v>
      </c>
    </row>
    <row r="974" spans="1:8" ht="11.4" x14ac:dyDescent="0.2">
      <c r="A974" s="54" t="s">
        <v>4938</v>
      </c>
      <c r="B974" s="155" t="s">
        <v>13</v>
      </c>
      <c r="C974" s="152">
        <v>25951</v>
      </c>
      <c r="D974" s="294" t="str">
        <f>IF(A974="INSUMO",(VLOOKUP(C974,'INSUMOS 11_19'!A:D,2,FALSE)))</f>
        <v>FERTILIZANTE NPK - 10:10:10</v>
      </c>
      <c r="E974" s="295" t="str">
        <f>IF(A974="INSUMO",(VLOOKUP(C974,'INSUMOS 11_19'!A:D,3,FALSE)))</f>
        <v xml:space="preserve">KG    </v>
      </c>
      <c r="F974" s="137">
        <v>0.8</v>
      </c>
      <c r="G974" s="296">
        <f>IF(A974="INSUMO",(VLOOKUP(C974,'INSUMOS 11_19'!A:D,4,FALSE)))</f>
        <v>1.74</v>
      </c>
      <c r="H974" s="139">
        <f t="shared" si="36"/>
        <v>1.39</v>
      </c>
    </row>
    <row r="975" spans="1:8" ht="22.8" x14ac:dyDescent="0.2">
      <c r="A975" s="54" t="s">
        <v>4938</v>
      </c>
      <c r="B975" s="155" t="s">
        <v>13</v>
      </c>
      <c r="C975" s="152">
        <v>25963</v>
      </c>
      <c r="D975" s="294" t="str">
        <f>IF(A975="INSUMO",(VLOOKUP(C975,'INSUMOS 11_19'!A:D,2,FALSE)))</f>
        <v>CALCARIO DOLOMITICO A (POSTO PEDREIRA/FORNECEDOR, SEM FRETE)</v>
      </c>
      <c r="E975" s="295" t="str">
        <f>IF(A975="INSUMO",(VLOOKUP(C975,'INSUMOS 11_19'!A:D,3,FALSE)))</f>
        <v xml:space="preserve">KG    </v>
      </c>
      <c r="F975" s="137">
        <v>0.8</v>
      </c>
      <c r="G975" s="296">
        <f>IF(A975="INSUMO",(VLOOKUP(C975,'INSUMOS 11_19'!A:D,4,FALSE)))</f>
        <v>0.09</v>
      </c>
      <c r="H975" s="139">
        <f t="shared" si="36"/>
        <v>7.0000000000000007E-2</v>
      </c>
    </row>
    <row r="976" spans="1:8" x14ac:dyDescent="0.2">
      <c r="B976" s="157"/>
      <c r="C976" s="158"/>
      <c r="D976" s="140" t="s">
        <v>12165</v>
      </c>
      <c r="E976" s="136"/>
      <c r="F976" s="137"/>
      <c r="G976" s="143"/>
      <c r="H976" s="145">
        <f>SUM(H970:H975)</f>
        <v>17</v>
      </c>
    </row>
    <row r="977" spans="1:8" ht="11.4" x14ac:dyDescent="0.2">
      <c r="A977" s="62"/>
      <c r="B977" s="155"/>
      <c r="C977" s="226"/>
      <c r="D977" s="135"/>
      <c r="E977" s="136"/>
      <c r="F977" s="137"/>
      <c r="G977" s="143"/>
      <c r="H977" s="139"/>
    </row>
    <row r="978" spans="1:8" x14ac:dyDescent="0.2">
      <c r="A978" s="62"/>
      <c r="B978" s="155"/>
      <c r="C978" s="226"/>
      <c r="D978" s="140" t="s">
        <v>12164</v>
      </c>
      <c r="E978" s="136"/>
      <c r="F978" s="137"/>
      <c r="G978" s="141"/>
      <c r="H978" s="145">
        <f>H976+H967</f>
        <v>37.97</v>
      </c>
    </row>
    <row r="979" spans="1:8" ht="11.4" x14ac:dyDescent="0.2">
      <c r="B979" s="155"/>
      <c r="C979" s="226"/>
      <c r="D979" s="146" t="s">
        <v>8669</v>
      </c>
      <c r="E979" s="147" t="s">
        <v>10</v>
      </c>
      <c r="F979" s="137">
        <v>0</v>
      </c>
      <c r="G979" s="159"/>
      <c r="H979" s="253">
        <v>0</v>
      </c>
    </row>
    <row r="980" spans="1:8" x14ac:dyDescent="0.2">
      <c r="B980" s="318"/>
      <c r="C980" s="248"/>
      <c r="D980" s="249" t="s">
        <v>8670</v>
      </c>
      <c r="E980" s="248"/>
      <c r="F980" s="271"/>
      <c r="G980" s="251"/>
      <c r="H980" s="252">
        <f>H978</f>
        <v>37.97</v>
      </c>
    </row>
    <row r="981" spans="1:8" ht="11.4" x14ac:dyDescent="0.2">
      <c r="A981" s="62"/>
      <c r="B981" s="112"/>
      <c r="C981" s="220"/>
      <c r="D981" s="62"/>
      <c r="E981" s="220"/>
      <c r="F981" s="272"/>
      <c r="G981" s="221"/>
      <c r="H981" s="221"/>
    </row>
    <row r="982" spans="1:8" s="55" customFormat="1" x14ac:dyDescent="0.3">
      <c r="B982" s="106" t="s">
        <v>20310</v>
      </c>
      <c r="C982" s="106" t="s">
        <v>20381</v>
      </c>
      <c r="D982" s="331" t="s">
        <v>20336</v>
      </c>
      <c r="E982" s="106" t="s">
        <v>46</v>
      </c>
      <c r="F982" s="106">
        <v>1</v>
      </c>
      <c r="G982" s="124">
        <f>H999</f>
        <v>37.97</v>
      </c>
      <c r="H982" s="124">
        <f>F982*G982</f>
        <v>37.97</v>
      </c>
    </row>
    <row r="983" spans="1:8" x14ac:dyDescent="0.2">
      <c r="A983" s="62"/>
      <c r="B983" s="315"/>
      <c r="C983" s="222"/>
      <c r="D983" s="151" t="s">
        <v>8667</v>
      </c>
      <c r="E983" s="222"/>
      <c r="F983" s="137"/>
      <c r="G983" s="223"/>
      <c r="H983" s="148"/>
    </row>
    <row r="984" spans="1:8" ht="11.4" x14ac:dyDescent="0.2">
      <c r="A984" s="54" t="s">
        <v>8902</v>
      </c>
      <c r="B984" s="133" t="s">
        <v>13</v>
      </c>
      <c r="C984" s="134">
        <v>88316</v>
      </c>
      <c r="D984" s="294" t="str">
        <f>IF(A984="SERVIÇO",(VLOOKUP(C984,'SERVIÇOS 11_19'!A:D,2,FALSE)))</f>
        <v>SERVENTE COM ENCARGOS COMPLEMENTARES</v>
      </c>
      <c r="E984" s="295" t="str">
        <f>IF(A984="SERVIÇO",(VLOOKUP(C984,'SERVIÇOS 11_19'!A:D,3,FALSE)))</f>
        <v>H</v>
      </c>
      <c r="F984" s="137">
        <v>1.18</v>
      </c>
      <c r="G984" s="296">
        <f>IF(A984="SERVIÇO",(VLOOKUP(C984,'SERVIÇOS 11_19'!A:D,4,FALSE)))</f>
        <v>14.42</v>
      </c>
      <c r="H984" s="139">
        <f>TRUNC(F984*G984,2)</f>
        <v>17.010000000000002</v>
      </c>
    </row>
    <row r="985" spans="1:8" ht="11.4" x14ac:dyDescent="0.2">
      <c r="A985" s="54" t="s">
        <v>8902</v>
      </c>
      <c r="B985" s="133" t="s">
        <v>13</v>
      </c>
      <c r="C985" s="134">
        <v>88441</v>
      </c>
      <c r="D985" s="294" t="str">
        <f>IF(A985="SERVIÇO",(VLOOKUP(C985,'SERVIÇOS 11_19'!A:D,2,FALSE)))</f>
        <v>JARDINEIRO COM ENCARGOS COMPLEMENTARES</v>
      </c>
      <c r="E985" s="295" t="str">
        <f>IF(A985="SERVIÇO",(VLOOKUP(C985,'SERVIÇOS 11_19'!A:D,3,FALSE)))</f>
        <v>H</v>
      </c>
      <c r="F985" s="137">
        <v>0.23</v>
      </c>
      <c r="G985" s="296">
        <f>IF(A985="SERVIÇO",(VLOOKUP(C985,'SERVIÇOS 11_19'!A:D,4,FALSE)))</f>
        <v>17.260000000000002</v>
      </c>
      <c r="H985" s="139">
        <f>TRUNC(F985*G985,2)</f>
        <v>3.96</v>
      </c>
    </row>
    <row r="986" spans="1:8" x14ac:dyDescent="0.2">
      <c r="B986" s="155"/>
      <c r="C986" s="134"/>
      <c r="D986" s="140" t="s">
        <v>8729</v>
      </c>
      <c r="E986" s="136"/>
      <c r="F986" s="137"/>
      <c r="G986" s="141"/>
      <c r="H986" s="156">
        <f>SUM(H984:H985)</f>
        <v>20.970000000000002</v>
      </c>
    </row>
    <row r="987" spans="1:8" x14ac:dyDescent="0.2">
      <c r="B987" s="155"/>
      <c r="C987" s="134"/>
      <c r="D987" s="140"/>
      <c r="E987" s="136"/>
      <c r="F987" s="137"/>
      <c r="G987" s="141"/>
      <c r="H987" s="156"/>
    </row>
    <row r="988" spans="1:8" x14ac:dyDescent="0.2">
      <c r="B988" s="133"/>
      <c r="C988" s="136"/>
      <c r="D988" s="140" t="s">
        <v>8668</v>
      </c>
      <c r="E988" s="136"/>
      <c r="F988" s="137"/>
      <c r="G988" s="141"/>
      <c r="H988" s="142"/>
    </row>
    <row r="989" spans="1:8" ht="11.4" x14ac:dyDescent="0.2">
      <c r="A989" s="54" t="s">
        <v>4938</v>
      </c>
      <c r="B989" s="155" t="s">
        <v>13</v>
      </c>
      <c r="C989" s="152" t="s">
        <v>20326</v>
      </c>
      <c r="D989" s="294" t="str">
        <f>IF(A989="INSUMO",(VLOOKUP(C989,'INSUMOS 11_19'!A:D,2,FALSE)))</f>
        <v>CAVALINHA</v>
      </c>
      <c r="E989" s="295" t="str">
        <f>IF(A989="INSUMO",(VLOOKUP(C989,'INSUMOS 11_19'!A:D,3,FALSE)))</f>
        <v xml:space="preserve">UN    </v>
      </c>
      <c r="F989" s="137">
        <v>1</v>
      </c>
      <c r="G989" s="296">
        <f>IF(A989="INSUMO",(VLOOKUP(C989,'INSUMOS 11_19'!A:D,4,FALSE)))</f>
        <v>3.8500000000000005</v>
      </c>
      <c r="H989" s="139">
        <f t="shared" ref="H989:H994" si="37">TRUNC(F989*G989,2)</f>
        <v>3.85</v>
      </c>
    </row>
    <row r="990" spans="1:8" ht="11.4" x14ac:dyDescent="0.2">
      <c r="A990" s="54" t="s">
        <v>4938</v>
      </c>
      <c r="B990" s="155" t="s">
        <v>13</v>
      </c>
      <c r="C990" s="152" t="s">
        <v>20317</v>
      </c>
      <c r="D990" s="294" t="str">
        <f>IF(A990="INSUMO",(VLOOKUP(C990,'INSUMOS 11_19'!A:D,2,FALSE)))</f>
        <v>ADUBO BOVINO</v>
      </c>
      <c r="E990" s="295" t="str">
        <f>IF(A990="INSUMO",(VLOOKUP(C990,'INSUMOS 11_19'!A:D,3,FALSE)))</f>
        <v>M3</v>
      </c>
      <c r="F990" s="137">
        <v>0.02</v>
      </c>
      <c r="G990" s="296">
        <f>IF(A990="INSUMO",(VLOOKUP(C990,'INSUMOS 11_19'!A:D,4,FALSE)))</f>
        <v>18.700000000000003</v>
      </c>
      <c r="H990" s="139">
        <f t="shared" si="37"/>
        <v>0.37</v>
      </c>
    </row>
    <row r="991" spans="1:8" ht="22.8" x14ac:dyDescent="0.2">
      <c r="A991" s="54" t="s">
        <v>4938</v>
      </c>
      <c r="B991" s="155" t="s">
        <v>13</v>
      </c>
      <c r="C991" s="152">
        <v>370</v>
      </c>
      <c r="D991" s="294" t="str">
        <f>IF(A991="INSUMO",(VLOOKUP(C991,'INSUMOS 11_19'!A:D,2,FALSE)))</f>
        <v>AREIA MEDIA - POSTO JAZIDA/FORNECEDOR (RETIRADO NA JAZIDA, SEM TRANSPORTE)</v>
      </c>
      <c r="E991" s="295" t="str">
        <f>IF(A991="INSUMO",(VLOOKUP(C991,'INSUMOS 11_19'!A:D,3,FALSE)))</f>
        <v xml:space="preserve">M3    </v>
      </c>
      <c r="F991" s="137">
        <v>6.4000000000000003E-3</v>
      </c>
      <c r="G991" s="296">
        <f>IF(A991="INSUMO",(VLOOKUP(C991,'INSUMOS 11_19'!A:D,4,FALSE)))</f>
        <v>62.5</v>
      </c>
      <c r="H991" s="139">
        <f t="shared" si="37"/>
        <v>0.4</v>
      </c>
    </row>
    <row r="992" spans="1:8" ht="11.4" x14ac:dyDescent="0.2">
      <c r="A992" s="54" t="s">
        <v>4938</v>
      </c>
      <c r="B992" s="155" t="s">
        <v>13</v>
      </c>
      <c r="C992" s="152">
        <v>7253</v>
      </c>
      <c r="D992" s="294" t="str">
        <f>IF(A992="INSUMO",(VLOOKUP(C992,'INSUMOS 11_19'!A:D,2,FALSE)))</f>
        <v>TERRA VEGETAL (GRANEL)</v>
      </c>
      <c r="E992" s="295" t="str">
        <f>IF(A992="INSUMO",(VLOOKUP(C992,'INSUMOS 11_19'!A:D,3,FALSE)))</f>
        <v xml:space="preserve">M3    </v>
      </c>
      <c r="F992" s="137">
        <v>0.1</v>
      </c>
      <c r="G992" s="296">
        <f>IF(A992="INSUMO",(VLOOKUP(C992,'INSUMOS 11_19'!A:D,4,FALSE)))</f>
        <v>109.28</v>
      </c>
      <c r="H992" s="139">
        <f t="shared" si="37"/>
        <v>10.92</v>
      </c>
    </row>
    <row r="993" spans="1:8" ht="11.4" x14ac:dyDescent="0.2">
      <c r="A993" s="54" t="s">
        <v>4938</v>
      </c>
      <c r="B993" s="155" t="s">
        <v>13</v>
      </c>
      <c r="C993" s="152">
        <v>25951</v>
      </c>
      <c r="D993" s="294" t="str">
        <f>IF(A993="INSUMO",(VLOOKUP(C993,'INSUMOS 11_19'!A:D,2,FALSE)))</f>
        <v>FERTILIZANTE NPK - 10:10:10</v>
      </c>
      <c r="E993" s="295" t="str">
        <f>IF(A993="INSUMO",(VLOOKUP(C993,'INSUMOS 11_19'!A:D,3,FALSE)))</f>
        <v xml:space="preserve">KG    </v>
      </c>
      <c r="F993" s="137">
        <v>0.8</v>
      </c>
      <c r="G993" s="296">
        <f>IF(A993="INSUMO",(VLOOKUP(C993,'INSUMOS 11_19'!A:D,4,FALSE)))</f>
        <v>1.74</v>
      </c>
      <c r="H993" s="139">
        <f t="shared" si="37"/>
        <v>1.39</v>
      </c>
    </row>
    <row r="994" spans="1:8" ht="22.8" x14ac:dyDescent="0.2">
      <c r="A994" s="54" t="s">
        <v>4938</v>
      </c>
      <c r="B994" s="155" t="s">
        <v>13</v>
      </c>
      <c r="C994" s="152">
        <v>25963</v>
      </c>
      <c r="D994" s="294" t="str">
        <f>IF(A994="INSUMO",(VLOOKUP(C994,'INSUMOS 11_19'!A:D,2,FALSE)))</f>
        <v>CALCARIO DOLOMITICO A (POSTO PEDREIRA/FORNECEDOR, SEM FRETE)</v>
      </c>
      <c r="E994" s="295" t="str">
        <f>IF(A994="INSUMO",(VLOOKUP(C994,'INSUMOS 11_19'!A:D,3,FALSE)))</f>
        <v xml:space="preserve">KG    </v>
      </c>
      <c r="F994" s="137">
        <v>0.8</v>
      </c>
      <c r="G994" s="296">
        <f>IF(A994="INSUMO",(VLOOKUP(C994,'INSUMOS 11_19'!A:D,4,FALSE)))</f>
        <v>0.09</v>
      </c>
      <c r="H994" s="139">
        <f t="shared" si="37"/>
        <v>7.0000000000000007E-2</v>
      </c>
    </row>
    <row r="995" spans="1:8" x14ac:dyDescent="0.2">
      <c r="B995" s="157"/>
      <c r="C995" s="158"/>
      <c r="D995" s="140" t="s">
        <v>12165</v>
      </c>
      <c r="E995" s="136"/>
      <c r="F995" s="137"/>
      <c r="G995" s="143"/>
      <c r="H995" s="145">
        <f>SUM(H989:H994)</f>
        <v>17</v>
      </c>
    </row>
    <row r="996" spans="1:8" ht="11.4" x14ac:dyDescent="0.2">
      <c r="A996" s="62"/>
      <c r="B996" s="155"/>
      <c r="C996" s="226"/>
      <c r="D996" s="135"/>
      <c r="E996" s="136"/>
      <c r="F996" s="137"/>
      <c r="G996" s="143"/>
      <c r="H996" s="139"/>
    </row>
    <row r="997" spans="1:8" x14ac:dyDescent="0.2">
      <c r="A997" s="62"/>
      <c r="B997" s="155"/>
      <c r="C997" s="226"/>
      <c r="D997" s="140" t="s">
        <v>12164</v>
      </c>
      <c r="E997" s="136"/>
      <c r="F997" s="137"/>
      <c r="G997" s="141"/>
      <c r="H997" s="145">
        <f>H995+H986</f>
        <v>37.97</v>
      </c>
    </row>
    <row r="998" spans="1:8" ht="11.4" x14ac:dyDescent="0.2">
      <c r="B998" s="155"/>
      <c r="C998" s="226"/>
      <c r="D998" s="146" t="s">
        <v>8669</v>
      </c>
      <c r="E998" s="147" t="s">
        <v>10</v>
      </c>
      <c r="F998" s="137">
        <v>0</v>
      </c>
      <c r="G998" s="159"/>
      <c r="H998" s="253">
        <v>0</v>
      </c>
    </row>
    <row r="999" spans="1:8" x14ac:dyDescent="0.2">
      <c r="B999" s="318"/>
      <c r="C999" s="248"/>
      <c r="D999" s="249" t="s">
        <v>8670</v>
      </c>
      <c r="E999" s="248"/>
      <c r="F999" s="271"/>
      <c r="G999" s="251"/>
      <c r="H999" s="252">
        <f>H997</f>
        <v>37.97</v>
      </c>
    </row>
    <row r="1000" spans="1:8" ht="11.4" x14ac:dyDescent="0.2">
      <c r="A1000" s="62"/>
      <c r="B1000" s="112"/>
      <c r="C1000" s="220"/>
      <c r="D1000" s="62"/>
      <c r="E1000" s="220"/>
      <c r="F1000" s="272"/>
      <c r="G1000" s="221"/>
      <c r="H1000" s="221"/>
    </row>
    <row r="1001" spans="1:8" s="55" customFormat="1" x14ac:dyDescent="0.3">
      <c r="B1001" s="106" t="s">
        <v>20310</v>
      </c>
      <c r="C1001" s="106" t="s">
        <v>20382</v>
      </c>
      <c r="D1001" s="331" t="s">
        <v>20337</v>
      </c>
      <c r="E1001" s="106" t="s">
        <v>46</v>
      </c>
      <c r="F1001" s="106">
        <v>1</v>
      </c>
      <c r="G1001" s="124">
        <f>H1018</f>
        <v>37.97</v>
      </c>
      <c r="H1001" s="124">
        <f>F1001*G1001</f>
        <v>37.97</v>
      </c>
    </row>
    <row r="1002" spans="1:8" x14ac:dyDescent="0.2">
      <c r="A1002" s="62"/>
      <c r="B1002" s="315"/>
      <c r="C1002" s="222"/>
      <c r="D1002" s="151" t="s">
        <v>8667</v>
      </c>
      <c r="E1002" s="222"/>
      <c r="F1002" s="137"/>
      <c r="G1002" s="223"/>
      <c r="H1002" s="148"/>
    </row>
    <row r="1003" spans="1:8" ht="11.4" x14ac:dyDescent="0.2">
      <c r="A1003" s="54" t="s">
        <v>8902</v>
      </c>
      <c r="B1003" s="133" t="s">
        <v>13</v>
      </c>
      <c r="C1003" s="134">
        <v>88316</v>
      </c>
      <c r="D1003" s="294" t="str">
        <f>IF(A1003="SERVIÇO",(VLOOKUP(C1003,'SERVIÇOS 11_19'!A:D,2,FALSE)))</f>
        <v>SERVENTE COM ENCARGOS COMPLEMENTARES</v>
      </c>
      <c r="E1003" s="295" t="str">
        <f>IF(A1003="SERVIÇO",(VLOOKUP(C1003,'SERVIÇOS 11_19'!A:D,3,FALSE)))</f>
        <v>H</v>
      </c>
      <c r="F1003" s="137">
        <v>1.18</v>
      </c>
      <c r="G1003" s="296">
        <f>IF(A1003="SERVIÇO",(VLOOKUP(C1003,'SERVIÇOS 11_19'!A:D,4,FALSE)))</f>
        <v>14.42</v>
      </c>
      <c r="H1003" s="139">
        <f>TRUNC(F1003*G1003,2)</f>
        <v>17.010000000000002</v>
      </c>
    </row>
    <row r="1004" spans="1:8" ht="11.4" x14ac:dyDescent="0.2">
      <c r="A1004" s="54" t="s">
        <v>8902</v>
      </c>
      <c r="B1004" s="133" t="s">
        <v>13</v>
      </c>
      <c r="C1004" s="134">
        <v>88441</v>
      </c>
      <c r="D1004" s="294" t="str">
        <f>IF(A1004="SERVIÇO",(VLOOKUP(C1004,'SERVIÇOS 11_19'!A:D,2,FALSE)))</f>
        <v>JARDINEIRO COM ENCARGOS COMPLEMENTARES</v>
      </c>
      <c r="E1004" s="295" t="str">
        <f>IF(A1004="SERVIÇO",(VLOOKUP(C1004,'SERVIÇOS 11_19'!A:D,3,FALSE)))</f>
        <v>H</v>
      </c>
      <c r="F1004" s="137">
        <v>0.23</v>
      </c>
      <c r="G1004" s="296">
        <f>IF(A1004="SERVIÇO",(VLOOKUP(C1004,'SERVIÇOS 11_19'!A:D,4,FALSE)))</f>
        <v>17.260000000000002</v>
      </c>
      <c r="H1004" s="139">
        <f>TRUNC(F1004*G1004,2)</f>
        <v>3.96</v>
      </c>
    </row>
    <row r="1005" spans="1:8" x14ac:dyDescent="0.2">
      <c r="B1005" s="155"/>
      <c r="C1005" s="134"/>
      <c r="D1005" s="140" t="s">
        <v>8729</v>
      </c>
      <c r="E1005" s="136"/>
      <c r="F1005" s="137"/>
      <c r="G1005" s="141"/>
      <c r="H1005" s="156">
        <f>SUM(H1003:H1004)</f>
        <v>20.970000000000002</v>
      </c>
    </row>
    <row r="1006" spans="1:8" x14ac:dyDescent="0.2">
      <c r="B1006" s="155"/>
      <c r="C1006" s="134"/>
      <c r="D1006" s="140"/>
      <c r="E1006" s="136"/>
      <c r="F1006" s="137"/>
      <c r="G1006" s="141"/>
      <c r="H1006" s="156"/>
    </row>
    <row r="1007" spans="1:8" x14ac:dyDescent="0.2">
      <c r="B1007" s="133"/>
      <c r="C1007" s="136"/>
      <c r="D1007" s="140" t="s">
        <v>8668</v>
      </c>
      <c r="E1007" s="136"/>
      <c r="F1007" s="137"/>
      <c r="G1007" s="141"/>
      <c r="H1007" s="142"/>
    </row>
    <row r="1008" spans="1:8" ht="11.4" x14ac:dyDescent="0.2">
      <c r="A1008" s="54" t="s">
        <v>4938</v>
      </c>
      <c r="B1008" s="155" t="s">
        <v>13</v>
      </c>
      <c r="C1008" s="152" t="s">
        <v>20327</v>
      </c>
      <c r="D1008" s="294" t="str">
        <f>IF(A1008="INSUMO",(VLOOKUP(C1008,'INSUMOS 11_19'!A:D,2,FALSE)))</f>
        <v>CHAMBÁ</v>
      </c>
      <c r="E1008" s="295" t="str">
        <f>IF(A1008="INSUMO",(VLOOKUP(C1008,'INSUMOS 11_19'!A:D,3,FALSE)))</f>
        <v xml:space="preserve">UN    </v>
      </c>
      <c r="F1008" s="137">
        <v>1</v>
      </c>
      <c r="G1008" s="296">
        <f>IF(A1008="INSUMO",(VLOOKUP(C1008,'INSUMOS 11_19'!A:D,4,FALSE)))</f>
        <v>3.8500000000000005</v>
      </c>
      <c r="H1008" s="139">
        <f t="shared" ref="H1008:H1013" si="38">TRUNC(F1008*G1008,2)</f>
        <v>3.85</v>
      </c>
    </row>
    <row r="1009" spans="1:8" ht="11.4" x14ac:dyDescent="0.2">
      <c r="A1009" s="54" t="s">
        <v>4938</v>
      </c>
      <c r="B1009" s="155" t="s">
        <v>13</v>
      </c>
      <c r="C1009" s="152" t="s">
        <v>20317</v>
      </c>
      <c r="D1009" s="294" t="str">
        <f>IF(A1009="INSUMO",(VLOOKUP(C1009,'INSUMOS 11_19'!A:D,2,FALSE)))</f>
        <v>ADUBO BOVINO</v>
      </c>
      <c r="E1009" s="295" t="str">
        <f>IF(A1009="INSUMO",(VLOOKUP(C1009,'INSUMOS 11_19'!A:D,3,FALSE)))</f>
        <v>M3</v>
      </c>
      <c r="F1009" s="137">
        <v>0.02</v>
      </c>
      <c r="G1009" s="296">
        <f>IF(A1009="INSUMO",(VLOOKUP(C1009,'INSUMOS 11_19'!A:D,4,FALSE)))</f>
        <v>18.700000000000003</v>
      </c>
      <c r="H1009" s="139">
        <f t="shared" si="38"/>
        <v>0.37</v>
      </c>
    </row>
    <row r="1010" spans="1:8" ht="22.8" x14ac:dyDescent="0.2">
      <c r="A1010" s="54" t="s">
        <v>4938</v>
      </c>
      <c r="B1010" s="155" t="s">
        <v>13</v>
      </c>
      <c r="C1010" s="152">
        <v>370</v>
      </c>
      <c r="D1010" s="294" t="str">
        <f>IF(A1010="INSUMO",(VLOOKUP(C1010,'INSUMOS 11_19'!A:D,2,FALSE)))</f>
        <v>AREIA MEDIA - POSTO JAZIDA/FORNECEDOR (RETIRADO NA JAZIDA, SEM TRANSPORTE)</v>
      </c>
      <c r="E1010" s="295" t="str">
        <f>IF(A1010="INSUMO",(VLOOKUP(C1010,'INSUMOS 11_19'!A:D,3,FALSE)))</f>
        <v xml:space="preserve">M3    </v>
      </c>
      <c r="F1010" s="137">
        <v>6.4000000000000003E-3</v>
      </c>
      <c r="G1010" s="296">
        <f>IF(A1010="INSUMO",(VLOOKUP(C1010,'INSUMOS 11_19'!A:D,4,FALSE)))</f>
        <v>62.5</v>
      </c>
      <c r="H1010" s="139">
        <f t="shared" si="38"/>
        <v>0.4</v>
      </c>
    </row>
    <row r="1011" spans="1:8" ht="11.4" x14ac:dyDescent="0.2">
      <c r="A1011" s="54" t="s">
        <v>4938</v>
      </c>
      <c r="B1011" s="155" t="s">
        <v>13</v>
      </c>
      <c r="C1011" s="152">
        <v>7253</v>
      </c>
      <c r="D1011" s="294" t="str">
        <f>IF(A1011="INSUMO",(VLOOKUP(C1011,'INSUMOS 11_19'!A:D,2,FALSE)))</f>
        <v>TERRA VEGETAL (GRANEL)</v>
      </c>
      <c r="E1011" s="295" t="str">
        <f>IF(A1011="INSUMO",(VLOOKUP(C1011,'INSUMOS 11_19'!A:D,3,FALSE)))</f>
        <v xml:space="preserve">M3    </v>
      </c>
      <c r="F1011" s="137">
        <v>0.1</v>
      </c>
      <c r="G1011" s="296">
        <f>IF(A1011="INSUMO",(VLOOKUP(C1011,'INSUMOS 11_19'!A:D,4,FALSE)))</f>
        <v>109.28</v>
      </c>
      <c r="H1011" s="139">
        <f t="shared" si="38"/>
        <v>10.92</v>
      </c>
    </row>
    <row r="1012" spans="1:8" ht="11.4" x14ac:dyDescent="0.2">
      <c r="A1012" s="54" t="s">
        <v>4938</v>
      </c>
      <c r="B1012" s="155" t="s">
        <v>13</v>
      </c>
      <c r="C1012" s="152">
        <v>25951</v>
      </c>
      <c r="D1012" s="294" t="str">
        <f>IF(A1012="INSUMO",(VLOOKUP(C1012,'INSUMOS 11_19'!A:D,2,FALSE)))</f>
        <v>FERTILIZANTE NPK - 10:10:10</v>
      </c>
      <c r="E1012" s="295" t="str">
        <f>IF(A1012="INSUMO",(VLOOKUP(C1012,'INSUMOS 11_19'!A:D,3,FALSE)))</f>
        <v xml:space="preserve">KG    </v>
      </c>
      <c r="F1012" s="137">
        <v>0.8</v>
      </c>
      <c r="G1012" s="296">
        <f>IF(A1012="INSUMO",(VLOOKUP(C1012,'INSUMOS 11_19'!A:D,4,FALSE)))</f>
        <v>1.74</v>
      </c>
      <c r="H1012" s="139">
        <f t="shared" si="38"/>
        <v>1.39</v>
      </c>
    </row>
    <row r="1013" spans="1:8" ht="22.8" x14ac:dyDescent="0.2">
      <c r="A1013" s="54" t="s">
        <v>4938</v>
      </c>
      <c r="B1013" s="155" t="s">
        <v>13</v>
      </c>
      <c r="C1013" s="152">
        <v>25963</v>
      </c>
      <c r="D1013" s="294" t="str">
        <f>IF(A1013="INSUMO",(VLOOKUP(C1013,'INSUMOS 11_19'!A:D,2,FALSE)))</f>
        <v>CALCARIO DOLOMITICO A (POSTO PEDREIRA/FORNECEDOR, SEM FRETE)</v>
      </c>
      <c r="E1013" s="295" t="str">
        <f>IF(A1013="INSUMO",(VLOOKUP(C1013,'INSUMOS 11_19'!A:D,3,FALSE)))</f>
        <v xml:space="preserve">KG    </v>
      </c>
      <c r="F1013" s="137">
        <v>0.8</v>
      </c>
      <c r="G1013" s="296">
        <f>IF(A1013="INSUMO",(VLOOKUP(C1013,'INSUMOS 11_19'!A:D,4,FALSE)))</f>
        <v>0.09</v>
      </c>
      <c r="H1013" s="139">
        <f t="shared" si="38"/>
        <v>7.0000000000000007E-2</v>
      </c>
    </row>
    <row r="1014" spans="1:8" x14ac:dyDescent="0.2">
      <c r="B1014" s="157"/>
      <c r="C1014" s="158"/>
      <c r="D1014" s="140" t="s">
        <v>12165</v>
      </c>
      <c r="E1014" s="136"/>
      <c r="F1014" s="137"/>
      <c r="G1014" s="143"/>
      <c r="H1014" s="145">
        <f>SUM(H1008:H1013)</f>
        <v>17</v>
      </c>
    </row>
    <row r="1015" spans="1:8" ht="11.4" x14ac:dyDescent="0.2">
      <c r="A1015" s="62"/>
      <c r="B1015" s="155"/>
      <c r="C1015" s="226"/>
      <c r="D1015" s="135"/>
      <c r="E1015" s="136"/>
      <c r="F1015" s="137"/>
      <c r="G1015" s="143"/>
      <c r="H1015" s="139"/>
    </row>
    <row r="1016" spans="1:8" x14ac:dyDescent="0.2">
      <c r="A1016" s="62"/>
      <c r="B1016" s="155"/>
      <c r="C1016" s="226"/>
      <c r="D1016" s="140" t="s">
        <v>12164</v>
      </c>
      <c r="E1016" s="136"/>
      <c r="F1016" s="137"/>
      <c r="G1016" s="141"/>
      <c r="H1016" s="145">
        <f>H1014+H1005</f>
        <v>37.97</v>
      </c>
    </row>
    <row r="1017" spans="1:8" ht="11.4" x14ac:dyDescent="0.2">
      <c r="B1017" s="155"/>
      <c r="C1017" s="226"/>
      <c r="D1017" s="146" t="s">
        <v>8669</v>
      </c>
      <c r="E1017" s="147" t="s">
        <v>10</v>
      </c>
      <c r="F1017" s="137">
        <v>0</v>
      </c>
      <c r="G1017" s="159"/>
      <c r="H1017" s="253">
        <v>0</v>
      </c>
    </row>
    <row r="1018" spans="1:8" x14ac:dyDescent="0.2">
      <c r="B1018" s="318"/>
      <c r="C1018" s="248"/>
      <c r="D1018" s="249" t="s">
        <v>8670</v>
      </c>
      <c r="E1018" s="248"/>
      <c r="F1018" s="271"/>
      <c r="G1018" s="251"/>
      <c r="H1018" s="252">
        <f>H1016</f>
        <v>37.97</v>
      </c>
    </row>
    <row r="1019" spans="1:8" ht="11.4" x14ac:dyDescent="0.2">
      <c r="A1019" s="62"/>
      <c r="B1019" s="112"/>
      <c r="C1019" s="220"/>
      <c r="D1019" s="62"/>
      <c r="E1019" s="220"/>
      <c r="F1019" s="272"/>
      <c r="G1019" s="221"/>
      <c r="H1019" s="221"/>
    </row>
    <row r="1020" spans="1:8" s="55" customFormat="1" x14ac:dyDescent="0.3">
      <c r="B1020" s="106" t="s">
        <v>20310</v>
      </c>
      <c r="C1020" s="106" t="s">
        <v>20383</v>
      </c>
      <c r="D1020" s="331" t="s">
        <v>20338</v>
      </c>
      <c r="E1020" s="106" t="s">
        <v>46</v>
      </c>
      <c r="F1020" s="106">
        <v>1</v>
      </c>
      <c r="G1020" s="124">
        <f>H1037</f>
        <v>37.97</v>
      </c>
      <c r="H1020" s="124">
        <f>F1020*G1020</f>
        <v>37.97</v>
      </c>
    </row>
    <row r="1021" spans="1:8" x14ac:dyDescent="0.2">
      <c r="A1021" s="62"/>
      <c r="B1021" s="315"/>
      <c r="C1021" s="222"/>
      <c r="D1021" s="151" t="s">
        <v>8667</v>
      </c>
      <c r="E1021" s="222"/>
      <c r="F1021" s="137"/>
      <c r="G1021" s="223"/>
      <c r="H1021" s="148"/>
    </row>
    <row r="1022" spans="1:8" ht="11.4" x14ac:dyDescent="0.2">
      <c r="A1022" s="54" t="s">
        <v>8902</v>
      </c>
      <c r="B1022" s="133" t="s">
        <v>13</v>
      </c>
      <c r="C1022" s="134">
        <v>88316</v>
      </c>
      <c r="D1022" s="294" t="str">
        <f>IF(A1022="SERVIÇO",(VLOOKUP(C1022,'SERVIÇOS 11_19'!A:D,2,FALSE)))</f>
        <v>SERVENTE COM ENCARGOS COMPLEMENTARES</v>
      </c>
      <c r="E1022" s="295" t="str">
        <f>IF(A1022="SERVIÇO",(VLOOKUP(C1022,'SERVIÇOS 11_19'!A:D,3,FALSE)))</f>
        <v>H</v>
      </c>
      <c r="F1022" s="137">
        <v>1.18</v>
      </c>
      <c r="G1022" s="296">
        <f>IF(A1022="SERVIÇO",(VLOOKUP(C1022,'SERVIÇOS 11_19'!A:D,4,FALSE)))</f>
        <v>14.42</v>
      </c>
      <c r="H1022" s="139">
        <f>TRUNC(F1022*G1022,2)</f>
        <v>17.010000000000002</v>
      </c>
    </row>
    <row r="1023" spans="1:8" ht="11.4" x14ac:dyDescent="0.2">
      <c r="A1023" s="54" t="s">
        <v>8902</v>
      </c>
      <c r="B1023" s="133" t="s">
        <v>13</v>
      </c>
      <c r="C1023" s="134">
        <v>88441</v>
      </c>
      <c r="D1023" s="294" t="str">
        <f>IF(A1023="SERVIÇO",(VLOOKUP(C1023,'SERVIÇOS 11_19'!A:D,2,FALSE)))</f>
        <v>JARDINEIRO COM ENCARGOS COMPLEMENTARES</v>
      </c>
      <c r="E1023" s="295" t="str">
        <f>IF(A1023="SERVIÇO",(VLOOKUP(C1023,'SERVIÇOS 11_19'!A:D,3,FALSE)))</f>
        <v>H</v>
      </c>
      <c r="F1023" s="137">
        <v>0.23</v>
      </c>
      <c r="G1023" s="296">
        <f>IF(A1023="SERVIÇO",(VLOOKUP(C1023,'SERVIÇOS 11_19'!A:D,4,FALSE)))</f>
        <v>17.260000000000002</v>
      </c>
      <c r="H1023" s="139">
        <f>TRUNC(F1023*G1023,2)</f>
        <v>3.96</v>
      </c>
    </row>
    <row r="1024" spans="1:8" x14ac:dyDescent="0.2">
      <c r="B1024" s="155"/>
      <c r="C1024" s="134"/>
      <c r="D1024" s="140" t="s">
        <v>8729</v>
      </c>
      <c r="E1024" s="136"/>
      <c r="F1024" s="137"/>
      <c r="G1024" s="141"/>
      <c r="H1024" s="156">
        <f>SUM(H1022:H1023)</f>
        <v>20.970000000000002</v>
      </c>
    </row>
    <row r="1025" spans="1:8" x14ac:dyDescent="0.2">
      <c r="B1025" s="155"/>
      <c r="C1025" s="134"/>
      <c r="D1025" s="140"/>
      <c r="E1025" s="136"/>
      <c r="F1025" s="137"/>
      <c r="G1025" s="141"/>
      <c r="H1025" s="156"/>
    </row>
    <row r="1026" spans="1:8" x14ac:dyDescent="0.2">
      <c r="B1026" s="133"/>
      <c r="C1026" s="136"/>
      <c r="D1026" s="140" t="s">
        <v>8668</v>
      </c>
      <c r="E1026" s="136"/>
      <c r="F1026" s="137"/>
      <c r="G1026" s="141"/>
      <c r="H1026" s="142"/>
    </row>
    <row r="1027" spans="1:8" ht="11.4" x14ac:dyDescent="0.2">
      <c r="A1027" s="54" t="s">
        <v>4938</v>
      </c>
      <c r="B1027" s="155" t="s">
        <v>13</v>
      </c>
      <c r="C1027" s="152" t="s">
        <v>20328</v>
      </c>
      <c r="D1027" s="294" t="str">
        <f>IF(A1027="INSUMO",(VLOOKUP(C1027,'INSUMOS 11_19'!A:D,2,FALSE)))</f>
        <v>FALSO-BOLDO</v>
      </c>
      <c r="E1027" s="295" t="str">
        <f>IF(A1027="INSUMO",(VLOOKUP(C1027,'INSUMOS 11_19'!A:D,3,FALSE)))</f>
        <v xml:space="preserve">UN    </v>
      </c>
      <c r="F1027" s="137">
        <v>1</v>
      </c>
      <c r="G1027" s="296">
        <f>IF(A1027="INSUMO",(VLOOKUP(C1027,'INSUMOS 11_19'!A:D,4,FALSE)))</f>
        <v>3.8500000000000005</v>
      </c>
      <c r="H1027" s="139">
        <f t="shared" ref="H1027:H1032" si="39">TRUNC(F1027*G1027,2)</f>
        <v>3.85</v>
      </c>
    </row>
    <row r="1028" spans="1:8" ht="11.4" x14ac:dyDescent="0.2">
      <c r="A1028" s="54" t="s">
        <v>4938</v>
      </c>
      <c r="B1028" s="155" t="s">
        <v>13</v>
      </c>
      <c r="C1028" s="152" t="s">
        <v>20317</v>
      </c>
      <c r="D1028" s="294" t="str">
        <f>IF(A1028="INSUMO",(VLOOKUP(C1028,'INSUMOS 11_19'!A:D,2,FALSE)))</f>
        <v>ADUBO BOVINO</v>
      </c>
      <c r="E1028" s="295" t="str">
        <f>IF(A1028="INSUMO",(VLOOKUP(C1028,'INSUMOS 11_19'!A:D,3,FALSE)))</f>
        <v>M3</v>
      </c>
      <c r="F1028" s="137">
        <v>0.02</v>
      </c>
      <c r="G1028" s="296">
        <f>IF(A1028="INSUMO",(VLOOKUP(C1028,'INSUMOS 11_19'!A:D,4,FALSE)))</f>
        <v>18.700000000000003</v>
      </c>
      <c r="H1028" s="139">
        <f t="shared" si="39"/>
        <v>0.37</v>
      </c>
    </row>
    <row r="1029" spans="1:8" ht="22.8" x14ac:dyDescent="0.2">
      <c r="A1029" s="54" t="s">
        <v>4938</v>
      </c>
      <c r="B1029" s="155" t="s">
        <v>13</v>
      </c>
      <c r="C1029" s="152">
        <v>370</v>
      </c>
      <c r="D1029" s="294" t="str">
        <f>IF(A1029="INSUMO",(VLOOKUP(C1029,'INSUMOS 11_19'!A:D,2,FALSE)))</f>
        <v>AREIA MEDIA - POSTO JAZIDA/FORNECEDOR (RETIRADO NA JAZIDA, SEM TRANSPORTE)</v>
      </c>
      <c r="E1029" s="295" t="str">
        <f>IF(A1029="INSUMO",(VLOOKUP(C1029,'INSUMOS 11_19'!A:D,3,FALSE)))</f>
        <v xml:space="preserve">M3    </v>
      </c>
      <c r="F1029" s="137">
        <v>6.4000000000000003E-3</v>
      </c>
      <c r="G1029" s="296">
        <f>IF(A1029="INSUMO",(VLOOKUP(C1029,'INSUMOS 11_19'!A:D,4,FALSE)))</f>
        <v>62.5</v>
      </c>
      <c r="H1029" s="139">
        <f t="shared" si="39"/>
        <v>0.4</v>
      </c>
    </row>
    <row r="1030" spans="1:8" ht="11.4" x14ac:dyDescent="0.2">
      <c r="A1030" s="54" t="s">
        <v>4938</v>
      </c>
      <c r="B1030" s="155" t="s">
        <v>13</v>
      </c>
      <c r="C1030" s="152">
        <v>7253</v>
      </c>
      <c r="D1030" s="294" t="str">
        <f>IF(A1030="INSUMO",(VLOOKUP(C1030,'INSUMOS 11_19'!A:D,2,FALSE)))</f>
        <v>TERRA VEGETAL (GRANEL)</v>
      </c>
      <c r="E1030" s="295" t="str">
        <f>IF(A1030="INSUMO",(VLOOKUP(C1030,'INSUMOS 11_19'!A:D,3,FALSE)))</f>
        <v xml:space="preserve">M3    </v>
      </c>
      <c r="F1030" s="137">
        <v>0.1</v>
      </c>
      <c r="G1030" s="296">
        <f>IF(A1030="INSUMO",(VLOOKUP(C1030,'INSUMOS 11_19'!A:D,4,FALSE)))</f>
        <v>109.28</v>
      </c>
      <c r="H1030" s="139">
        <f t="shared" si="39"/>
        <v>10.92</v>
      </c>
    </row>
    <row r="1031" spans="1:8" ht="11.4" x14ac:dyDescent="0.2">
      <c r="A1031" s="54" t="s">
        <v>4938</v>
      </c>
      <c r="B1031" s="155" t="s">
        <v>13</v>
      </c>
      <c r="C1031" s="152">
        <v>25951</v>
      </c>
      <c r="D1031" s="294" t="str">
        <f>IF(A1031="INSUMO",(VLOOKUP(C1031,'INSUMOS 11_19'!A:D,2,FALSE)))</f>
        <v>FERTILIZANTE NPK - 10:10:10</v>
      </c>
      <c r="E1031" s="295" t="str">
        <f>IF(A1031="INSUMO",(VLOOKUP(C1031,'INSUMOS 11_19'!A:D,3,FALSE)))</f>
        <v xml:space="preserve">KG    </v>
      </c>
      <c r="F1031" s="137">
        <v>0.8</v>
      </c>
      <c r="G1031" s="296">
        <f>IF(A1031="INSUMO",(VLOOKUP(C1031,'INSUMOS 11_19'!A:D,4,FALSE)))</f>
        <v>1.74</v>
      </c>
      <c r="H1031" s="139">
        <f t="shared" si="39"/>
        <v>1.39</v>
      </c>
    </row>
    <row r="1032" spans="1:8" ht="22.8" x14ac:dyDescent="0.2">
      <c r="A1032" s="54" t="s">
        <v>4938</v>
      </c>
      <c r="B1032" s="155" t="s">
        <v>13</v>
      </c>
      <c r="C1032" s="152">
        <v>25963</v>
      </c>
      <c r="D1032" s="294" t="str">
        <f>IF(A1032="INSUMO",(VLOOKUP(C1032,'INSUMOS 11_19'!A:D,2,FALSE)))</f>
        <v>CALCARIO DOLOMITICO A (POSTO PEDREIRA/FORNECEDOR, SEM FRETE)</v>
      </c>
      <c r="E1032" s="295" t="str">
        <f>IF(A1032="INSUMO",(VLOOKUP(C1032,'INSUMOS 11_19'!A:D,3,FALSE)))</f>
        <v xml:space="preserve">KG    </v>
      </c>
      <c r="F1032" s="137">
        <v>0.8</v>
      </c>
      <c r="G1032" s="296">
        <f>IF(A1032="INSUMO",(VLOOKUP(C1032,'INSUMOS 11_19'!A:D,4,FALSE)))</f>
        <v>0.09</v>
      </c>
      <c r="H1032" s="139">
        <f t="shared" si="39"/>
        <v>7.0000000000000007E-2</v>
      </c>
    </row>
    <row r="1033" spans="1:8" x14ac:dyDescent="0.2">
      <c r="B1033" s="157"/>
      <c r="C1033" s="158"/>
      <c r="D1033" s="140" t="s">
        <v>12165</v>
      </c>
      <c r="E1033" s="136"/>
      <c r="F1033" s="137"/>
      <c r="G1033" s="143"/>
      <c r="H1033" s="145">
        <f>SUM(H1027:H1032)</f>
        <v>17</v>
      </c>
    </row>
    <row r="1034" spans="1:8" ht="11.4" x14ac:dyDescent="0.2">
      <c r="A1034" s="62"/>
      <c r="B1034" s="155"/>
      <c r="C1034" s="226"/>
      <c r="D1034" s="135"/>
      <c r="E1034" s="136"/>
      <c r="F1034" s="137"/>
      <c r="G1034" s="143"/>
      <c r="H1034" s="139"/>
    </row>
    <row r="1035" spans="1:8" x14ac:dyDescent="0.2">
      <c r="A1035" s="62"/>
      <c r="B1035" s="155"/>
      <c r="C1035" s="226"/>
      <c r="D1035" s="140" t="s">
        <v>12164</v>
      </c>
      <c r="E1035" s="136"/>
      <c r="F1035" s="137"/>
      <c r="G1035" s="141"/>
      <c r="H1035" s="145">
        <f>H1033+H1024</f>
        <v>37.97</v>
      </c>
    </row>
    <row r="1036" spans="1:8" ht="11.4" x14ac:dyDescent="0.2">
      <c r="B1036" s="155"/>
      <c r="C1036" s="226"/>
      <c r="D1036" s="146" t="s">
        <v>8669</v>
      </c>
      <c r="E1036" s="147" t="s">
        <v>10</v>
      </c>
      <c r="F1036" s="137">
        <v>0</v>
      </c>
      <c r="G1036" s="159"/>
      <c r="H1036" s="253">
        <v>0</v>
      </c>
    </row>
    <row r="1037" spans="1:8" x14ac:dyDescent="0.2">
      <c r="B1037" s="318"/>
      <c r="C1037" s="248"/>
      <c r="D1037" s="249" t="s">
        <v>8670</v>
      </c>
      <c r="E1037" s="248"/>
      <c r="F1037" s="271"/>
      <c r="G1037" s="251"/>
      <c r="H1037" s="252">
        <f>H1035</f>
        <v>37.97</v>
      </c>
    </row>
    <row r="1038" spans="1:8" ht="11.4" x14ac:dyDescent="0.2">
      <c r="A1038" s="62"/>
      <c r="B1038" s="112"/>
      <c r="C1038" s="220"/>
      <c r="D1038" s="62"/>
      <c r="E1038" s="220"/>
      <c r="F1038" s="272"/>
      <c r="G1038" s="221"/>
      <c r="H1038" s="221"/>
    </row>
    <row r="1039" spans="1:8" s="55" customFormat="1" x14ac:dyDescent="0.3">
      <c r="B1039" s="106" t="s">
        <v>20310</v>
      </c>
      <c r="C1039" s="106" t="s">
        <v>20384</v>
      </c>
      <c r="D1039" s="331" t="s">
        <v>20339</v>
      </c>
      <c r="E1039" s="106" t="s">
        <v>46</v>
      </c>
      <c r="F1039" s="106">
        <v>1</v>
      </c>
      <c r="G1039" s="124">
        <f>H1056</f>
        <v>37.97</v>
      </c>
      <c r="H1039" s="124">
        <f>F1039*G1039</f>
        <v>37.97</v>
      </c>
    </row>
    <row r="1040" spans="1:8" x14ac:dyDescent="0.2">
      <c r="A1040" s="62"/>
      <c r="B1040" s="315"/>
      <c r="C1040" s="222"/>
      <c r="D1040" s="151" t="s">
        <v>8667</v>
      </c>
      <c r="E1040" s="222"/>
      <c r="F1040" s="137"/>
      <c r="G1040" s="223"/>
      <c r="H1040" s="148"/>
    </row>
    <row r="1041" spans="1:8" ht="11.4" x14ac:dyDescent="0.2">
      <c r="A1041" s="54" t="s">
        <v>8902</v>
      </c>
      <c r="B1041" s="133" t="s">
        <v>13</v>
      </c>
      <c r="C1041" s="134">
        <v>88316</v>
      </c>
      <c r="D1041" s="294" t="str">
        <f>IF(A1041="SERVIÇO",(VLOOKUP(C1041,'SERVIÇOS 11_19'!A:D,2,FALSE)))</f>
        <v>SERVENTE COM ENCARGOS COMPLEMENTARES</v>
      </c>
      <c r="E1041" s="295" t="str">
        <f>IF(A1041="SERVIÇO",(VLOOKUP(C1041,'SERVIÇOS 11_19'!A:D,3,FALSE)))</f>
        <v>H</v>
      </c>
      <c r="F1041" s="137">
        <v>1.18</v>
      </c>
      <c r="G1041" s="296">
        <f>IF(A1041="SERVIÇO",(VLOOKUP(C1041,'SERVIÇOS 11_19'!A:D,4,FALSE)))</f>
        <v>14.42</v>
      </c>
      <c r="H1041" s="139">
        <f>TRUNC(F1041*G1041,2)</f>
        <v>17.010000000000002</v>
      </c>
    </row>
    <row r="1042" spans="1:8" ht="11.4" x14ac:dyDescent="0.2">
      <c r="A1042" s="54" t="s">
        <v>8902</v>
      </c>
      <c r="B1042" s="133" t="s">
        <v>13</v>
      </c>
      <c r="C1042" s="134">
        <v>88441</v>
      </c>
      <c r="D1042" s="294" t="str">
        <f>IF(A1042="SERVIÇO",(VLOOKUP(C1042,'SERVIÇOS 11_19'!A:D,2,FALSE)))</f>
        <v>JARDINEIRO COM ENCARGOS COMPLEMENTARES</v>
      </c>
      <c r="E1042" s="295" t="str">
        <f>IF(A1042="SERVIÇO",(VLOOKUP(C1042,'SERVIÇOS 11_19'!A:D,3,FALSE)))</f>
        <v>H</v>
      </c>
      <c r="F1042" s="137">
        <v>0.23</v>
      </c>
      <c r="G1042" s="296">
        <f>IF(A1042="SERVIÇO",(VLOOKUP(C1042,'SERVIÇOS 11_19'!A:D,4,FALSE)))</f>
        <v>17.260000000000002</v>
      </c>
      <c r="H1042" s="139">
        <f>TRUNC(F1042*G1042,2)</f>
        <v>3.96</v>
      </c>
    </row>
    <row r="1043" spans="1:8" x14ac:dyDescent="0.2">
      <c r="B1043" s="155"/>
      <c r="C1043" s="134"/>
      <c r="D1043" s="140" t="s">
        <v>8729</v>
      </c>
      <c r="E1043" s="136"/>
      <c r="F1043" s="137"/>
      <c r="G1043" s="141"/>
      <c r="H1043" s="156">
        <f>SUM(H1041:H1042)</f>
        <v>20.970000000000002</v>
      </c>
    </row>
    <row r="1044" spans="1:8" x14ac:dyDescent="0.2">
      <c r="B1044" s="155"/>
      <c r="C1044" s="134"/>
      <c r="D1044" s="140"/>
      <c r="E1044" s="136"/>
      <c r="F1044" s="137"/>
      <c r="G1044" s="141"/>
      <c r="H1044" s="156"/>
    </row>
    <row r="1045" spans="1:8" x14ac:dyDescent="0.2">
      <c r="B1045" s="133"/>
      <c r="C1045" s="136"/>
      <c r="D1045" s="140" t="s">
        <v>8668</v>
      </c>
      <c r="E1045" s="136"/>
      <c r="F1045" s="137"/>
      <c r="G1045" s="141"/>
      <c r="H1045" s="142"/>
    </row>
    <row r="1046" spans="1:8" ht="11.4" x14ac:dyDescent="0.2">
      <c r="A1046" s="54" t="s">
        <v>4938</v>
      </c>
      <c r="B1046" s="155" t="s">
        <v>13</v>
      </c>
      <c r="C1046" s="152" t="s">
        <v>20329</v>
      </c>
      <c r="D1046" s="294" t="str">
        <f>IF(A1046="INSUMO",(VLOOKUP(C1046,'INSUMOS 11_19'!A:D,2,FALSE)))</f>
        <v>GENGIBRE</v>
      </c>
      <c r="E1046" s="295" t="str">
        <f>IF(A1046="INSUMO",(VLOOKUP(C1046,'INSUMOS 11_19'!A:D,3,FALSE)))</f>
        <v xml:space="preserve">UN    </v>
      </c>
      <c r="F1046" s="137">
        <v>1</v>
      </c>
      <c r="G1046" s="296">
        <f>IF(A1046="INSUMO",(VLOOKUP(C1046,'INSUMOS 11_19'!A:D,4,FALSE)))</f>
        <v>3.8500000000000005</v>
      </c>
      <c r="H1046" s="139">
        <f t="shared" ref="H1046:H1051" si="40">TRUNC(F1046*G1046,2)</f>
        <v>3.85</v>
      </c>
    </row>
    <row r="1047" spans="1:8" ht="11.4" x14ac:dyDescent="0.2">
      <c r="A1047" s="54" t="s">
        <v>4938</v>
      </c>
      <c r="B1047" s="155" t="s">
        <v>13</v>
      </c>
      <c r="C1047" s="152" t="s">
        <v>20317</v>
      </c>
      <c r="D1047" s="294" t="str">
        <f>IF(A1047="INSUMO",(VLOOKUP(C1047,'INSUMOS 11_19'!A:D,2,FALSE)))</f>
        <v>ADUBO BOVINO</v>
      </c>
      <c r="E1047" s="295" t="str">
        <f>IF(A1047="INSUMO",(VLOOKUP(C1047,'INSUMOS 11_19'!A:D,3,FALSE)))</f>
        <v>M3</v>
      </c>
      <c r="F1047" s="137">
        <v>0.02</v>
      </c>
      <c r="G1047" s="296">
        <f>IF(A1047="INSUMO",(VLOOKUP(C1047,'INSUMOS 11_19'!A:D,4,FALSE)))</f>
        <v>18.700000000000003</v>
      </c>
      <c r="H1047" s="139">
        <f t="shared" si="40"/>
        <v>0.37</v>
      </c>
    </row>
    <row r="1048" spans="1:8" ht="22.8" x14ac:dyDescent="0.2">
      <c r="A1048" s="54" t="s">
        <v>4938</v>
      </c>
      <c r="B1048" s="155" t="s">
        <v>13</v>
      </c>
      <c r="C1048" s="152">
        <v>370</v>
      </c>
      <c r="D1048" s="294" t="str">
        <f>IF(A1048="INSUMO",(VLOOKUP(C1048,'INSUMOS 11_19'!A:D,2,FALSE)))</f>
        <v>AREIA MEDIA - POSTO JAZIDA/FORNECEDOR (RETIRADO NA JAZIDA, SEM TRANSPORTE)</v>
      </c>
      <c r="E1048" s="295" t="str">
        <f>IF(A1048="INSUMO",(VLOOKUP(C1048,'INSUMOS 11_19'!A:D,3,FALSE)))</f>
        <v xml:space="preserve">M3    </v>
      </c>
      <c r="F1048" s="137">
        <v>6.4000000000000003E-3</v>
      </c>
      <c r="G1048" s="296">
        <f>IF(A1048="INSUMO",(VLOOKUP(C1048,'INSUMOS 11_19'!A:D,4,FALSE)))</f>
        <v>62.5</v>
      </c>
      <c r="H1048" s="139">
        <f t="shared" si="40"/>
        <v>0.4</v>
      </c>
    </row>
    <row r="1049" spans="1:8" ht="11.4" x14ac:dyDescent="0.2">
      <c r="A1049" s="54" t="s">
        <v>4938</v>
      </c>
      <c r="B1049" s="155" t="s">
        <v>13</v>
      </c>
      <c r="C1049" s="152">
        <v>7253</v>
      </c>
      <c r="D1049" s="294" t="str">
        <f>IF(A1049="INSUMO",(VLOOKUP(C1049,'INSUMOS 11_19'!A:D,2,FALSE)))</f>
        <v>TERRA VEGETAL (GRANEL)</v>
      </c>
      <c r="E1049" s="295" t="str">
        <f>IF(A1049="INSUMO",(VLOOKUP(C1049,'INSUMOS 11_19'!A:D,3,FALSE)))</f>
        <v xml:space="preserve">M3    </v>
      </c>
      <c r="F1049" s="137">
        <v>0.1</v>
      </c>
      <c r="G1049" s="296">
        <f>IF(A1049="INSUMO",(VLOOKUP(C1049,'INSUMOS 11_19'!A:D,4,FALSE)))</f>
        <v>109.28</v>
      </c>
      <c r="H1049" s="139">
        <f t="shared" si="40"/>
        <v>10.92</v>
      </c>
    </row>
    <row r="1050" spans="1:8" ht="11.4" x14ac:dyDescent="0.2">
      <c r="A1050" s="54" t="s">
        <v>4938</v>
      </c>
      <c r="B1050" s="155" t="s">
        <v>13</v>
      </c>
      <c r="C1050" s="152">
        <v>25951</v>
      </c>
      <c r="D1050" s="294" t="str">
        <f>IF(A1050="INSUMO",(VLOOKUP(C1050,'INSUMOS 11_19'!A:D,2,FALSE)))</f>
        <v>FERTILIZANTE NPK - 10:10:10</v>
      </c>
      <c r="E1050" s="295" t="str">
        <f>IF(A1050="INSUMO",(VLOOKUP(C1050,'INSUMOS 11_19'!A:D,3,FALSE)))</f>
        <v xml:space="preserve">KG    </v>
      </c>
      <c r="F1050" s="137">
        <v>0.8</v>
      </c>
      <c r="G1050" s="296">
        <f>IF(A1050="INSUMO",(VLOOKUP(C1050,'INSUMOS 11_19'!A:D,4,FALSE)))</f>
        <v>1.74</v>
      </c>
      <c r="H1050" s="139">
        <f t="shared" si="40"/>
        <v>1.39</v>
      </c>
    </row>
    <row r="1051" spans="1:8" ht="22.8" x14ac:dyDescent="0.2">
      <c r="A1051" s="54" t="s">
        <v>4938</v>
      </c>
      <c r="B1051" s="155" t="s">
        <v>13</v>
      </c>
      <c r="C1051" s="152">
        <v>25963</v>
      </c>
      <c r="D1051" s="294" t="str">
        <f>IF(A1051="INSUMO",(VLOOKUP(C1051,'INSUMOS 11_19'!A:D,2,FALSE)))</f>
        <v>CALCARIO DOLOMITICO A (POSTO PEDREIRA/FORNECEDOR, SEM FRETE)</v>
      </c>
      <c r="E1051" s="295" t="str">
        <f>IF(A1051="INSUMO",(VLOOKUP(C1051,'INSUMOS 11_19'!A:D,3,FALSE)))</f>
        <v xml:space="preserve">KG    </v>
      </c>
      <c r="F1051" s="137">
        <v>0.8</v>
      </c>
      <c r="G1051" s="296">
        <f>IF(A1051="INSUMO",(VLOOKUP(C1051,'INSUMOS 11_19'!A:D,4,FALSE)))</f>
        <v>0.09</v>
      </c>
      <c r="H1051" s="139">
        <f t="shared" si="40"/>
        <v>7.0000000000000007E-2</v>
      </c>
    </row>
    <row r="1052" spans="1:8" x14ac:dyDescent="0.2">
      <c r="B1052" s="157"/>
      <c r="C1052" s="158"/>
      <c r="D1052" s="140" t="s">
        <v>12165</v>
      </c>
      <c r="E1052" s="136"/>
      <c r="F1052" s="137"/>
      <c r="G1052" s="143"/>
      <c r="H1052" s="145">
        <f>SUM(H1046:H1051)</f>
        <v>17</v>
      </c>
    </row>
    <row r="1053" spans="1:8" ht="11.4" x14ac:dyDescent="0.2">
      <c r="A1053" s="62"/>
      <c r="B1053" s="155"/>
      <c r="C1053" s="226"/>
      <c r="D1053" s="135"/>
      <c r="E1053" s="136"/>
      <c r="F1053" s="137"/>
      <c r="G1053" s="143"/>
      <c r="H1053" s="139"/>
    </row>
    <row r="1054" spans="1:8" x14ac:dyDescent="0.2">
      <c r="A1054" s="62"/>
      <c r="B1054" s="155"/>
      <c r="C1054" s="226"/>
      <c r="D1054" s="140" t="s">
        <v>12164</v>
      </c>
      <c r="E1054" s="136"/>
      <c r="F1054" s="137"/>
      <c r="G1054" s="141"/>
      <c r="H1054" s="145">
        <f>H1052+H1043</f>
        <v>37.97</v>
      </c>
    </row>
    <row r="1055" spans="1:8" ht="11.4" x14ac:dyDescent="0.2">
      <c r="B1055" s="155"/>
      <c r="C1055" s="226"/>
      <c r="D1055" s="146" t="s">
        <v>8669</v>
      </c>
      <c r="E1055" s="147" t="s">
        <v>10</v>
      </c>
      <c r="F1055" s="137">
        <v>0</v>
      </c>
      <c r="G1055" s="159"/>
      <c r="H1055" s="253">
        <v>0</v>
      </c>
    </row>
    <row r="1056" spans="1:8" x14ac:dyDescent="0.2">
      <c r="B1056" s="318"/>
      <c r="C1056" s="248"/>
      <c r="D1056" s="249" t="s">
        <v>8670</v>
      </c>
      <c r="E1056" s="248"/>
      <c r="F1056" s="271"/>
      <c r="G1056" s="251"/>
      <c r="H1056" s="252">
        <f>H1054</f>
        <v>37.97</v>
      </c>
    </row>
    <row r="1057" spans="1:8" ht="11.4" x14ac:dyDescent="0.2">
      <c r="A1057" s="62"/>
      <c r="B1057" s="112"/>
      <c r="C1057" s="220"/>
      <c r="D1057" s="62"/>
      <c r="E1057" s="220"/>
      <c r="F1057" s="272"/>
      <c r="G1057" s="221"/>
      <c r="H1057" s="221"/>
    </row>
    <row r="1058" spans="1:8" s="55" customFormat="1" x14ac:dyDescent="0.3">
      <c r="B1058" s="106" t="s">
        <v>20310</v>
      </c>
      <c r="C1058" s="106" t="s">
        <v>20385</v>
      </c>
      <c r="D1058" s="331" t="s">
        <v>20356</v>
      </c>
      <c r="E1058" s="106" t="s">
        <v>46</v>
      </c>
      <c r="F1058" s="106">
        <v>1</v>
      </c>
      <c r="G1058" s="124">
        <f>H1075</f>
        <v>37.97</v>
      </c>
      <c r="H1058" s="124">
        <f>F1058*G1058</f>
        <v>37.97</v>
      </c>
    </row>
    <row r="1059" spans="1:8" x14ac:dyDescent="0.2">
      <c r="A1059" s="62"/>
      <c r="B1059" s="315"/>
      <c r="C1059" s="222"/>
      <c r="D1059" s="151" t="s">
        <v>8667</v>
      </c>
      <c r="E1059" s="222"/>
      <c r="F1059" s="137"/>
      <c r="G1059" s="223"/>
      <c r="H1059" s="148"/>
    </row>
    <row r="1060" spans="1:8" ht="11.4" x14ac:dyDescent="0.2">
      <c r="A1060" s="54" t="s">
        <v>8902</v>
      </c>
      <c r="B1060" s="133" t="s">
        <v>13</v>
      </c>
      <c r="C1060" s="134">
        <v>88316</v>
      </c>
      <c r="D1060" s="294" t="str">
        <f>IF(A1060="SERVIÇO",(VLOOKUP(C1060,'SERVIÇOS 11_19'!A:D,2,FALSE)))</f>
        <v>SERVENTE COM ENCARGOS COMPLEMENTARES</v>
      </c>
      <c r="E1060" s="295" t="str">
        <f>IF(A1060="SERVIÇO",(VLOOKUP(C1060,'SERVIÇOS 11_19'!A:D,3,FALSE)))</f>
        <v>H</v>
      </c>
      <c r="F1060" s="137">
        <v>1.18</v>
      </c>
      <c r="G1060" s="296">
        <f>IF(A1060="SERVIÇO",(VLOOKUP(C1060,'SERVIÇOS 11_19'!A:D,4,FALSE)))</f>
        <v>14.42</v>
      </c>
      <c r="H1060" s="139">
        <f>TRUNC(F1060*G1060,2)</f>
        <v>17.010000000000002</v>
      </c>
    </row>
    <row r="1061" spans="1:8" ht="11.4" x14ac:dyDescent="0.2">
      <c r="A1061" s="54" t="s">
        <v>8902</v>
      </c>
      <c r="B1061" s="133" t="s">
        <v>13</v>
      </c>
      <c r="C1061" s="134">
        <v>88441</v>
      </c>
      <c r="D1061" s="294" t="str">
        <f>IF(A1061="SERVIÇO",(VLOOKUP(C1061,'SERVIÇOS 11_19'!A:D,2,FALSE)))</f>
        <v>JARDINEIRO COM ENCARGOS COMPLEMENTARES</v>
      </c>
      <c r="E1061" s="295" t="str">
        <f>IF(A1061="SERVIÇO",(VLOOKUP(C1061,'SERVIÇOS 11_19'!A:D,3,FALSE)))</f>
        <v>H</v>
      </c>
      <c r="F1061" s="137">
        <v>0.23</v>
      </c>
      <c r="G1061" s="296">
        <f>IF(A1061="SERVIÇO",(VLOOKUP(C1061,'SERVIÇOS 11_19'!A:D,4,FALSE)))</f>
        <v>17.260000000000002</v>
      </c>
      <c r="H1061" s="139">
        <f>TRUNC(F1061*G1061,2)</f>
        <v>3.96</v>
      </c>
    </row>
    <row r="1062" spans="1:8" x14ac:dyDescent="0.2">
      <c r="B1062" s="155"/>
      <c r="C1062" s="134"/>
      <c r="D1062" s="140" t="s">
        <v>8729</v>
      </c>
      <c r="E1062" s="136"/>
      <c r="F1062" s="137"/>
      <c r="G1062" s="141"/>
      <c r="H1062" s="156">
        <f>SUM(H1060:H1061)</f>
        <v>20.970000000000002</v>
      </c>
    </row>
    <row r="1063" spans="1:8" x14ac:dyDescent="0.2">
      <c r="B1063" s="155"/>
      <c r="C1063" s="134"/>
      <c r="D1063" s="140"/>
      <c r="E1063" s="136"/>
      <c r="F1063" s="137"/>
      <c r="G1063" s="141"/>
      <c r="H1063" s="156"/>
    </row>
    <row r="1064" spans="1:8" x14ac:dyDescent="0.2">
      <c r="B1064" s="133"/>
      <c r="C1064" s="136"/>
      <c r="D1064" s="140" t="s">
        <v>8668</v>
      </c>
      <c r="E1064" s="136"/>
      <c r="F1064" s="137"/>
      <c r="G1064" s="141"/>
      <c r="H1064" s="142"/>
    </row>
    <row r="1065" spans="1:8" ht="11.4" x14ac:dyDescent="0.2">
      <c r="A1065" s="54" t="s">
        <v>4938</v>
      </c>
      <c r="B1065" s="155" t="s">
        <v>13</v>
      </c>
      <c r="C1065" s="152" t="s">
        <v>20340</v>
      </c>
      <c r="D1065" s="294" t="str">
        <f>IF(A1065="INSUMO",(VLOOKUP(C1065,'INSUMOS 11_19'!A:D,2,FALSE)))</f>
        <v>GERÂNIO-MEDICINAL</v>
      </c>
      <c r="E1065" s="295" t="str">
        <f>IF(A1065="INSUMO",(VLOOKUP(C1065,'INSUMOS 11_19'!A:D,3,FALSE)))</f>
        <v xml:space="preserve">UN    </v>
      </c>
      <c r="F1065" s="137">
        <v>1</v>
      </c>
      <c r="G1065" s="296">
        <f>IF(A1065="INSUMO",(VLOOKUP(C1065,'INSUMOS 11_19'!A:D,4,FALSE)))</f>
        <v>3.8500000000000005</v>
      </c>
      <c r="H1065" s="139">
        <f t="shared" ref="H1065:H1070" si="41">TRUNC(F1065*G1065,2)</f>
        <v>3.85</v>
      </c>
    </row>
    <row r="1066" spans="1:8" ht="11.4" x14ac:dyDescent="0.2">
      <c r="A1066" s="54" t="s">
        <v>4938</v>
      </c>
      <c r="B1066" s="155" t="s">
        <v>13</v>
      </c>
      <c r="C1066" s="152" t="s">
        <v>20317</v>
      </c>
      <c r="D1066" s="294" t="str">
        <f>IF(A1066="INSUMO",(VLOOKUP(C1066,'INSUMOS 11_19'!A:D,2,FALSE)))</f>
        <v>ADUBO BOVINO</v>
      </c>
      <c r="E1066" s="295" t="str">
        <f>IF(A1066="INSUMO",(VLOOKUP(C1066,'INSUMOS 11_19'!A:D,3,FALSE)))</f>
        <v>M3</v>
      </c>
      <c r="F1066" s="137">
        <v>0.02</v>
      </c>
      <c r="G1066" s="296">
        <f>IF(A1066="INSUMO",(VLOOKUP(C1066,'INSUMOS 11_19'!A:D,4,FALSE)))</f>
        <v>18.700000000000003</v>
      </c>
      <c r="H1066" s="139">
        <f t="shared" si="41"/>
        <v>0.37</v>
      </c>
    </row>
    <row r="1067" spans="1:8" ht="22.8" x14ac:dyDescent="0.2">
      <c r="A1067" s="54" t="s">
        <v>4938</v>
      </c>
      <c r="B1067" s="155" t="s">
        <v>13</v>
      </c>
      <c r="C1067" s="152">
        <v>370</v>
      </c>
      <c r="D1067" s="294" t="str">
        <f>IF(A1067="INSUMO",(VLOOKUP(C1067,'INSUMOS 11_19'!A:D,2,FALSE)))</f>
        <v>AREIA MEDIA - POSTO JAZIDA/FORNECEDOR (RETIRADO NA JAZIDA, SEM TRANSPORTE)</v>
      </c>
      <c r="E1067" s="295" t="str">
        <f>IF(A1067="INSUMO",(VLOOKUP(C1067,'INSUMOS 11_19'!A:D,3,FALSE)))</f>
        <v xml:space="preserve">M3    </v>
      </c>
      <c r="F1067" s="137">
        <v>6.4000000000000003E-3</v>
      </c>
      <c r="G1067" s="296">
        <f>IF(A1067="INSUMO",(VLOOKUP(C1067,'INSUMOS 11_19'!A:D,4,FALSE)))</f>
        <v>62.5</v>
      </c>
      <c r="H1067" s="139">
        <f t="shared" si="41"/>
        <v>0.4</v>
      </c>
    </row>
    <row r="1068" spans="1:8" ht="11.4" x14ac:dyDescent="0.2">
      <c r="A1068" s="54" t="s">
        <v>4938</v>
      </c>
      <c r="B1068" s="155" t="s">
        <v>13</v>
      </c>
      <c r="C1068" s="152">
        <v>7253</v>
      </c>
      <c r="D1068" s="294" t="str">
        <f>IF(A1068="INSUMO",(VLOOKUP(C1068,'INSUMOS 11_19'!A:D,2,FALSE)))</f>
        <v>TERRA VEGETAL (GRANEL)</v>
      </c>
      <c r="E1068" s="295" t="str">
        <f>IF(A1068="INSUMO",(VLOOKUP(C1068,'INSUMOS 11_19'!A:D,3,FALSE)))</f>
        <v xml:space="preserve">M3    </v>
      </c>
      <c r="F1068" s="137">
        <v>0.1</v>
      </c>
      <c r="G1068" s="296">
        <f>IF(A1068="INSUMO",(VLOOKUP(C1068,'INSUMOS 11_19'!A:D,4,FALSE)))</f>
        <v>109.28</v>
      </c>
      <c r="H1068" s="139">
        <f t="shared" si="41"/>
        <v>10.92</v>
      </c>
    </row>
    <row r="1069" spans="1:8" ht="11.4" x14ac:dyDescent="0.2">
      <c r="A1069" s="54" t="s">
        <v>4938</v>
      </c>
      <c r="B1069" s="155" t="s">
        <v>13</v>
      </c>
      <c r="C1069" s="152">
        <v>25951</v>
      </c>
      <c r="D1069" s="294" t="str">
        <f>IF(A1069="INSUMO",(VLOOKUP(C1069,'INSUMOS 11_19'!A:D,2,FALSE)))</f>
        <v>FERTILIZANTE NPK - 10:10:10</v>
      </c>
      <c r="E1069" s="295" t="str">
        <f>IF(A1069="INSUMO",(VLOOKUP(C1069,'INSUMOS 11_19'!A:D,3,FALSE)))</f>
        <v xml:space="preserve">KG    </v>
      </c>
      <c r="F1069" s="137">
        <v>0.8</v>
      </c>
      <c r="G1069" s="296">
        <f>IF(A1069="INSUMO",(VLOOKUP(C1069,'INSUMOS 11_19'!A:D,4,FALSE)))</f>
        <v>1.74</v>
      </c>
      <c r="H1069" s="139">
        <f t="shared" si="41"/>
        <v>1.39</v>
      </c>
    </row>
    <row r="1070" spans="1:8" ht="22.8" x14ac:dyDescent="0.2">
      <c r="A1070" s="54" t="s">
        <v>4938</v>
      </c>
      <c r="B1070" s="155" t="s">
        <v>13</v>
      </c>
      <c r="C1070" s="152">
        <v>25963</v>
      </c>
      <c r="D1070" s="294" t="str">
        <f>IF(A1070="INSUMO",(VLOOKUP(C1070,'INSUMOS 11_19'!A:D,2,FALSE)))</f>
        <v>CALCARIO DOLOMITICO A (POSTO PEDREIRA/FORNECEDOR, SEM FRETE)</v>
      </c>
      <c r="E1070" s="295" t="str">
        <f>IF(A1070="INSUMO",(VLOOKUP(C1070,'INSUMOS 11_19'!A:D,3,FALSE)))</f>
        <v xml:space="preserve">KG    </v>
      </c>
      <c r="F1070" s="137">
        <v>0.8</v>
      </c>
      <c r="G1070" s="296">
        <f>IF(A1070="INSUMO",(VLOOKUP(C1070,'INSUMOS 11_19'!A:D,4,FALSE)))</f>
        <v>0.09</v>
      </c>
      <c r="H1070" s="139">
        <f t="shared" si="41"/>
        <v>7.0000000000000007E-2</v>
      </c>
    </row>
    <row r="1071" spans="1:8" x14ac:dyDescent="0.2">
      <c r="B1071" s="157"/>
      <c r="C1071" s="158"/>
      <c r="D1071" s="140" t="s">
        <v>12165</v>
      </c>
      <c r="E1071" s="136"/>
      <c r="F1071" s="137"/>
      <c r="G1071" s="143"/>
      <c r="H1071" s="145">
        <f>SUM(H1065:H1070)</f>
        <v>17</v>
      </c>
    </row>
    <row r="1072" spans="1:8" ht="11.4" x14ac:dyDescent="0.2">
      <c r="A1072" s="62"/>
      <c r="B1072" s="155"/>
      <c r="C1072" s="226"/>
      <c r="D1072" s="135"/>
      <c r="E1072" s="136"/>
      <c r="F1072" s="137"/>
      <c r="G1072" s="143"/>
      <c r="H1072" s="139"/>
    </row>
    <row r="1073" spans="1:8" x14ac:dyDescent="0.2">
      <c r="A1073" s="62"/>
      <c r="B1073" s="155"/>
      <c r="C1073" s="226"/>
      <c r="D1073" s="140" t="s">
        <v>12164</v>
      </c>
      <c r="E1073" s="136"/>
      <c r="F1073" s="137"/>
      <c r="G1073" s="141"/>
      <c r="H1073" s="145">
        <f>H1071+H1062</f>
        <v>37.97</v>
      </c>
    </row>
    <row r="1074" spans="1:8" ht="11.4" x14ac:dyDescent="0.2">
      <c r="B1074" s="155"/>
      <c r="C1074" s="226"/>
      <c r="D1074" s="146" t="s">
        <v>8669</v>
      </c>
      <c r="E1074" s="147" t="s">
        <v>10</v>
      </c>
      <c r="F1074" s="137">
        <v>0</v>
      </c>
      <c r="G1074" s="159"/>
      <c r="H1074" s="253">
        <v>0</v>
      </c>
    </row>
    <row r="1075" spans="1:8" x14ac:dyDescent="0.2">
      <c r="B1075" s="318"/>
      <c r="C1075" s="248"/>
      <c r="D1075" s="249" t="s">
        <v>8670</v>
      </c>
      <c r="E1075" s="248"/>
      <c r="F1075" s="271"/>
      <c r="G1075" s="251"/>
      <c r="H1075" s="252">
        <f>H1073</f>
        <v>37.97</v>
      </c>
    </row>
    <row r="1076" spans="1:8" ht="11.4" x14ac:dyDescent="0.2">
      <c r="A1076" s="62"/>
      <c r="B1076" s="112"/>
      <c r="C1076" s="220"/>
      <c r="D1076" s="62"/>
      <c r="E1076" s="220"/>
      <c r="F1076" s="272"/>
      <c r="G1076" s="221"/>
      <c r="H1076" s="221"/>
    </row>
    <row r="1077" spans="1:8" s="55" customFormat="1" x14ac:dyDescent="0.3">
      <c r="B1077" s="106" t="s">
        <v>20310</v>
      </c>
      <c r="C1077" s="106" t="s">
        <v>20386</v>
      </c>
      <c r="D1077" s="331" t="s">
        <v>20357</v>
      </c>
      <c r="E1077" s="106" t="s">
        <v>46</v>
      </c>
      <c r="F1077" s="106">
        <v>1</v>
      </c>
      <c r="G1077" s="124">
        <f>H1094</f>
        <v>37.97</v>
      </c>
      <c r="H1077" s="124">
        <f>F1077*G1077</f>
        <v>37.97</v>
      </c>
    </row>
    <row r="1078" spans="1:8" x14ac:dyDescent="0.2">
      <c r="A1078" s="62"/>
      <c r="B1078" s="315"/>
      <c r="C1078" s="222"/>
      <c r="D1078" s="151" t="s">
        <v>8667</v>
      </c>
      <c r="E1078" s="222"/>
      <c r="F1078" s="137"/>
      <c r="G1078" s="223"/>
      <c r="H1078" s="148"/>
    </row>
    <row r="1079" spans="1:8" ht="11.4" x14ac:dyDescent="0.2">
      <c r="A1079" s="54" t="s">
        <v>8902</v>
      </c>
      <c r="B1079" s="133" t="s">
        <v>13</v>
      </c>
      <c r="C1079" s="134">
        <v>88316</v>
      </c>
      <c r="D1079" s="294" t="str">
        <f>IF(A1079="SERVIÇO",(VLOOKUP(C1079,'SERVIÇOS 11_19'!A:D,2,FALSE)))</f>
        <v>SERVENTE COM ENCARGOS COMPLEMENTARES</v>
      </c>
      <c r="E1079" s="295" t="str">
        <f>IF(A1079="SERVIÇO",(VLOOKUP(C1079,'SERVIÇOS 11_19'!A:D,3,FALSE)))</f>
        <v>H</v>
      </c>
      <c r="F1079" s="137">
        <v>1.18</v>
      </c>
      <c r="G1079" s="296">
        <f>IF(A1079="SERVIÇO",(VLOOKUP(C1079,'SERVIÇOS 11_19'!A:D,4,FALSE)))</f>
        <v>14.42</v>
      </c>
      <c r="H1079" s="139">
        <f>TRUNC(F1079*G1079,2)</f>
        <v>17.010000000000002</v>
      </c>
    </row>
    <row r="1080" spans="1:8" ht="11.4" x14ac:dyDescent="0.2">
      <c r="A1080" s="54" t="s">
        <v>8902</v>
      </c>
      <c r="B1080" s="133" t="s">
        <v>13</v>
      </c>
      <c r="C1080" s="134">
        <v>88441</v>
      </c>
      <c r="D1080" s="294" t="str">
        <f>IF(A1080="SERVIÇO",(VLOOKUP(C1080,'SERVIÇOS 11_19'!A:D,2,FALSE)))</f>
        <v>JARDINEIRO COM ENCARGOS COMPLEMENTARES</v>
      </c>
      <c r="E1080" s="295" t="str">
        <f>IF(A1080="SERVIÇO",(VLOOKUP(C1080,'SERVIÇOS 11_19'!A:D,3,FALSE)))</f>
        <v>H</v>
      </c>
      <c r="F1080" s="137">
        <v>0.23</v>
      </c>
      <c r="G1080" s="296">
        <f>IF(A1080="SERVIÇO",(VLOOKUP(C1080,'SERVIÇOS 11_19'!A:D,4,FALSE)))</f>
        <v>17.260000000000002</v>
      </c>
      <c r="H1080" s="139">
        <f>TRUNC(F1080*G1080,2)</f>
        <v>3.96</v>
      </c>
    </row>
    <row r="1081" spans="1:8" x14ac:dyDescent="0.2">
      <c r="B1081" s="155"/>
      <c r="C1081" s="134"/>
      <c r="D1081" s="140" t="s">
        <v>8729</v>
      </c>
      <c r="E1081" s="136"/>
      <c r="F1081" s="137"/>
      <c r="G1081" s="141"/>
      <c r="H1081" s="156">
        <f>SUM(H1079:H1080)</f>
        <v>20.970000000000002</v>
      </c>
    </row>
    <row r="1082" spans="1:8" x14ac:dyDescent="0.2">
      <c r="B1082" s="155"/>
      <c r="C1082" s="134"/>
      <c r="D1082" s="140"/>
      <c r="E1082" s="136"/>
      <c r="F1082" s="137"/>
      <c r="G1082" s="141"/>
      <c r="H1082" s="156"/>
    </row>
    <row r="1083" spans="1:8" x14ac:dyDescent="0.2">
      <c r="B1083" s="133"/>
      <c r="C1083" s="136"/>
      <c r="D1083" s="140" t="s">
        <v>8668</v>
      </c>
      <c r="E1083" s="136"/>
      <c r="F1083" s="137"/>
      <c r="G1083" s="141"/>
      <c r="H1083" s="142"/>
    </row>
    <row r="1084" spans="1:8" ht="11.4" x14ac:dyDescent="0.2">
      <c r="A1084" s="54" t="s">
        <v>4938</v>
      </c>
      <c r="B1084" s="155" t="s">
        <v>13</v>
      </c>
      <c r="C1084" s="152" t="s">
        <v>20341</v>
      </c>
      <c r="D1084" s="294" t="str">
        <f>IF(A1084="INSUMO",(VLOOKUP(C1084,'INSUMOS 11_19'!A:D,2,FALSE)))</f>
        <v>GUACO</v>
      </c>
      <c r="E1084" s="295" t="str">
        <f>IF(A1084="INSUMO",(VLOOKUP(C1084,'INSUMOS 11_19'!A:D,3,FALSE)))</f>
        <v xml:space="preserve">UN    </v>
      </c>
      <c r="F1084" s="137">
        <v>1</v>
      </c>
      <c r="G1084" s="296">
        <f>IF(A1084="INSUMO",(VLOOKUP(C1084,'INSUMOS 11_19'!A:D,4,FALSE)))</f>
        <v>3.8500000000000005</v>
      </c>
      <c r="H1084" s="139">
        <f t="shared" ref="H1084:H1089" si="42">TRUNC(F1084*G1084,2)</f>
        <v>3.85</v>
      </c>
    </row>
    <row r="1085" spans="1:8" ht="11.4" x14ac:dyDescent="0.2">
      <c r="A1085" s="54" t="s">
        <v>4938</v>
      </c>
      <c r="B1085" s="155" t="s">
        <v>13</v>
      </c>
      <c r="C1085" s="152" t="s">
        <v>20317</v>
      </c>
      <c r="D1085" s="294" t="str">
        <f>IF(A1085="INSUMO",(VLOOKUP(C1085,'INSUMOS 11_19'!A:D,2,FALSE)))</f>
        <v>ADUBO BOVINO</v>
      </c>
      <c r="E1085" s="295" t="str">
        <f>IF(A1085="INSUMO",(VLOOKUP(C1085,'INSUMOS 11_19'!A:D,3,FALSE)))</f>
        <v>M3</v>
      </c>
      <c r="F1085" s="137">
        <v>0.02</v>
      </c>
      <c r="G1085" s="296">
        <f>IF(A1085="INSUMO",(VLOOKUP(C1085,'INSUMOS 11_19'!A:D,4,FALSE)))</f>
        <v>18.700000000000003</v>
      </c>
      <c r="H1085" s="139">
        <f t="shared" si="42"/>
        <v>0.37</v>
      </c>
    </row>
    <row r="1086" spans="1:8" ht="22.8" x14ac:dyDescent="0.2">
      <c r="A1086" s="54" t="s">
        <v>4938</v>
      </c>
      <c r="B1086" s="155" t="s">
        <v>13</v>
      </c>
      <c r="C1086" s="152">
        <v>370</v>
      </c>
      <c r="D1086" s="294" t="str">
        <f>IF(A1086="INSUMO",(VLOOKUP(C1086,'INSUMOS 11_19'!A:D,2,FALSE)))</f>
        <v>AREIA MEDIA - POSTO JAZIDA/FORNECEDOR (RETIRADO NA JAZIDA, SEM TRANSPORTE)</v>
      </c>
      <c r="E1086" s="295" t="str">
        <f>IF(A1086="INSUMO",(VLOOKUP(C1086,'INSUMOS 11_19'!A:D,3,FALSE)))</f>
        <v xml:space="preserve">M3    </v>
      </c>
      <c r="F1086" s="137">
        <v>6.4000000000000003E-3</v>
      </c>
      <c r="G1086" s="296">
        <f>IF(A1086="INSUMO",(VLOOKUP(C1086,'INSUMOS 11_19'!A:D,4,FALSE)))</f>
        <v>62.5</v>
      </c>
      <c r="H1086" s="139">
        <f t="shared" si="42"/>
        <v>0.4</v>
      </c>
    </row>
    <row r="1087" spans="1:8" ht="11.4" x14ac:dyDescent="0.2">
      <c r="A1087" s="54" t="s">
        <v>4938</v>
      </c>
      <c r="B1087" s="155" t="s">
        <v>13</v>
      </c>
      <c r="C1087" s="152">
        <v>7253</v>
      </c>
      <c r="D1087" s="294" t="str">
        <f>IF(A1087="INSUMO",(VLOOKUP(C1087,'INSUMOS 11_19'!A:D,2,FALSE)))</f>
        <v>TERRA VEGETAL (GRANEL)</v>
      </c>
      <c r="E1087" s="295" t="str">
        <f>IF(A1087="INSUMO",(VLOOKUP(C1087,'INSUMOS 11_19'!A:D,3,FALSE)))</f>
        <v xml:space="preserve">M3    </v>
      </c>
      <c r="F1087" s="137">
        <v>0.1</v>
      </c>
      <c r="G1087" s="296">
        <f>IF(A1087="INSUMO",(VLOOKUP(C1087,'INSUMOS 11_19'!A:D,4,FALSE)))</f>
        <v>109.28</v>
      </c>
      <c r="H1087" s="139">
        <f t="shared" si="42"/>
        <v>10.92</v>
      </c>
    </row>
    <row r="1088" spans="1:8" ht="11.4" x14ac:dyDescent="0.2">
      <c r="A1088" s="54" t="s">
        <v>4938</v>
      </c>
      <c r="B1088" s="155" t="s">
        <v>13</v>
      </c>
      <c r="C1088" s="152">
        <v>25951</v>
      </c>
      <c r="D1088" s="294" t="str">
        <f>IF(A1088="INSUMO",(VLOOKUP(C1088,'INSUMOS 11_19'!A:D,2,FALSE)))</f>
        <v>FERTILIZANTE NPK - 10:10:10</v>
      </c>
      <c r="E1088" s="295" t="str">
        <f>IF(A1088="INSUMO",(VLOOKUP(C1088,'INSUMOS 11_19'!A:D,3,FALSE)))</f>
        <v xml:space="preserve">KG    </v>
      </c>
      <c r="F1088" s="137">
        <v>0.8</v>
      </c>
      <c r="G1088" s="296">
        <f>IF(A1088="INSUMO",(VLOOKUP(C1088,'INSUMOS 11_19'!A:D,4,FALSE)))</f>
        <v>1.74</v>
      </c>
      <c r="H1088" s="139">
        <f t="shared" si="42"/>
        <v>1.39</v>
      </c>
    </row>
    <row r="1089" spans="1:8" ht="22.8" x14ac:dyDescent="0.2">
      <c r="A1089" s="54" t="s">
        <v>4938</v>
      </c>
      <c r="B1089" s="155" t="s">
        <v>13</v>
      </c>
      <c r="C1089" s="152">
        <v>25963</v>
      </c>
      <c r="D1089" s="294" t="str">
        <f>IF(A1089="INSUMO",(VLOOKUP(C1089,'INSUMOS 11_19'!A:D,2,FALSE)))</f>
        <v>CALCARIO DOLOMITICO A (POSTO PEDREIRA/FORNECEDOR, SEM FRETE)</v>
      </c>
      <c r="E1089" s="295" t="str">
        <f>IF(A1089="INSUMO",(VLOOKUP(C1089,'INSUMOS 11_19'!A:D,3,FALSE)))</f>
        <v xml:space="preserve">KG    </v>
      </c>
      <c r="F1089" s="137">
        <v>0.8</v>
      </c>
      <c r="G1089" s="296">
        <f>IF(A1089="INSUMO",(VLOOKUP(C1089,'INSUMOS 11_19'!A:D,4,FALSE)))</f>
        <v>0.09</v>
      </c>
      <c r="H1089" s="139">
        <f t="shared" si="42"/>
        <v>7.0000000000000007E-2</v>
      </c>
    </row>
    <row r="1090" spans="1:8" x14ac:dyDescent="0.2">
      <c r="B1090" s="157"/>
      <c r="C1090" s="158"/>
      <c r="D1090" s="140" t="s">
        <v>12165</v>
      </c>
      <c r="E1090" s="136"/>
      <c r="F1090" s="137"/>
      <c r="G1090" s="143"/>
      <c r="H1090" s="145">
        <f>SUM(H1084:H1089)</f>
        <v>17</v>
      </c>
    </row>
    <row r="1091" spans="1:8" ht="11.4" x14ac:dyDescent="0.2">
      <c r="A1091" s="62"/>
      <c r="B1091" s="155"/>
      <c r="C1091" s="226"/>
      <c r="D1091" s="135"/>
      <c r="E1091" s="136"/>
      <c r="F1091" s="137"/>
      <c r="G1091" s="143"/>
      <c r="H1091" s="139"/>
    </row>
    <row r="1092" spans="1:8" x14ac:dyDescent="0.2">
      <c r="A1092" s="62"/>
      <c r="B1092" s="155"/>
      <c r="C1092" s="226"/>
      <c r="D1092" s="140" t="s">
        <v>12164</v>
      </c>
      <c r="E1092" s="136"/>
      <c r="F1092" s="137"/>
      <c r="G1092" s="141"/>
      <c r="H1092" s="145">
        <f>H1090+H1081</f>
        <v>37.97</v>
      </c>
    </row>
    <row r="1093" spans="1:8" ht="11.4" x14ac:dyDescent="0.2">
      <c r="B1093" s="155"/>
      <c r="C1093" s="226"/>
      <c r="D1093" s="146" t="s">
        <v>8669</v>
      </c>
      <c r="E1093" s="147" t="s">
        <v>10</v>
      </c>
      <c r="F1093" s="137">
        <v>0</v>
      </c>
      <c r="G1093" s="159"/>
      <c r="H1093" s="253">
        <v>0</v>
      </c>
    </row>
    <row r="1094" spans="1:8" x14ac:dyDescent="0.2">
      <c r="B1094" s="318"/>
      <c r="C1094" s="248"/>
      <c r="D1094" s="249" t="s">
        <v>8670</v>
      </c>
      <c r="E1094" s="248"/>
      <c r="F1094" s="271"/>
      <c r="G1094" s="251"/>
      <c r="H1094" s="252">
        <f>H1092</f>
        <v>37.97</v>
      </c>
    </row>
    <row r="1095" spans="1:8" ht="11.4" x14ac:dyDescent="0.2">
      <c r="A1095" s="62"/>
      <c r="B1095" s="112"/>
      <c r="C1095" s="220"/>
      <c r="D1095" s="62"/>
      <c r="E1095" s="220"/>
      <c r="F1095" s="272"/>
      <c r="G1095" s="221"/>
      <c r="H1095" s="221"/>
    </row>
    <row r="1096" spans="1:8" s="55" customFormat="1" x14ac:dyDescent="0.3">
      <c r="B1096" s="106" t="s">
        <v>20310</v>
      </c>
      <c r="C1096" s="106" t="s">
        <v>20387</v>
      </c>
      <c r="D1096" s="331" t="s">
        <v>20358</v>
      </c>
      <c r="E1096" s="106" t="s">
        <v>46</v>
      </c>
      <c r="F1096" s="106">
        <v>1</v>
      </c>
      <c r="G1096" s="124">
        <f>H1113</f>
        <v>37.97</v>
      </c>
      <c r="H1096" s="124">
        <f>F1096*G1096</f>
        <v>37.97</v>
      </c>
    </row>
    <row r="1097" spans="1:8" x14ac:dyDescent="0.2">
      <c r="A1097" s="62"/>
      <c r="B1097" s="315"/>
      <c r="C1097" s="222"/>
      <c r="D1097" s="151" t="s">
        <v>8667</v>
      </c>
      <c r="E1097" s="222"/>
      <c r="F1097" s="137"/>
      <c r="G1097" s="223"/>
      <c r="H1097" s="148"/>
    </row>
    <row r="1098" spans="1:8" ht="11.4" x14ac:dyDescent="0.2">
      <c r="A1098" s="54" t="s">
        <v>8902</v>
      </c>
      <c r="B1098" s="133" t="s">
        <v>13</v>
      </c>
      <c r="C1098" s="134">
        <v>88316</v>
      </c>
      <c r="D1098" s="294" t="str">
        <f>IF(A1098="SERVIÇO",(VLOOKUP(C1098,'SERVIÇOS 11_19'!A:D,2,FALSE)))</f>
        <v>SERVENTE COM ENCARGOS COMPLEMENTARES</v>
      </c>
      <c r="E1098" s="295" t="str">
        <f>IF(A1098="SERVIÇO",(VLOOKUP(C1098,'SERVIÇOS 11_19'!A:D,3,FALSE)))</f>
        <v>H</v>
      </c>
      <c r="F1098" s="137">
        <v>1.18</v>
      </c>
      <c r="G1098" s="296">
        <f>IF(A1098="SERVIÇO",(VLOOKUP(C1098,'SERVIÇOS 11_19'!A:D,4,FALSE)))</f>
        <v>14.42</v>
      </c>
      <c r="H1098" s="139">
        <f>TRUNC(F1098*G1098,2)</f>
        <v>17.010000000000002</v>
      </c>
    </row>
    <row r="1099" spans="1:8" ht="11.4" x14ac:dyDescent="0.2">
      <c r="A1099" s="54" t="s">
        <v>8902</v>
      </c>
      <c r="B1099" s="133" t="s">
        <v>13</v>
      </c>
      <c r="C1099" s="134">
        <v>88441</v>
      </c>
      <c r="D1099" s="294" t="str">
        <f>IF(A1099="SERVIÇO",(VLOOKUP(C1099,'SERVIÇOS 11_19'!A:D,2,FALSE)))</f>
        <v>JARDINEIRO COM ENCARGOS COMPLEMENTARES</v>
      </c>
      <c r="E1099" s="295" t="str">
        <f>IF(A1099="SERVIÇO",(VLOOKUP(C1099,'SERVIÇOS 11_19'!A:D,3,FALSE)))</f>
        <v>H</v>
      </c>
      <c r="F1099" s="137">
        <v>0.23</v>
      </c>
      <c r="G1099" s="296">
        <f>IF(A1099="SERVIÇO",(VLOOKUP(C1099,'SERVIÇOS 11_19'!A:D,4,FALSE)))</f>
        <v>17.260000000000002</v>
      </c>
      <c r="H1099" s="139">
        <f>TRUNC(F1099*G1099,2)</f>
        <v>3.96</v>
      </c>
    </row>
    <row r="1100" spans="1:8" x14ac:dyDescent="0.2">
      <c r="B1100" s="155"/>
      <c r="C1100" s="134"/>
      <c r="D1100" s="140" t="s">
        <v>8729</v>
      </c>
      <c r="E1100" s="136"/>
      <c r="F1100" s="137"/>
      <c r="G1100" s="141"/>
      <c r="H1100" s="156">
        <f>SUM(H1098:H1099)</f>
        <v>20.970000000000002</v>
      </c>
    </row>
    <row r="1101" spans="1:8" x14ac:dyDescent="0.2">
      <c r="B1101" s="155"/>
      <c r="C1101" s="134"/>
      <c r="D1101" s="140"/>
      <c r="E1101" s="136"/>
      <c r="F1101" s="137"/>
      <c r="G1101" s="141"/>
      <c r="H1101" s="156"/>
    </row>
    <row r="1102" spans="1:8" x14ac:dyDescent="0.2">
      <c r="B1102" s="133"/>
      <c r="C1102" s="136"/>
      <c r="D1102" s="140" t="s">
        <v>8668</v>
      </c>
      <c r="E1102" s="136"/>
      <c r="F1102" s="137"/>
      <c r="G1102" s="141"/>
      <c r="H1102" s="142"/>
    </row>
    <row r="1103" spans="1:8" ht="11.4" x14ac:dyDescent="0.2">
      <c r="A1103" s="54" t="s">
        <v>4938</v>
      </c>
      <c r="B1103" s="155" t="s">
        <v>13</v>
      </c>
      <c r="C1103" s="152" t="s">
        <v>20342</v>
      </c>
      <c r="D1103" s="294" t="str">
        <f>IF(A1103="INSUMO",(VLOOKUP(C1103,'INSUMOS 11_19'!A:D,2,FALSE)))</f>
        <v>MARANTA</v>
      </c>
      <c r="E1103" s="295" t="str">
        <f>IF(A1103="INSUMO",(VLOOKUP(C1103,'INSUMOS 11_19'!A:D,3,FALSE)))</f>
        <v xml:space="preserve">UN    </v>
      </c>
      <c r="F1103" s="137">
        <v>1</v>
      </c>
      <c r="G1103" s="296">
        <f>IF(A1103="INSUMO",(VLOOKUP(C1103,'INSUMOS 11_19'!A:D,4,FALSE)))</f>
        <v>3.8500000000000005</v>
      </c>
      <c r="H1103" s="139">
        <f t="shared" ref="H1103:H1108" si="43">TRUNC(F1103*G1103,2)</f>
        <v>3.85</v>
      </c>
    </row>
    <row r="1104" spans="1:8" ht="11.4" x14ac:dyDescent="0.2">
      <c r="A1104" s="54" t="s">
        <v>4938</v>
      </c>
      <c r="B1104" s="155" t="s">
        <v>13</v>
      </c>
      <c r="C1104" s="152" t="s">
        <v>20317</v>
      </c>
      <c r="D1104" s="294" t="str">
        <f>IF(A1104="INSUMO",(VLOOKUP(C1104,'INSUMOS 11_19'!A:D,2,FALSE)))</f>
        <v>ADUBO BOVINO</v>
      </c>
      <c r="E1104" s="295" t="str">
        <f>IF(A1104="INSUMO",(VLOOKUP(C1104,'INSUMOS 11_19'!A:D,3,FALSE)))</f>
        <v>M3</v>
      </c>
      <c r="F1104" s="137">
        <v>0.02</v>
      </c>
      <c r="G1104" s="296">
        <f>IF(A1104="INSUMO",(VLOOKUP(C1104,'INSUMOS 11_19'!A:D,4,FALSE)))</f>
        <v>18.700000000000003</v>
      </c>
      <c r="H1104" s="139">
        <f t="shared" si="43"/>
        <v>0.37</v>
      </c>
    </row>
    <row r="1105" spans="1:8" ht="22.8" x14ac:dyDescent="0.2">
      <c r="A1105" s="54" t="s">
        <v>4938</v>
      </c>
      <c r="B1105" s="155" t="s">
        <v>13</v>
      </c>
      <c r="C1105" s="152">
        <v>370</v>
      </c>
      <c r="D1105" s="294" t="str">
        <f>IF(A1105="INSUMO",(VLOOKUP(C1105,'INSUMOS 11_19'!A:D,2,FALSE)))</f>
        <v>AREIA MEDIA - POSTO JAZIDA/FORNECEDOR (RETIRADO NA JAZIDA, SEM TRANSPORTE)</v>
      </c>
      <c r="E1105" s="295" t="str">
        <f>IF(A1105="INSUMO",(VLOOKUP(C1105,'INSUMOS 11_19'!A:D,3,FALSE)))</f>
        <v xml:space="preserve">M3    </v>
      </c>
      <c r="F1105" s="137">
        <v>6.4000000000000003E-3</v>
      </c>
      <c r="G1105" s="296">
        <f>IF(A1105="INSUMO",(VLOOKUP(C1105,'INSUMOS 11_19'!A:D,4,FALSE)))</f>
        <v>62.5</v>
      </c>
      <c r="H1105" s="139">
        <f t="shared" si="43"/>
        <v>0.4</v>
      </c>
    </row>
    <row r="1106" spans="1:8" ht="11.4" x14ac:dyDescent="0.2">
      <c r="A1106" s="54" t="s">
        <v>4938</v>
      </c>
      <c r="B1106" s="155" t="s">
        <v>13</v>
      </c>
      <c r="C1106" s="152">
        <v>7253</v>
      </c>
      <c r="D1106" s="294" t="str">
        <f>IF(A1106="INSUMO",(VLOOKUP(C1106,'INSUMOS 11_19'!A:D,2,FALSE)))</f>
        <v>TERRA VEGETAL (GRANEL)</v>
      </c>
      <c r="E1106" s="295" t="str">
        <f>IF(A1106="INSUMO",(VLOOKUP(C1106,'INSUMOS 11_19'!A:D,3,FALSE)))</f>
        <v xml:space="preserve">M3    </v>
      </c>
      <c r="F1106" s="137">
        <v>0.1</v>
      </c>
      <c r="G1106" s="296">
        <f>IF(A1106="INSUMO",(VLOOKUP(C1106,'INSUMOS 11_19'!A:D,4,FALSE)))</f>
        <v>109.28</v>
      </c>
      <c r="H1106" s="139">
        <f t="shared" si="43"/>
        <v>10.92</v>
      </c>
    </row>
    <row r="1107" spans="1:8" ht="11.4" x14ac:dyDescent="0.2">
      <c r="A1107" s="54" t="s">
        <v>4938</v>
      </c>
      <c r="B1107" s="155" t="s">
        <v>13</v>
      </c>
      <c r="C1107" s="152">
        <v>25951</v>
      </c>
      <c r="D1107" s="294" t="str">
        <f>IF(A1107="INSUMO",(VLOOKUP(C1107,'INSUMOS 11_19'!A:D,2,FALSE)))</f>
        <v>FERTILIZANTE NPK - 10:10:10</v>
      </c>
      <c r="E1107" s="295" t="str">
        <f>IF(A1107="INSUMO",(VLOOKUP(C1107,'INSUMOS 11_19'!A:D,3,FALSE)))</f>
        <v xml:space="preserve">KG    </v>
      </c>
      <c r="F1107" s="137">
        <v>0.8</v>
      </c>
      <c r="G1107" s="296">
        <f>IF(A1107="INSUMO",(VLOOKUP(C1107,'INSUMOS 11_19'!A:D,4,FALSE)))</f>
        <v>1.74</v>
      </c>
      <c r="H1107" s="139">
        <f t="shared" si="43"/>
        <v>1.39</v>
      </c>
    </row>
    <row r="1108" spans="1:8" ht="22.8" x14ac:dyDescent="0.2">
      <c r="A1108" s="54" t="s">
        <v>4938</v>
      </c>
      <c r="B1108" s="155" t="s">
        <v>13</v>
      </c>
      <c r="C1108" s="152">
        <v>25963</v>
      </c>
      <c r="D1108" s="294" t="str">
        <f>IF(A1108="INSUMO",(VLOOKUP(C1108,'INSUMOS 11_19'!A:D,2,FALSE)))</f>
        <v>CALCARIO DOLOMITICO A (POSTO PEDREIRA/FORNECEDOR, SEM FRETE)</v>
      </c>
      <c r="E1108" s="295" t="str">
        <f>IF(A1108="INSUMO",(VLOOKUP(C1108,'INSUMOS 11_19'!A:D,3,FALSE)))</f>
        <v xml:space="preserve">KG    </v>
      </c>
      <c r="F1108" s="137">
        <v>0.8</v>
      </c>
      <c r="G1108" s="296">
        <f>IF(A1108="INSUMO",(VLOOKUP(C1108,'INSUMOS 11_19'!A:D,4,FALSE)))</f>
        <v>0.09</v>
      </c>
      <c r="H1108" s="139">
        <f t="shared" si="43"/>
        <v>7.0000000000000007E-2</v>
      </c>
    </row>
    <row r="1109" spans="1:8" x14ac:dyDescent="0.2">
      <c r="B1109" s="157"/>
      <c r="C1109" s="158"/>
      <c r="D1109" s="140" t="s">
        <v>12165</v>
      </c>
      <c r="E1109" s="136"/>
      <c r="F1109" s="137"/>
      <c r="G1109" s="143"/>
      <c r="H1109" s="145">
        <f>SUM(H1103:H1108)</f>
        <v>17</v>
      </c>
    </row>
    <row r="1110" spans="1:8" ht="11.4" x14ac:dyDescent="0.2">
      <c r="A1110" s="62"/>
      <c r="B1110" s="155"/>
      <c r="C1110" s="226"/>
      <c r="D1110" s="135"/>
      <c r="E1110" s="136"/>
      <c r="F1110" s="137"/>
      <c r="G1110" s="143"/>
      <c r="H1110" s="139"/>
    </row>
    <row r="1111" spans="1:8" x14ac:dyDescent="0.2">
      <c r="A1111" s="62"/>
      <c r="B1111" s="155"/>
      <c r="C1111" s="226"/>
      <c r="D1111" s="140" t="s">
        <v>12164</v>
      </c>
      <c r="E1111" s="136"/>
      <c r="F1111" s="137"/>
      <c r="G1111" s="141"/>
      <c r="H1111" s="145">
        <f>H1109+H1100</f>
        <v>37.97</v>
      </c>
    </row>
    <row r="1112" spans="1:8" ht="11.4" x14ac:dyDescent="0.2">
      <c r="B1112" s="155"/>
      <c r="C1112" s="226"/>
      <c r="D1112" s="146" t="s">
        <v>8669</v>
      </c>
      <c r="E1112" s="147" t="s">
        <v>10</v>
      </c>
      <c r="F1112" s="137">
        <v>0</v>
      </c>
      <c r="G1112" s="159"/>
      <c r="H1112" s="253">
        <v>0</v>
      </c>
    </row>
    <row r="1113" spans="1:8" x14ac:dyDescent="0.2">
      <c r="B1113" s="318"/>
      <c r="C1113" s="248"/>
      <c r="D1113" s="249" t="s">
        <v>8670</v>
      </c>
      <c r="E1113" s="248"/>
      <c r="F1113" s="271"/>
      <c r="G1113" s="251"/>
      <c r="H1113" s="252">
        <f>H1111</f>
        <v>37.97</v>
      </c>
    </row>
    <row r="1114" spans="1:8" ht="11.4" x14ac:dyDescent="0.2">
      <c r="A1114" s="62"/>
      <c r="B1114" s="112"/>
      <c r="C1114" s="220"/>
      <c r="D1114" s="62"/>
      <c r="E1114" s="220"/>
      <c r="F1114" s="272"/>
      <c r="G1114" s="221"/>
      <c r="H1114" s="221"/>
    </row>
    <row r="1115" spans="1:8" s="55" customFormat="1" x14ac:dyDescent="0.3">
      <c r="B1115" s="106" t="s">
        <v>20310</v>
      </c>
      <c r="C1115" s="106" t="s">
        <v>20388</v>
      </c>
      <c r="D1115" s="331" t="s">
        <v>20359</v>
      </c>
      <c r="E1115" s="106" t="s">
        <v>46</v>
      </c>
      <c r="F1115" s="106">
        <v>1</v>
      </c>
      <c r="G1115" s="124">
        <f>H1132</f>
        <v>37.97</v>
      </c>
      <c r="H1115" s="124">
        <f>F1115*G1115</f>
        <v>37.97</v>
      </c>
    </row>
    <row r="1116" spans="1:8" x14ac:dyDescent="0.2">
      <c r="A1116" s="62"/>
      <c r="B1116" s="315"/>
      <c r="C1116" s="222"/>
      <c r="D1116" s="151" t="s">
        <v>8667</v>
      </c>
      <c r="E1116" s="222"/>
      <c r="F1116" s="137"/>
      <c r="G1116" s="223"/>
      <c r="H1116" s="148"/>
    </row>
    <row r="1117" spans="1:8" ht="11.4" x14ac:dyDescent="0.2">
      <c r="A1117" s="54" t="s">
        <v>8902</v>
      </c>
      <c r="B1117" s="133" t="s">
        <v>13</v>
      </c>
      <c r="C1117" s="134">
        <v>88316</v>
      </c>
      <c r="D1117" s="294" t="str">
        <f>IF(A1117="SERVIÇO",(VLOOKUP(C1117,'SERVIÇOS 11_19'!A:D,2,FALSE)))</f>
        <v>SERVENTE COM ENCARGOS COMPLEMENTARES</v>
      </c>
      <c r="E1117" s="295" t="str">
        <f>IF(A1117="SERVIÇO",(VLOOKUP(C1117,'SERVIÇOS 11_19'!A:D,3,FALSE)))</f>
        <v>H</v>
      </c>
      <c r="F1117" s="137">
        <v>1.18</v>
      </c>
      <c r="G1117" s="296">
        <f>IF(A1117="SERVIÇO",(VLOOKUP(C1117,'SERVIÇOS 11_19'!A:D,4,FALSE)))</f>
        <v>14.42</v>
      </c>
      <c r="H1117" s="139">
        <f>TRUNC(F1117*G1117,2)</f>
        <v>17.010000000000002</v>
      </c>
    </row>
    <row r="1118" spans="1:8" ht="11.4" x14ac:dyDescent="0.2">
      <c r="A1118" s="54" t="s">
        <v>8902</v>
      </c>
      <c r="B1118" s="133" t="s">
        <v>13</v>
      </c>
      <c r="C1118" s="134">
        <v>88441</v>
      </c>
      <c r="D1118" s="294" t="str">
        <f>IF(A1118="SERVIÇO",(VLOOKUP(C1118,'SERVIÇOS 11_19'!A:D,2,FALSE)))</f>
        <v>JARDINEIRO COM ENCARGOS COMPLEMENTARES</v>
      </c>
      <c r="E1118" s="295" t="str">
        <f>IF(A1118="SERVIÇO",(VLOOKUP(C1118,'SERVIÇOS 11_19'!A:D,3,FALSE)))</f>
        <v>H</v>
      </c>
      <c r="F1118" s="137">
        <v>0.23</v>
      </c>
      <c r="G1118" s="296">
        <f>IF(A1118="SERVIÇO",(VLOOKUP(C1118,'SERVIÇOS 11_19'!A:D,4,FALSE)))</f>
        <v>17.260000000000002</v>
      </c>
      <c r="H1118" s="139">
        <f>TRUNC(F1118*G1118,2)</f>
        <v>3.96</v>
      </c>
    </row>
    <row r="1119" spans="1:8" x14ac:dyDescent="0.2">
      <c r="B1119" s="155"/>
      <c r="C1119" s="134"/>
      <c r="D1119" s="140" t="s">
        <v>8729</v>
      </c>
      <c r="E1119" s="136"/>
      <c r="F1119" s="137"/>
      <c r="G1119" s="141"/>
      <c r="H1119" s="156">
        <f>SUM(H1117:H1118)</f>
        <v>20.970000000000002</v>
      </c>
    </row>
    <row r="1120" spans="1:8" x14ac:dyDescent="0.2">
      <c r="B1120" s="155"/>
      <c r="C1120" s="134"/>
      <c r="D1120" s="140"/>
      <c r="E1120" s="136"/>
      <c r="F1120" s="137"/>
      <c r="G1120" s="141"/>
      <c r="H1120" s="156"/>
    </row>
    <row r="1121" spans="1:8" x14ac:dyDescent="0.2">
      <c r="B1121" s="133"/>
      <c r="C1121" s="136"/>
      <c r="D1121" s="140" t="s">
        <v>8668</v>
      </c>
      <c r="E1121" s="136"/>
      <c r="F1121" s="137"/>
      <c r="G1121" s="141"/>
      <c r="H1121" s="142"/>
    </row>
    <row r="1122" spans="1:8" ht="11.4" x14ac:dyDescent="0.2">
      <c r="A1122" s="54" t="s">
        <v>4938</v>
      </c>
      <c r="B1122" s="155" t="s">
        <v>13</v>
      </c>
      <c r="C1122" s="152" t="s">
        <v>20343</v>
      </c>
      <c r="D1122" s="294" t="str">
        <f>IF(A1122="INSUMO",(VLOOKUP(C1122,'INSUMOS 11_19'!A:D,2,FALSE)))</f>
        <v>PATCHOULI</v>
      </c>
      <c r="E1122" s="295" t="str">
        <f>IF(A1122="INSUMO",(VLOOKUP(C1122,'INSUMOS 11_19'!A:D,3,FALSE)))</f>
        <v xml:space="preserve">UN    </v>
      </c>
      <c r="F1122" s="137">
        <v>1</v>
      </c>
      <c r="G1122" s="296">
        <f>IF(A1122="INSUMO",(VLOOKUP(C1122,'INSUMOS 11_19'!A:D,4,FALSE)))</f>
        <v>3.8500000000000005</v>
      </c>
      <c r="H1122" s="139">
        <f t="shared" ref="H1122:H1127" si="44">TRUNC(F1122*G1122,2)</f>
        <v>3.85</v>
      </c>
    </row>
    <row r="1123" spans="1:8" ht="11.4" x14ac:dyDescent="0.2">
      <c r="A1123" s="54" t="s">
        <v>4938</v>
      </c>
      <c r="B1123" s="155" t="s">
        <v>13</v>
      </c>
      <c r="C1123" s="152" t="s">
        <v>20317</v>
      </c>
      <c r="D1123" s="294" t="str">
        <f>IF(A1123="INSUMO",(VLOOKUP(C1123,'INSUMOS 11_19'!A:D,2,FALSE)))</f>
        <v>ADUBO BOVINO</v>
      </c>
      <c r="E1123" s="295" t="str">
        <f>IF(A1123="INSUMO",(VLOOKUP(C1123,'INSUMOS 11_19'!A:D,3,FALSE)))</f>
        <v>M3</v>
      </c>
      <c r="F1123" s="137">
        <v>0.02</v>
      </c>
      <c r="G1123" s="296">
        <f>IF(A1123="INSUMO",(VLOOKUP(C1123,'INSUMOS 11_19'!A:D,4,FALSE)))</f>
        <v>18.700000000000003</v>
      </c>
      <c r="H1123" s="139">
        <f t="shared" si="44"/>
        <v>0.37</v>
      </c>
    </row>
    <row r="1124" spans="1:8" ht="22.8" x14ac:dyDescent="0.2">
      <c r="A1124" s="54" t="s">
        <v>4938</v>
      </c>
      <c r="B1124" s="155" t="s">
        <v>13</v>
      </c>
      <c r="C1124" s="152">
        <v>370</v>
      </c>
      <c r="D1124" s="294" t="str">
        <f>IF(A1124="INSUMO",(VLOOKUP(C1124,'INSUMOS 11_19'!A:D,2,FALSE)))</f>
        <v>AREIA MEDIA - POSTO JAZIDA/FORNECEDOR (RETIRADO NA JAZIDA, SEM TRANSPORTE)</v>
      </c>
      <c r="E1124" s="295" t="str">
        <f>IF(A1124="INSUMO",(VLOOKUP(C1124,'INSUMOS 11_19'!A:D,3,FALSE)))</f>
        <v xml:space="preserve">M3    </v>
      </c>
      <c r="F1124" s="137">
        <v>6.4000000000000003E-3</v>
      </c>
      <c r="G1124" s="296">
        <f>IF(A1124="INSUMO",(VLOOKUP(C1124,'INSUMOS 11_19'!A:D,4,FALSE)))</f>
        <v>62.5</v>
      </c>
      <c r="H1124" s="139">
        <f t="shared" si="44"/>
        <v>0.4</v>
      </c>
    </row>
    <row r="1125" spans="1:8" ht="11.4" x14ac:dyDescent="0.2">
      <c r="A1125" s="54" t="s">
        <v>4938</v>
      </c>
      <c r="B1125" s="155" t="s">
        <v>13</v>
      </c>
      <c r="C1125" s="152">
        <v>7253</v>
      </c>
      <c r="D1125" s="294" t="str">
        <f>IF(A1125="INSUMO",(VLOOKUP(C1125,'INSUMOS 11_19'!A:D,2,FALSE)))</f>
        <v>TERRA VEGETAL (GRANEL)</v>
      </c>
      <c r="E1125" s="295" t="str">
        <f>IF(A1125="INSUMO",(VLOOKUP(C1125,'INSUMOS 11_19'!A:D,3,FALSE)))</f>
        <v xml:space="preserve">M3    </v>
      </c>
      <c r="F1125" s="137">
        <v>0.1</v>
      </c>
      <c r="G1125" s="296">
        <f>IF(A1125="INSUMO",(VLOOKUP(C1125,'INSUMOS 11_19'!A:D,4,FALSE)))</f>
        <v>109.28</v>
      </c>
      <c r="H1125" s="139">
        <f t="shared" si="44"/>
        <v>10.92</v>
      </c>
    </row>
    <row r="1126" spans="1:8" ht="11.4" x14ac:dyDescent="0.2">
      <c r="A1126" s="54" t="s">
        <v>4938</v>
      </c>
      <c r="B1126" s="155" t="s">
        <v>13</v>
      </c>
      <c r="C1126" s="152">
        <v>25951</v>
      </c>
      <c r="D1126" s="294" t="str">
        <f>IF(A1126="INSUMO",(VLOOKUP(C1126,'INSUMOS 11_19'!A:D,2,FALSE)))</f>
        <v>FERTILIZANTE NPK - 10:10:10</v>
      </c>
      <c r="E1126" s="295" t="str">
        <f>IF(A1126="INSUMO",(VLOOKUP(C1126,'INSUMOS 11_19'!A:D,3,FALSE)))</f>
        <v xml:space="preserve">KG    </v>
      </c>
      <c r="F1126" s="137">
        <v>0.8</v>
      </c>
      <c r="G1126" s="296">
        <f>IF(A1126="INSUMO",(VLOOKUP(C1126,'INSUMOS 11_19'!A:D,4,FALSE)))</f>
        <v>1.74</v>
      </c>
      <c r="H1126" s="139">
        <f t="shared" si="44"/>
        <v>1.39</v>
      </c>
    </row>
    <row r="1127" spans="1:8" ht="22.8" x14ac:dyDescent="0.2">
      <c r="A1127" s="54" t="s">
        <v>4938</v>
      </c>
      <c r="B1127" s="155" t="s">
        <v>13</v>
      </c>
      <c r="C1127" s="152">
        <v>25963</v>
      </c>
      <c r="D1127" s="294" t="str">
        <f>IF(A1127="INSUMO",(VLOOKUP(C1127,'INSUMOS 11_19'!A:D,2,FALSE)))</f>
        <v>CALCARIO DOLOMITICO A (POSTO PEDREIRA/FORNECEDOR, SEM FRETE)</v>
      </c>
      <c r="E1127" s="295" t="str">
        <f>IF(A1127="INSUMO",(VLOOKUP(C1127,'INSUMOS 11_19'!A:D,3,FALSE)))</f>
        <v xml:space="preserve">KG    </v>
      </c>
      <c r="F1127" s="137">
        <v>0.8</v>
      </c>
      <c r="G1127" s="296">
        <f>IF(A1127="INSUMO",(VLOOKUP(C1127,'INSUMOS 11_19'!A:D,4,FALSE)))</f>
        <v>0.09</v>
      </c>
      <c r="H1127" s="139">
        <f t="shared" si="44"/>
        <v>7.0000000000000007E-2</v>
      </c>
    </row>
    <row r="1128" spans="1:8" x14ac:dyDescent="0.2">
      <c r="B1128" s="157"/>
      <c r="C1128" s="158"/>
      <c r="D1128" s="140" t="s">
        <v>12165</v>
      </c>
      <c r="E1128" s="136"/>
      <c r="F1128" s="137"/>
      <c r="G1128" s="143"/>
      <c r="H1128" s="145">
        <f>SUM(H1122:H1127)</f>
        <v>17</v>
      </c>
    </row>
    <row r="1129" spans="1:8" ht="11.4" x14ac:dyDescent="0.2">
      <c r="A1129" s="62"/>
      <c r="B1129" s="155"/>
      <c r="C1129" s="226"/>
      <c r="D1129" s="135"/>
      <c r="E1129" s="136"/>
      <c r="F1129" s="137"/>
      <c r="G1129" s="143"/>
      <c r="H1129" s="139"/>
    </row>
    <row r="1130" spans="1:8" x14ac:dyDescent="0.2">
      <c r="A1130" s="62"/>
      <c r="B1130" s="155"/>
      <c r="C1130" s="226"/>
      <c r="D1130" s="140" t="s">
        <v>12164</v>
      </c>
      <c r="E1130" s="136"/>
      <c r="F1130" s="137"/>
      <c r="G1130" s="141"/>
      <c r="H1130" s="145">
        <f>H1128+H1119</f>
        <v>37.97</v>
      </c>
    </row>
    <row r="1131" spans="1:8" ht="11.4" x14ac:dyDescent="0.2">
      <c r="B1131" s="155"/>
      <c r="C1131" s="226"/>
      <c r="D1131" s="146" t="s">
        <v>8669</v>
      </c>
      <c r="E1131" s="147" t="s">
        <v>10</v>
      </c>
      <c r="F1131" s="137">
        <v>0</v>
      </c>
      <c r="G1131" s="159"/>
      <c r="H1131" s="253">
        <v>0</v>
      </c>
    </row>
    <row r="1132" spans="1:8" x14ac:dyDescent="0.2">
      <c r="B1132" s="318"/>
      <c r="C1132" s="248"/>
      <c r="D1132" s="249" t="s">
        <v>8670</v>
      </c>
      <c r="E1132" s="248"/>
      <c r="F1132" s="271"/>
      <c r="G1132" s="251"/>
      <c r="H1132" s="252">
        <f>H1130</f>
        <v>37.97</v>
      </c>
    </row>
    <row r="1133" spans="1:8" ht="11.4" x14ac:dyDescent="0.2">
      <c r="A1133" s="62"/>
      <c r="B1133" s="112"/>
      <c r="C1133" s="220"/>
      <c r="D1133" s="62"/>
      <c r="E1133" s="220"/>
      <c r="F1133" s="272"/>
      <c r="G1133" s="221"/>
      <c r="H1133" s="221"/>
    </row>
    <row r="1134" spans="1:8" s="55" customFormat="1" x14ac:dyDescent="0.3">
      <c r="B1134" s="106" t="s">
        <v>20310</v>
      </c>
      <c r="C1134" s="106" t="s">
        <v>20389</v>
      </c>
      <c r="D1134" s="331" t="s">
        <v>20360</v>
      </c>
      <c r="E1134" s="106" t="s">
        <v>46</v>
      </c>
      <c r="F1134" s="106">
        <v>1</v>
      </c>
      <c r="G1134" s="124">
        <f>H1151</f>
        <v>37.97</v>
      </c>
      <c r="H1134" s="124">
        <f>F1134*G1134</f>
        <v>37.97</v>
      </c>
    </row>
    <row r="1135" spans="1:8" x14ac:dyDescent="0.2">
      <c r="A1135" s="62"/>
      <c r="B1135" s="315"/>
      <c r="C1135" s="222"/>
      <c r="D1135" s="151" t="s">
        <v>8667</v>
      </c>
      <c r="E1135" s="222"/>
      <c r="F1135" s="137"/>
      <c r="G1135" s="223"/>
      <c r="H1135" s="148"/>
    </row>
    <row r="1136" spans="1:8" ht="11.4" x14ac:dyDescent="0.2">
      <c r="A1136" s="54" t="s">
        <v>8902</v>
      </c>
      <c r="B1136" s="133" t="s">
        <v>13</v>
      </c>
      <c r="C1136" s="134">
        <v>88316</v>
      </c>
      <c r="D1136" s="294" t="str">
        <f>IF(A1136="SERVIÇO",(VLOOKUP(C1136,'SERVIÇOS 11_19'!A:D,2,FALSE)))</f>
        <v>SERVENTE COM ENCARGOS COMPLEMENTARES</v>
      </c>
      <c r="E1136" s="295" t="str">
        <f>IF(A1136="SERVIÇO",(VLOOKUP(C1136,'SERVIÇOS 11_19'!A:D,3,FALSE)))</f>
        <v>H</v>
      </c>
      <c r="F1136" s="137">
        <v>1.18</v>
      </c>
      <c r="G1136" s="296">
        <f>IF(A1136="SERVIÇO",(VLOOKUP(C1136,'SERVIÇOS 11_19'!A:D,4,FALSE)))</f>
        <v>14.42</v>
      </c>
      <c r="H1136" s="139">
        <f>TRUNC(F1136*G1136,2)</f>
        <v>17.010000000000002</v>
      </c>
    </row>
    <row r="1137" spans="1:8" ht="11.4" x14ac:dyDescent="0.2">
      <c r="A1137" s="54" t="s">
        <v>8902</v>
      </c>
      <c r="B1137" s="133" t="s">
        <v>13</v>
      </c>
      <c r="C1137" s="134">
        <v>88441</v>
      </c>
      <c r="D1137" s="294" t="str">
        <f>IF(A1137="SERVIÇO",(VLOOKUP(C1137,'SERVIÇOS 11_19'!A:D,2,FALSE)))</f>
        <v>JARDINEIRO COM ENCARGOS COMPLEMENTARES</v>
      </c>
      <c r="E1137" s="295" t="str">
        <f>IF(A1137="SERVIÇO",(VLOOKUP(C1137,'SERVIÇOS 11_19'!A:D,3,FALSE)))</f>
        <v>H</v>
      </c>
      <c r="F1137" s="137">
        <v>0.23</v>
      </c>
      <c r="G1137" s="296">
        <f>IF(A1137="SERVIÇO",(VLOOKUP(C1137,'SERVIÇOS 11_19'!A:D,4,FALSE)))</f>
        <v>17.260000000000002</v>
      </c>
      <c r="H1137" s="139">
        <f>TRUNC(F1137*G1137,2)</f>
        <v>3.96</v>
      </c>
    </row>
    <row r="1138" spans="1:8" x14ac:dyDescent="0.2">
      <c r="B1138" s="155"/>
      <c r="C1138" s="134"/>
      <c r="D1138" s="140" t="s">
        <v>8729</v>
      </c>
      <c r="E1138" s="136"/>
      <c r="F1138" s="137"/>
      <c r="G1138" s="141"/>
      <c r="H1138" s="156">
        <f>SUM(H1136:H1137)</f>
        <v>20.970000000000002</v>
      </c>
    </row>
    <row r="1139" spans="1:8" x14ac:dyDescent="0.2">
      <c r="B1139" s="155"/>
      <c r="C1139" s="134"/>
      <c r="D1139" s="140"/>
      <c r="E1139" s="136"/>
      <c r="F1139" s="137"/>
      <c r="G1139" s="141"/>
      <c r="H1139" s="156"/>
    </row>
    <row r="1140" spans="1:8" x14ac:dyDescent="0.2">
      <c r="B1140" s="133"/>
      <c r="C1140" s="136"/>
      <c r="D1140" s="140" t="s">
        <v>8668</v>
      </c>
      <c r="E1140" s="136"/>
      <c r="F1140" s="137"/>
      <c r="G1140" s="141"/>
      <c r="H1140" s="142"/>
    </row>
    <row r="1141" spans="1:8" ht="11.4" x14ac:dyDescent="0.2">
      <c r="A1141" s="54" t="s">
        <v>4938</v>
      </c>
      <c r="B1141" s="155" t="s">
        <v>13</v>
      </c>
      <c r="C1141" s="152" t="s">
        <v>20344</v>
      </c>
      <c r="D1141" s="294" t="str">
        <f>IF(A1141="INSUMO",(VLOOKUP(C1141,'INSUMOS 11_19'!A:D,2,FALSE)))</f>
        <v>CONFREI</v>
      </c>
      <c r="E1141" s="295" t="str">
        <f>IF(A1141="INSUMO",(VLOOKUP(C1141,'INSUMOS 11_19'!A:D,3,FALSE)))</f>
        <v xml:space="preserve">UN    </v>
      </c>
      <c r="F1141" s="137">
        <v>1</v>
      </c>
      <c r="G1141" s="296">
        <f>IF(A1141="INSUMO",(VLOOKUP(C1141,'INSUMOS 11_19'!A:D,4,FALSE)))</f>
        <v>3.8500000000000005</v>
      </c>
      <c r="H1141" s="139">
        <f t="shared" ref="H1141:H1146" si="45">TRUNC(F1141*G1141,2)</f>
        <v>3.85</v>
      </c>
    </row>
    <row r="1142" spans="1:8" ht="11.4" x14ac:dyDescent="0.2">
      <c r="A1142" s="54" t="s">
        <v>4938</v>
      </c>
      <c r="B1142" s="155" t="s">
        <v>13</v>
      </c>
      <c r="C1142" s="152" t="s">
        <v>20317</v>
      </c>
      <c r="D1142" s="294" t="str">
        <f>IF(A1142="INSUMO",(VLOOKUP(C1142,'INSUMOS 11_19'!A:D,2,FALSE)))</f>
        <v>ADUBO BOVINO</v>
      </c>
      <c r="E1142" s="295" t="str">
        <f>IF(A1142="INSUMO",(VLOOKUP(C1142,'INSUMOS 11_19'!A:D,3,FALSE)))</f>
        <v>M3</v>
      </c>
      <c r="F1142" s="137">
        <v>0.02</v>
      </c>
      <c r="G1142" s="296">
        <f>IF(A1142="INSUMO",(VLOOKUP(C1142,'INSUMOS 11_19'!A:D,4,FALSE)))</f>
        <v>18.700000000000003</v>
      </c>
      <c r="H1142" s="139">
        <f t="shared" si="45"/>
        <v>0.37</v>
      </c>
    </row>
    <row r="1143" spans="1:8" ht="22.8" x14ac:dyDescent="0.2">
      <c r="A1143" s="54" t="s">
        <v>4938</v>
      </c>
      <c r="B1143" s="155" t="s">
        <v>13</v>
      </c>
      <c r="C1143" s="152">
        <v>370</v>
      </c>
      <c r="D1143" s="294" t="str">
        <f>IF(A1143="INSUMO",(VLOOKUP(C1143,'INSUMOS 11_19'!A:D,2,FALSE)))</f>
        <v>AREIA MEDIA - POSTO JAZIDA/FORNECEDOR (RETIRADO NA JAZIDA, SEM TRANSPORTE)</v>
      </c>
      <c r="E1143" s="295" t="str">
        <f>IF(A1143="INSUMO",(VLOOKUP(C1143,'INSUMOS 11_19'!A:D,3,FALSE)))</f>
        <v xml:space="preserve">M3    </v>
      </c>
      <c r="F1143" s="137">
        <v>6.4000000000000003E-3</v>
      </c>
      <c r="G1143" s="296">
        <f>IF(A1143="INSUMO",(VLOOKUP(C1143,'INSUMOS 11_19'!A:D,4,FALSE)))</f>
        <v>62.5</v>
      </c>
      <c r="H1143" s="139">
        <f t="shared" si="45"/>
        <v>0.4</v>
      </c>
    </row>
    <row r="1144" spans="1:8" ht="11.4" x14ac:dyDescent="0.2">
      <c r="A1144" s="54" t="s">
        <v>4938</v>
      </c>
      <c r="B1144" s="155" t="s">
        <v>13</v>
      </c>
      <c r="C1144" s="152">
        <v>7253</v>
      </c>
      <c r="D1144" s="294" t="str">
        <f>IF(A1144="INSUMO",(VLOOKUP(C1144,'INSUMOS 11_19'!A:D,2,FALSE)))</f>
        <v>TERRA VEGETAL (GRANEL)</v>
      </c>
      <c r="E1144" s="295" t="str">
        <f>IF(A1144="INSUMO",(VLOOKUP(C1144,'INSUMOS 11_19'!A:D,3,FALSE)))</f>
        <v xml:space="preserve">M3    </v>
      </c>
      <c r="F1144" s="137">
        <v>0.1</v>
      </c>
      <c r="G1144" s="296">
        <f>IF(A1144="INSUMO",(VLOOKUP(C1144,'INSUMOS 11_19'!A:D,4,FALSE)))</f>
        <v>109.28</v>
      </c>
      <c r="H1144" s="139">
        <f t="shared" si="45"/>
        <v>10.92</v>
      </c>
    </row>
    <row r="1145" spans="1:8" ht="11.4" x14ac:dyDescent="0.2">
      <c r="A1145" s="54" t="s">
        <v>4938</v>
      </c>
      <c r="B1145" s="155" t="s">
        <v>13</v>
      </c>
      <c r="C1145" s="152">
        <v>25951</v>
      </c>
      <c r="D1145" s="294" t="str">
        <f>IF(A1145="INSUMO",(VLOOKUP(C1145,'INSUMOS 11_19'!A:D,2,FALSE)))</f>
        <v>FERTILIZANTE NPK - 10:10:10</v>
      </c>
      <c r="E1145" s="295" t="str">
        <f>IF(A1145="INSUMO",(VLOOKUP(C1145,'INSUMOS 11_19'!A:D,3,FALSE)))</f>
        <v xml:space="preserve">KG    </v>
      </c>
      <c r="F1145" s="137">
        <v>0.8</v>
      </c>
      <c r="G1145" s="296">
        <f>IF(A1145="INSUMO",(VLOOKUP(C1145,'INSUMOS 11_19'!A:D,4,FALSE)))</f>
        <v>1.74</v>
      </c>
      <c r="H1145" s="139">
        <f t="shared" si="45"/>
        <v>1.39</v>
      </c>
    </row>
    <row r="1146" spans="1:8" ht="22.8" x14ac:dyDescent="0.2">
      <c r="A1146" s="54" t="s">
        <v>4938</v>
      </c>
      <c r="B1146" s="155" t="s">
        <v>13</v>
      </c>
      <c r="C1146" s="152">
        <v>25963</v>
      </c>
      <c r="D1146" s="294" t="str">
        <f>IF(A1146="INSUMO",(VLOOKUP(C1146,'INSUMOS 11_19'!A:D,2,FALSE)))</f>
        <v>CALCARIO DOLOMITICO A (POSTO PEDREIRA/FORNECEDOR, SEM FRETE)</v>
      </c>
      <c r="E1146" s="295" t="str">
        <f>IF(A1146="INSUMO",(VLOOKUP(C1146,'INSUMOS 11_19'!A:D,3,FALSE)))</f>
        <v xml:space="preserve">KG    </v>
      </c>
      <c r="F1146" s="137">
        <v>0.8</v>
      </c>
      <c r="G1146" s="296">
        <f>IF(A1146="INSUMO",(VLOOKUP(C1146,'INSUMOS 11_19'!A:D,4,FALSE)))</f>
        <v>0.09</v>
      </c>
      <c r="H1146" s="139">
        <f t="shared" si="45"/>
        <v>7.0000000000000007E-2</v>
      </c>
    </row>
    <row r="1147" spans="1:8" x14ac:dyDescent="0.2">
      <c r="B1147" s="157"/>
      <c r="C1147" s="158"/>
      <c r="D1147" s="140" t="s">
        <v>12165</v>
      </c>
      <c r="E1147" s="136"/>
      <c r="F1147" s="137"/>
      <c r="G1147" s="143"/>
      <c r="H1147" s="145">
        <f>SUM(H1141:H1146)</f>
        <v>17</v>
      </c>
    </row>
    <row r="1148" spans="1:8" ht="11.4" x14ac:dyDescent="0.2">
      <c r="A1148" s="62"/>
      <c r="B1148" s="155"/>
      <c r="C1148" s="226"/>
      <c r="D1148" s="135"/>
      <c r="E1148" s="136"/>
      <c r="F1148" s="137"/>
      <c r="G1148" s="143"/>
      <c r="H1148" s="139"/>
    </row>
    <row r="1149" spans="1:8" x14ac:dyDescent="0.2">
      <c r="A1149" s="62"/>
      <c r="B1149" s="155"/>
      <c r="C1149" s="226"/>
      <c r="D1149" s="140" t="s">
        <v>12164</v>
      </c>
      <c r="E1149" s="136"/>
      <c r="F1149" s="137"/>
      <c r="G1149" s="141"/>
      <c r="H1149" s="145">
        <f>H1147+H1138</f>
        <v>37.97</v>
      </c>
    </row>
    <row r="1150" spans="1:8" ht="11.4" x14ac:dyDescent="0.2">
      <c r="B1150" s="155"/>
      <c r="C1150" s="226"/>
      <c r="D1150" s="146" t="s">
        <v>8669</v>
      </c>
      <c r="E1150" s="147" t="s">
        <v>10</v>
      </c>
      <c r="F1150" s="137">
        <v>0</v>
      </c>
      <c r="G1150" s="159"/>
      <c r="H1150" s="253">
        <v>0</v>
      </c>
    </row>
    <row r="1151" spans="1:8" x14ac:dyDescent="0.2">
      <c r="B1151" s="318"/>
      <c r="C1151" s="248"/>
      <c r="D1151" s="249" t="s">
        <v>8670</v>
      </c>
      <c r="E1151" s="248"/>
      <c r="F1151" s="271"/>
      <c r="G1151" s="251"/>
      <c r="H1151" s="252">
        <f>H1149</f>
        <v>37.97</v>
      </c>
    </row>
    <row r="1152" spans="1:8" ht="11.4" x14ac:dyDescent="0.2">
      <c r="A1152" s="62"/>
      <c r="B1152" s="112"/>
      <c r="C1152" s="220"/>
      <c r="D1152" s="62"/>
      <c r="E1152" s="220"/>
      <c r="F1152" s="272"/>
      <c r="G1152" s="221"/>
      <c r="H1152" s="221"/>
    </row>
    <row r="1153" spans="1:8" s="55" customFormat="1" x14ac:dyDescent="0.3">
      <c r="B1153" s="106" t="s">
        <v>20310</v>
      </c>
      <c r="C1153" s="106" t="s">
        <v>20390</v>
      </c>
      <c r="D1153" s="331" t="s">
        <v>20361</v>
      </c>
      <c r="E1153" s="106" t="s">
        <v>46</v>
      </c>
      <c r="F1153" s="106">
        <v>1</v>
      </c>
      <c r="G1153" s="124">
        <f>H1170</f>
        <v>37.97</v>
      </c>
      <c r="H1153" s="124">
        <f>F1153*G1153</f>
        <v>37.97</v>
      </c>
    </row>
    <row r="1154" spans="1:8" x14ac:dyDescent="0.2">
      <c r="A1154" s="62"/>
      <c r="B1154" s="315"/>
      <c r="C1154" s="222"/>
      <c r="D1154" s="151" t="s">
        <v>8667</v>
      </c>
      <c r="E1154" s="222"/>
      <c r="F1154" s="137"/>
      <c r="G1154" s="223"/>
      <c r="H1154" s="148"/>
    </row>
    <row r="1155" spans="1:8" ht="11.4" x14ac:dyDescent="0.2">
      <c r="A1155" s="54" t="s">
        <v>8902</v>
      </c>
      <c r="B1155" s="133" t="s">
        <v>13</v>
      </c>
      <c r="C1155" s="134">
        <v>88316</v>
      </c>
      <c r="D1155" s="294" t="str">
        <f>IF(A1155="SERVIÇO",(VLOOKUP(C1155,'SERVIÇOS 11_19'!A:D,2,FALSE)))</f>
        <v>SERVENTE COM ENCARGOS COMPLEMENTARES</v>
      </c>
      <c r="E1155" s="295" t="str">
        <f>IF(A1155="SERVIÇO",(VLOOKUP(C1155,'SERVIÇOS 11_19'!A:D,3,FALSE)))</f>
        <v>H</v>
      </c>
      <c r="F1155" s="137">
        <v>1.18</v>
      </c>
      <c r="G1155" s="296">
        <f>IF(A1155="SERVIÇO",(VLOOKUP(C1155,'SERVIÇOS 11_19'!A:D,4,FALSE)))</f>
        <v>14.42</v>
      </c>
      <c r="H1155" s="139">
        <f>TRUNC(F1155*G1155,2)</f>
        <v>17.010000000000002</v>
      </c>
    </row>
    <row r="1156" spans="1:8" ht="11.4" x14ac:dyDescent="0.2">
      <c r="A1156" s="54" t="s">
        <v>8902</v>
      </c>
      <c r="B1156" s="133" t="s">
        <v>13</v>
      </c>
      <c r="C1156" s="134">
        <v>88441</v>
      </c>
      <c r="D1156" s="294" t="str">
        <f>IF(A1156="SERVIÇO",(VLOOKUP(C1156,'SERVIÇOS 11_19'!A:D,2,FALSE)))</f>
        <v>JARDINEIRO COM ENCARGOS COMPLEMENTARES</v>
      </c>
      <c r="E1156" s="295" t="str">
        <f>IF(A1156="SERVIÇO",(VLOOKUP(C1156,'SERVIÇOS 11_19'!A:D,3,FALSE)))</f>
        <v>H</v>
      </c>
      <c r="F1156" s="137">
        <v>0.23</v>
      </c>
      <c r="G1156" s="296">
        <f>IF(A1156="SERVIÇO",(VLOOKUP(C1156,'SERVIÇOS 11_19'!A:D,4,FALSE)))</f>
        <v>17.260000000000002</v>
      </c>
      <c r="H1156" s="139">
        <f>TRUNC(F1156*G1156,2)</f>
        <v>3.96</v>
      </c>
    </row>
    <row r="1157" spans="1:8" x14ac:dyDescent="0.2">
      <c r="B1157" s="155"/>
      <c r="C1157" s="134"/>
      <c r="D1157" s="140" t="s">
        <v>8729</v>
      </c>
      <c r="E1157" s="136"/>
      <c r="F1157" s="137"/>
      <c r="G1157" s="141"/>
      <c r="H1157" s="156">
        <f>SUM(H1155:H1156)</f>
        <v>20.970000000000002</v>
      </c>
    </row>
    <row r="1158" spans="1:8" x14ac:dyDescent="0.2">
      <c r="B1158" s="155"/>
      <c r="C1158" s="134"/>
      <c r="D1158" s="140"/>
      <c r="E1158" s="136"/>
      <c r="F1158" s="137"/>
      <c r="G1158" s="141"/>
      <c r="H1158" s="156"/>
    </row>
    <row r="1159" spans="1:8" x14ac:dyDescent="0.2">
      <c r="B1159" s="133"/>
      <c r="C1159" s="136"/>
      <c r="D1159" s="140" t="s">
        <v>8668</v>
      </c>
      <c r="E1159" s="136"/>
      <c r="F1159" s="137"/>
      <c r="G1159" s="141"/>
      <c r="H1159" s="142"/>
    </row>
    <row r="1160" spans="1:8" ht="11.4" x14ac:dyDescent="0.2">
      <c r="A1160" s="54" t="s">
        <v>4938</v>
      </c>
      <c r="B1160" s="155" t="s">
        <v>13</v>
      </c>
      <c r="C1160" s="152" t="s">
        <v>8644</v>
      </c>
      <c r="D1160" s="294" t="str">
        <f>IF(A1160="INSUMO",(VLOOKUP(C1160,'INSUMOS 11_19'!A:D,2,FALSE)))</f>
        <v>BOGARI</v>
      </c>
      <c r="E1160" s="295" t="str">
        <f>IF(A1160="INSUMO",(VLOOKUP(C1160,'INSUMOS 11_19'!A:D,3,FALSE)))</f>
        <v xml:space="preserve">UN    </v>
      </c>
      <c r="F1160" s="137">
        <v>1</v>
      </c>
      <c r="G1160" s="296">
        <f>IF(A1160="INSUMO",(VLOOKUP(C1160,'INSUMOS 11_19'!A:D,4,FALSE)))</f>
        <v>3.8500000000000005</v>
      </c>
      <c r="H1160" s="139">
        <f t="shared" ref="H1160:H1165" si="46">TRUNC(F1160*G1160,2)</f>
        <v>3.85</v>
      </c>
    </row>
    <row r="1161" spans="1:8" ht="11.4" x14ac:dyDescent="0.2">
      <c r="A1161" s="54" t="s">
        <v>4938</v>
      </c>
      <c r="B1161" s="155" t="s">
        <v>13</v>
      </c>
      <c r="C1161" s="152" t="s">
        <v>20317</v>
      </c>
      <c r="D1161" s="294" t="str">
        <f>IF(A1161="INSUMO",(VLOOKUP(C1161,'INSUMOS 11_19'!A:D,2,FALSE)))</f>
        <v>ADUBO BOVINO</v>
      </c>
      <c r="E1161" s="295" t="str">
        <f>IF(A1161="INSUMO",(VLOOKUP(C1161,'INSUMOS 11_19'!A:D,3,FALSE)))</f>
        <v>M3</v>
      </c>
      <c r="F1161" s="137">
        <v>0.02</v>
      </c>
      <c r="G1161" s="296">
        <f>IF(A1161="INSUMO",(VLOOKUP(C1161,'INSUMOS 11_19'!A:D,4,FALSE)))</f>
        <v>18.700000000000003</v>
      </c>
      <c r="H1161" s="139">
        <f t="shared" si="46"/>
        <v>0.37</v>
      </c>
    </row>
    <row r="1162" spans="1:8" ht="22.8" x14ac:dyDescent="0.2">
      <c r="A1162" s="54" t="s">
        <v>4938</v>
      </c>
      <c r="B1162" s="155" t="s">
        <v>13</v>
      </c>
      <c r="C1162" s="152">
        <v>370</v>
      </c>
      <c r="D1162" s="294" t="str">
        <f>IF(A1162="INSUMO",(VLOOKUP(C1162,'INSUMOS 11_19'!A:D,2,FALSE)))</f>
        <v>AREIA MEDIA - POSTO JAZIDA/FORNECEDOR (RETIRADO NA JAZIDA, SEM TRANSPORTE)</v>
      </c>
      <c r="E1162" s="295" t="str">
        <f>IF(A1162="INSUMO",(VLOOKUP(C1162,'INSUMOS 11_19'!A:D,3,FALSE)))</f>
        <v xml:space="preserve">M3    </v>
      </c>
      <c r="F1162" s="137">
        <v>6.4000000000000003E-3</v>
      </c>
      <c r="G1162" s="296">
        <f>IF(A1162="INSUMO",(VLOOKUP(C1162,'INSUMOS 11_19'!A:D,4,FALSE)))</f>
        <v>62.5</v>
      </c>
      <c r="H1162" s="139">
        <f t="shared" si="46"/>
        <v>0.4</v>
      </c>
    </row>
    <row r="1163" spans="1:8" ht="11.4" x14ac:dyDescent="0.2">
      <c r="A1163" s="54" t="s">
        <v>4938</v>
      </c>
      <c r="B1163" s="155" t="s">
        <v>13</v>
      </c>
      <c r="C1163" s="152">
        <v>7253</v>
      </c>
      <c r="D1163" s="294" t="str">
        <f>IF(A1163="INSUMO",(VLOOKUP(C1163,'INSUMOS 11_19'!A:D,2,FALSE)))</f>
        <v>TERRA VEGETAL (GRANEL)</v>
      </c>
      <c r="E1163" s="295" t="str">
        <f>IF(A1163="INSUMO",(VLOOKUP(C1163,'INSUMOS 11_19'!A:D,3,FALSE)))</f>
        <v xml:space="preserve">M3    </v>
      </c>
      <c r="F1163" s="137">
        <v>0.1</v>
      </c>
      <c r="G1163" s="296">
        <f>IF(A1163="INSUMO",(VLOOKUP(C1163,'INSUMOS 11_19'!A:D,4,FALSE)))</f>
        <v>109.28</v>
      </c>
      <c r="H1163" s="139">
        <f t="shared" si="46"/>
        <v>10.92</v>
      </c>
    </row>
    <row r="1164" spans="1:8" ht="11.4" x14ac:dyDescent="0.2">
      <c r="A1164" s="54" t="s">
        <v>4938</v>
      </c>
      <c r="B1164" s="155" t="s">
        <v>13</v>
      </c>
      <c r="C1164" s="152">
        <v>25951</v>
      </c>
      <c r="D1164" s="294" t="str">
        <f>IF(A1164="INSUMO",(VLOOKUP(C1164,'INSUMOS 11_19'!A:D,2,FALSE)))</f>
        <v>FERTILIZANTE NPK - 10:10:10</v>
      </c>
      <c r="E1164" s="295" t="str">
        <f>IF(A1164="INSUMO",(VLOOKUP(C1164,'INSUMOS 11_19'!A:D,3,FALSE)))</f>
        <v xml:space="preserve">KG    </v>
      </c>
      <c r="F1164" s="137">
        <v>0.8</v>
      </c>
      <c r="G1164" s="296">
        <f>IF(A1164="INSUMO",(VLOOKUP(C1164,'INSUMOS 11_19'!A:D,4,FALSE)))</f>
        <v>1.74</v>
      </c>
      <c r="H1164" s="139">
        <f t="shared" si="46"/>
        <v>1.39</v>
      </c>
    </row>
    <row r="1165" spans="1:8" ht="22.8" x14ac:dyDescent="0.2">
      <c r="A1165" s="54" t="s">
        <v>4938</v>
      </c>
      <c r="B1165" s="155" t="s">
        <v>13</v>
      </c>
      <c r="C1165" s="152">
        <v>25963</v>
      </c>
      <c r="D1165" s="294" t="str">
        <f>IF(A1165="INSUMO",(VLOOKUP(C1165,'INSUMOS 11_19'!A:D,2,FALSE)))</f>
        <v>CALCARIO DOLOMITICO A (POSTO PEDREIRA/FORNECEDOR, SEM FRETE)</v>
      </c>
      <c r="E1165" s="295" t="str">
        <f>IF(A1165="INSUMO",(VLOOKUP(C1165,'INSUMOS 11_19'!A:D,3,FALSE)))</f>
        <v xml:space="preserve">KG    </v>
      </c>
      <c r="F1165" s="137">
        <v>0.8</v>
      </c>
      <c r="G1165" s="296">
        <f>IF(A1165="INSUMO",(VLOOKUP(C1165,'INSUMOS 11_19'!A:D,4,FALSE)))</f>
        <v>0.09</v>
      </c>
      <c r="H1165" s="139">
        <f t="shared" si="46"/>
        <v>7.0000000000000007E-2</v>
      </c>
    </row>
    <row r="1166" spans="1:8" x14ac:dyDescent="0.2">
      <c r="B1166" s="157"/>
      <c r="C1166" s="158"/>
      <c r="D1166" s="140" t="s">
        <v>12165</v>
      </c>
      <c r="E1166" s="136"/>
      <c r="F1166" s="137"/>
      <c r="G1166" s="143"/>
      <c r="H1166" s="145">
        <f>SUM(H1160:H1165)</f>
        <v>17</v>
      </c>
    </row>
    <row r="1167" spans="1:8" ht="11.4" x14ac:dyDescent="0.2">
      <c r="A1167" s="62"/>
      <c r="B1167" s="155"/>
      <c r="C1167" s="226"/>
      <c r="D1167" s="135"/>
      <c r="E1167" s="136"/>
      <c r="F1167" s="137"/>
      <c r="G1167" s="143"/>
      <c r="H1167" s="139"/>
    </row>
    <row r="1168" spans="1:8" x14ac:dyDescent="0.2">
      <c r="A1168" s="62"/>
      <c r="B1168" s="155"/>
      <c r="C1168" s="226"/>
      <c r="D1168" s="140" t="s">
        <v>12164</v>
      </c>
      <c r="E1168" s="136"/>
      <c r="F1168" s="137"/>
      <c r="G1168" s="141"/>
      <c r="H1168" s="145">
        <f>H1166+H1157</f>
        <v>37.97</v>
      </c>
    </row>
    <row r="1169" spans="1:8" ht="11.4" x14ac:dyDescent="0.2">
      <c r="B1169" s="155"/>
      <c r="C1169" s="226"/>
      <c r="D1169" s="146" t="s">
        <v>8669</v>
      </c>
      <c r="E1169" s="147" t="s">
        <v>10</v>
      </c>
      <c r="F1169" s="137">
        <v>0</v>
      </c>
      <c r="G1169" s="159"/>
      <c r="H1169" s="253">
        <v>0</v>
      </c>
    </row>
    <row r="1170" spans="1:8" x14ac:dyDescent="0.2">
      <c r="B1170" s="318"/>
      <c r="C1170" s="248"/>
      <c r="D1170" s="249" t="s">
        <v>8670</v>
      </c>
      <c r="E1170" s="248"/>
      <c r="F1170" s="271"/>
      <c r="G1170" s="251"/>
      <c r="H1170" s="252">
        <f>H1168</f>
        <v>37.97</v>
      </c>
    </row>
    <row r="1171" spans="1:8" ht="11.4" x14ac:dyDescent="0.2">
      <c r="A1171" s="62"/>
      <c r="B1171" s="112"/>
      <c r="C1171" s="220"/>
      <c r="D1171" s="62"/>
      <c r="E1171" s="220"/>
      <c r="F1171" s="272"/>
      <c r="G1171" s="221"/>
      <c r="H1171" s="221"/>
    </row>
    <row r="1172" spans="1:8" s="55" customFormat="1" x14ac:dyDescent="0.3">
      <c r="B1172" s="106" t="s">
        <v>20310</v>
      </c>
      <c r="C1172" s="106" t="s">
        <v>20391</v>
      </c>
      <c r="D1172" s="331" t="s">
        <v>20362</v>
      </c>
      <c r="E1172" s="106" t="s">
        <v>46</v>
      </c>
      <c r="F1172" s="106">
        <v>1</v>
      </c>
      <c r="G1172" s="124">
        <f>H1189</f>
        <v>37.97</v>
      </c>
      <c r="H1172" s="124">
        <f>F1172*G1172</f>
        <v>37.97</v>
      </c>
    </row>
    <row r="1173" spans="1:8" x14ac:dyDescent="0.2">
      <c r="A1173" s="62"/>
      <c r="B1173" s="315"/>
      <c r="C1173" s="222"/>
      <c r="D1173" s="151" t="s">
        <v>8667</v>
      </c>
      <c r="E1173" s="222"/>
      <c r="F1173" s="137"/>
      <c r="G1173" s="223"/>
      <c r="H1173" s="148"/>
    </row>
    <row r="1174" spans="1:8" ht="11.4" x14ac:dyDescent="0.2">
      <c r="A1174" s="54" t="s">
        <v>8902</v>
      </c>
      <c r="B1174" s="133" t="s">
        <v>13</v>
      </c>
      <c r="C1174" s="134">
        <v>88316</v>
      </c>
      <c r="D1174" s="294" t="str">
        <f>IF(A1174="SERVIÇO",(VLOOKUP(C1174,'SERVIÇOS 11_19'!A:D,2,FALSE)))</f>
        <v>SERVENTE COM ENCARGOS COMPLEMENTARES</v>
      </c>
      <c r="E1174" s="295" t="str">
        <f>IF(A1174="SERVIÇO",(VLOOKUP(C1174,'SERVIÇOS 11_19'!A:D,3,FALSE)))</f>
        <v>H</v>
      </c>
      <c r="F1174" s="137">
        <v>1.18</v>
      </c>
      <c r="G1174" s="296">
        <f>IF(A1174="SERVIÇO",(VLOOKUP(C1174,'SERVIÇOS 11_19'!A:D,4,FALSE)))</f>
        <v>14.42</v>
      </c>
      <c r="H1174" s="139">
        <f>TRUNC(F1174*G1174,2)</f>
        <v>17.010000000000002</v>
      </c>
    </row>
    <row r="1175" spans="1:8" ht="11.4" x14ac:dyDescent="0.2">
      <c r="A1175" s="54" t="s">
        <v>8902</v>
      </c>
      <c r="B1175" s="133" t="s">
        <v>13</v>
      </c>
      <c r="C1175" s="134">
        <v>88441</v>
      </c>
      <c r="D1175" s="294" t="str">
        <f>IF(A1175="SERVIÇO",(VLOOKUP(C1175,'SERVIÇOS 11_19'!A:D,2,FALSE)))</f>
        <v>JARDINEIRO COM ENCARGOS COMPLEMENTARES</v>
      </c>
      <c r="E1175" s="295" t="str">
        <f>IF(A1175="SERVIÇO",(VLOOKUP(C1175,'SERVIÇOS 11_19'!A:D,3,FALSE)))</f>
        <v>H</v>
      </c>
      <c r="F1175" s="137">
        <v>0.23</v>
      </c>
      <c r="G1175" s="296">
        <f>IF(A1175="SERVIÇO",(VLOOKUP(C1175,'SERVIÇOS 11_19'!A:D,4,FALSE)))</f>
        <v>17.260000000000002</v>
      </c>
      <c r="H1175" s="139">
        <f>TRUNC(F1175*G1175,2)</f>
        <v>3.96</v>
      </c>
    </row>
    <row r="1176" spans="1:8" x14ac:dyDescent="0.2">
      <c r="B1176" s="155"/>
      <c r="C1176" s="134"/>
      <c r="D1176" s="140" t="s">
        <v>8729</v>
      </c>
      <c r="E1176" s="136"/>
      <c r="F1176" s="137"/>
      <c r="G1176" s="141"/>
      <c r="H1176" s="156">
        <f>SUM(H1174:H1175)</f>
        <v>20.970000000000002</v>
      </c>
    </row>
    <row r="1177" spans="1:8" x14ac:dyDescent="0.2">
      <c r="B1177" s="155"/>
      <c r="C1177" s="134"/>
      <c r="D1177" s="140"/>
      <c r="E1177" s="136"/>
      <c r="F1177" s="137"/>
      <c r="G1177" s="141"/>
      <c r="H1177" s="156"/>
    </row>
    <row r="1178" spans="1:8" x14ac:dyDescent="0.2">
      <c r="B1178" s="133"/>
      <c r="C1178" s="136"/>
      <c r="D1178" s="140" t="s">
        <v>8668</v>
      </c>
      <c r="E1178" s="136"/>
      <c r="F1178" s="137"/>
      <c r="G1178" s="141"/>
      <c r="H1178" s="142"/>
    </row>
    <row r="1179" spans="1:8" ht="11.4" x14ac:dyDescent="0.2">
      <c r="A1179" s="54" t="s">
        <v>4938</v>
      </c>
      <c r="B1179" s="155" t="s">
        <v>13</v>
      </c>
      <c r="C1179" s="152" t="s">
        <v>20345</v>
      </c>
      <c r="D1179" s="294" t="str">
        <f>IF(A1179="INSUMO",(VLOOKUP(C1179,'INSUMOS 11_19'!A:D,2,FALSE)))</f>
        <v>CRAVO</v>
      </c>
      <c r="E1179" s="295" t="str">
        <f>IF(A1179="INSUMO",(VLOOKUP(C1179,'INSUMOS 11_19'!A:D,3,FALSE)))</f>
        <v xml:space="preserve">UN    </v>
      </c>
      <c r="F1179" s="137">
        <v>1</v>
      </c>
      <c r="G1179" s="296">
        <f>IF(A1179="INSUMO",(VLOOKUP(C1179,'INSUMOS 11_19'!A:D,4,FALSE)))</f>
        <v>3.8500000000000005</v>
      </c>
      <c r="H1179" s="139">
        <f t="shared" ref="H1179:H1184" si="47">TRUNC(F1179*G1179,2)</f>
        <v>3.85</v>
      </c>
    </row>
    <row r="1180" spans="1:8" ht="11.4" x14ac:dyDescent="0.2">
      <c r="A1180" s="54" t="s">
        <v>4938</v>
      </c>
      <c r="B1180" s="155" t="s">
        <v>13</v>
      </c>
      <c r="C1180" s="152" t="s">
        <v>20317</v>
      </c>
      <c r="D1180" s="294" t="str">
        <f>IF(A1180="INSUMO",(VLOOKUP(C1180,'INSUMOS 11_19'!A:D,2,FALSE)))</f>
        <v>ADUBO BOVINO</v>
      </c>
      <c r="E1180" s="295" t="str">
        <f>IF(A1180="INSUMO",(VLOOKUP(C1180,'INSUMOS 11_19'!A:D,3,FALSE)))</f>
        <v>M3</v>
      </c>
      <c r="F1180" s="137">
        <v>0.02</v>
      </c>
      <c r="G1180" s="296">
        <f>IF(A1180="INSUMO",(VLOOKUP(C1180,'INSUMOS 11_19'!A:D,4,FALSE)))</f>
        <v>18.700000000000003</v>
      </c>
      <c r="H1180" s="139">
        <f t="shared" si="47"/>
        <v>0.37</v>
      </c>
    </row>
    <row r="1181" spans="1:8" ht="22.8" x14ac:dyDescent="0.2">
      <c r="A1181" s="54" t="s">
        <v>4938</v>
      </c>
      <c r="B1181" s="155" t="s">
        <v>13</v>
      </c>
      <c r="C1181" s="152">
        <v>370</v>
      </c>
      <c r="D1181" s="294" t="str">
        <f>IF(A1181="INSUMO",(VLOOKUP(C1181,'INSUMOS 11_19'!A:D,2,FALSE)))</f>
        <v>AREIA MEDIA - POSTO JAZIDA/FORNECEDOR (RETIRADO NA JAZIDA, SEM TRANSPORTE)</v>
      </c>
      <c r="E1181" s="295" t="str">
        <f>IF(A1181="INSUMO",(VLOOKUP(C1181,'INSUMOS 11_19'!A:D,3,FALSE)))</f>
        <v xml:space="preserve">M3    </v>
      </c>
      <c r="F1181" s="137">
        <v>6.4000000000000003E-3</v>
      </c>
      <c r="G1181" s="296">
        <f>IF(A1181="INSUMO",(VLOOKUP(C1181,'INSUMOS 11_19'!A:D,4,FALSE)))</f>
        <v>62.5</v>
      </c>
      <c r="H1181" s="139">
        <f t="shared" si="47"/>
        <v>0.4</v>
      </c>
    </row>
    <row r="1182" spans="1:8" ht="11.4" x14ac:dyDescent="0.2">
      <c r="A1182" s="54" t="s">
        <v>4938</v>
      </c>
      <c r="B1182" s="155" t="s">
        <v>13</v>
      </c>
      <c r="C1182" s="152">
        <v>7253</v>
      </c>
      <c r="D1182" s="294" t="str">
        <f>IF(A1182="INSUMO",(VLOOKUP(C1182,'INSUMOS 11_19'!A:D,2,FALSE)))</f>
        <v>TERRA VEGETAL (GRANEL)</v>
      </c>
      <c r="E1182" s="295" t="str">
        <f>IF(A1182="INSUMO",(VLOOKUP(C1182,'INSUMOS 11_19'!A:D,3,FALSE)))</f>
        <v xml:space="preserve">M3    </v>
      </c>
      <c r="F1182" s="137">
        <v>0.1</v>
      </c>
      <c r="G1182" s="296">
        <f>IF(A1182="INSUMO",(VLOOKUP(C1182,'INSUMOS 11_19'!A:D,4,FALSE)))</f>
        <v>109.28</v>
      </c>
      <c r="H1182" s="139">
        <f t="shared" si="47"/>
        <v>10.92</v>
      </c>
    </row>
    <row r="1183" spans="1:8" ht="11.4" x14ac:dyDescent="0.2">
      <c r="A1183" s="54" t="s">
        <v>4938</v>
      </c>
      <c r="B1183" s="155" t="s">
        <v>13</v>
      </c>
      <c r="C1183" s="152">
        <v>25951</v>
      </c>
      <c r="D1183" s="294" t="str">
        <f>IF(A1183="INSUMO",(VLOOKUP(C1183,'INSUMOS 11_19'!A:D,2,FALSE)))</f>
        <v>FERTILIZANTE NPK - 10:10:10</v>
      </c>
      <c r="E1183" s="295" t="str">
        <f>IF(A1183="INSUMO",(VLOOKUP(C1183,'INSUMOS 11_19'!A:D,3,FALSE)))</f>
        <v xml:space="preserve">KG    </v>
      </c>
      <c r="F1183" s="137">
        <v>0.8</v>
      </c>
      <c r="G1183" s="296">
        <f>IF(A1183="INSUMO",(VLOOKUP(C1183,'INSUMOS 11_19'!A:D,4,FALSE)))</f>
        <v>1.74</v>
      </c>
      <c r="H1183" s="139">
        <f t="shared" si="47"/>
        <v>1.39</v>
      </c>
    </row>
    <row r="1184" spans="1:8" ht="22.8" x14ac:dyDescent="0.2">
      <c r="A1184" s="54" t="s">
        <v>4938</v>
      </c>
      <c r="B1184" s="155" t="s">
        <v>13</v>
      </c>
      <c r="C1184" s="152">
        <v>25963</v>
      </c>
      <c r="D1184" s="294" t="str">
        <f>IF(A1184="INSUMO",(VLOOKUP(C1184,'INSUMOS 11_19'!A:D,2,FALSE)))</f>
        <v>CALCARIO DOLOMITICO A (POSTO PEDREIRA/FORNECEDOR, SEM FRETE)</v>
      </c>
      <c r="E1184" s="295" t="str">
        <f>IF(A1184="INSUMO",(VLOOKUP(C1184,'INSUMOS 11_19'!A:D,3,FALSE)))</f>
        <v xml:space="preserve">KG    </v>
      </c>
      <c r="F1184" s="137">
        <v>0.8</v>
      </c>
      <c r="G1184" s="296">
        <f>IF(A1184="INSUMO",(VLOOKUP(C1184,'INSUMOS 11_19'!A:D,4,FALSE)))</f>
        <v>0.09</v>
      </c>
      <c r="H1184" s="139">
        <f t="shared" si="47"/>
        <v>7.0000000000000007E-2</v>
      </c>
    </row>
    <row r="1185" spans="1:8" x14ac:dyDescent="0.2">
      <c r="B1185" s="157"/>
      <c r="C1185" s="158"/>
      <c r="D1185" s="140" t="s">
        <v>12165</v>
      </c>
      <c r="E1185" s="136"/>
      <c r="F1185" s="137"/>
      <c r="G1185" s="143"/>
      <c r="H1185" s="145">
        <f>SUM(H1179:H1184)</f>
        <v>17</v>
      </c>
    </row>
    <row r="1186" spans="1:8" ht="11.4" x14ac:dyDescent="0.2">
      <c r="A1186" s="62"/>
      <c r="B1186" s="155"/>
      <c r="C1186" s="226"/>
      <c r="D1186" s="135"/>
      <c r="E1186" s="136"/>
      <c r="F1186" s="137"/>
      <c r="G1186" s="143"/>
      <c r="H1186" s="139"/>
    </row>
    <row r="1187" spans="1:8" x14ac:dyDescent="0.2">
      <c r="A1187" s="62"/>
      <c r="B1187" s="155"/>
      <c r="C1187" s="226"/>
      <c r="D1187" s="140" t="s">
        <v>12164</v>
      </c>
      <c r="E1187" s="136"/>
      <c r="F1187" s="137"/>
      <c r="G1187" s="141"/>
      <c r="H1187" s="145">
        <f>H1185+H1176</f>
        <v>37.97</v>
      </c>
    </row>
    <row r="1188" spans="1:8" ht="11.4" x14ac:dyDescent="0.2">
      <c r="B1188" s="155"/>
      <c r="C1188" s="226"/>
      <c r="D1188" s="146" t="s">
        <v>8669</v>
      </c>
      <c r="E1188" s="147" t="s">
        <v>10</v>
      </c>
      <c r="F1188" s="137">
        <v>0</v>
      </c>
      <c r="G1188" s="159"/>
      <c r="H1188" s="253">
        <v>0</v>
      </c>
    </row>
    <row r="1189" spans="1:8" x14ac:dyDescent="0.2">
      <c r="B1189" s="318"/>
      <c r="C1189" s="248"/>
      <c r="D1189" s="249" t="s">
        <v>8670</v>
      </c>
      <c r="E1189" s="248"/>
      <c r="F1189" s="271"/>
      <c r="G1189" s="251"/>
      <c r="H1189" s="252">
        <f>H1187</f>
        <v>37.97</v>
      </c>
    </row>
    <row r="1190" spans="1:8" ht="11.4" x14ac:dyDescent="0.2">
      <c r="A1190" s="62"/>
      <c r="B1190" s="112"/>
      <c r="C1190" s="220"/>
      <c r="D1190" s="62"/>
      <c r="E1190" s="220"/>
      <c r="F1190" s="272"/>
      <c r="G1190" s="221"/>
      <c r="H1190" s="221"/>
    </row>
    <row r="1191" spans="1:8" s="55" customFormat="1" x14ac:dyDescent="0.3">
      <c r="B1191" s="106" t="s">
        <v>20310</v>
      </c>
      <c r="C1191" s="106" t="s">
        <v>20392</v>
      </c>
      <c r="D1191" s="331" t="s">
        <v>20363</v>
      </c>
      <c r="E1191" s="106" t="s">
        <v>46</v>
      </c>
      <c r="F1191" s="106">
        <v>1</v>
      </c>
      <c r="G1191" s="124">
        <f>H1208</f>
        <v>56.120000000000005</v>
      </c>
      <c r="H1191" s="124">
        <f>F1191*G1191</f>
        <v>56.120000000000005</v>
      </c>
    </row>
    <row r="1192" spans="1:8" x14ac:dyDescent="0.2">
      <c r="A1192" s="62"/>
      <c r="B1192" s="315"/>
      <c r="C1192" s="222"/>
      <c r="D1192" s="151" t="s">
        <v>8667</v>
      </c>
      <c r="E1192" s="222"/>
      <c r="F1192" s="137"/>
      <c r="G1192" s="223"/>
      <c r="H1192" s="148"/>
    </row>
    <row r="1193" spans="1:8" ht="11.4" x14ac:dyDescent="0.2">
      <c r="A1193" s="54" t="s">
        <v>8902</v>
      </c>
      <c r="B1193" s="133" t="s">
        <v>13</v>
      </c>
      <c r="C1193" s="134">
        <v>88316</v>
      </c>
      <c r="D1193" s="294" t="str">
        <f>IF(A1193="SERVIÇO",(VLOOKUP(C1193,'SERVIÇOS 11_19'!A:D,2,FALSE)))</f>
        <v>SERVENTE COM ENCARGOS COMPLEMENTARES</v>
      </c>
      <c r="E1193" s="295" t="str">
        <f>IF(A1193="SERVIÇO",(VLOOKUP(C1193,'SERVIÇOS 11_19'!A:D,3,FALSE)))</f>
        <v>H</v>
      </c>
      <c r="F1193" s="137">
        <v>1.18</v>
      </c>
      <c r="G1193" s="296">
        <f>IF(A1193="SERVIÇO",(VLOOKUP(C1193,'SERVIÇOS 11_19'!A:D,4,FALSE)))</f>
        <v>14.42</v>
      </c>
      <c r="H1193" s="139">
        <f>TRUNC(F1193*G1193,2)</f>
        <v>17.010000000000002</v>
      </c>
    </row>
    <row r="1194" spans="1:8" ht="11.4" x14ac:dyDescent="0.2">
      <c r="A1194" s="54" t="s">
        <v>8902</v>
      </c>
      <c r="B1194" s="133" t="s">
        <v>13</v>
      </c>
      <c r="C1194" s="134">
        <v>88441</v>
      </c>
      <c r="D1194" s="294" t="str">
        <f>IF(A1194="SERVIÇO",(VLOOKUP(C1194,'SERVIÇOS 11_19'!A:D,2,FALSE)))</f>
        <v>JARDINEIRO COM ENCARGOS COMPLEMENTARES</v>
      </c>
      <c r="E1194" s="295" t="str">
        <f>IF(A1194="SERVIÇO",(VLOOKUP(C1194,'SERVIÇOS 11_19'!A:D,3,FALSE)))</f>
        <v>H</v>
      </c>
      <c r="F1194" s="137">
        <v>0.23</v>
      </c>
      <c r="G1194" s="296">
        <f>IF(A1194="SERVIÇO",(VLOOKUP(C1194,'SERVIÇOS 11_19'!A:D,4,FALSE)))</f>
        <v>17.260000000000002</v>
      </c>
      <c r="H1194" s="139">
        <f>TRUNC(F1194*G1194,2)</f>
        <v>3.96</v>
      </c>
    </row>
    <row r="1195" spans="1:8" x14ac:dyDescent="0.2">
      <c r="B1195" s="155"/>
      <c r="C1195" s="134"/>
      <c r="D1195" s="140" t="s">
        <v>8729</v>
      </c>
      <c r="E1195" s="136"/>
      <c r="F1195" s="137"/>
      <c r="G1195" s="141"/>
      <c r="H1195" s="156">
        <f>SUM(H1193:H1194)</f>
        <v>20.970000000000002</v>
      </c>
    </row>
    <row r="1196" spans="1:8" x14ac:dyDescent="0.2">
      <c r="B1196" s="155"/>
      <c r="C1196" s="134"/>
      <c r="D1196" s="140"/>
      <c r="E1196" s="136"/>
      <c r="F1196" s="137"/>
      <c r="G1196" s="141"/>
      <c r="H1196" s="156"/>
    </row>
    <row r="1197" spans="1:8" x14ac:dyDescent="0.2">
      <c r="B1197" s="133"/>
      <c r="C1197" s="136"/>
      <c r="D1197" s="140" t="s">
        <v>8668</v>
      </c>
      <c r="E1197" s="136"/>
      <c r="F1197" s="137"/>
      <c r="G1197" s="141"/>
      <c r="H1197" s="142"/>
    </row>
    <row r="1198" spans="1:8" ht="11.4" x14ac:dyDescent="0.2">
      <c r="A1198" s="54" t="s">
        <v>4938</v>
      </c>
      <c r="B1198" s="155" t="s">
        <v>13</v>
      </c>
      <c r="C1198" s="152" t="s">
        <v>20346</v>
      </c>
      <c r="D1198" s="294" t="str">
        <f>IF(A1198="INSUMO",(VLOOKUP(C1198,'INSUMOS 11_19'!A:D,2,FALSE)))</f>
        <v>JASMIM-ESTRELA</v>
      </c>
      <c r="E1198" s="295" t="str">
        <f>IF(A1198="INSUMO",(VLOOKUP(C1198,'INSUMOS 11_19'!A:D,3,FALSE)))</f>
        <v xml:space="preserve">UN    </v>
      </c>
      <c r="F1198" s="137">
        <v>1</v>
      </c>
      <c r="G1198" s="296">
        <f>IF(A1198="INSUMO",(VLOOKUP(C1198,'INSUMOS 11_19'!A:D,4,FALSE)))</f>
        <v>22</v>
      </c>
      <c r="H1198" s="139">
        <f t="shared" ref="H1198:H1203" si="48">TRUNC(F1198*G1198,2)</f>
        <v>22</v>
      </c>
    </row>
    <row r="1199" spans="1:8" ht="11.4" x14ac:dyDescent="0.2">
      <c r="A1199" s="54" t="s">
        <v>4938</v>
      </c>
      <c r="B1199" s="155" t="s">
        <v>13</v>
      </c>
      <c r="C1199" s="152" t="s">
        <v>20317</v>
      </c>
      <c r="D1199" s="294" t="str">
        <f>IF(A1199="INSUMO",(VLOOKUP(C1199,'INSUMOS 11_19'!A:D,2,FALSE)))</f>
        <v>ADUBO BOVINO</v>
      </c>
      <c r="E1199" s="295" t="str">
        <f>IF(A1199="INSUMO",(VLOOKUP(C1199,'INSUMOS 11_19'!A:D,3,FALSE)))</f>
        <v>M3</v>
      </c>
      <c r="F1199" s="137">
        <v>0.02</v>
      </c>
      <c r="G1199" s="296">
        <f>IF(A1199="INSUMO",(VLOOKUP(C1199,'INSUMOS 11_19'!A:D,4,FALSE)))</f>
        <v>18.700000000000003</v>
      </c>
      <c r="H1199" s="139">
        <f t="shared" si="48"/>
        <v>0.37</v>
      </c>
    </row>
    <row r="1200" spans="1:8" ht="22.8" x14ac:dyDescent="0.2">
      <c r="A1200" s="54" t="s">
        <v>4938</v>
      </c>
      <c r="B1200" s="155" t="s">
        <v>13</v>
      </c>
      <c r="C1200" s="152">
        <v>370</v>
      </c>
      <c r="D1200" s="294" t="str">
        <f>IF(A1200="INSUMO",(VLOOKUP(C1200,'INSUMOS 11_19'!A:D,2,FALSE)))</f>
        <v>AREIA MEDIA - POSTO JAZIDA/FORNECEDOR (RETIRADO NA JAZIDA, SEM TRANSPORTE)</v>
      </c>
      <c r="E1200" s="295" t="str">
        <f>IF(A1200="INSUMO",(VLOOKUP(C1200,'INSUMOS 11_19'!A:D,3,FALSE)))</f>
        <v xml:space="preserve">M3    </v>
      </c>
      <c r="F1200" s="137">
        <v>6.4000000000000003E-3</v>
      </c>
      <c r="G1200" s="296">
        <f>IF(A1200="INSUMO",(VLOOKUP(C1200,'INSUMOS 11_19'!A:D,4,FALSE)))</f>
        <v>62.5</v>
      </c>
      <c r="H1200" s="139">
        <f t="shared" si="48"/>
        <v>0.4</v>
      </c>
    </row>
    <row r="1201" spans="1:8" ht="11.4" x14ac:dyDescent="0.2">
      <c r="A1201" s="54" t="s">
        <v>4938</v>
      </c>
      <c r="B1201" s="155" t="s">
        <v>13</v>
      </c>
      <c r="C1201" s="152">
        <v>7253</v>
      </c>
      <c r="D1201" s="294" t="str">
        <f>IF(A1201="INSUMO",(VLOOKUP(C1201,'INSUMOS 11_19'!A:D,2,FALSE)))</f>
        <v>TERRA VEGETAL (GRANEL)</v>
      </c>
      <c r="E1201" s="295" t="str">
        <f>IF(A1201="INSUMO",(VLOOKUP(C1201,'INSUMOS 11_19'!A:D,3,FALSE)))</f>
        <v xml:space="preserve">M3    </v>
      </c>
      <c r="F1201" s="137">
        <v>0.1</v>
      </c>
      <c r="G1201" s="296">
        <f>IF(A1201="INSUMO",(VLOOKUP(C1201,'INSUMOS 11_19'!A:D,4,FALSE)))</f>
        <v>109.28</v>
      </c>
      <c r="H1201" s="139">
        <f t="shared" si="48"/>
        <v>10.92</v>
      </c>
    </row>
    <row r="1202" spans="1:8" ht="11.4" x14ac:dyDescent="0.2">
      <c r="A1202" s="54" t="s">
        <v>4938</v>
      </c>
      <c r="B1202" s="155" t="s">
        <v>13</v>
      </c>
      <c r="C1202" s="152">
        <v>25951</v>
      </c>
      <c r="D1202" s="294" t="str">
        <f>IF(A1202="INSUMO",(VLOOKUP(C1202,'INSUMOS 11_19'!A:D,2,FALSE)))</f>
        <v>FERTILIZANTE NPK - 10:10:10</v>
      </c>
      <c r="E1202" s="295" t="str">
        <f>IF(A1202="INSUMO",(VLOOKUP(C1202,'INSUMOS 11_19'!A:D,3,FALSE)))</f>
        <v xml:space="preserve">KG    </v>
      </c>
      <c r="F1202" s="137">
        <v>0.8</v>
      </c>
      <c r="G1202" s="296">
        <f>IF(A1202="INSUMO",(VLOOKUP(C1202,'INSUMOS 11_19'!A:D,4,FALSE)))</f>
        <v>1.74</v>
      </c>
      <c r="H1202" s="139">
        <f t="shared" si="48"/>
        <v>1.39</v>
      </c>
    </row>
    <row r="1203" spans="1:8" ht="22.8" x14ac:dyDescent="0.2">
      <c r="A1203" s="54" t="s">
        <v>4938</v>
      </c>
      <c r="B1203" s="155" t="s">
        <v>13</v>
      </c>
      <c r="C1203" s="152">
        <v>25963</v>
      </c>
      <c r="D1203" s="294" t="str">
        <f>IF(A1203="INSUMO",(VLOOKUP(C1203,'INSUMOS 11_19'!A:D,2,FALSE)))</f>
        <v>CALCARIO DOLOMITICO A (POSTO PEDREIRA/FORNECEDOR, SEM FRETE)</v>
      </c>
      <c r="E1203" s="295" t="str">
        <f>IF(A1203="INSUMO",(VLOOKUP(C1203,'INSUMOS 11_19'!A:D,3,FALSE)))</f>
        <v xml:space="preserve">KG    </v>
      </c>
      <c r="F1203" s="137">
        <v>0.8</v>
      </c>
      <c r="G1203" s="296">
        <f>IF(A1203="INSUMO",(VLOOKUP(C1203,'INSUMOS 11_19'!A:D,4,FALSE)))</f>
        <v>0.09</v>
      </c>
      <c r="H1203" s="139">
        <f t="shared" si="48"/>
        <v>7.0000000000000007E-2</v>
      </c>
    </row>
    <row r="1204" spans="1:8" x14ac:dyDescent="0.2">
      <c r="B1204" s="157"/>
      <c r="C1204" s="158"/>
      <c r="D1204" s="140" t="s">
        <v>12165</v>
      </c>
      <c r="E1204" s="136"/>
      <c r="F1204" s="137"/>
      <c r="G1204" s="143"/>
      <c r="H1204" s="145">
        <f>SUM(H1198:H1203)</f>
        <v>35.15</v>
      </c>
    </row>
    <row r="1205" spans="1:8" ht="11.4" x14ac:dyDescent="0.2">
      <c r="A1205" s="62"/>
      <c r="B1205" s="155"/>
      <c r="C1205" s="226"/>
      <c r="D1205" s="135"/>
      <c r="E1205" s="136"/>
      <c r="F1205" s="137"/>
      <c r="G1205" s="143"/>
      <c r="H1205" s="139"/>
    </row>
    <row r="1206" spans="1:8" x14ac:dyDescent="0.2">
      <c r="A1206" s="62"/>
      <c r="B1206" s="155"/>
      <c r="C1206" s="226"/>
      <c r="D1206" s="140" t="s">
        <v>12164</v>
      </c>
      <c r="E1206" s="136"/>
      <c r="F1206" s="137"/>
      <c r="G1206" s="141"/>
      <c r="H1206" s="145">
        <f>H1204+H1195</f>
        <v>56.120000000000005</v>
      </c>
    </row>
    <row r="1207" spans="1:8" ht="11.4" x14ac:dyDescent="0.2">
      <c r="B1207" s="155"/>
      <c r="C1207" s="226"/>
      <c r="D1207" s="146" t="s">
        <v>8669</v>
      </c>
      <c r="E1207" s="147" t="s">
        <v>10</v>
      </c>
      <c r="F1207" s="137">
        <v>0</v>
      </c>
      <c r="G1207" s="159"/>
      <c r="H1207" s="253">
        <v>0</v>
      </c>
    </row>
    <row r="1208" spans="1:8" x14ac:dyDescent="0.2">
      <c r="B1208" s="318"/>
      <c r="C1208" s="248"/>
      <c r="D1208" s="249" t="s">
        <v>8670</v>
      </c>
      <c r="E1208" s="248"/>
      <c r="F1208" s="271"/>
      <c r="G1208" s="251"/>
      <c r="H1208" s="252">
        <f>H1206</f>
        <v>56.120000000000005</v>
      </c>
    </row>
    <row r="1209" spans="1:8" ht="11.4" x14ac:dyDescent="0.2">
      <c r="A1209" s="62"/>
      <c r="B1209" s="112"/>
      <c r="C1209" s="220"/>
      <c r="D1209" s="62"/>
      <c r="E1209" s="220"/>
      <c r="F1209" s="272"/>
      <c r="G1209" s="221"/>
      <c r="H1209" s="221"/>
    </row>
    <row r="1210" spans="1:8" s="55" customFormat="1" x14ac:dyDescent="0.3">
      <c r="B1210" s="106" t="s">
        <v>20310</v>
      </c>
      <c r="C1210" s="106" t="s">
        <v>20393</v>
      </c>
      <c r="D1210" s="331" t="s">
        <v>20364</v>
      </c>
      <c r="E1210" s="106" t="s">
        <v>46</v>
      </c>
      <c r="F1210" s="106">
        <v>1</v>
      </c>
      <c r="G1210" s="124">
        <f>H1227</f>
        <v>37.97</v>
      </c>
      <c r="H1210" s="124">
        <f>F1210*G1210</f>
        <v>37.97</v>
      </c>
    </row>
    <row r="1211" spans="1:8" x14ac:dyDescent="0.2">
      <c r="A1211" s="62"/>
      <c r="B1211" s="315"/>
      <c r="C1211" s="222"/>
      <c r="D1211" s="151" t="s">
        <v>8667</v>
      </c>
      <c r="E1211" s="222"/>
      <c r="F1211" s="137"/>
      <c r="G1211" s="223"/>
      <c r="H1211" s="148"/>
    </row>
    <row r="1212" spans="1:8" ht="11.4" x14ac:dyDescent="0.2">
      <c r="A1212" s="54" t="s">
        <v>8902</v>
      </c>
      <c r="B1212" s="133" t="s">
        <v>13</v>
      </c>
      <c r="C1212" s="134">
        <v>88316</v>
      </c>
      <c r="D1212" s="294" t="str">
        <f>IF(A1212="SERVIÇO",(VLOOKUP(C1212,'SERVIÇOS 11_19'!A:D,2,FALSE)))</f>
        <v>SERVENTE COM ENCARGOS COMPLEMENTARES</v>
      </c>
      <c r="E1212" s="295" t="str">
        <f>IF(A1212="SERVIÇO",(VLOOKUP(C1212,'SERVIÇOS 11_19'!A:D,3,FALSE)))</f>
        <v>H</v>
      </c>
      <c r="F1212" s="137">
        <v>1.18</v>
      </c>
      <c r="G1212" s="296">
        <f>IF(A1212="SERVIÇO",(VLOOKUP(C1212,'SERVIÇOS 11_19'!A:D,4,FALSE)))</f>
        <v>14.42</v>
      </c>
      <c r="H1212" s="139">
        <f>TRUNC(F1212*G1212,2)</f>
        <v>17.010000000000002</v>
      </c>
    </row>
    <row r="1213" spans="1:8" ht="11.4" x14ac:dyDescent="0.2">
      <c r="A1213" s="54" t="s">
        <v>8902</v>
      </c>
      <c r="B1213" s="133" t="s">
        <v>13</v>
      </c>
      <c r="C1213" s="134">
        <v>88441</v>
      </c>
      <c r="D1213" s="294" t="str">
        <f>IF(A1213="SERVIÇO",(VLOOKUP(C1213,'SERVIÇOS 11_19'!A:D,2,FALSE)))</f>
        <v>JARDINEIRO COM ENCARGOS COMPLEMENTARES</v>
      </c>
      <c r="E1213" s="295" t="str">
        <f>IF(A1213="SERVIÇO",(VLOOKUP(C1213,'SERVIÇOS 11_19'!A:D,3,FALSE)))</f>
        <v>H</v>
      </c>
      <c r="F1213" s="137">
        <v>0.23</v>
      </c>
      <c r="G1213" s="296">
        <f>IF(A1213="SERVIÇO",(VLOOKUP(C1213,'SERVIÇOS 11_19'!A:D,4,FALSE)))</f>
        <v>17.260000000000002</v>
      </c>
      <c r="H1213" s="139">
        <f>TRUNC(F1213*G1213,2)</f>
        <v>3.96</v>
      </c>
    </row>
    <row r="1214" spans="1:8" x14ac:dyDescent="0.2">
      <c r="B1214" s="155"/>
      <c r="C1214" s="134"/>
      <c r="D1214" s="140" t="s">
        <v>8729</v>
      </c>
      <c r="E1214" s="136"/>
      <c r="F1214" s="137"/>
      <c r="G1214" s="141"/>
      <c r="H1214" s="156">
        <f>SUM(H1212:H1213)</f>
        <v>20.970000000000002</v>
      </c>
    </row>
    <row r="1215" spans="1:8" x14ac:dyDescent="0.2">
      <c r="B1215" s="155"/>
      <c r="C1215" s="134"/>
      <c r="D1215" s="140"/>
      <c r="E1215" s="136"/>
      <c r="F1215" s="137"/>
      <c r="G1215" s="141"/>
      <c r="H1215" s="156"/>
    </row>
    <row r="1216" spans="1:8" x14ac:dyDescent="0.2">
      <c r="B1216" s="133"/>
      <c r="C1216" s="136"/>
      <c r="D1216" s="140" t="s">
        <v>8668</v>
      </c>
      <c r="E1216" s="136"/>
      <c r="F1216" s="137"/>
      <c r="G1216" s="141"/>
      <c r="H1216" s="142"/>
    </row>
    <row r="1217" spans="1:8" ht="11.4" x14ac:dyDescent="0.2">
      <c r="A1217" s="54" t="s">
        <v>4938</v>
      </c>
      <c r="B1217" s="155" t="s">
        <v>13</v>
      </c>
      <c r="C1217" s="152" t="s">
        <v>20347</v>
      </c>
      <c r="D1217" s="294" t="str">
        <f>IF(A1217="INSUMO",(VLOOKUP(C1217,'INSUMOS 11_19'!A:D,2,FALSE)))</f>
        <v>MADRESSILVA</v>
      </c>
      <c r="E1217" s="295" t="str">
        <f>IF(A1217="INSUMO",(VLOOKUP(C1217,'INSUMOS 11_19'!A:D,3,FALSE)))</f>
        <v xml:space="preserve">UN    </v>
      </c>
      <c r="F1217" s="137">
        <v>1</v>
      </c>
      <c r="G1217" s="296">
        <f>IF(A1217="INSUMO",(VLOOKUP(C1217,'INSUMOS 11_19'!A:D,4,FALSE)))</f>
        <v>3.8500000000000005</v>
      </c>
      <c r="H1217" s="139">
        <f t="shared" ref="H1217:H1222" si="49">TRUNC(F1217*G1217,2)</f>
        <v>3.85</v>
      </c>
    </row>
    <row r="1218" spans="1:8" ht="11.4" x14ac:dyDescent="0.2">
      <c r="A1218" s="54" t="s">
        <v>4938</v>
      </c>
      <c r="B1218" s="155" t="s">
        <v>13</v>
      </c>
      <c r="C1218" s="152" t="s">
        <v>20317</v>
      </c>
      <c r="D1218" s="294" t="str">
        <f>IF(A1218="INSUMO",(VLOOKUP(C1218,'INSUMOS 11_19'!A:D,2,FALSE)))</f>
        <v>ADUBO BOVINO</v>
      </c>
      <c r="E1218" s="295" t="str">
        <f>IF(A1218="INSUMO",(VLOOKUP(C1218,'INSUMOS 11_19'!A:D,3,FALSE)))</f>
        <v>M3</v>
      </c>
      <c r="F1218" s="137">
        <v>0.02</v>
      </c>
      <c r="G1218" s="296">
        <f>IF(A1218="INSUMO",(VLOOKUP(C1218,'INSUMOS 11_19'!A:D,4,FALSE)))</f>
        <v>18.700000000000003</v>
      </c>
      <c r="H1218" s="139">
        <f t="shared" si="49"/>
        <v>0.37</v>
      </c>
    </row>
    <row r="1219" spans="1:8" ht="22.8" x14ac:dyDescent="0.2">
      <c r="A1219" s="54" t="s">
        <v>4938</v>
      </c>
      <c r="B1219" s="155" t="s">
        <v>13</v>
      </c>
      <c r="C1219" s="152">
        <v>370</v>
      </c>
      <c r="D1219" s="294" t="str">
        <f>IF(A1219="INSUMO",(VLOOKUP(C1219,'INSUMOS 11_19'!A:D,2,FALSE)))</f>
        <v>AREIA MEDIA - POSTO JAZIDA/FORNECEDOR (RETIRADO NA JAZIDA, SEM TRANSPORTE)</v>
      </c>
      <c r="E1219" s="295" t="str">
        <f>IF(A1219="INSUMO",(VLOOKUP(C1219,'INSUMOS 11_19'!A:D,3,FALSE)))</f>
        <v xml:space="preserve">M3    </v>
      </c>
      <c r="F1219" s="137">
        <v>6.4000000000000003E-3</v>
      </c>
      <c r="G1219" s="296">
        <f>IF(A1219="INSUMO",(VLOOKUP(C1219,'INSUMOS 11_19'!A:D,4,FALSE)))</f>
        <v>62.5</v>
      </c>
      <c r="H1219" s="139">
        <f t="shared" si="49"/>
        <v>0.4</v>
      </c>
    </row>
    <row r="1220" spans="1:8" ht="11.4" x14ac:dyDescent="0.2">
      <c r="A1220" s="54" t="s">
        <v>4938</v>
      </c>
      <c r="B1220" s="155" t="s">
        <v>13</v>
      </c>
      <c r="C1220" s="152">
        <v>7253</v>
      </c>
      <c r="D1220" s="294" t="str">
        <f>IF(A1220="INSUMO",(VLOOKUP(C1220,'INSUMOS 11_19'!A:D,2,FALSE)))</f>
        <v>TERRA VEGETAL (GRANEL)</v>
      </c>
      <c r="E1220" s="295" t="str">
        <f>IF(A1220="INSUMO",(VLOOKUP(C1220,'INSUMOS 11_19'!A:D,3,FALSE)))</f>
        <v xml:space="preserve">M3    </v>
      </c>
      <c r="F1220" s="137">
        <v>0.1</v>
      </c>
      <c r="G1220" s="296">
        <f>IF(A1220="INSUMO",(VLOOKUP(C1220,'INSUMOS 11_19'!A:D,4,FALSE)))</f>
        <v>109.28</v>
      </c>
      <c r="H1220" s="139">
        <f t="shared" si="49"/>
        <v>10.92</v>
      </c>
    </row>
    <row r="1221" spans="1:8" ht="11.4" x14ac:dyDescent="0.2">
      <c r="A1221" s="54" t="s">
        <v>4938</v>
      </c>
      <c r="B1221" s="155" t="s">
        <v>13</v>
      </c>
      <c r="C1221" s="152">
        <v>25951</v>
      </c>
      <c r="D1221" s="294" t="str">
        <f>IF(A1221="INSUMO",(VLOOKUP(C1221,'INSUMOS 11_19'!A:D,2,FALSE)))</f>
        <v>FERTILIZANTE NPK - 10:10:10</v>
      </c>
      <c r="E1221" s="295" t="str">
        <f>IF(A1221="INSUMO",(VLOOKUP(C1221,'INSUMOS 11_19'!A:D,3,FALSE)))</f>
        <v xml:space="preserve">KG    </v>
      </c>
      <c r="F1221" s="137">
        <v>0.8</v>
      </c>
      <c r="G1221" s="296">
        <f>IF(A1221="INSUMO",(VLOOKUP(C1221,'INSUMOS 11_19'!A:D,4,FALSE)))</f>
        <v>1.74</v>
      </c>
      <c r="H1221" s="139">
        <f t="shared" si="49"/>
        <v>1.39</v>
      </c>
    </row>
    <row r="1222" spans="1:8" ht="22.8" x14ac:dyDescent="0.2">
      <c r="A1222" s="54" t="s">
        <v>4938</v>
      </c>
      <c r="B1222" s="155" t="s">
        <v>13</v>
      </c>
      <c r="C1222" s="152">
        <v>25963</v>
      </c>
      <c r="D1222" s="294" t="str">
        <f>IF(A1222="INSUMO",(VLOOKUP(C1222,'INSUMOS 11_19'!A:D,2,FALSE)))</f>
        <v>CALCARIO DOLOMITICO A (POSTO PEDREIRA/FORNECEDOR, SEM FRETE)</v>
      </c>
      <c r="E1222" s="295" t="str">
        <f>IF(A1222="INSUMO",(VLOOKUP(C1222,'INSUMOS 11_19'!A:D,3,FALSE)))</f>
        <v xml:space="preserve">KG    </v>
      </c>
      <c r="F1222" s="137">
        <v>0.8</v>
      </c>
      <c r="G1222" s="296">
        <f>IF(A1222="INSUMO",(VLOOKUP(C1222,'INSUMOS 11_19'!A:D,4,FALSE)))</f>
        <v>0.09</v>
      </c>
      <c r="H1222" s="139">
        <f t="shared" si="49"/>
        <v>7.0000000000000007E-2</v>
      </c>
    </row>
    <row r="1223" spans="1:8" x14ac:dyDescent="0.2">
      <c r="B1223" s="157"/>
      <c r="C1223" s="158"/>
      <c r="D1223" s="140" t="s">
        <v>12165</v>
      </c>
      <c r="E1223" s="136"/>
      <c r="F1223" s="137"/>
      <c r="G1223" s="143"/>
      <c r="H1223" s="145">
        <f>SUM(H1217:H1222)</f>
        <v>17</v>
      </c>
    </row>
    <row r="1224" spans="1:8" ht="11.4" x14ac:dyDescent="0.2">
      <c r="A1224" s="62"/>
      <c r="B1224" s="155"/>
      <c r="C1224" s="226"/>
      <c r="D1224" s="135"/>
      <c r="E1224" s="136"/>
      <c r="F1224" s="137"/>
      <c r="G1224" s="143"/>
      <c r="H1224" s="139"/>
    </row>
    <row r="1225" spans="1:8" x14ac:dyDescent="0.2">
      <c r="A1225" s="62"/>
      <c r="B1225" s="155"/>
      <c r="C1225" s="226"/>
      <c r="D1225" s="140" t="s">
        <v>12164</v>
      </c>
      <c r="E1225" s="136"/>
      <c r="F1225" s="137"/>
      <c r="G1225" s="141"/>
      <c r="H1225" s="145">
        <f>H1223+H1214</f>
        <v>37.97</v>
      </c>
    </row>
    <row r="1226" spans="1:8" ht="11.4" x14ac:dyDescent="0.2">
      <c r="B1226" s="155"/>
      <c r="C1226" s="226"/>
      <c r="D1226" s="146" t="s">
        <v>8669</v>
      </c>
      <c r="E1226" s="147" t="s">
        <v>10</v>
      </c>
      <c r="F1226" s="137">
        <v>0</v>
      </c>
      <c r="G1226" s="159"/>
      <c r="H1226" s="253">
        <v>0</v>
      </c>
    </row>
    <row r="1227" spans="1:8" x14ac:dyDescent="0.2">
      <c r="B1227" s="318"/>
      <c r="C1227" s="248"/>
      <c r="D1227" s="249" t="s">
        <v>8670</v>
      </c>
      <c r="E1227" s="248"/>
      <c r="F1227" s="271"/>
      <c r="G1227" s="251"/>
      <c r="H1227" s="252">
        <f>H1225</f>
        <v>37.97</v>
      </c>
    </row>
    <row r="1228" spans="1:8" ht="11.4" x14ac:dyDescent="0.2">
      <c r="A1228" s="62"/>
      <c r="B1228" s="112"/>
      <c r="C1228" s="220"/>
      <c r="D1228" s="62"/>
      <c r="E1228" s="220"/>
      <c r="F1228" s="272"/>
      <c r="G1228" s="221"/>
      <c r="H1228" s="221"/>
    </row>
    <row r="1229" spans="1:8" s="55" customFormat="1" x14ac:dyDescent="0.3">
      <c r="B1229" s="106" t="s">
        <v>20310</v>
      </c>
      <c r="C1229" s="106" t="s">
        <v>20394</v>
      </c>
      <c r="D1229" s="331" t="s">
        <v>20365</v>
      </c>
      <c r="E1229" s="106" t="s">
        <v>46</v>
      </c>
      <c r="F1229" s="106">
        <v>1</v>
      </c>
      <c r="G1229" s="124">
        <f>H1246</f>
        <v>37.97</v>
      </c>
      <c r="H1229" s="124">
        <f>F1229*G1229</f>
        <v>37.97</v>
      </c>
    </row>
    <row r="1230" spans="1:8" x14ac:dyDescent="0.2">
      <c r="A1230" s="62"/>
      <c r="B1230" s="315"/>
      <c r="C1230" s="222"/>
      <c r="D1230" s="151" t="s">
        <v>8667</v>
      </c>
      <c r="E1230" s="222"/>
      <c r="F1230" s="137"/>
      <c r="G1230" s="223"/>
      <c r="H1230" s="148"/>
    </row>
    <row r="1231" spans="1:8" ht="11.4" x14ac:dyDescent="0.2">
      <c r="A1231" s="54" t="s">
        <v>8902</v>
      </c>
      <c r="B1231" s="133" t="s">
        <v>13</v>
      </c>
      <c r="C1231" s="134">
        <v>88316</v>
      </c>
      <c r="D1231" s="294" t="str">
        <f>IF(A1231="SERVIÇO",(VLOOKUP(C1231,'SERVIÇOS 11_19'!A:D,2,FALSE)))</f>
        <v>SERVENTE COM ENCARGOS COMPLEMENTARES</v>
      </c>
      <c r="E1231" s="295" t="str">
        <f>IF(A1231="SERVIÇO",(VLOOKUP(C1231,'SERVIÇOS 11_19'!A:D,3,FALSE)))</f>
        <v>H</v>
      </c>
      <c r="F1231" s="137">
        <v>1.18</v>
      </c>
      <c r="G1231" s="296">
        <f>IF(A1231="SERVIÇO",(VLOOKUP(C1231,'SERVIÇOS 11_19'!A:D,4,FALSE)))</f>
        <v>14.42</v>
      </c>
      <c r="H1231" s="139">
        <f>TRUNC(F1231*G1231,2)</f>
        <v>17.010000000000002</v>
      </c>
    </row>
    <row r="1232" spans="1:8" ht="11.4" x14ac:dyDescent="0.2">
      <c r="A1232" s="54" t="s">
        <v>8902</v>
      </c>
      <c r="B1232" s="133" t="s">
        <v>13</v>
      </c>
      <c r="C1232" s="134">
        <v>88441</v>
      </c>
      <c r="D1232" s="294" t="str">
        <f>IF(A1232="SERVIÇO",(VLOOKUP(C1232,'SERVIÇOS 11_19'!A:D,2,FALSE)))</f>
        <v>JARDINEIRO COM ENCARGOS COMPLEMENTARES</v>
      </c>
      <c r="E1232" s="295" t="str">
        <f>IF(A1232="SERVIÇO",(VLOOKUP(C1232,'SERVIÇOS 11_19'!A:D,3,FALSE)))</f>
        <v>H</v>
      </c>
      <c r="F1232" s="137">
        <v>0.23</v>
      </c>
      <c r="G1232" s="296">
        <f>IF(A1232="SERVIÇO",(VLOOKUP(C1232,'SERVIÇOS 11_19'!A:D,4,FALSE)))</f>
        <v>17.260000000000002</v>
      </c>
      <c r="H1232" s="139">
        <f>TRUNC(F1232*G1232,2)</f>
        <v>3.96</v>
      </c>
    </row>
    <row r="1233" spans="1:8" x14ac:dyDescent="0.2">
      <c r="B1233" s="155"/>
      <c r="C1233" s="134"/>
      <c r="D1233" s="140" t="s">
        <v>8729</v>
      </c>
      <c r="E1233" s="136"/>
      <c r="F1233" s="137"/>
      <c r="G1233" s="141"/>
      <c r="H1233" s="156">
        <f>SUM(H1231:H1232)</f>
        <v>20.970000000000002</v>
      </c>
    </row>
    <row r="1234" spans="1:8" x14ac:dyDescent="0.2">
      <c r="B1234" s="155"/>
      <c r="C1234" s="134"/>
      <c r="D1234" s="140"/>
      <c r="E1234" s="136"/>
      <c r="F1234" s="137"/>
      <c r="G1234" s="141"/>
      <c r="H1234" s="156"/>
    </row>
    <row r="1235" spans="1:8" x14ac:dyDescent="0.2">
      <c r="B1235" s="133"/>
      <c r="C1235" s="136"/>
      <c r="D1235" s="140" t="s">
        <v>8668</v>
      </c>
      <c r="E1235" s="136"/>
      <c r="F1235" s="137"/>
      <c r="G1235" s="141"/>
      <c r="H1235" s="142"/>
    </row>
    <row r="1236" spans="1:8" ht="11.4" x14ac:dyDescent="0.2">
      <c r="A1236" s="54" t="s">
        <v>4938</v>
      </c>
      <c r="B1236" s="155" t="s">
        <v>13</v>
      </c>
      <c r="C1236" s="152" t="s">
        <v>20348</v>
      </c>
      <c r="D1236" s="294" t="str">
        <f>IF(A1236="INSUMO",(VLOOKUP(C1236,'INSUMOS 11_19'!A:D,2,FALSE)))</f>
        <v>MINI-GARDÊNIA</v>
      </c>
      <c r="E1236" s="295" t="str">
        <f>IF(A1236="INSUMO",(VLOOKUP(C1236,'INSUMOS 11_19'!A:D,3,FALSE)))</f>
        <v xml:space="preserve">UN    </v>
      </c>
      <c r="F1236" s="137">
        <v>1</v>
      </c>
      <c r="G1236" s="296">
        <f>IF(A1236="INSUMO",(VLOOKUP(C1236,'INSUMOS 11_19'!A:D,4,FALSE)))</f>
        <v>3.8500000000000005</v>
      </c>
      <c r="H1236" s="139">
        <f t="shared" ref="H1236:H1241" si="50">TRUNC(F1236*G1236,2)</f>
        <v>3.85</v>
      </c>
    </row>
    <row r="1237" spans="1:8" ht="11.4" x14ac:dyDescent="0.2">
      <c r="A1237" s="54" t="s">
        <v>4938</v>
      </c>
      <c r="B1237" s="155" t="s">
        <v>13</v>
      </c>
      <c r="C1237" s="152" t="s">
        <v>20317</v>
      </c>
      <c r="D1237" s="294" t="str">
        <f>IF(A1237="INSUMO",(VLOOKUP(C1237,'INSUMOS 11_19'!A:D,2,FALSE)))</f>
        <v>ADUBO BOVINO</v>
      </c>
      <c r="E1237" s="295" t="str">
        <f>IF(A1237="INSUMO",(VLOOKUP(C1237,'INSUMOS 11_19'!A:D,3,FALSE)))</f>
        <v>M3</v>
      </c>
      <c r="F1237" s="137">
        <v>0.02</v>
      </c>
      <c r="G1237" s="296">
        <f>IF(A1237="INSUMO",(VLOOKUP(C1237,'INSUMOS 11_19'!A:D,4,FALSE)))</f>
        <v>18.700000000000003</v>
      </c>
      <c r="H1237" s="139">
        <f t="shared" si="50"/>
        <v>0.37</v>
      </c>
    </row>
    <row r="1238" spans="1:8" ht="22.8" x14ac:dyDescent="0.2">
      <c r="A1238" s="54" t="s">
        <v>4938</v>
      </c>
      <c r="B1238" s="155" t="s">
        <v>13</v>
      </c>
      <c r="C1238" s="152">
        <v>370</v>
      </c>
      <c r="D1238" s="294" t="str">
        <f>IF(A1238="INSUMO",(VLOOKUP(C1238,'INSUMOS 11_19'!A:D,2,FALSE)))</f>
        <v>AREIA MEDIA - POSTO JAZIDA/FORNECEDOR (RETIRADO NA JAZIDA, SEM TRANSPORTE)</v>
      </c>
      <c r="E1238" s="295" t="str">
        <f>IF(A1238="INSUMO",(VLOOKUP(C1238,'INSUMOS 11_19'!A:D,3,FALSE)))</f>
        <v xml:space="preserve">M3    </v>
      </c>
      <c r="F1238" s="137">
        <v>6.4000000000000003E-3</v>
      </c>
      <c r="G1238" s="296">
        <f>IF(A1238="INSUMO",(VLOOKUP(C1238,'INSUMOS 11_19'!A:D,4,FALSE)))</f>
        <v>62.5</v>
      </c>
      <c r="H1238" s="139">
        <f t="shared" si="50"/>
        <v>0.4</v>
      </c>
    </row>
    <row r="1239" spans="1:8" ht="11.4" x14ac:dyDescent="0.2">
      <c r="A1239" s="54" t="s">
        <v>4938</v>
      </c>
      <c r="B1239" s="155" t="s">
        <v>13</v>
      </c>
      <c r="C1239" s="152">
        <v>7253</v>
      </c>
      <c r="D1239" s="294" t="str">
        <f>IF(A1239="INSUMO",(VLOOKUP(C1239,'INSUMOS 11_19'!A:D,2,FALSE)))</f>
        <v>TERRA VEGETAL (GRANEL)</v>
      </c>
      <c r="E1239" s="295" t="str">
        <f>IF(A1239="INSUMO",(VLOOKUP(C1239,'INSUMOS 11_19'!A:D,3,FALSE)))</f>
        <v xml:space="preserve">M3    </v>
      </c>
      <c r="F1239" s="137">
        <v>0.1</v>
      </c>
      <c r="G1239" s="296">
        <f>IF(A1239="INSUMO",(VLOOKUP(C1239,'INSUMOS 11_19'!A:D,4,FALSE)))</f>
        <v>109.28</v>
      </c>
      <c r="H1239" s="139">
        <f t="shared" si="50"/>
        <v>10.92</v>
      </c>
    </row>
    <row r="1240" spans="1:8" ht="11.4" x14ac:dyDescent="0.2">
      <c r="A1240" s="54" t="s">
        <v>4938</v>
      </c>
      <c r="B1240" s="155" t="s">
        <v>13</v>
      </c>
      <c r="C1240" s="152">
        <v>25951</v>
      </c>
      <c r="D1240" s="294" t="str">
        <f>IF(A1240="INSUMO",(VLOOKUP(C1240,'INSUMOS 11_19'!A:D,2,FALSE)))</f>
        <v>FERTILIZANTE NPK - 10:10:10</v>
      </c>
      <c r="E1240" s="295" t="str">
        <f>IF(A1240="INSUMO",(VLOOKUP(C1240,'INSUMOS 11_19'!A:D,3,FALSE)))</f>
        <v xml:space="preserve">KG    </v>
      </c>
      <c r="F1240" s="137">
        <v>0.8</v>
      </c>
      <c r="G1240" s="296">
        <f>IF(A1240="INSUMO",(VLOOKUP(C1240,'INSUMOS 11_19'!A:D,4,FALSE)))</f>
        <v>1.74</v>
      </c>
      <c r="H1240" s="139">
        <f t="shared" si="50"/>
        <v>1.39</v>
      </c>
    </row>
    <row r="1241" spans="1:8" ht="22.8" x14ac:dyDescent="0.2">
      <c r="A1241" s="54" t="s">
        <v>4938</v>
      </c>
      <c r="B1241" s="155" t="s">
        <v>13</v>
      </c>
      <c r="C1241" s="152">
        <v>25963</v>
      </c>
      <c r="D1241" s="294" t="str">
        <f>IF(A1241="INSUMO",(VLOOKUP(C1241,'INSUMOS 11_19'!A:D,2,FALSE)))</f>
        <v>CALCARIO DOLOMITICO A (POSTO PEDREIRA/FORNECEDOR, SEM FRETE)</v>
      </c>
      <c r="E1241" s="295" t="str">
        <f>IF(A1241="INSUMO",(VLOOKUP(C1241,'INSUMOS 11_19'!A:D,3,FALSE)))</f>
        <v xml:space="preserve">KG    </v>
      </c>
      <c r="F1241" s="137">
        <v>0.8</v>
      </c>
      <c r="G1241" s="296">
        <f>IF(A1241="INSUMO",(VLOOKUP(C1241,'INSUMOS 11_19'!A:D,4,FALSE)))</f>
        <v>0.09</v>
      </c>
      <c r="H1241" s="139">
        <f t="shared" si="50"/>
        <v>7.0000000000000007E-2</v>
      </c>
    </row>
    <row r="1242" spans="1:8" x14ac:dyDescent="0.2">
      <c r="B1242" s="157"/>
      <c r="C1242" s="158"/>
      <c r="D1242" s="140" t="s">
        <v>12165</v>
      </c>
      <c r="E1242" s="136"/>
      <c r="F1242" s="137"/>
      <c r="G1242" s="143"/>
      <c r="H1242" s="145">
        <f>SUM(H1236:H1241)</f>
        <v>17</v>
      </c>
    </row>
    <row r="1243" spans="1:8" ht="11.4" x14ac:dyDescent="0.2">
      <c r="A1243" s="62"/>
      <c r="B1243" s="155"/>
      <c r="C1243" s="226"/>
      <c r="D1243" s="135"/>
      <c r="E1243" s="136"/>
      <c r="F1243" s="137"/>
      <c r="G1243" s="143"/>
      <c r="H1243" s="139"/>
    </row>
    <row r="1244" spans="1:8" x14ac:dyDescent="0.2">
      <c r="A1244" s="62"/>
      <c r="B1244" s="155"/>
      <c r="C1244" s="226"/>
      <c r="D1244" s="140" t="s">
        <v>12164</v>
      </c>
      <c r="E1244" s="136"/>
      <c r="F1244" s="137"/>
      <c r="G1244" s="141"/>
      <c r="H1244" s="145">
        <f>H1242+H1233</f>
        <v>37.97</v>
      </c>
    </row>
    <row r="1245" spans="1:8" ht="11.4" x14ac:dyDescent="0.2">
      <c r="B1245" s="155"/>
      <c r="C1245" s="226"/>
      <c r="D1245" s="146" t="s">
        <v>8669</v>
      </c>
      <c r="E1245" s="147" t="s">
        <v>10</v>
      </c>
      <c r="F1245" s="137">
        <v>0</v>
      </c>
      <c r="G1245" s="159"/>
      <c r="H1245" s="253">
        <v>0</v>
      </c>
    </row>
    <row r="1246" spans="1:8" x14ac:dyDescent="0.2">
      <c r="B1246" s="318"/>
      <c r="C1246" s="248"/>
      <c r="D1246" s="249" t="s">
        <v>8670</v>
      </c>
      <c r="E1246" s="248"/>
      <c r="F1246" s="271"/>
      <c r="G1246" s="251"/>
      <c r="H1246" s="252">
        <f>H1244</f>
        <v>37.97</v>
      </c>
    </row>
    <row r="1247" spans="1:8" ht="11.4" x14ac:dyDescent="0.2">
      <c r="A1247" s="62"/>
      <c r="B1247" s="112"/>
      <c r="C1247" s="220"/>
      <c r="D1247" s="62"/>
      <c r="E1247" s="220"/>
      <c r="F1247" s="272"/>
      <c r="G1247" s="221"/>
      <c r="H1247" s="221"/>
    </row>
    <row r="1248" spans="1:8" s="55" customFormat="1" x14ac:dyDescent="0.3">
      <c r="B1248" s="106" t="s">
        <v>20310</v>
      </c>
      <c r="C1248" s="106" t="s">
        <v>20395</v>
      </c>
      <c r="D1248" s="331" t="s">
        <v>20366</v>
      </c>
      <c r="E1248" s="106" t="s">
        <v>46</v>
      </c>
      <c r="F1248" s="106">
        <v>1</v>
      </c>
      <c r="G1248" s="124">
        <f>H1265</f>
        <v>37.97</v>
      </c>
      <c r="H1248" s="124">
        <f>F1248*G1248</f>
        <v>37.97</v>
      </c>
    </row>
    <row r="1249" spans="1:8" x14ac:dyDescent="0.2">
      <c r="A1249" s="62"/>
      <c r="B1249" s="315"/>
      <c r="C1249" s="222"/>
      <c r="D1249" s="151" t="s">
        <v>8667</v>
      </c>
      <c r="E1249" s="222"/>
      <c r="F1249" s="137"/>
      <c r="G1249" s="223"/>
      <c r="H1249" s="148"/>
    </row>
    <row r="1250" spans="1:8" ht="11.4" x14ac:dyDescent="0.2">
      <c r="A1250" s="54" t="s">
        <v>8902</v>
      </c>
      <c r="B1250" s="133" t="s">
        <v>13</v>
      </c>
      <c r="C1250" s="134">
        <v>88316</v>
      </c>
      <c r="D1250" s="294" t="str">
        <f>IF(A1250="SERVIÇO",(VLOOKUP(C1250,'SERVIÇOS 11_19'!A:D,2,FALSE)))</f>
        <v>SERVENTE COM ENCARGOS COMPLEMENTARES</v>
      </c>
      <c r="E1250" s="295" t="str">
        <f>IF(A1250="SERVIÇO",(VLOOKUP(C1250,'SERVIÇOS 11_19'!A:D,3,FALSE)))</f>
        <v>H</v>
      </c>
      <c r="F1250" s="137">
        <v>1.18</v>
      </c>
      <c r="G1250" s="296">
        <f>IF(A1250="SERVIÇO",(VLOOKUP(C1250,'SERVIÇOS 11_19'!A:D,4,FALSE)))</f>
        <v>14.42</v>
      </c>
      <c r="H1250" s="139">
        <f>TRUNC(F1250*G1250,2)</f>
        <v>17.010000000000002</v>
      </c>
    </row>
    <row r="1251" spans="1:8" ht="11.4" x14ac:dyDescent="0.2">
      <c r="A1251" s="54" t="s">
        <v>8902</v>
      </c>
      <c r="B1251" s="133" t="s">
        <v>13</v>
      </c>
      <c r="C1251" s="134">
        <v>88441</v>
      </c>
      <c r="D1251" s="294" t="str">
        <f>IF(A1251="SERVIÇO",(VLOOKUP(C1251,'SERVIÇOS 11_19'!A:D,2,FALSE)))</f>
        <v>JARDINEIRO COM ENCARGOS COMPLEMENTARES</v>
      </c>
      <c r="E1251" s="295" t="str">
        <f>IF(A1251="SERVIÇO",(VLOOKUP(C1251,'SERVIÇOS 11_19'!A:D,3,FALSE)))</f>
        <v>H</v>
      </c>
      <c r="F1251" s="137">
        <v>0.23</v>
      </c>
      <c r="G1251" s="296">
        <f>IF(A1251="SERVIÇO",(VLOOKUP(C1251,'SERVIÇOS 11_19'!A:D,4,FALSE)))</f>
        <v>17.260000000000002</v>
      </c>
      <c r="H1251" s="139">
        <f>TRUNC(F1251*G1251,2)</f>
        <v>3.96</v>
      </c>
    </row>
    <row r="1252" spans="1:8" x14ac:dyDescent="0.2">
      <c r="B1252" s="155"/>
      <c r="C1252" s="134"/>
      <c r="D1252" s="140" t="s">
        <v>8729</v>
      </c>
      <c r="E1252" s="136"/>
      <c r="F1252" s="137"/>
      <c r="G1252" s="141"/>
      <c r="H1252" s="156">
        <f>SUM(H1250:H1251)</f>
        <v>20.970000000000002</v>
      </c>
    </row>
    <row r="1253" spans="1:8" x14ac:dyDescent="0.2">
      <c r="B1253" s="155"/>
      <c r="C1253" s="134"/>
      <c r="D1253" s="140"/>
      <c r="E1253" s="136"/>
      <c r="F1253" s="137"/>
      <c r="G1253" s="141"/>
      <c r="H1253" s="156"/>
    </row>
    <row r="1254" spans="1:8" x14ac:dyDescent="0.2">
      <c r="B1254" s="133"/>
      <c r="C1254" s="136"/>
      <c r="D1254" s="140" t="s">
        <v>8668</v>
      </c>
      <c r="E1254" s="136"/>
      <c r="F1254" s="137"/>
      <c r="G1254" s="141"/>
      <c r="H1254" s="142"/>
    </row>
    <row r="1255" spans="1:8" ht="11.4" x14ac:dyDescent="0.2">
      <c r="A1255" s="54" t="s">
        <v>4938</v>
      </c>
      <c r="B1255" s="155" t="s">
        <v>13</v>
      </c>
      <c r="C1255" s="152" t="s">
        <v>20349</v>
      </c>
      <c r="D1255" s="294" t="str">
        <f>IF(A1255="INSUMO",(VLOOKUP(C1255,'INSUMOS 11_19'!A:D,2,FALSE)))</f>
        <v>KALANCHOE</v>
      </c>
      <c r="E1255" s="295" t="str">
        <f>IF(A1255="INSUMO",(VLOOKUP(C1255,'INSUMOS 11_19'!A:D,3,FALSE)))</f>
        <v xml:space="preserve">UN    </v>
      </c>
      <c r="F1255" s="137">
        <v>1</v>
      </c>
      <c r="G1255" s="296">
        <f>IF(A1255="INSUMO",(VLOOKUP(C1255,'INSUMOS 11_19'!A:D,4,FALSE)))</f>
        <v>3.8500000000000005</v>
      </c>
      <c r="H1255" s="139">
        <f t="shared" ref="H1255:H1260" si="51">TRUNC(F1255*G1255,2)</f>
        <v>3.85</v>
      </c>
    </row>
    <row r="1256" spans="1:8" ht="11.4" x14ac:dyDescent="0.2">
      <c r="A1256" s="54" t="s">
        <v>4938</v>
      </c>
      <c r="B1256" s="155" t="s">
        <v>13</v>
      </c>
      <c r="C1256" s="152" t="s">
        <v>20317</v>
      </c>
      <c r="D1256" s="294" t="str">
        <f>IF(A1256="INSUMO",(VLOOKUP(C1256,'INSUMOS 11_19'!A:D,2,FALSE)))</f>
        <v>ADUBO BOVINO</v>
      </c>
      <c r="E1256" s="295" t="str">
        <f>IF(A1256="INSUMO",(VLOOKUP(C1256,'INSUMOS 11_19'!A:D,3,FALSE)))</f>
        <v>M3</v>
      </c>
      <c r="F1256" s="137">
        <v>0.02</v>
      </c>
      <c r="G1256" s="296">
        <f>IF(A1256="INSUMO",(VLOOKUP(C1256,'INSUMOS 11_19'!A:D,4,FALSE)))</f>
        <v>18.700000000000003</v>
      </c>
      <c r="H1256" s="139">
        <f t="shared" si="51"/>
        <v>0.37</v>
      </c>
    </row>
    <row r="1257" spans="1:8" ht="22.8" x14ac:dyDescent="0.2">
      <c r="A1257" s="54" t="s">
        <v>4938</v>
      </c>
      <c r="B1257" s="155" t="s">
        <v>13</v>
      </c>
      <c r="C1257" s="152">
        <v>370</v>
      </c>
      <c r="D1257" s="294" t="str">
        <f>IF(A1257="INSUMO",(VLOOKUP(C1257,'INSUMOS 11_19'!A:D,2,FALSE)))</f>
        <v>AREIA MEDIA - POSTO JAZIDA/FORNECEDOR (RETIRADO NA JAZIDA, SEM TRANSPORTE)</v>
      </c>
      <c r="E1257" s="295" t="str">
        <f>IF(A1257="INSUMO",(VLOOKUP(C1257,'INSUMOS 11_19'!A:D,3,FALSE)))</f>
        <v xml:space="preserve">M3    </v>
      </c>
      <c r="F1257" s="137">
        <v>6.4000000000000003E-3</v>
      </c>
      <c r="G1257" s="296">
        <f>IF(A1257="INSUMO",(VLOOKUP(C1257,'INSUMOS 11_19'!A:D,4,FALSE)))</f>
        <v>62.5</v>
      </c>
      <c r="H1257" s="139">
        <f t="shared" si="51"/>
        <v>0.4</v>
      </c>
    </row>
    <row r="1258" spans="1:8" ht="11.4" x14ac:dyDescent="0.2">
      <c r="A1258" s="54" t="s">
        <v>4938</v>
      </c>
      <c r="B1258" s="155" t="s">
        <v>13</v>
      </c>
      <c r="C1258" s="152">
        <v>7253</v>
      </c>
      <c r="D1258" s="294" t="str">
        <f>IF(A1258="INSUMO",(VLOOKUP(C1258,'INSUMOS 11_19'!A:D,2,FALSE)))</f>
        <v>TERRA VEGETAL (GRANEL)</v>
      </c>
      <c r="E1258" s="295" t="str">
        <f>IF(A1258="INSUMO",(VLOOKUP(C1258,'INSUMOS 11_19'!A:D,3,FALSE)))</f>
        <v xml:space="preserve">M3    </v>
      </c>
      <c r="F1258" s="137">
        <v>0.1</v>
      </c>
      <c r="G1258" s="296">
        <f>IF(A1258="INSUMO",(VLOOKUP(C1258,'INSUMOS 11_19'!A:D,4,FALSE)))</f>
        <v>109.28</v>
      </c>
      <c r="H1258" s="139">
        <f t="shared" si="51"/>
        <v>10.92</v>
      </c>
    </row>
    <row r="1259" spans="1:8" ht="11.4" x14ac:dyDescent="0.2">
      <c r="A1259" s="54" t="s">
        <v>4938</v>
      </c>
      <c r="B1259" s="155" t="s">
        <v>13</v>
      </c>
      <c r="C1259" s="152">
        <v>25951</v>
      </c>
      <c r="D1259" s="294" t="str">
        <f>IF(A1259="INSUMO",(VLOOKUP(C1259,'INSUMOS 11_19'!A:D,2,FALSE)))</f>
        <v>FERTILIZANTE NPK - 10:10:10</v>
      </c>
      <c r="E1259" s="295" t="str">
        <f>IF(A1259="INSUMO",(VLOOKUP(C1259,'INSUMOS 11_19'!A:D,3,FALSE)))</f>
        <v xml:space="preserve">KG    </v>
      </c>
      <c r="F1259" s="137">
        <v>0.8</v>
      </c>
      <c r="G1259" s="296">
        <f>IF(A1259="INSUMO",(VLOOKUP(C1259,'INSUMOS 11_19'!A:D,4,FALSE)))</f>
        <v>1.74</v>
      </c>
      <c r="H1259" s="139">
        <f t="shared" si="51"/>
        <v>1.39</v>
      </c>
    </row>
    <row r="1260" spans="1:8" ht="22.8" x14ac:dyDescent="0.2">
      <c r="A1260" s="54" t="s">
        <v>4938</v>
      </c>
      <c r="B1260" s="155" t="s">
        <v>13</v>
      </c>
      <c r="C1260" s="152">
        <v>25963</v>
      </c>
      <c r="D1260" s="294" t="str">
        <f>IF(A1260="INSUMO",(VLOOKUP(C1260,'INSUMOS 11_19'!A:D,2,FALSE)))</f>
        <v>CALCARIO DOLOMITICO A (POSTO PEDREIRA/FORNECEDOR, SEM FRETE)</v>
      </c>
      <c r="E1260" s="295" t="str">
        <f>IF(A1260="INSUMO",(VLOOKUP(C1260,'INSUMOS 11_19'!A:D,3,FALSE)))</f>
        <v xml:space="preserve">KG    </v>
      </c>
      <c r="F1260" s="137">
        <v>0.8</v>
      </c>
      <c r="G1260" s="296">
        <f>IF(A1260="INSUMO",(VLOOKUP(C1260,'INSUMOS 11_19'!A:D,4,FALSE)))</f>
        <v>0.09</v>
      </c>
      <c r="H1260" s="139">
        <f t="shared" si="51"/>
        <v>7.0000000000000007E-2</v>
      </c>
    </row>
    <row r="1261" spans="1:8" x14ac:dyDescent="0.2">
      <c r="B1261" s="157"/>
      <c r="C1261" s="158"/>
      <c r="D1261" s="140" t="s">
        <v>12165</v>
      </c>
      <c r="E1261" s="136"/>
      <c r="F1261" s="137"/>
      <c r="G1261" s="143"/>
      <c r="H1261" s="145">
        <f>SUM(H1255:H1260)</f>
        <v>17</v>
      </c>
    </row>
    <row r="1262" spans="1:8" ht="11.4" x14ac:dyDescent="0.2">
      <c r="A1262" s="62"/>
      <c r="B1262" s="155"/>
      <c r="C1262" s="226"/>
      <c r="D1262" s="135"/>
      <c r="E1262" s="136"/>
      <c r="F1262" s="137"/>
      <c r="G1262" s="143"/>
      <c r="H1262" s="139"/>
    </row>
    <row r="1263" spans="1:8" x14ac:dyDescent="0.2">
      <c r="A1263" s="62"/>
      <c r="B1263" s="155"/>
      <c r="C1263" s="226"/>
      <c r="D1263" s="140" t="s">
        <v>12164</v>
      </c>
      <c r="E1263" s="136"/>
      <c r="F1263" s="137"/>
      <c r="G1263" s="141"/>
      <c r="H1263" s="145">
        <f>H1261+H1252</f>
        <v>37.97</v>
      </c>
    </row>
    <row r="1264" spans="1:8" ht="11.4" x14ac:dyDescent="0.2">
      <c r="B1264" s="155"/>
      <c r="C1264" s="226"/>
      <c r="D1264" s="146" t="s">
        <v>8669</v>
      </c>
      <c r="E1264" s="147" t="s">
        <v>10</v>
      </c>
      <c r="F1264" s="137">
        <v>0</v>
      </c>
      <c r="G1264" s="159"/>
      <c r="H1264" s="253">
        <v>0</v>
      </c>
    </row>
    <row r="1265" spans="1:8" x14ac:dyDescent="0.2">
      <c r="B1265" s="318"/>
      <c r="C1265" s="248"/>
      <c r="D1265" s="249" t="s">
        <v>8670</v>
      </c>
      <c r="E1265" s="248"/>
      <c r="F1265" s="271"/>
      <c r="G1265" s="251"/>
      <c r="H1265" s="252">
        <f>H1263</f>
        <v>37.97</v>
      </c>
    </row>
    <row r="1266" spans="1:8" ht="11.4" x14ac:dyDescent="0.2">
      <c r="A1266" s="62"/>
      <c r="B1266" s="112"/>
      <c r="C1266" s="220"/>
      <c r="D1266" s="62"/>
      <c r="E1266" s="220"/>
      <c r="F1266" s="272"/>
      <c r="G1266" s="221"/>
      <c r="H1266" s="221"/>
    </row>
    <row r="1267" spans="1:8" s="55" customFormat="1" x14ac:dyDescent="0.3">
      <c r="B1267" s="106" t="s">
        <v>20310</v>
      </c>
      <c r="C1267" s="106" t="s">
        <v>20396</v>
      </c>
      <c r="D1267" s="331" t="s">
        <v>20367</v>
      </c>
      <c r="E1267" s="106" t="s">
        <v>46</v>
      </c>
      <c r="F1267" s="106">
        <v>1</v>
      </c>
      <c r="G1267" s="124">
        <f>H1284</f>
        <v>37.97</v>
      </c>
      <c r="H1267" s="124">
        <f>F1267*G1267</f>
        <v>37.97</v>
      </c>
    </row>
    <row r="1268" spans="1:8" x14ac:dyDescent="0.2">
      <c r="A1268" s="62"/>
      <c r="B1268" s="315"/>
      <c r="C1268" s="222"/>
      <c r="D1268" s="151" t="s">
        <v>8667</v>
      </c>
      <c r="E1268" s="222"/>
      <c r="F1268" s="137"/>
      <c r="G1268" s="223"/>
      <c r="H1268" s="148"/>
    </row>
    <row r="1269" spans="1:8" ht="11.4" x14ac:dyDescent="0.2">
      <c r="A1269" s="54" t="s">
        <v>8902</v>
      </c>
      <c r="B1269" s="133" t="s">
        <v>13</v>
      </c>
      <c r="C1269" s="134">
        <v>88316</v>
      </c>
      <c r="D1269" s="294" t="str">
        <f>IF(A1269="SERVIÇO",(VLOOKUP(C1269,'SERVIÇOS 11_19'!A:D,2,FALSE)))</f>
        <v>SERVENTE COM ENCARGOS COMPLEMENTARES</v>
      </c>
      <c r="E1269" s="295" t="str">
        <f>IF(A1269="SERVIÇO",(VLOOKUP(C1269,'SERVIÇOS 11_19'!A:D,3,FALSE)))</f>
        <v>H</v>
      </c>
      <c r="F1269" s="137">
        <v>1.18</v>
      </c>
      <c r="G1269" s="296">
        <f>IF(A1269="SERVIÇO",(VLOOKUP(C1269,'SERVIÇOS 11_19'!A:D,4,FALSE)))</f>
        <v>14.42</v>
      </c>
      <c r="H1269" s="139">
        <f>TRUNC(F1269*G1269,2)</f>
        <v>17.010000000000002</v>
      </c>
    </row>
    <row r="1270" spans="1:8" ht="11.4" x14ac:dyDescent="0.2">
      <c r="A1270" s="54" t="s">
        <v>8902</v>
      </c>
      <c r="B1270" s="133" t="s">
        <v>13</v>
      </c>
      <c r="C1270" s="134">
        <v>88441</v>
      </c>
      <c r="D1270" s="294" t="str">
        <f>IF(A1270="SERVIÇO",(VLOOKUP(C1270,'SERVIÇOS 11_19'!A:D,2,FALSE)))</f>
        <v>JARDINEIRO COM ENCARGOS COMPLEMENTARES</v>
      </c>
      <c r="E1270" s="295" t="str">
        <f>IF(A1270="SERVIÇO",(VLOOKUP(C1270,'SERVIÇOS 11_19'!A:D,3,FALSE)))</f>
        <v>H</v>
      </c>
      <c r="F1270" s="137">
        <v>0.23</v>
      </c>
      <c r="G1270" s="296">
        <f>IF(A1270="SERVIÇO",(VLOOKUP(C1270,'SERVIÇOS 11_19'!A:D,4,FALSE)))</f>
        <v>17.260000000000002</v>
      </c>
      <c r="H1270" s="139">
        <f>TRUNC(F1270*G1270,2)</f>
        <v>3.96</v>
      </c>
    </row>
    <row r="1271" spans="1:8" x14ac:dyDescent="0.2">
      <c r="B1271" s="155"/>
      <c r="C1271" s="134"/>
      <c r="D1271" s="140" t="s">
        <v>8729</v>
      </c>
      <c r="E1271" s="136"/>
      <c r="F1271" s="137"/>
      <c r="G1271" s="141"/>
      <c r="H1271" s="156">
        <f>SUM(H1269:H1270)</f>
        <v>20.970000000000002</v>
      </c>
    </row>
    <row r="1272" spans="1:8" x14ac:dyDescent="0.2">
      <c r="B1272" s="155"/>
      <c r="C1272" s="134"/>
      <c r="D1272" s="140"/>
      <c r="E1272" s="136"/>
      <c r="F1272" s="137"/>
      <c r="G1272" s="141"/>
      <c r="H1272" s="156"/>
    </row>
    <row r="1273" spans="1:8" x14ac:dyDescent="0.2">
      <c r="B1273" s="133"/>
      <c r="C1273" s="136"/>
      <c r="D1273" s="140" t="s">
        <v>8668</v>
      </c>
      <c r="E1273" s="136"/>
      <c r="F1273" s="137"/>
      <c r="G1273" s="141"/>
      <c r="H1273" s="142"/>
    </row>
    <row r="1274" spans="1:8" ht="11.4" x14ac:dyDescent="0.2">
      <c r="A1274" s="54" t="s">
        <v>4938</v>
      </c>
      <c r="B1274" s="155" t="s">
        <v>13</v>
      </c>
      <c r="C1274" s="152" t="s">
        <v>20350</v>
      </c>
      <c r="D1274" s="294" t="str">
        <f>IF(A1274="INSUMO",(VLOOKUP(C1274,'INSUMOS 11_19'!A:D,2,FALSE)))</f>
        <v>ESPADA-DE-SÃO-JORGE</v>
      </c>
      <c r="E1274" s="295" t="str">
        <f>IF(A1274="INSUMO",(VLOOKUP(C1274,'INSUMOS 11_19'!A:D,3,FALSE)))</f>
        <v xml:space="preserve">UN    </v>
      </c>
      <c r="F1274" s="137">
        <v>1</v>
      </c>
      <c r="G1274" s="296">
        <f>IF(A1274="INSUMO",(VLOOKUP(C1274,'INSUMOS 11_19'!A:D,4,FALSE)))</f>
        <v>3.8500000000000005</v>
      </c>
      <c r="H1274" s="139">
        <f t="shared" ref="H1274:H1279" si="52">TRUNC(F1274*G1274,2)</f>
        <v>3.85</v>
      </c>
    </row>
    <row r="1275" spans="1:8" ht="11.4" x14ac:dyDescent="0.2">
      <c r="A1275" s="54" t="s">
        <v>4938</v>
      </c>
      <c r="B1275" s="155" t="s">
        <v>13</v>
      </c>
      <c r="C1275" s="152" t="s">
        <v>20317</v>
      </c>
      <c r="D1275" s="294" t="str">
        <f>IF(A1275="INSUMO",(VLOOKUP(C1275,'INSUMOS 11_19'!A:D,2,FALSE)))</f>
        <v>ADUBO BOVINO</v>
      </c>
      <c r="E1275" s="295" t="str">
        <f>IF(A1275="INSUMO",(VLOOKUP(C1275,'INSUMOS 11_19'!A:D,3,FALSE)))</f>
        <v>M3</v>
      </c>
      <c r="F1275" s="137">
        <v>0.02</v>
      </c>
      <c r="G1275" s="296">
        <f>IF(A1275="INSUMO",(VLOOKUP(C1275,'INSUMOS 11_19'!A:D,4,FALSE)))</f>
        <v>18.700000000000003</v>
      </c>
      <c r="H1275" s="139">
        <f t="shared" si="52"/>
        <v>0.37</v>
      </c>
    </row>
    <row r="1276" spans="1:8" ht="22.8" x14ac:dyDescent="0.2">
      <c r="A1276" s="54" t="s">
        <v>4938</v>
      </c>
      <c r="B1276" s="155" t="s">
        <v>13</v>
      </c>
      <c r="C1276" s="152">
        <v>370</v>
      </c>
      <c r="D1276" s="294" t="str">
        <f>IF(A1276="INSUMO",(VLOOKUP(C1276,'INSUMOS 11_19'!A:D,2,FALSE)))</f>
        <v>AREIA MEDIA - POSTO JAZIDA/FORNECEDOR (RETIRADO NA JAZIDA, SEM TRANSPORTE)</v>
      </c>
      <c r="E1276" s="295" t="str">
        <f>IF(A1276="INSUMO",(VLOOKUP(C1276,'INSUMOS 11_19'!A:D,3,FALSE)))</f>
        <v xml:space="preserve">M3    </v>
      </c>
      <c r="F1276" s="137">
        <v>6.4000000000000003E-3</v>
      </c>
      <c r="G1276" s="296">
        <f>IF(A1276="INSUMO",(VLOOKUP(C1276,'INSUMOS 11_19'!A:D,4,FALSE)))</f>
        <v>62.5</v>
      </c>
      <c r="H1276" s="139">
        <f t="shared" si="52"/>
        <v>0.4</v>
      </c>
    </row>
    <row r="1277" spans="1:8" ht="11.4" x14ac:dyDescent="0.2">
      <c r="A1277" s="54" t="s">
        <v>4938</v>
      </c>
      <c r="B1277" s="155" t="s">
        <v>13</v>
      </c>
      <c r="C1277" s="152">
        <v>7253</v>
      </c>
      <c r="D1277" s="294" t="str">
        <f>IF(A1277="INSUMO",(VLOOKUP(C1277,'INSUMOS 11_19'!A:D,2,FALSE)))</f>
        <v>TERRA VEGETAL (GRANEL)</v>
      </c>
      <c r="E1277" s="295" t="str">
        <f>IF(A1277="INSUMO",(VLOOKUP(C1277,'INSUMOS 11_19'!A:D,3,FALSE)))</f>
        <v xml:space="preserve">M3    </v>
      </c>
      <c r="F1277" s="137">
        <v>0.1</v>
      </c>
      <c r="G1277" s="296">
        <f>IF(A1277="INSUMO",(VLOOKUP(C1277,'INSUMOS 11_19'!A:D,4,FALSE)))</f>
        <v>109.28</v>
      </c>
      <c r="H1277" s="139">
        <f t="shared" si="52"/>
        <v>10.92</v>
      </c>
    </row>
    <row r="1278" spans="1:8" ht="11.4" x14ac:dyDescent="0.2">
      <c r="A1278" s="54" t="s">
        <v>4938</v>
      </c>
      <c r="B1278" s="155" t="s">
        <v>13</v>
      </c>
      <c r="C1278" s="152">
        <v>25951</v>
      </c>
      <c r="D1278" s="294" t="str">
        <f>IF(A1278="INSUMO",(VLOOKUP(C1278,'INSUMOS 11_19'!A:D,2,FALSE)))</f>
        <v>FERTILIZANTE NPK - 10:10:10</v>
      </c>
      <c r="E1278" s="295" t="str">
        <f>IF(A1278="INSUMO",(VLOOKUP(C1278,'INSUMOS 11_19'!A:D,3,FALSE)))</f>
        <v xml:space="preserve">KG    </v>
      </c>
      <c r="F1278" s="137">
        <v>0.8</v>
      </c>
      <c r="G1278" s="296">
        <f>IF(A1278="INSUMO",(VLOOKUP(C1278,'INSUMOS 11_19'!A:D,4,FALSE)))</f>
        <v>1.74</v>
      </c>
      <c r="H1278" s="139">
        <f t="shared" si="52"/>
        <v>1.39</v>
      </c>
    </row>
    <row r="1279" spans="1:8" ht="22.8" x14ac:dyDescent="0.2">
      <c r="A1279" s="54" t="s">
        <v>4938</v>
      </c>
      <c r="B1279" s="155" t="s">
        <v>13</v>
      </c>
      <c r="C1279" s="152">
        <v>25963</v>
      </c>
      <c r="D1279" s="294" t="str">
        <f>IF(A1279="INSUMO",(VLOOKUP(C1279,'INSUMOS 11_19'!A:D,2,FALSE)))</f>
        <v>CALCARIO DOLOMITICO A (POSTO PEDREIRA/FORNECEDOR, SEM FRETE)</v>
      </c>
      <c r="E1279" s="295" t="str">
        <f>IF(A1279="INSUMO",(VLOOKUP(C1279,'INSUMOS 11_19'!A:D,3,FALSE)))</f>
        <v xml:space="preserve">KG    </v>
      </c>
      <c r="F1279" s="137">
        <v>0.8</v>
      </c>
      <c r="G1279" s="296">
        <f>IF(A1279="INSUMO",(VLOOKUP(C1279,'INSUMOS 11_19'!A:D,4,FALSE)))</f>
        <v>0.09</v>
      </c>
      <c r="H1279" s="139">
        <f t="shared" si="52"/>
        <v>7.0000000000000007E-2</v>
      </c>
    </row>
    <row r="1280" spans="1:8" x14ac:dyDescent="0.2">
      <c r="B1280" s="157"/>
      <c r="C1280" s="158"/>
      <c r="D1280" s="140" t="s">
        <v>12165</v>
      </c>
      <c r="E1280" s="136"/>
      <c r="F1280" s="137"/>
      <c r="G1280" s="143"/>
      <c r="H1280" s="145">
        <f>SUM(H1274:H1279)</f>
        <v>17</v>
      </c>
    </row>
    <row r="1281" spans="1:8" ht="11.4" x14ac:dyDescent="0.2">
      <c r="A1281" s="62"/>
      <c r="B1281" s="155"/>
      <c r="C1281" s="226"/>
      <c r="D1281" s="135"/>
      <c r="E1281" s="136"/>
      <c r="F1281" s="137"/>
      <c r="G1281" s="143"/>
      <c r="H1281" s="139"/>
    </row>
    <row r="1282" spans="1:8" x14ac:dyDescent="0.2">
      <c r="A1282" s="62"/>
      <c r="B1282" s="155"/>
      <c r="C1282" s="226"/>
      <c r="D1282" s="140" t="s">
        <v>12164</v>
      </c>
      <c r="E1282" s="136"/>
      <c r="F1282" s="137"/>
      <c r="G1282" s="141"/>
      <c r="H1282" s="145">
        <f>H1280+H1271</f>
        <v>37.97</v>
      </c>
    </row>
    <row r="1283" spans="1:8" ht="11.4" x14ac:dyDescent="0.2">
      <c r="B1283" s="155"/>
      <c r="C1283" s="226"/>
      <c r="D1283" s="146" t="s">
        <v>8669</v>
      </c>
      <c r="E1283" s="147" t="s">
        <v>10</v>
      </c>
      <c r="F1283" s="137">
        <v>0</v>
      </c>
      <c r="G1283" s="159"/>
      <c r="H1283" s="253">
        <v>0</v>
      </c>
    </row>
    <row r="1284" spans="1:8" x14ac:dyDescent="0.2">
      <c r="B1284" s="318"/>
      <c r="C1284" s="248"/>
      <c r="D1284" s="249" t="s">
        <v>8670</v>
      </c>
      <c r="E1284" s="248"/>
      <c r="F1284" s="271"/>
      <c r="G1284" s="251"/>
      <c r="H1284" s="252">
        <f>H1282</f>
        <v>37.97</v>
      </c>
    </row>
    <row r="1285" spans="1:8" ht="11.4" x14ac:dyDescent="0.2">
      <c r="A1285" s="62"/>
      <c r="B1285" s="112"/>
      <c r="C1285" s="220"/>
      <c r="D1285" s="62"/>
      <c r="E1285" s="220"/>
      <c r="F1285" s="272"/>
      <c r="G1285" s="221"/>
      <c r="H1285" s="221"/>
    </row>
    <row r="1286" spans="1:8" s="55" customFormat="1" x14ac:dyDescent="0.3">
      <c r="B1286" s="106" t="s">
        <v>20310</v>
      </c>
      <c r="C1286" s="106" t="s">
        <v>20397</v>
      </c>
      <c r="D1286" s="331" t="s">
        <v>20368</v>
      </c>
      <c r="E1286" s="106" t="s">
        <v>46</v>
      </c>
      <c r="F1286" s="106">
        <v>1</v>
      </c>
      <c r="G1286" s="124">
        <f>H1303</f>
        <v>50.620000000000005</v>
      </c>
      <c r="H1286" s="124">
        <f>F1286*G1286</f>
        <v>50.620000000000005</v>
      </c>
    </row>
    <row r="1287" spans="1:8" x14ac:dyDescent="0.2">
      <c r="A1287" s="62"/>
      <c r="B1287" s="315"/>
      <c r="C1287" s="222"/>
      <c r="D1287" s="151" t="s">
        <v>8667</v>
      </c>
      <c r="E1287" s="222"/>
      <c r="F1287" s="137"/>
      <c r="G1287" s="223"/>
      <c r="H1287" s="148"/>
    </row>
    <row r="1288" spans="1:8" ht="11.4" x14ac:dyDescent="0.2">
      <c r="A1288" s="54" t="s">
        <v>8902</v>
      </c>
      <c r="B1288" s="133" t="s">
        <v>13</v>
      </c>
      <c r="C1288" s="134">
        <v>88316</v>
      </c>
      <c r="D1288" s="294" t="str">
        <f>IF(A1288="SERVIÇO",(VLOOKUP(C1288,'SERVIÇOS 11_19'!A:D,2,FALSE)))</f>
        <v>SERVENTE COM ENCARGOS COMPLEMENTARES</v>
      </c>
      <c r="E1288" s="295" t="str">
        <f>IF(A1288="SERVIÇO",(VLOOKUP(C1288,'SERVIÇOS 11_19'!A:D,3,FALSE)))</f>
        <v>H</v>
      </c>
      <c r="F1288" s="137">
        <v>1.18</v>
      </c>
      <c r="G1288" s="296">
        <f>IF(A1288="SERVIÇO",(VLOOKUP(C1288,'SERVIÇOS 11_19'!A:D,4,FALSE)))</f>
        <v>14.42</v>
      </c>
      <c r="H1288" s="139">
        <f>TRUNC(F1288*G1288,2)</f>
        <v>17.010000000000002</v>
      </c>
    </row>
    <row r="1289" spans="1:8" ht="11.4" x14ac:dyDescent="0.2">
      <c r="A1289" s="54" t="s">
        <v>8902</v>
      </c>
      <c r="B1289" s="133" t="s">
        <v>13</v>
      </c>
      <c r="C1289" s="134">
        <v>88441</v>
      </c>
      <c r="D1289" s="294" t="str">
        <f>IF(A1289="SERVIÇO",(VLOOKUP(C1289,'SERVIÇOS 11_19'!A:D,2,FALSE)))</f>
        <v>JARDINEIRO COM ENCARGOS COMPLEMENTARES</v>
      </c>
      <c r="E1289" s="295" t="str">
        <f>IF(A1289="SERVIÇO",(VLOOKUP(C1289,'SERVIÇOS 11_19'!A:D,3,FALSE)))</f>
        <v>H</v>
      </c>
      <c r="F1289" s="137">
        <v>0.23</v>
      </c>
      <c r="G1289" s="296">
        <f>IF(A1289="SERVIÇO",(VLOOKUP(C1289,'SERVIÇOS 11_19'!A:D,4,FALSE)))</f>
        <v>17.260000000000002</v>
      </c>
      <c r="H1289" s="139">
        <f>TRUNC(F1289*G1289,2)</f>
        <v>3.96</v>
      </c>
    </row>
    <row r="1290" spans="1:8" x14ac:dyDescent="0.2">
      <c r="B1290" s="155"/>
      <c r="C1290" s="134"/>
      <c r="D1290" s="140" t="s">
        <v>8729</v>
      </c>
      <c r="E1290" s="136"/>
      <c r="F1290" s="137"/>
      <c r="G1290" s="141"/>
      <c r="H1290" s="156">
        <f>SUM(H1288:H1289)</f>
        <v>20.970000000000002</v>
      </c>
    </row>
    <row r="1291" spans="1:8" x14ac:dyDescent="0.2">
      <c r="B1291" s="155"/>
      <c r="C1291" s="134"/>
      <c r="D1291" s="140"/>
      <c r="E1291" s="136"/>
      <c r="F1291" s="137"/>
      <c r="G1291" s="141"/>
      <c r="H1291" s="156"/>
    </row>
    <row r="1292" spans="1:8" x14ac:dyDescent="0.2">
      <c r="B1292" s="133"/>
      <c r="C1292" s="136"/>
      <c r="D1292" s="140" t="s">
        <v>8668</v>
      </c>
      <c r="E1292" s="136"/>
      <c r="F1292" s="137"/>
      <c r="G1292" s="141"/>
      <c r="H1292" s="142"/>
    </row>
    <row r="1293" spans="1:8" ht="11.4" x14ac:dyDescent="0.2">
      <c r="A1293" s="54" t="s">
        <v>4938</v>
      </c>
      <c r="B1293" s="155" t="s">
        <v>13</v>
      </c>
      <c r="C1293" s="152" t="s">
        <v>20351</v>
      </c>
      <c r="D1293" s="294" t="str">
        <f>IF(A1293="INSUMO",(VLOOKUP(C1293,'INSUMOS 11_19'!A:D,2,FALSE)))</f>
        <v>ESPADINHA-ANÃ</v>
      </c>
      <c r="E1293" s="295" t="str">
        <f>IF(A1293="INSUMO",(VLOOKUP(C1293,'INSUMOS 11_19'!A:D,3,FALSE)))</f>
        <v xml:space="preserve">UN    </v>
      </c>
      <c r="F1293" s="137">
        <v>1</v>
      </c>
      <c r="G1293" s="296">
        <f>IF(A1293="INSUMO",(VLOOKUP(C1293,'INSUMOS 11_19'!A:D,4,FALSE)))</f>
        <v>16.5</v>
      </c>
      <c r="H1293" s="139">
        <f t="shared" ref="H1293:H1298" si="53">TRUNC(F1293*G1293,2)</f>
        <v>16.5</v>
      </c>
    </row>
    <row r="1294" spans="1:8" ht="11.4" x14ac:dyDescent="0.2">
      <c r="A1294" s="54" t="s">
        <v>4938</v>
      </c>
      <c r="B1294" s="155" t="s">
        <v>13</v>
      </c>
      <c r="C1294" s="152" t="s">
        <v>20317</v>
      </c>
      <c r="D1294" s="294" t="str">
        <f>IF(A1294="INSUMO",(VLOOKUP(C1294,'INSUMOS 11_19'!A:D,2,FALSE)))</f>
        <v>ADUBO BOVINO</v>
      </c>
      <c r="E1294" s="295" t="str">
        <f>IF(A1294="INSUMO",(VLOOKUP(C1294,'INSUMOS 11_19'!A:D,3,FALSE)))</f>
        <v>M3</v>
      </c>
      <c r="F1294" s="137">
        <v>0.02</v>
      </c>
      <c r="G1294" s="296">
        <f>IF(A1294="INSUMO",(VLOOKUP(C1294,'INSUMOS 11_19'!A:D,4,FALSE)))</f>
        <v>18.700000000000003</v>
      </c>
      <c r="H1294" s="139">
        <f t="shared" si="53"/>
        <v>0.37</v>
      </c>
    </row>
    <row r="1295" spans="1:8" ht="22.8" x14ac:dyDescent="0.2">
      <c r="A1295" s="54" t="s">
        <v>4938</v>
      </c>
      <c r="B1295" s="155" t="s">
        <v>13</v>
      </c>
      <c r="C1295" s="152">
        <v>370</v>
      </c>
      <c r="D1295" s="294" t="str">
        <f>IF(A1295="INSUMO",(VLOOKUP(C1295,'INSUMOS 11_19'!A:D,2,FALSE)))</f>
        <v>AREIA MEDIA - POSTO JAZIDA/FORNECEDOR (RETIRADO NA JAZIDA, SEM TRANSPORTE)</v>
      </c>
      <c r="E1295" s="295" t="str">
        <f>IF(A1295="INSUMO",(VLOOKUP(C1295,'INSUMOS 11_19'!A:D,3,FALSE)))</f>
        <v xml:space="preserve">M3    </v>
      </c>
      <c r="F1295" s="137">
        <v>6.4000000000000003E-3</v>
      </c>
      <c r="G1295" s="296">
        <f>IF(A1295="INSUMO",(VLOOKUP(C1295,'INSUMOS 11_19'!A:D,4,FALSE)))</f>
        <v>62.5</v>
      </c>
      <c r="H1295" s="139">
        <f t="shared" si="53"/>
        <v>0.4</v>
      </c>
    </row>
    <row r="1296" spans="1:8" ht="11.4" x14ac:dyDescent="0.2">
      <c r="A1296" s="54" t="s">
        <v>4938</v>
      </c>
      <c r="B1296" s="155" t="s">
        <v>13</v>
      </c>
      <c r="C1296" s="152">
        <v>7253</v>
      </c>
      <c r="D1296" s="294" t="str">
        <f>IF(A1296="INSUMO",(VLOOKUP(C1296,'INSUMOS 11_19'!A:D,2,FALSE)))</f>
        <v>TERRA VEGETAL (GRANEL)</v>
      </c>
      <c r="E1296" s="295" t="str">
        <f>IF(A1296="INSUMO",(VLOOKUP(C1296,'INSUMOS 11_19'!A:D,3,FALSE)))</f>
        <v xml:space="preserve">M3    </v>
      </c>
      <c r="F1296" s="137">
        <v>0.1</v>
      </c>
      <c r="G1296" s="296">
        <f>IF(A1296="INSUMO",(VLOOKUP(C1296,'INSUMOS 11_19'!A:D,4,FALSE)))</f>
        <v>109.28</v>
      </c>
      <c r="H1296" s="139">
        <f t="shared" si="53"/>
        <v>10.92</v>
      </c>
    </row>
    <row r="1297" spans="1:8" ht="11.4" x14ac:dyDescent="0.2">
      <c r="A1297" s="54" t="s">
        <v>4938</v>
      </c>
      <c r="B1297" s="155" t="s">
        <v>13</v>
      </c>
      <c r="C1297" s="152">
        <v>25951</v>
      </c>
      <c r="D1297" s="294" t="str">
        <f>IF(A1297="INSUMO",(VLOOKUP(C1297,'INSUMOS 11_19'!A:D,2,FALSE)))</f>
        <v>FERTILIZANTE NPK - 10:10:10</v>
      </c>
      <c r="E1297" s="295" t="str">
        <f>IF(A1297="INSUMO",(VLOOKUP(C1297,'INSUMOS 11_19'!A:D,3,FALSE)))</f>
        <v xml:space="preserve">KG    </v>
      </c>
      <c r="F1297" s="137">
        <v>0.8</v>
      </c>
      <c r="G1297" s="296">
        <f>IF(A1297="INSUMO",(VLOOKUP(C1297,'INSUMOS 11_19'!A:D,4,FALSE)))</f>
        <v>1.74</v>
      </c>
      <c r="H1297" s="139">
        <f t="shared" si="53"/>
        <v>1.39</v>
      </c>
    </row>
    <row r="1298" spans="1:8" ht="22.8" x14ac:dyDescent="0.2">
      <c r="A1298" s="54" t="s">
        <v>4938</v>
      </c>
      <c r="B1298" s="155" t="s">
        <v>13</v>
      </c>
      <c r="C1298" s="152">
        <v>25963</v>
      </c>
      <c r="D1298" s="294" t="str">
        <f>IF(A1298="INSUMO",(VLOOKUP(C1298,'INSUMOS 11_19'!A:D,2,FALSE)))</f>
        <v>CALCARIO DOLOMITICO A (POSTO PEDREIRA/FORNECEDOR, SEM FRETE)</v>
      </c>
      <c r="E1298" s="295" t="str">
        <f>IF(A1298="INSUMO",(VLOOKUP(C1298,'INSUMOS 11_19'!A:D,3,FALSE)))</f>
        <v xml:space="preserve">KG    </v>
      </c>
      <c r="F1298" s="137">
        <v>0.8</v>
      </c>
      <c r="G1298" s="296">
        <f>IF(A1298="INSUMO",(VLOOKUP(C1298,'INSUMOS 11_19'!A:D,4,FALSE)))</f>
        <v>0.09</v>
      </c>
      <c r="H1298" s="139">
        <f t="shared" si="53"/>
        <v>7.0000000000000007E-2</v>
      </c>
    </row>
    <row r="1299" spans="1:8" x14ac:dyDescent="0.2">
      <c r="B1299" s="157"/>
      <c r="C1299" s="158"/>
      <c r="D1299" s="140" t="s">
        <v>12165</v>
      </c>
      <c r="E1299" s="136"/>
      <c r="F1299" s="137"/>
      <c r="G1299" s="143"/>
      <c r="H1299" s="145">
        <f>SUM(H1293:H1298)</f>
        <v>29.65</v>
      </c>
    </row>
    <row r="1300" spans="1:8" ht="11.4" x14ac:dyDescent="0.2">
      <c r="A1300" s="62"/>
      <c r="B1300" s="155"/>
      <c r="C1300" s="226"/>
      <c r="D1300" s="135"/>
      <c r="E1300" s="136"/>
      <c r="F1300" s="137"/>
      <c r="G1300" s="143"/>
      <c r="H1300" s="139"/>
    </row>
    <row r="1301" spans="1:8" x14ac:dyDescent="0.2">
      <c r="A1301" s="62"/>
      <c r="B1301" s="155"/>
      <c r="C1301" s="226"/>
      <c r="D1301" s="140" t="s">
        <v>12164</v>
      </c>
      <c r="E1301" s="136"/>
      <c r="F1301" s="137"/>
      <c r="G1301" s="141"/>
      <c r="H1301" s="145">
        <f>H1299+H1290</f>
        <v>50.620000000000005</v>
      </c>
    </row>
    <row r="1302" spans="1:8" ht="11.4" x14ac:dyDescent="0.2">
      <c r="B1302" s="155"/>
      <c r="C1302" s="226"/>
      <c r="D1302" s="146" t="s">
        <v>8669</v>
      </c>
      <c r="E1302" s="147" t="s">
        <v>10</v>
      </c>
      <c r="F1302" s="137">
        <v>0</v>
      </c>
      <c r="G1302" s="159"/>
      <c r="H1302" s="253">
        <v>0</v>
      </c>
    </row>
    <row r="1303" spans="1:8" x14ac:dyDescent="0.2">
      <c r="B1303" s="318"/>
      <c r="C1303" s="248"/>
      <c r="D1303" s="249" t="s">
        <v>8670</v>
      </c>
      <c r="E1303" s="248"/>
      <c r="F1303" s="271"/>
      <c r="G1303" s="251"/>
      <c r="H1303" s="252">
        <f>H1301</f>
        <v>50.620000000000005</v>
      </c>
    </row>
    <row r="1304" spans="1:8" ht="11.4" x14ac:dyDescent="0.2">
      <c r="A1304" s="62"/>
      <c r="B1304" s="112"/>
      <c r="C1304" s="220"/>
      <c r="D1304" s="62"/>
      <c r="E1304" s="220"/>
      <c r="F1304" s="272"/>
      <c r="G1304" s="221"/>
      <c r="H1304" s="221"/>
    </row>
    <row r="1305" spans="1:8" s="55" customFormat="1" x14ac:dyDescent="0.3">
      <c r="B1305" s="106" t="s">
        <v>20310</v>
      </c>
      <c r="C1305" s="106" t="s">
        <v>20398</v>
      </c>
      <c r="D1305" s="331" t="s">
        <v>20369</v>
      </c>
      <c r="E1305" s="106" t="s">
        <v>46</v>
      </c>
      <c r="F1305" s="106">
        <v>1</v>
      </c>
      <c r="G1305" s="124">
        <f>H1322</f>
        <v>37.97</v>
      </c>
      <c r="H1305" s="124">
        <f>F1305*G1305</f>
        <v>37.97</v>
      </c>
    </row>
    <row r="1306" spans="1:8" x14ac:dyDescent="0.2">
      <c r="A1306" s="62"/>
      <c r="B1306" s="315"/>
      <c r="C1306" s="222"/>
      <c r="D1306" s="151" t="s">
        <v>8667</v>
      </c>
      <c r="E1306" s="222"/>
      <c r="F1306" s="137"/>
      <c r="G1306" s="223"/>
      <c r="H1306" s="148"/>
    </row>
    <row r="1307" spans="1:8" ht="11.4" x14ac:dyDescent="0.2">
      <c r="A1307" s="54" t="s">
        <v>8902</v>
      </c>
      <c r="B1307" s="133" t="s">
        <v>13</v>
      </c>
      <c r="C1307" s="134">
        <v>88316</v>
      </c>
      <c r="D1307" s="294" t="str">
        <f>IF(A1307="SERVIÇO",(VLOOKUP(C1307,'SERVIÇOS 11_19'!A:D,2,FALSE)))</f>
        <v>SERVENTE COM ENCARGOS COMPLEMENTARES</v>
      </c>
      <c r="E1307" s="295" t="str">
        <f>IF(A1307="SERVIÇO",(VLOOKUP(C1307,'SERVIÇOS 11_19'!A:D,3,FALSE)))</f>
        <v>H</v>
      </c>
      <c r="F1307" s="137">
        <v>1.18</v>
      </c>
      <c r="G1307" s="296">
        <f>IF(A1307="SERVIÇO",(VLOOKUP(C1307,'SERVIÇOS 11_19'!A:D,4,FALSE)))</f>
        <v>14.42</v>
      </c>
      <c r="H1307" s="139">
        <f>TRUNC(F1307*G1307,2)</f>
        <v>17.010000000000002</v>
      </c>
    </row>
    <row r="1308" spans="1:8" ht="11.4" x14ac:dyDescent="0.2">
      <c r="A1308" s="54" t="s">
        <v>8902</v>
      </c>
      <c r="B1308" s="133" t="s">
        <v>13</v>
      </c>
      <c r="C1308" s="134">
        <v>88441</v>
      </c>
      <c r="D1308" s="294" t="str">
        <f>IF(A1308="SERVIÇO",(VLOOKUP(C1308,'SERVIÇOS 11_19'!A:D,2,FALSE)))</f>
        <v>JARDINEIRO COM ENCARGOS COMPLEMENTARES</v>
      </c>
      <c r="E1308" s="295" t="str">
        <f>IF(A1308="SERVIÇO",(VLOOKUP(C1308,'SERVIÇOS 11_19'!A:D,3,FALSE)))</f>
        <v>H</v>
      </c>
      <c r="F1308" s="137">
        <v>0.23</v>
      </c>
      <c r="G1308" s="296">
        <f>IF(A1308="SERVIÇO",(VLOOKUP(C1308,'SERVIÇOS 11_19'!A:D,4,FALSE)))</f>
        <v>17.260000000000002</v>
      </c>
      <c r="H1308" s="139">
        <f>TRUNC(F1308*G1308,2)</f>
        <v>3.96</v>
      </c>
    </row>
    <row r="1309" spans="1:8" x14ac:dyDescent="0.2">
      <c r="B1309" s="155"/>
      <c r="C1309" s="134"/>
      <c r="D1309" s="140" t="s">
        <v>8729</v>
      </c>
      <c r="E1309" s="136"/>
      <c r="F1309" s="137"/>
      <c r="G1309" s="141"/>
      <c r="H1309" s="156">
        <f>SUM(H1307:H1308)</f>
        <v>20.970000000000002</v>
      </c>
    </row>
    <row r="1310" spans="1:8" x14ac:dyDescent="0.2">
      <c r="B1310" s="155"/>
      <c r="C1310" s="134"/>
      <c r="D1310" s="140"/>
      <c r="E1310" s="136"/>
      <c r="F1310" s="137"/>
      <c r="G1310" s="141"/>
      <c r="H1310" s="156"/>
    </row>
    <row r="1311" spans="1:8" x14ac:dyDescent="0.2">
      <c r="B1311" s="133"/>
      <c r="C1311" s="136"/>
      <c r="D1311" s="140" t="s">
        <v>8668</v>
      </c>
      <c r="E1311" s="136"/>
      <c r="F1311" s="137"/>
      <c r="G1311" s="141"/>
      <c r="H1311" s="142"/>
    </row>
    <row r="1312" spans="1:8" ht="11.4" x14ac:dyDescent="0.2">
      <c r="A1312" s="54" t="s">
        <v>4938</v>
      </c>
      <c r="B1312" s="155" t="s">
        <v>13</v>
      </c>
      <c r="C1312" s="152" t="s">
        <v>20352</v>
      </c>
      <c r="D1312" s="294" t="str">
        <f>IF(A1312="INSUMO",(VLOOKUP(C1312,'INSUMOS 11_19'!A:D,2,FALSE)))</f>
        <v>GASTERIA / LÍNGUA-DE-BOI</v>
      </c>
      <c r="E1312" s="295" t="str">
        <f>IF(A1312="INSUMO",(VLOOKUP(C1312,'INSUMOS 11_19'!A:D,3,FALSE)))</f>
        <v xml:space="preserve">UN    </v>
      </c>
      <c r="F1312" s="137">
        <v>1</v>
      </c>
      <c r="G1312" s="296">
        <f>IF(A1312="INSUMO",(VLOOKUP(C1312,'INSUMOS 11_19'!A:D,4,FALSE)))</f>
        <v>3.8500000000000005</v>
      </c>
      <c r="H1312" s="139">
        <f t="shared" ref="H1312:H1317" si="54">TRUNC(F1312*G1312,2)</f>
        <v>3.85</v>
      </c>
    </row>
    <row r="1313" spans="1:8" ht="11.4" x14ac:dyDescent="0.2">
      <c r="A1313" s="54" t="s">
        <v>4938</v>
      </c>
      <c r="B1313" s="155" t="s">
        <v>13</v>
      </c>
      <c r="C1313" s="152" t="s">
        <v>20317</v>
      </c>
      <c r="D1313" s="294" t="str">
        <f>IF(A1313="INSUMO",(VLOOKUP(C1313,'INSUMOS 11_19'!A:D,2,FALSE)))</f>
        <v>ADUBO BOVINO</v>
      </c>
      <c r="E1313" s="295" t="str">
        <f>IF(A1313="INSUMO",(VLOOKUP(C1313,'INSUMOS 11_19'!A:D,3,FALSE)))</f>
        <v>M3</v>
      </c>
      <c r="F1313" s="137">
        <v>0.02</v>
      </c>
      <c r="G1313" s="296">
        <f>IF(A1313="INSUMO",(VLOOKUP(C1313,'INSUMOS 11_19'!A:D,4,FALSE)))</f>
        <v>18.700000000000003</v>
      </c>
      <c r="H1313" s="139">
        <f t="shared" si="54"/>
        <v>0.37</v>
      </c>
    </row>
    <row r="1314" spans="1:8" ht="22.8" x14ac:dyDescent="0.2">
      <c r="A1314" s="54" t="s">
        <v>4938</v>
      </c>
      <c r="B1314" s="155" t="s">
        <v>13</v>
      </c>
      <c r="C1314" s="152">
        <v>370</v>
      </c>
      <c r="D1314" s="294" t="str">
        <f>IF(A1314="INSUMO",(VLOOKUP(C1314,'INSUMOS 11_19'!A:D,2,FALSE)))</f>
        <v>AREIA MEDIA - POSTO JAZIDA/FORNECEDOR (RETIRADO NA JAZIDA, SEM TRANSPORTE)</v>
      </c>
      <c r="E1314" s="295" t="str">
        <f>IF(A1314="INSUMO",(VLOOKUP(C1314,'INSUMOS 11_19'!A:D,3,FALSE)))</f>
        <v xml:space="preserve">M3    </v>
      </c>
      <c r="F1314" s="137">
        <v>6.4000000000000003E-3</v>
      </c>
      <c r="G1314" s="296">
        <f>IF(A1314="INSUMO",(VLOOKUP(C1314,'INSUMOS 11_19'!A:D,4,FALSE)))</f>
        <v>62.5</v>
      </c>
      <c r="H1314" s="139">
        <f t="shared" si="54"/>
        <v>0.4</v>
      </c>
    </row>
    <row r="1315" spans="1:8" ht="11.4" x14ac:dyDescent="0.2">
      <c r="A1315" s="54" t="s">
        <v>4938</v>
      </c>
      <c r="B1315" s="155" t="s">
        <v>13</v>
      </c>
      <c r="C1315" s="152">
        <v>7253</v>
      </c>
      <c r="D1315" s="294" t="str">
        <f>IF(A1315="INSUMO",(VLOOKUP(C1315,'INSUMOS 11_19'!A:D,2,FALSE)))</f>
        <v>TERRA VEGETAL (GRANEL)</v>
      </c>
      <c r="E1315" s="295" t="str">
        <f>IF(A1315="INSUMO",(VLOOKUP(C1315,'INSUMOS 11_19'!A:D,3,FALSE)))</f>
        <v xml:space="preserve">M3    </v>
      </c>
      <c r="F1315" s="137">
        <v>0.1</v>
      </c>
      <c r="G1315" s="296">
        <f>IF(A1315="INSUMO",(VLOOKUP(C1315,'INSUMOS 11_19'!A:D,4,FALSE)))</f>
        <v>109.28</v>
      </c>
      <c r="H1315" s="139">
        <f t="shared" si="54"/>
        <v>10.92</v>
      </c>
    </row>
    <row r="1316" spans="1:8" ht="11.4" x14ac:dyDescent="0.2">
      <c r="A1316" s="54" t="s">
        <v>4938</v>
      </c>
      <c r="B1316" s="155" t="s">
        <v>13</v>
      </c>
      <c r="C1316" s="152">
        <v>25951</v>
      </c>
      <c r="D1316" s="294" t="str">
        <f>IF(A1316="INSUMO",(VLOOKUP(C1316,'INSUMOS 11_19'!A:D,2,FALSE)))</f>
        <v>FERTILIZANTE NPK - 10:10:10</v>
      </c>
      <c r="E1316" s="295" t="str">
        <f>IF(A1316="INSUMO",(VLOOKUP(C1316,'INSUMOS 11_19'!A:D,3,FALSE)))</f>
        <v xml:space="preserve">KG    </v>
      </c>
      <c r="F1316" s="137">
        <v>0.8</v>
      </c>
      <c r="G1316" s="296">
        <f>IF(A1316="INSUMO",(VLOOKUP(C1316,'INSUMOS 11_19'!A:D,4,FALSE)))</f>
        <v>1.74</v>
      </c>
      <c r="H1316" s="139">
        <f t="shared" si="54"/>
        <v>1.39</v>
      </c>
    </row>
    <row r="1317" spans="1:8" ht="22.8" x14ac:dyDescent="0.2">
      <c r="A1317" s="54" t="s">
        <v>4938</v>
      </c>
      <c r="B1317" s="155" t="s">
        <v>13</v>
      </c>
      <c r="C1317" s="152">
        <v>25963</v>
      </c>
      <c r="D1317" s="294" t="str">
        <f>IF(A1317="INSUMO",(VLOOKUP(C1317,'INSUMOS 11_19'!A:D,2,FALSE)))</f>
        <v>CALCARIO DOLOMITICO A (POSTO PEDREIRA/FORNECEDOR, SEM FRETE)</v>
      </c>
      <c r="E1317" s="295" t="str">
        <f>IF(A1317="INSUMO",(VLOOKUP(C1317,'INSUMOS 11_19'!A:D,3,FALSE)))</f>
        <v xml:space="preserve">KG    </v>
      </c>
      <c r="F1317" s="137">
        <v>0.8</v>
      </c>
      <c r="G1317" s="296">
        <f>IF(A1317="INSUMO",(VLOOKUP(C1317,'INSUMOS 11_19'!A:D,4,FALSE)))</f>
        <v>0.09</v>
      </c>
      <c r="H1317" s="139">
        <f t="shared" si="54"/>
        <v>7.0000000000000007E-2</v>
      </c>
    </row>
    <row r="1318" spans="1:8" x14ac:dyDescent="0.2">
      <c r="B1318" s="157"/>
      <c r="C1318" s="158"/>
      <c r="D1318" s="140" t="s">
        <v>12165</v>
      </c>
      <c r="E1318" s="136"/>
      <c r="F1318" s="137"/>
      <c r="G1318" s="143"/>
      <c r="H1318" s="145">
        <f>SUM(H1312:H1317)</f>
        <v>17</v>
      </c>
    </row>
    <row r="1319" spans="1:8" ht="11.4" x14ac:dyDescent="0.2">
      <c r="A1319" s="62"/>
      <c r="B1319" s="155"/>
      <c r="C1319" s="226"/>
      <c r="D1319" s="135"/>
      <c r="E1319" s="136"/>
      <c r="F1319" s="137"/>
      <c r="G1319" s="143"/>
      <c r="H1319" s="139"/>
    </row>
    <row r="1320" spans="1:8" x14ac:dyDescent="0.2">
      <c r="A1320" s="62"/>
      <c r="B1320" s="155"/>
      <c r="C1320" s="226"/>
      <c r="D1320" s="140" t="s">
        <v>12164</v>
      </c>
      <c r="E1320" s="136"/>
      <c r="F1320" s="137"/>
      <c r="G1320" s="141"/>
      <c r="H1320" s="145">
        <f>H1318+H1309</f>
        <v>37.97</v>
      </c>
    </row>
    <row r="1321" spans="1:8" ht="11.4" x14ac:dyDescent="0.2">
      <c r="B1321" s="155"/>
      <c r="C1321" s="226"/>
      <c r="D1321" s="146" t="s">
        <v>8669</v>
      </c>
      <c r="E1321" s="147" t="s">
        <v>10</v>
      </c>
      <c r="F1321" s="137">
        <v>0</v>
      </c>
      <c r="G1321" s="159"/>
      <c r="H1321" s="253">
        <v>0</v>
      </c>
    </row>
    <row r="1322" spans="1:8" x14ac:dyDescent="0.2">
      <c r="B1322" s="318"/>
      <c r="C1322" s="248"/>
      <c r="D1322" s="249" t="s">
        <v>8670</v>
      </c>
      <c r="E1322" s="248"/>
      <c r="F1322" s="271"/>
      <c r="G1322" s="251"/>
      <c r="H1322" s="252">
        <f>H1320</f>
        <v>37.97</v>
      </c>
    </row>
    <row r="1323" spans="1:8" ht="11.4" x14ac:dyDescent="0.2">
      <c r="A1323" s="62"/>
      <c r="B1323" s="112"/>
      <c r="C1323" s="220"/>
      <c r="D1323" s="62"/>
      <c r="E1323" s="220"/>
      <c r="F1323" s="272"/>
      <c r="G1323" s="221"/>
      <c r="H1323" s="221"/>
    </row>
    <row r="1324" spans="1:8" s="55" customFormat="1" x14ac:dyDescent="0.3">
      <c r="B1324" s="106" t="s">
        <v>20310</v>
      </c>
      <c r="C1324" s="106" t="s">
        <v>20399</v>
      </c>
      <c r="D1324" s="331" t="s">
        <v>20370</v>
      </c>
      <c r="E1324" s="106" t="s">
        <v>46</v>
      </c>
      <c r="F1324" s="106">
        <v>1</v>
      </c>
      <c r="G1324" s="124">
        <f>H1341</f>
        <v>37.97</v>
      </c>
      <c r="H1324" s="124">
        <f>F1324*G1324</f>
        <v>37.97</v>
      </c>
    </row>
    <row r="1325" spans="1:8" x14ac:dyDescent="0.2">
      <c r="A1325" s="62"/>
      <c r="B1325" s="315"/>
      <c r="C1325" s="222"/>
      <c r="D1325" s="151" t="s">
        <v>8667</v>
      </c>
      <c r="E1325" s="222"/>
      <c r="F1325" s="137"/>
      <c r="G1325" s="223"/>
      <c r="H1325" s="148"/>
    </row>
    <row r="1326" spans="1:8" ht="11.4" x14ac:dyDescent="0.2">
      <c r="A1326" s="54" t="s">
        <v>8902</v>
      </c>
      <c r="B1326" s="133" t="s">
        <v>13</v>
      </c>
      <c r="C1326" s="134">
        <v>88316</v>
      </c>
      <c r="D1326" s="294" t="str">
        <f>IF(A1326="SERVIÇO",(VLOOKUP(C1326,'SERVIÇOS 11_19'!A:D,2,FALSE)))</f>
        <v>SERVENTE COM ENCARGOS COMPLEMENTARES</v>
      </c>
      <c r="E1326" s="295" t="str">
        <f>IF(A1326="SERVIÇO",(VLOOKUP(C1326,'SERVIÇOS 11_19'!A:D,3,FALSE)))</f>
        <v>H</v>
      </c>
      <c r="F1326" s="137">
        <v>1.18</v>
      </c>
      <c r="G1326" s="296">
        <f>IF(A1326="SERVIÇO",(VLOOKUP(C1326,'SERVIÇOS 11_19'!A:D,4,FALSE)))</f>
        <v>14.42</v>
      </c>
      <c r="H1326" s="139">
        <f>TRUNC(F1326*G1326,2)</f>
        <v>17.010000000000002</v>
      </c>
    </row>
    <row r="1327" spans="1:8" ht="11.4" x14ac:dyDescent="0.2">
      <c r="A1327" s="54" t="s">
        <v>8902</v>
      </c>
      <c r="B1327" s="133" t="s">
        <v>13</v>
      </c>
      <c r="C1327" s="134">
        <v>88441</v>
      </c>
      <c r="D1327" s="294" t="str">
        <f>IF(A1327="SERVIÇO",(VLOOKUP(C1327,'SERVIÇOS 11_19'!A:D,2,FALSE)))</f>
        <v>JARDINEIRO COM ENCARGOS COMPLEMENTARES</v>
      </c>
      <c r="E1327" s="295" t="str">
        <f>IF(A1327="SERVIÇO",(VLOOKUP(C1327,'SERVIÇOS 11_19'!A:D,3,FALSE)))</f>
        <v>H</v>
      </c>
      <c r="F1327" s="137">
        <v>0.23</v>
      </c>
      <c r="G1327" s="296">
        <f>IF(A1327="SERVIÇO",(VLOOKUP(C1327,'SERVIÇOS 11_19'!A:D,4,FALSE)))</f>
        <v>17.260000000000002</v>
      </c>
      <c r="H1327" s="139">
        <f>TRUNC(F1327*G1327,2)</f>
        <v>3.96</v>
      </c>
    </row>
    <row r="1328" spans="1:8" x14ac:dyDescent="0.2">
      <c r="B1328" s="155"/>
      <c r="C1328" s="134"/>
      <c r="D1328" s="140" t="s">
        <v>8729</v>
      </c>
      <c r="E1328" s="136"/>
      <c r="F1328" s="137"/>
      <c r="G1328" s="141"/>
      <c r="H1328" s="156">
        <f>SUM(H1326:H1327)</f>
        <v>20.970000000000002</v>
      </c>
    </row>
    <row r="1329" spans="1:8" x14ac:dyDescent="0.2">
      <c r="B1329" s="155"/>
      <c r="C1329" s="134"/>
      <c r="D1329" s="140"/>
      <c r="E1329" s="136"/>
      <c r="F1329" s="137"/>
      <c r="G1329" s="141"/>
      <c r="H1329" s="156"/>
    </row>
    <row r="1330" spans="1:8" x14ac:dyDescent="0.2">
      <c r="B1330" s="133"/>
      <c r="C1330" s="136"/>
      <c r="D1330" s="140" t="s">
        <v>8668</v>
      </c>
      <c r="E1330" s="136"/>
      <c r="F1330" s="137"/>
      <c r="G1330" s="141"/>
      <c r="H1330" s="142"/>
    </row>
    <row r="1331" spans="1:8" ht="11.4" x14ac:dyDescent="0.2">
      <c r="A1331" s="54" t="s">
        <v>4938</v>
      </c>
      <c r="B1331" s="155" t="s">
        <v>13</v>
      </c>
      <c r="C1331" s="152" t="s">
        <v>20353</v>
      </c>
      <c r="D1331" s="294" t="str">
        <f>IF(A1331="INSUMO",(VLOOKUP(C1331,'INSUMOS 11_19'!A:D,2,FALSE)))</f>
        <v>JACARÉ</v>
      </c>
      <c r="E1331" s="295" t="str">
        <f>IF(A1331="INSUMO",(VLOOKUP(C1331,'INSUMOS 11_19'!A:D,3,FALSE)))</f>
        <v xml:space="preserve">UN    </v>
      </c>
      <c r="F1331" s="137">
        <v>1</v>
      </c>
      <c r="G1331" s="296">
        <f>IF(A1331="INSUMO",(VLOOKUP(C1331,'INSUMOS 11_19'!A:D,4,FALSE)))</f>
        <v>3.8500000000000005</v>
      </c>
      <c r="H1331" s="139">
        <f t="shared" ref="H1331:H1336" si="55">TRUNC(F1331*G1331,2)</f>
        <v>3.85</v>
      </c>
    </row>
    <row r="1332" spans="1:8" ht="11.4" x14ac:dyDescent="0.2">
      <c r="A1332" s="54" t="s">
        <v>4938</v>
      </c>
      <c r="B1332" s="155" t="s">
        <v>13</v>
      </c>
      <c r="C1332" s="152" t="s">
        <v>20317</v>
      </c>
      <c r="D1332" s="294" t="str">
        <f>IF(A1332="INSUMO",(VLOOKUP(C1332,'INSUMOS 11_19'!A:D,2,FALSE)))</f>
        <v>ADUBO BOVINO</v>
      </c>
      <c r="E1332" s="295" t="str">
        <f>IF(A1332="INSUMO",(VLOOKUP(C1332,'INSUMOS 11_19'!A:D,3,FALSE)))</f>
        <v>M3</v>
      </c>
      <c r="F1332" s="137">
        <v>0.02</v>
      </c>
      <c r="G1332" s="296">
        <f>IF(A1332="INSUMO",(VLOOKUP(C1332,'INSUMOS 11_19'!A:D,4,FALSE)))</f>
        <v>18.700000000000003</v>
      </c>
      <c r="H1332" s="139">
        <f t="shared" si="55"/>
        <v>0.37</v>
      </c>
    </row>
    <row r="1333" spans="1:8" ht="22.8" x14ac:dyDescent="0.2">
      <c r="A1333" s="54" t="s">
        <v>4938</v>
      </c>
      <c r="B1333" s="155" t="s">
        <v>13</v>
      </c>
      <c r="C1333" s="152">
        <v>370</v>
      </c>
      <c r="D1333" s="294" t="str">
        <f>IF(A1333="INSUMO",(VLOOKUP(C1333,'INSUMOS 11_19'!A:D,2,FALSE)))</f>
        <v>AREIA MEDIA - POSTO JAZIDA/FORNECEDOR (RETIRADO NA JAZIDA, SEM TRANSPORTE)</v>
      </c>
      <c r="E1333" s="295" t="str">
        <f>IF(A1333="INSUMO",(VLOOKUP(C1333,'INSUMOS 11_19'!A:D,3,FALSE)))</f>
        <v xml:space="preserve">M3    </v>
      </c>
      <c r="F1333" s="137">
        <v>6.4000000000000003E-3</v>
      </c>
      <c r="G1333" s="296">
        <f>IF(A1333="INSUMO",(VLOOKUP(C1333,'INSUMOS 11_19'!A:D,4,FALSE)))</f>
        <v>62.5</v>
      </c>
      <c r="H1333" s="139">
        <f t="shared" si="55"/>
        <v>0.4</v>
      </c>
    </row>
    <row r="1334" spans="1:8" ht="11.4" x14ac:dyDescent="0.2">
      <c r="A1334" s="54" t="s">
        <v>4938</v>
      </c>
      <c r="B1334" s="155" t="s">
        <v>13</v>
      </c>
      <c r="C1334" s="152">
        <v>7253</v>
      </c>
      <c r="D1334" s="294" t="str">
        <f>IF(A1334="INSUMO",(VLOOKUP(C1334,'INSUMOS 11_19'!A:D,2,FALSE)))</f>
        <v>TERRA VEGETAL (GRANEL)</v>
      </c>
      <c r="E1334" s="295" t="str">
        <f>IF(A1334="INSUMO",(VLOOKUP(C1334,'INSUMOS 11_19'!A:D,3,FALSE)))</f>
        <v xml:space="preserve">M3    </v>
      </c>
      <c r="F1334" s="137">
        <v>0.1</v>
      </c>
      <c r="G1334" s="296">
        <f>IF(A1334="INSUMO",(VLOOKUP(C1334,'INSUMOS 11_19'!A:D,4,FALSE)))</f>
        <v>109.28</v>
      </c>
      <c r="H1334" s="139">
        <f t="shared" si="55"/>
        <v>10.92</v>
      </c>
    </row>
    <row r="1335" spans="1:8" ht="11.4" x14ac:dyDescent="0.2">
      <c r="A1335" s="54" t="s">
        <v>4938</v>
      </c>
      <c r="B1335" s="155" t="s">
        <v>13</v>
      </c>
      <c r="C1335" s="152">
        <v>25951</v>
      </c>
      <c r="D1335" s="294" t="str">
        <f>IF(A1335="INSUMO",(VLOOKUP(C1335,'INSUMOS 11_19'!A:D,2,FALSE)))</f>
        <v>FERTILIZANTE NPK - 10:10:10</v>
      </c>
      <c r="E1335" s="295" t="str">
        <f>IF(A1335="INSUMO",(VLOOKUP(C1335,'INSUMOS 11_19'!A:D,3,FALSE)))</f>
        <v xml:space="preserve">KG    </v>
      </c>
      <c r="F1335" s="137">
        <v>0.8</v>
      </c>
      <c r="G1335" s="296">
        <f>IF(A1335="INSUMO",(VLOOKUP(C1335,'INSUMOS 11_19'!A:D,4,FALSE)))</f>
        <v>1.74</v>
      </c>
      <c r="H1335" s="139">
        <f t="shared" si="55"/>
        <v>1.39</v>
      </c>
    </row>
    <row r="1336" spans="1:8" ht="22.8" x14ac:dyDescent="0.2">
      <c r="A1336" s="54" t="s">
        <v>4938</v>
      </c>
      <c r="B1336" s="155" t="s">
        <v>13</v>
      </c>
      <c r="C1336" s="152">
        <v>25963</v>
      </c>
      <c r="D1336" s="294" t="str">
        <f>IF(A1336="INSUMO",(VLOOKUP(C1336,'INSUMOS 11_19'!A:D,2,FALSE)))</f>
        <v>CALCARIO DOLOMITICO A (POSTO PEDREIRA/FORNECEDOR, SEM FRETE)</v>
      </c>
      <c r="E1336" s="295" t="str">
        <f>IF(A1336="INSUMO",(VLOOKUP(C1336,'INSUMOS 11_19'!A:D,3,FALSE)))</f>
        <v xml:space="preserve">KG    </v>
      </c>
      <c r="F1336" s="137">
        <v>0.8</v>
      </c>
      <c r="G1336" s="296">
        <f>IF(A1336="INSUMO",(VLOOKUP(C1336,'INSUMOS 11_19'!A:D,4,FALSE)))</f>
        <v>0.09</v>
      </c>
      <c r="H1336" s="139">
        <f t="shared" si="55"/>
        <v>7.0000000000000007E-2</v>
      </c>
    </row>
    <row r="1337" spans="1:8" x14ac:dyDescent="0.2">
      <c r="B1337" s="157"/>
      <c r="C1337" s="158"/>
      <c r="D1337" s="140" t="s">
        <v>12165</v>
      </c>
      <c r="E1337" s="136"/>
      <c r="F1337" s="137"/>
      <c r="G1337" s="143"/>
      <c r="H1337" s="145">
        <f>SUM(H1331:H1336)</f>
        <v>17</v>
      </c>
    </row>
    <row r="1338" spans="1:8" ht="11.4" x14ac:dyDescent="0.2">
      <c r="A1338" s="62"/>
      <c r="B1338" s="155"/>
      <c r="C1338" s="226"/>
      <c r="D1338" s="135"/>
      <c r="E1338" s="136"/>
      <c r="F1338" s="137"/>
      <c r="G1338" s="143"/>
      <c r="H1338" s="139"/>
    </row>
    <row r="1339" spans="1:8" x14ac:dyDescent="0.2">
      <c r="A1339" s="62"/>
      <c r="B1339" s="155"/>
      <c r="C1339" s="226"/>
      <c r="D1339" s="140" t="s">
        <v>12164</v>
      </c>
      <c r="E1339" s="136"/>
      <c r="F1339" s="137"/>
      <c r="G1339" s="141"/>
      <c r="H1339" s="145">
        <f>H1337+H1328</f>
        <v>37.97</v>
      </c>
    </row>
    <row r="1340" spans="1:8" ht="11.4" x14ac:dyDescent="0.2">
      <c r="B1340" s="155"/>
      <c r="C1340" s="226"/>
      <c r="D1340" s="146" t="s">
        <v>8669</v>
      </c>
      <c r="E1340" s="147" t="s">
        <v>10</v>
      </c>
      <c r="F1340" s="137">
        <v>0</v>
      </c>
      <c r="G1340" s="159"/>
      <c r="H1340" s="253">
        <v>0</v>
      </c>
    </row>
    <row r="1341" spans="1:8" x14ac:dyDescent="0.2">
      <c r="B1341" s="318"/>
      <c r="C1341" s="248"/>
      <c r="D1341" s="249" t="s">
        <v>8670</v>
      </c>
      <c r="E1341" s="248"/>
      <c r="F1341" s="271"/>
      <c r="G1341" s="251"/>
      <c r="H1341" s="252">
        <f>H1339</f>
        <v>37.97</v>
      </c>
    </row>
    <row r="1342" spans="1:8" ht="11.4" x14ac:dyDescent="0.2">
      <c r="A1342" s="62"/>
      <c r="B1342" s="112"/>
      <c r="C1342" s="220"/>
      <c r="D1342" s="62"/>
      <c r="E1342" s="220"/>
      <c r="F1342" s="272"/>
      <c r="G1342" s="221"/>
      <c r="H1342" s="221"/>
    </row>
    <row r="1343" spans="1:8" s="55" customFormat="1" x14ac:dyDescent="0.3">
      <c r="B1343" s="106" t="s">
        <v>20310</v>
      </c>
      <c r="C1343" s="106" t="s">
        <v>20400</v>
      </c>
      <c r="D1343" s="331" t="s">
        <v>20371</v>
      </c>
      <c r="E1343" s="106" t="s">
        <v>46</v>
      </c>
      <c r="F1343" s="106">
        <v>1</v>
      </c>
      <c r="G1343" s="124">
        <f>H1360</f>
        <v>50.620000000000005</v>
      </c>
      <c r="H1343" s="124">
        <f>F1343*G1343</f>
        <v>50.620000000000005</v>
      </c>
    </row>
    <row r="1344" spans="1:8" x14ac:dyDescent="0.2">
      <c r="A1344" s="62"/>
      <c r="B1344" s="315"/>
      <c r="C1344" s="222"/>
      <c r="D1344" s="151" t="s">
        <v>8667</v>
      </c>
      <c r="E1344" s="222"/>
      <c r="F1344" s="137"/>
      <c r="G1344" s="223"/>
      <c r="H1344" s="148"/>
    </row>
    <row r="1345" spans="1:8" ht="11.4" x14ac:dyDescent="0.2">
      <c r="A1345" s="54" t="s">
        <v>8902</v>
      </c>
      <c r="B1345" s="133" t="s">
        <v>13</v>
      </c>
      <c r="C1345" s="134">
        <v>88316</v>
      </c>
      <c r="D1345" s="294" t="str">
        <f>IF(A1345="SERVIÇO",(VLOOKUP(C1345,'SERVIÇOS 11_19'!A:D,2,FALSE)))</f>
        <v>SERVENTE COM ENCARGOS COMPLEMENTARES</v>
      </c>
      <c r="E1345" s="295" t="str">
        <f>IF(A1345="SERVIÇO",(VLOOKUP(C1345,'SERVIÇOS 11_19'!A:D,3,FALSE)))</f>
        <v>H</v>
      </c>
      <c r="F1345" s="137">
        <v>1.18</v>
      </c>
      <c r="G1345" s="296">
        <f>IF(A1345="SERVIÇO",(VLOOKUP(C1345,'SERVIÇOS 11_19'!A:D,4,FALSE)))</f>
        <v>14.42</v>
      </c>
      <c r="H1345" s="139">
        <f>TRUNC(F1345*G1345,2)</f>
        <v>17.010000000000002</v>
      </c>
    </row>
    <row r="1346" spans="1:8" ht="11.4" x14ac:dyDescent="0.2">
      <c r="A1346" s="54" t="s">
        <v>8902</v>
      </c>
      <c r="B1346" s="133" t="s">
        <v>13</v>
      </c>
      <c r="C1346" s="134">
        <v>88441</v>
      </c>
      <c r="D1346" s="294" t="str">
        <f>IF(A1346="SERVIÇO",(VLOOKUP(C1346,'SERVIÇOS 11_19'!A:D,2,FALSE)))</f>
        <v>JARDINEIRO COM ENCARGOS COMPLEMENTARES</v>
      </c>
      <c r="E1346" s="295" t="str">
        <f>IF(A1346="SERVIÇO",(VLOOKUP(C1346,'SERVIÇOS 11_19'!A:D,3,FALSE)))</f>
        <v>H</v>
      </c>
      <c r="F1346" s="137">
        <v>0.23</v>
      </c>
      <c r="G1346" s="296">
        <f>IF(A1346="SERVIÇO",(VLOOKUP(C1346,'SERVIÇOS 11_19'!A:D,4,FALSE)))</f>
        <v>17.260000000000002</v>
      </c>
      <c r="H1346" s="139">
        <f>TRUNC(F1346*G1346,2)</f>
        <v>3.96</v>
      </c>
    </row>
    <row r="1347" spans="1:8" x14ac:dyDescent="0.2">
      <c r="B1347" s="155"/>
      <c r="C1347" s="134"/>
      <c r="D1347" s="140" t="s">
        <v>8729</v>
      </c>
      <c r="E1347" s="136"/>
      <c r="F1347" s="137"/>
      <c r="G1347" s="141"/>
      <c r="H1347" s="156">
        <f>SUM(H1345:H1346)</f>
        <v>20.970000000000002</v>
      </c>
    </row>
    <row r="1348" spans="1:8" x14ac:dyDescent="0.2">
      <c r="B1348" s="155"/>
      <c r="C1348" s="134"/>
      <c r="D1348" s="140"/>
      <c r="E1348" s="136"/>
      <c r="F1348" s="137"/>
      <c r="G1348" s="141"/>
      <c r="H1348" s="156"/>
    </row>
    <row r="1349" spans="1:8" x14ac:dyDescent="0.2">
      <c r="B1349" s="133"/>
      <c r="C1349" s="136"/>
      <c r="D1349" s="140" t="s">
        <v>8668</v>
      </c>
      <c r="E1349" s="136"/>
      <c r="F1349" s="137"/>
      <c r="G1349" s="141"/>
      <c r="H1349" s="142"/>
    </row>
    <row r="1350" spans="1:8" ht="11.4" x14ac:dyDescent="0.2">
      <c r="A1350" s="54" t="s">
        <v>4938</v>
      </c>
      <c r="B1350" s="155" t="s">
        <v>13</v>
      </c>
      <c r="C1350" s="152" t="s">
        <v>20354</v>
      </c>
      <c r="D1350" s="294" t="str">
        <f>IF(A1350="INSUMO",(VLOOKUP(C1350,'INSUMOS 11_19'!A:D,2,FALSE)))</f>
        <v>LANÇA-DE-SÃO-JORGE</v>
      </c>
      <c r="E1350" s="295" t="str">
        <f>IF(A1350="INSUMO",(VLOOKUP(C1350,'INSUMOS 11_19'!A:D,3,FALSE)))</f>
        <v xml:space="preserve">UN    </v>
      </c>
      <c r="F1350" s="137">
        <v>1</v>
      </c>
      <c r="G1350" s="296">
        <f>IF(A1350="INSUMO",(VLOOKUP(C1350,'INSUMOS 11_19'!A:D,4,FALSE)))</f>
        <v>16.5</v>
      </c>
      <c r="H1350" s="139">
        <f t="shared" ref="H1350:H1355" si="56">TRUNC(F1350*G1350,2)</f>
        <v>16.5</v>
      </c>
    </row>
    <row r="1351" spans="1:8" ht="11.4" x14ac:dyDescent="0.2">
      <c r="A1351" s="54" t="s">
        <v>4938</v>
      </c>
      <c r="B1351" s="155" t="s">
        <v>13</v>
      </c>
      <c r="C1351" s="152" t="s">
        <v>20317</v>
      </c>
      <c r="D1351" s="294" t="str">
        <f>IF(A1351="INSUMO",(VLOOKUP(C1351,'INSUMOS 11_19'!A:D,2,FALSE)))</f>
        <v>ADUBO BOVINO</v>
      </c>
      <c r="E1351" s="295" t="str">
        <f>IF(A1351="INSUMO",(VLOOKUP(C1351,'INSUMOS 11_19'!A:D,3,FALSE)))</f>
        <v>M3</v>
      </c>
      <c r="F1351" s="137">
        <v>0.02</v>
      </c>
      <c r="G1351" s="296">
        <f>IF(A1351="INSUMO",(VLOOKUP(C1351,'INSUMOS 11_19'!A:D,4,FALSE)))</f>
        <v>18.700000000000003</v>
      </c>
      <c r="H1351" s="139">
        <f t="shared" si="56"/>
        <v>0.37</v>
      </c>
    </row>
    <row r="1352" spans="1:8" ht="22.8" x14ac:dyDescent="0.2">
      <c r="A1352" s="54" t="s">
        <v>4938</v>
      </c>
      <c r="B1352" s="155" t="s">
        <v>13</v>
      </c>
      <c r="C1352" s="152">
        <v>370</v>
      </c>
      <c r="D1352" s="294" t="str">
        <f>IF(A1352="INSUMO",(VLOOKUP(C1352,'INSUMOS 11_19'!A:D,2,FALSE)))</f>
        <v>AREIA MEDIA - POSTO JAZIDA/FORNECEDOR (RETIRADO NA JAZIDA, SEM TRANSPORTE)</v>
      </c>
      <c r="E1352" s="295" t="str">
        <f>IF(A1352="INSUMO",(VLOOKUP(C1352,'INSUMOS 11_19'!A:D,3,FALSE)))</f>
        <v xml:space="preserve">M3    </v>
      </c>
      <c r="F1352" s="137">
        <v>6.4000000000000003E-3</v>
      </c>
      <c r="G1352" s="296">
        <f>IF(A1352="INSUMO",(VLOOKUP(C1352,'INSUMOS 11_19'!A:D,4,FALSE)))</f>
        <v>62.5</v>
      </c>
      <c r="H1352" s="139">
        <f t="shared" si="56"/>
        <v>0.4</v>
      </c>
    </row>
    <row r="1353" spans="1:8" ht="11.4" x14ac:dyDescent="0.2">
      <c r="A1353" s="54" t="s">
        <v>4938</v>
      </c>
      <c r="B1353" s="155" t="s">
        <v>13</v>
      </c>
      <c r="C1353" s="152">
        <v>7253</v>
      </c>
      <c r="D1353" s="294" t="str">
        <f>IF(A1353="INSUMO",(VLOOKUP(C1353,'INSUMOS 11_19'!A:D,2,FALSE)))</f>
        <v>TERRA VEGETAL (GRANEL)</v>
      </c>
      <c r="E1353" s="295" t="str">
        <f>IF(A1353="INSUMO",(VLOOKUP(C1353,'INSUMOS 11_19'!A:D,3,FALSE)))</f>
        <v xml:space="preserve">M3    </v>
      </c>
      <c r="F1353" s="137">
        <v>0.1</v>
      </c>
      <c r="G1353" s="296">
        <f>IF(A1353="INSUMO",(VLOOKUP(C1353,'INSUMOS 11_19'!A:D,4,FALSE)))</f>
        <v>109.28</v>
      </c>
      <c r="H1353" s="139">
        <f t="shared" si="56"/>
        <v>10.92</v>
      </c>
    </row>
    <row r="1354" spans="1:8" ht="11.4" x14ac:dyDescent="0.2">
      <c r="A1354" s="54" t="s">
        <v>4938</v>
      </c>
      <c r="B1354" s="155" t="s">
        <v>13</v>
      </c>
      <c r="C1354" s="152">
        <v>25951</v>
      </c>
      <c r="D1354" s="294" t="str">
        <f>IF(A1354="INSUMO",(VLOOKUP(C1354,'INSUMOS 11_19'!A:D,2,FALSE)))</f>
        <v>FERTILIZANTE NPK - 10:10:10</v>
      </c>
      <c r="E1354" s="295" t="str">
        <f>IF(A1354="INSUMO",(VLOOKUP(C1354,'INSUMOS 11_19'!A:D,3,FALSE)))</f>
        <v xml:space="preserve">KG    </v>
      </c>
      <c r="F1354" s="137">
        <v>0.8</v>
      </c>
      <c r="G1354" s="296">
        <f>IF(A1354="INSUMO",(VLOOKUP(C1354,'INSUMOS 11_19'!A:D,4,FALSE)))</f>
        <v>1.74</v>
      </c>
      <c r="H1354" s="139">
        <f t="shared" si="56"/>
        <v>1.39</v>
      </c>
    </row>
    <row r="1355" spans="1:8" ht="22.8" x14ac:dyDescent="0.2">
      <c r="A1355" s="54" t="s">
        <v>4938</v>
      </c>
      <c r="B1355" s="155" t="s">
        <v>13</v>
      </c>
      <c r="C1355" s="152">
        <v>25963</v>
      </c>
      <c r="D1355" s="294" t="str">
        <f>IF(A1355="INSUMO",(VLOOKUP(C1355,'INSUMOS 11_19'!A:D,2,FALSE)))</f>
        <v>CALCARIO DOLOMITICO A (POSTO PEDREIRA/FORNECEDOR, SEM FRETE)</v>
      </c>
      <c r="E1355" s="295" t="str">
        <f>IF(A1355="INSUMO",(VLOOKUP(C1355,'INSUMOS 11_19'!A:D,3,FALSE)))</f>
        <v xml:space="preserve">KG    </v>
      </c>
      <c r="F1355" s="137">
        <v>0.8</v>
      </c>
      <c r="G1355" s="296">
        <f>IF(A1355="INSUMO",(VLOOKUP(C1355,'INSUMOS 11_19'!A:D,4,FALSE)))</f>
        <v>0.09</v>
      </c>
      <c r="H1355" s="139">
        <f t="shared" si="56"/>
        <v>7.0000000000000007E-2</v>
      </c>
    </row>
    <row r="1356" spans="1:8" x14ac:dyDescent="0.2">
      <c r="B1356" s="157"/>
      <c r="C1356" s="158"/>
      <c r="D1356" s="140" t="s">
        <v>12165</v>
      </c>
      <c r="E1356" s="136"/>
      <c r="F1356" s="137"/>
      <c r="G1356" s="143"/>
      <c r="H1356" s="145">
        <f>SUM(H1350:H1355)</f>
        <v>29.65</v>
      </c>
    </row>
    <row r="1357" spans="1:8" ht="11.4" x14ac:dyDescent="0.2">
      <c r="A1357" s="62"/>
      <c r="B1357" s="155"/>
      <c r="C1357" s="226"/>
      <c r="D1357" s="135"/>
      <c r="E1357" s="136"/>
      <c r="F1357" s="137"/>
      <c r="G1357" s="143"/>
      <c r="H1357" s="139"/>
    </row>
    <row r="1358" spans="1:8" x14ac:dyDescent="0.2">
      <c r="A1358" s="62"/>
      <c r="B1358" s="155"/>
      <c r="C1358" s="226"/>
      <c r="D1358" s="140" t="s">
        <v>12164</v>
      </c>
      <c r="E1358" s="136"/>
      <c r="F1358" s="137"/>
      <c r="G1358" s="141"/>
      <c r="H1358" s="145">
        <f>H1356+H1347</f>
        <v>50.620000000000005</v>
      </c>
    </row>
    <row r="1359" spans="1:8" ht="11.4" x14ac:dyDescent="0.2">
      <c r="B1359" s="155"/>
      <c r="C1359" s="226"/>
      <c r="D1359" s="146" t="s">
        <v>8669</v>
      </c>
      <c r="E1359" s="147" t="s">
        <v>10</v>
      </c>
      <c r="F1359" s="137">
        <v>0</v>
      </c>
      <c r="G1359" s="159"/>
      <c r="H1359" s="253">
        <v>0</v>
      </c>
    </row>
    <row r="1360" spans="1:8" x14ac:dyDescent="0.2">
      <c r="B1360" s="318"/>
      <c r="C1360" s="248"/>
      <c r="D1360" s="249" t="s">
        <v>8670</v>
      </c>
      <c r="E1360" s="248"/>
      <c r="F1360" s="271"/>
      <c r="G1360" s="251"/>
      <c r="H1360" s="252">
        <f>H1358</f>
        <v>50.620000000000005</v>
      </c>
    </row>
    <row r="1361" spans="1:8" ht="11.4" x14ac:dyDescent="0.2">
      <c r="A1361" s="62"/>
      <c r="B1361" s="112"/>
      <c r="C1361" s="220"/>
      <c r="D1361" s="62"/>
      <c r="E1361" s="220"/>
      <c r="F1361" s="272"/>
      <c r="G1361" s="221"/>
      <c r="H1361" s="221"/>
    </row>
    <row r="1362" spans="1:8" s="55" customFormat="1" x14ac:dyDescent="0.3">
      <c r="B1362" s="106" t="s">
        <v>20310</v>
      </c>
      <c r="C1362" s="106" t="s">
        <v>20401</v>
      </c>
      <c r="D1362" s="331" t="s">
        <v>20372</v>
      </c>
      <c r="E1362" s="106" t="s">
        <v>46</v>
      </c>
      <c r="F1362" s="106">
        <v>1</v>
      </c>
      <c r="G1362" s="124">
        <f>H1379</f>
        <v>37.97</v>
      </c>
      <c r="H1362" s="124">
        <f>F1362*G1362</f>
        <v>37.97</v>
      </c>
    </row>
    <row r="1363" spans="1:8" x14ac:dyDescent="0.2">
      <c r="A1363" s="62"/>
      <c r="B1363" s="315"/>
      <c r="C1363" s="222"/>
      <c r="D1363" s="151" t="s">
        <v>8667</v>
      </c>
      <c r="E1363" s="222"/>
      <c r="F1363" s="137"/>
      <c r="G1363" s="223"/>
      <c r="H1363" s="148"/>
    </row>
    <row r="1364" spans="1:8" ht="11.4" x14ac:dyDescent="0.2">
      <c r="A1364" s="54" t="s">
        <v>8902</v>
      </c>
      <c r="B1364" s="133" t="s">
        <v>13</v>
      </c>
      <c r="C1364" s="134">
        <v>88316</v>
      </c>
      <c r="D1364" s="294" t="str">
        <f>IF(A1364="SERVIÇO",(VLOOKUP(C1364,'SERVIÇOS 11_19'!A:D,2,FALSE)))</f>
        <v>SERVENTE COM ENCARGOS COMPLEMENTARES</v>
      </c>
      <c r="E1364" s="295" t="str">
        <f>IF(A1364="SERVIÇO",(VLOOKUP(C1364,'SERVIÇOS 11_19'!A:D,3,FALSE)))</f>
        <v>H</v>
      </c>
      <c r="F1364" s="137">
        <v>1.18</v>
      </c>
      <c r="G1364" s="296">
        <f>IF(A1364="SERVIÇO",(VLOOKUP(C1364,'SERVIÇOS 11_19'!A:D,4,FALSE)))</f>
        <v>14.42</v>
      </c>
      <c r="H1364" s="139">
        <f>TRUNC(F1364*G1364,2)</f>
        <v>17.010000000000002</v>
      </c>
    </row>
    <row r="1365" spans="1:8" ht="11.4" x14ac:dyDescent="0.2">
      <c r="A1365" s="54" t="s">
        <v>8902</v>
      </c>
      <c r="B1365" s="133" t="s">
        <v>13</v>
      </c>
      <c r="C1365" s="134">
        <v>88441</v>
      </c>
      <c r="D1365" s="294" t="str">
        <f>IF(A1365="SERVIÇO",(VLOOKUP(C1365,'SERVIÇOS 11_19'!A:D,2,FALSE)))</f>
        <v>JARDINEIRO COM ENCARGOS COMPLEMENTARES</v>
      </c>
      <c r="E1365" s="295" t="str">
        <f>IF(A1365="SERVIÇO",(VLOOKUP(C1365,'SERVIÇOS 11_19'!A:D,3,FALSE)))</f>
        <v>H</v>
      </c>
      <c r="F1365" s="137">
        <v>0.23</v>
      </c>
      <c r="G1365" s="296">
        <f>IF(A1365="SERVIÇO",(VLOOKUP(C1365,'SERVIÇOS 11_19'!A:D,4,FALSE)))</f>
        <v>17.260000000000002</v>
      </c>
      <c r="H1365" s="139">
        <f>TRUNC(F1365*G1365,2)</f>
        <v>3.96</v>
      </c>
    </row>
    <row r="1366" spans="1:8" x14ac:dyDescent="0.2">
      <c r="B1366" s="155"/>
      <c r="C1366" s="134"/>
      <c r="D1366" s="140" t="s">
        <v>8729</v>
      </c>
      <c r="E1366" s="136"/>
      <c r="F1366" s="137"/>
      <c r="G1366" s="141"/>
      <c r="H1366" s="156">
        <f>SUM(H1364:H1365)</f>
        <v>20.970000000000002</v>
      </c>
    </row>
    <row r="1367" spans="1:8" x14ac:dyDescent="0.2">
      <c r="B1367" s="155"/>
      <c r="C1367" s="134"/>
      <c r="D1367" s="140"/>
      <c r="E1367" s="136"/>
      <c r="F1367" s="137"/>
      <c r="G1367" s="141"/>
      <c r="H1367" s="156"/>
    </row>
    <row r="1368" spans="1:8" x14ac:dyDescent="0.2">
      <c r="B1368" s="133"/>
      <c r="C1368" s="136"/>
      <c r="D1368" s="140" t="s">
        <v>8668</v>
      </c>
      <c r="E1368" s="136"/>
      <c r="F1368" s="137"/>
      <c r="G1368" s="141"/>
      <c r="H1368" s="142"/>
    </row>
    <row r="1369" spans="1:8" ht="11.4" x14ac:dyDescent="0.2">
      <c r="A1369" s="54" t="s">
        <v>4938</v>
      </c>
      <c r="B1369" s="155" t="s">
        <v>13</v>
      </c>
      <c r="C1369" s="152" t="s">
        <v>20355</v>
      </c>
      <c r="D1369" s="294" t="str">
        <f>IF(A1369="INSUMO",(VLOOKUP(C1369,'INSUMOS 11_19'!A:D,2,FALSE)))</f>
        <v>ROEL</v>
      </c>
      <c r="E1369" s="295" t="str">
        <f>IF(A1369="INSUMO",(VLOOKUP(C1369,'INSUMOS 11_19'!A:D,3,FALSE)))</f>
        <v xml:space="preserve">UN    </v>
      </c>
      <c r="F1369" s="137">
        <v>1</v>
      </c>
      <c r="G1369" s="296">
        <f>IF(A1369="INSUMO",(VLOOKUP(C1369,'INSUMOS 11_19'!A:D,4,FALSE)))</f>
        <v>3.8500000000000005</v>
      </c>
      <c r="H1369" s="139">
        <f t="shared" ref="H1369:H1374" si="57">TRUNC(F1369*G1369,2)</f>
        <v>3.85</v>
      </c>
    </row>
    <row r="1370" spans="1:8" ht="11.4" x14ac:dyDescent="0.2">
      <c r="A1370" s="54" t="s">
        <v>4938</v>
      </c>
      <c r="B1370" s="155" t="s">
        <v>13</v>
      </c>
      <c r="C1370" s="152" t="s">
        <v>20317</v>
      </c>
      <c r="D1370" s="294" t="str">
        <f>IF(A1370="INSUMO",(VLOOKUP(C1370,'INSUMOS 11_19'!A:D,2,FALSE)))</f>
        <v>ADUBO BOVINO</v>
      </c>
      <c r="E1370" s="295" t="str">
        <f>IF(A1370="INSUMO",(VLOOKUP(C1370,'INSUMOS 11_19'!A:D,3,FALSE)))</f>
        <v>M3</v>
      </c>
      <c r="F1370" s="137">
        <v>0.02</v>
      </c>
      <c r="G1370" s="296">
        <f>IF(A1370="INSUMO",(VLOOKUP(C1370,'INSUMOS 11_19'!A:D,4,FALSE)))</f>
        <v>18.700000000000003</v>
      </c>
      <c r="H1370" s="139">
        <f t="shared" si="57"/>
        <v>0.37</v>
      </c>
    </row>
    <row r="1371" spans="1:8" ht="22.8" x14ac:dyDescent="0.2">
      <c r="A1371" s="54" t="s">
        <v>4938</v>
      </c>
      <c r="B1371" s="155" t="s">
        <v>13</v>
      </c>
      <c r="C1371" s="152">
        <v>370</v>
      </c>
      <c r="D1371" s="294" t="str">
        <f>IF(A1371="INSUMO",(VLOOKUP(C1371,'INSUMOS 11_19'!A:D,2,FALSE)))</f>
        <v>AREIA MEDIA - POSTO JAZIDA/FORNECEDOR (RETIRADO NA JAZIDA, SEM TRANSPORTE)</v>
      </c>
      <c r="E1371" s="295" t="str">
        <f>IF(A1371="INSUMO",(VLOOKUP(C1371,'INSUMOS 11_19'!A:D,3,FALSE)))</f>
        <v xml:space="preserve">M3    </v>
      </c>
      <c r="F1371" s="137">
        <v>6.4000000000000003E-3</v>
      </c>
      <c r="G1371" s="296">
        <f>IF(A1371="INSUMO",(VLOOKUP(C1371,'INSUMOS 11_19'!A:D,4,FALSE)))</f>
        <v>62.5</v>
      </c>
      <c r="H1371" s="139">
        <f t="shared" si="57"/>
        <v>0.4</v>
      </c>
    </row>
    <row r="1372" spans="1:8" ht="11.4" x14ac:dyDescent="0.2">
      <c r="A1372" s="54" t="s">
        <v>4938</v>
      </c>
      <c r="B1372" s="155" t="s">
        <v>13</v>
      </c>
      <c r="C1372" s="152">
        <v>7253</v>
      </c>
      <c r="D1372" s="294" t="str">
        <f>IF(A1372="INSUMO",(VLOOKUP(C1372,'INSUMOS 11_19'!A:D,2,FALSE)))</f>
        <v>TERRA VEGETAL (GRANEL)</v>
      </c>
      <c r="E1372" s="295" t="str">
        <f>IF(A1372="INSUMO",(VLOOKUP(C1372,'INSUMOS 11_19'!A:D,3,FALSE)))</f>
        <v xml:space="preserve">M3    </v>
      </c>
      <c r="F1372" s="137">
        <v>0.1</v>
      </c>
      <c r="G1372" s="296">
        <f>IF(A1372="INSUMO",(VLOOKUP(C1372,'INSUMOS 11_19'!A:D,4,FALSE)))</f>
        <v>109.28</v>
      </c>
      <c r="H1372" s="139">
        <f t="shared" si="57"/>
        <v>10.92</v>
      </c>
    </row>
    <row r="1373" spans="1:8" ht="11.4" x14ac:dyDescent="0.2">
      <c r="A1373" s="54" t="s">
        <v>4938</v>
      </c>
      <c r="B1373" s="155" t="s">
        <v>13</v>
      </c>
      <c r="C1373" s="152">
        <v>25951</v>
      </c>
      <c r="D1373" s="294" t="str">
        <f>IF(A1373="INSUMO",(VLOOKUP(C1373,'INSUMOS 11_19'!A:D,2,FALSE)))</f>
        <v>FERTILIZANTE NPK - 10:10:10</v>
      </c>
      <c r="E1373" s="295" t="str">
        <f>IF(A1373="INSUMO",(VLOOKUP(C1373,'INSUMOS 11_19'!A:D,3,FALSE)))</f>
        <v xml:space="preserve">KG    </v>
      </c>
      <c r="F1373" s="137">
        <v>0.8</v>
      </c>
      <c r="G1373" s="296">
        <f>IF(A1373="INSUMO",(VLOOKUP(C1373,'INSUMOS 11_19'!A:D,4,FALSE)))</f>
        <v>1.74</v>
      </c>
      <c r="H1373" s="139">
        <f t="shared" si="57"/>
        <v>1.39</v>
      </c>
    </row>
    <row r="1374" spans="1:8" ht="22.8" x14ac:dyDescent="0.2">
      <c r="A1374" s="54" t="s">
        <v>4938</v>
      </c>
      <c r="B1374" s="155" t="s">
        <v>13</v>
      </c>
      <c r="C1374" s="152">
        <v>25963</v>
      </c>
      <c r="D1374" s="294" t="str">
        <f>IF(A1374="INSUMO",(VLOOKUP(C1374,'INSUMOS 11_19'!A:D,2,FALSE)))</f>
        <v>CALCARIO DOLOMITICO A (POSTO PEDREIRA/FORNECEDOR, SEM FRETE)</v>
      </c>
      <c r="E1374" s="295" t="str">
        <f>IF(A1374="INSUMO",(VLOOKUP(C1374,'INSUMOS 11_19'!A:D,3,FALSE)))</f>
        <v xml:space="preserve">KG    </v>
      </c>
      <c r="F1374" s="137">
        <v>0.8</v>
      </c>
      <c r="G1374" s="296">
        <f>IF(A1374="INSUMO",(VLOOKUP(C1374,'INSUMOS 11_19'!A:D,4,FALSE)))</f>
        <v>0.09</v>
      </c>
      <c r="H1374" s="139">
        <f t="shared" si="57"/>
        <v>7.0000000000000007E-2</v>
      </c>
    </row>
    <row r="1375" spans="1:8" x14ac:dyDescent="0.2">
      <c r="B1375" s="157"/>
      <c r="C1375" s="158"/>
      <c r="D1375" s="140" t="s">
        <v>12165</v>
      </c>
      <c r="E1375" s="136"/>
      <c r="F1375" s="137"/>
      <c r="G1375" s="143"/>
      <c r="H1375" s="145">
        <f>SUM(H1369:H1374)</f>
        <v>17</v>
      </c>
    </row>
    <row r="1376" spans="1:8" ht="11.4" x14ac:dyDescent="0.2">
      <c r="A1376" s="62"/>
      <c r="B1376" s="155"/>
      <c r="C1376" s="226"/>
      <c r="D1376" s="135"/>
      <c r="E1376" s="136"/>
      <c r="F1376" s="137"/>
      <c r="G1376" s="143"/>
      <c r="H1376" s="139"/>
    </row>
    <row r="1377" spans="1:8" x14ac:dyDescent="0.2">
      <c r="A1377" s="62"/>
      <c r="B1377" s="155"/>
      <c r="C1377" s="226"/>
      <c r="D1377" s="140" t="s">
        <v>12164</v>
      </c>
      <c r="E1377" s="136"/>
      <c r="F1377" s="137"/>
      <c r="G1377" s="141"/>
      <c r="H1377" s="145">
        <f>H1375+H1366</f>
        <v>37.97</v>
      </c>
    </row>
    <row r="1378" spans="1:8" ht="11.4" x14ac:dyDescent="0.2">
      <c r="B1378" s="155"/>
      <c r="C1378" s="226"/>
      <c r="D1378" s="146" t="s">
        <v>8669</v>
      </c>
      <c r="E1378" s="147" t="s">
        <v>10</v>
      </c>
      <c r="F1378" s="137">
        <v>0</v>
      </c>
      <c r="G1378" s="159"/>
      <c r="H1378" s="253">
        <v>0</v>
      </c>
    </row>
    <row r="1379" spans="1:8" x14ac:dyDescent="0.2">
      <c r="B1379" s="318"/>
      <c r="C1379" s="248"/>
      <c r="D1379" s="249" t="s">
        <v>8670</v>
      </c>
      <c r="E1379" s="248"/>
      <c r="F1379" s="271"/>
      <c r="G1379" s="251"/>
      <c r="H1379" s="252">
        <f>H1377</f>
        <v>37.97</v>
      </c>
    </row>
    <row r="1380" spans="1:8" ht="11.4" x14ac:dyDescent="0.2">
      <c r="A1380" s="62"/>
      <c r="B1380" s="112"/>
      <c r="C1380" s="220"/>
      <c r="D1380" s="62"/>
      <c r="E1380" s="220"/>
      <c r="F1380" s="272"/>
      <c r="G1380" s="221"/>
      <c r="H1380" s="221"/>
    </row>
    <row r="1381" spans="1:8" s="55" customFormat="1" x14ac:dyDescent="0.3">
      <c r="B1381" s="106" t="s">
        <v>20310</v>
      </c>
      <c r="C1381" s="106" t="s">
        <v>20402</v>
      </c>
      <c r="D1381" s="331" t="s">
        <v>20373</v>
      </c>
      <c r="E1381" s="106" t="s">
        <v>48</v>
      </c>
      <c r="F1381" s="106">
        <v>1</v>
      </c>
      <c r="G1381" s="124">
        <f>H1391</f>
        <v>14.24</v>
      </c>
      <c r="H1381" s="124">
        <f>F1381*G1381</f>
        <v>14.24</v>
      </c>
    </row>
    <row r="1382" spans="1:8" x14ac:dyDescent="0.2">
      <c r="A1382" s="62"/>
      <c r="B1382" s="315"/>
      <c r="C1382" s="222"/>
      <c r="D1382" s="151" t="s">
        <v>8667</v>
      </c>
      <c r="E1382" s="222"/>
      <c r="F1382" s="137"/>
      <c r="G1382" s="223"/>
      <c r="H1382" s="148"/>
    </row>
    <row r="1383" spans="1:8" ht="11.4" x14ac:dyDescent="0.2">
      <c r="A1383" s="54" t="s">
        <v>8902</v>
      </c>
      <c r="B1383" s="133" t="s">
        <v>13</v>
      </c>
      <c r="C1383" s="134">
        <v>88282</v>
      </c>
      <c r="D1383" s="294" t="str">
        <f>IF(A1383="SERVIÇO",(VLOOKUP(C1383,'SERVIÇOS 11_19'!A:D,2,FALSE)))</f>
        <v>MOTORISTA DE CAMINHÃO COM ENCARGOS COMPLEMENTARES</v>
      </c>
      <c r="E1383" s="295" t="str">
        <f>IF(A1383="SERVIÇO",(VLOOKUP(C1383,'SERVIÇOS 11_19'!A:D,3,FALSE)))</f>
        <v>H</v>
      </c>
      <c r="F1383" s="137">
        <v>1</v>
      </c>
      <c r="G1383" s="296">
        <f>IF(A1383="SERVIÇO",(VLOOKUP(C1383,'SERVIÇOS 11_19'!A:D,4,FALSE)))</f>
        <v>14.24</v>
      </c>
      <c r="H1383" s="139">
        <f>TRUNC(F1383*G1383,2)</f>
        <v>14.24</v>
      </c>
    </row>
    <row r="1384" spans="1:8" x14ac:dyDescent="0.2">
      <c r="B1384" s="155"/>
      <c r="C1384" s="134"/>
      <c r="D1384" s="140" t="s">
        <v>8729</v>
      </c>
      <c r="E1384" s="136"/>
      <c r="F1384" s="137"/>
      <c r="G1384" s="141"/>
      <c r="H1384" s="156">
        <f>SUM(H1383:H1383)</f>
        <v>14.24</v>
      </c>
    </row>
    <row r="1385" spans="1:8" x14ac:dyDescent="0.2">
      <c r="B1385" s="155"/>
      <c r="C1385" s="134"/>
      <c r="D1385" s="140"/>
      <c r="E1385" s="136"/>
      <c r="F1385" s="137"/>
      <c r="G1385" s="141"/>
      <c r="H1385" s="156"/>
    </row>
    <row r="1386" spans="1:8" x14ac:dyDescent="0.2">
      <c r="B1386" s="133"/>
      <c r="C1386" s="136"/>
      <c r="D1386" s="140" t="s">
        <v>8668</v>
      </c>
      <c r="E1386" s="136"/>
      <c r="F1386" s="137"/>
      <c r="G1386" s="141"/>
      <c r="H1386" s="142"/>
    </row>
    <row r="1387" spans="1:8" x14ac:dyDescent="0.2">
      <c r="B1387" s="157"/>
      <c r="C1387" s="158"/>
      <c r="D1387" s="140" t="s">
        <v>12165</v>
      </c>
      <c r="E1387" s="136"/>
      <c r="F1387" s="137"/>
      <c r="G1387" s="143"/>
      <c r="H1387" s="145">
        <v>0</v>
      </c>
    </row>
    <row r="1388" spans="1:8" ht="11.4" x14ac:dyDescent="0.2">
      <c r="A1388" s="62"/>
      <c r="B1388" s="155"/>
      <c r="C1388" s="226"/>
      <c r="D1388" s="135"/>
      <c r="E1388" s="136"/>
      <c r="F1388" s="137"/>
      <c r="G1388" s="143"/>
      <c r="H1388" s="139"/>
    </row>
    <row r="1389" spans="1:8" x14ac:dyDescent="0.2">
      <c r="A1389" s="62"/>
      <c r="B1389" s="155"/>
      <c r="C1389" s="226"/>
      <c r="D1389" s="140" t="s">
        <v>12164</v>
      </c>
      <c r="E1389" s="136"/>
      <c r="F1389" s="137"/>
      <c r="G1389" s="141"/>
      <c r="H1389" s="145">
        <f>H1387+H1384</f>
        <v>14.24</v>
      </c>
    </row>
    <row r="1390" spans="1:8" ht="11.4" x14ac:dyDescent="0.2">
      <c r="B1390" s="155"/>
      <c r="C1390" s="226"/>
      <c r="D1390" s="146" t="s">
        <v>8669</v>
      </c>
      <c r="E1390" s="147" t="s">
        <v>10</v>
      </c>
      <c r="F1390" s="137">
        <v>0</v>
      </c>
      <c r="G1390" s="159"/>
      <c r="H1390" s="253">
        <v>0</v>
      </c>
    </row>
    <row r="1391" spans="1:8" x14ac:dyDescent="0.2">
      <c r="B1391" s="318"/>
      <c r="C1391" s="248"/>
      <c r="D1391" s="249" t="s">
        <v>8670</v>
      </c>
      <c r="E1391" s="248"/>
      <c r="F1391" s="271"/>
      <c r="G1391" s="251"/>
      <c r="H1391" s="252">
        <f>H1389</f>
        <v>14.24</v>
      </c>
    </row>
    <row r="1392" spans="1:8" ht="11.4" x14ac:dyDescent="0.2">
      <c r="A1392" s="62"/>
      <c r="B1392" s="112"/>
      <c r="C1392" s="220"/>
      <c r="D1392" s="62"/>
      <c r="E1392" s="220"/>
      <c r="F1392" s="272"/>
      <c r="G1392" s="221"/>
      <c r="H1392" s="221"/>
    </row>
    <row r="1393" spans="1:8" s="55" customFormat="1" ht="24" x14ac:dyDescent="0.3">
      <c r="B1393" s="106"/>
      <c r="C1393" s="106" t="s">
        <v>8804</v>
      </c>
      <c r="D1393" s="331" t="s">
        <v>8744</v>
      </c>
      <c r="E1393" s="106" t="s">
        <v>15</v>
      </c>
      <c r="F1393" s="106">
        <v>1</v>
      </c>
      <c r="G1393" s="124">
        <f>H1405</f>
        <v>102.11</v>
      </c>
      <c r="H1393" s="124">
        <f>F1393*G1393</f>
        <v>102.11</v>
      </c>
    </row>
    <row r="1394" spans="1:8" x14ac:dyDescent="0.2">
      <c r="A1394" s="62"/>
      <c r="B1394" s="315"/>
      <c r="C1394" s="222"/>
      <c r="D1394" s="151" t="s">
        <v>8667</v>
      </c>
      <c r="E1394" s="222"/>
      <c r="F1394" s="137"/>
      <c r="G1394" s="223"/>
      <c r="H1394" s="148"/>
    </row>
    <row r="1395" spans="1:8" ht="11.4" x14ac:dyDescent="0.2">
      <c r="A1395" s="54" t="s">
        <v>8902</v>
      </c>
      <c r="B1395" s="133" t="s">
        <v>13</v>
      </c>
      <c r="C1395" s="134">
        <v>88264</v>
      </c>
      <c r="D1395" s="294" t="str">
        <f>IF(A1395="SERVIÇO",(VLOOKUP(C1395,'SERVIÇOS 11_19'!A:D,2,FALSE)))</f>
        <v>ELETRICISTA COM ENCARGOS COMPLEMENTARES</v>
      </c>
      <c r="E1395" s="295" t="str">
        <f>IF(A1395="SERVIÇO",(VLOOKUP(C1395,'SERVIÇOS 11_19'!A:D,3,FALSE)))</f>
        <v>H</v>
      </c>
      <c r="F1395" s="137">
        <v>1</v>
      </c>
      <c r="G1395" s="296">
        <f>IF(A1395="SERVIÇO",(VLOOKUP(C1395,'SERVIÇOS 11_19'!A:D,4,FALSE)))</f>
        <v>18.45</v>
      </c>
      <c r="H1395" s="139">
        <f>TRUNC(F1395*G1395,2)</f>
        <v>18.45</v>
      </c>
    </row>
    <row r="1396" spans="1:8" ht="11.4" x14ac:dyDescent="0.2">
      <c r="A1396" s="54" t="s">
        <v>8902</v>
      </c>
      <c r="B1396" s="133" t="s">
        <v>13</v>
      </c>
      <c r="C1396" s="134">
        <v>88247</v>
      </c>
      <c r="D1396" s="294" t="str">
        <f>IF(A1396="SERVIÇO",(VLOOKUP(C1396,'SERVIÇOS 11_19'!A:D,2,FALSE)))</f>
        <v>AUXILIAR DE ELETRICISTA COM ENCARGOS COMPLEMENTARES</v>
      </c>
      <c r="E1396" s="295" t="str">
        <f>IF(A1396="SERVIÇO",(VLOOKUP(C1396,'SERVIÇOS 11_19'!A:D,3,FALSE)))</f>
        <v>H</v>
      </c>
      <c r="F1396" s="137">
        <v>0.5</v>
      </c>
      <c r="G1396" s="296">
        <f>IF(A1396="SERVIÇO",(VLOOKUP(C1396,'SERVIÇOS 11_19'!A:D,4,FALSE)))</f>
        <v>14.39</v>
      </c>
      <c r="H1396" s="139">
        <f>TRUNC(F1396*G1396,2)</f>
        <v>7.19</v>
      </c>
    </row>
    <row r="1397" spans="1:8" x14ac:dyDescent="0.2">
      <c r="B1397" s="155"/>
      <c r="C1397" s="134"/>
      <c r="D1397" s="140" t="s">
        <v>8729</v>
      </c>
      <c r="E1397" s="136"/>
      <c r="F1397" s="137"/>
      <c r="G1397" s="141"/>
      <c r="H1397" s="156">
        <f>SUM(H1395:H1396)</f>
        <v>25.64</v>
      </c>
    </row>
    <row r="1398" spans="1:8" x14ac:dyDescent="0.2">
      <c r="B1398" s="155"/>
      <c r="C1398" s="134"/>
      <c r="D1398" s="140"/>
      <c r="E1398" s="136"/>
      <c r="F1398" s="137"/>
      <c r="G1398" s="141"/>
      <c r="H1398" s="156"/>
    </row>
    <row r="1399" spans="1:8" x14ac:dyDescent="0.2">
      <c r="B1399" s="133"/>
      <c r="C1399" s="136"/>
      <c r="D1399" s="140" t="s">
        <v>8668</v>
      </c>
      <c r="E1399" s="136"/>
      <c r="F1399" s="137"/>
      <c r="G1399" s="141"/>
      <c r="H1399" s="142"/>
    </row>
    <row r="1400" spans="1:8" ht="11.4" x14ac:dyDescent="0.2">
      <c r="A1400" s="54" t="s">
        <v>4938</v>
      </c>
      <c r="B1400" s="155" t="s">
        <v>13</v>
      </c>
      <c r="C1400" s="152" t="s">
        <v>20403</v>
      </c>
      <c r="D1400" s="294" t="str">
        <f>IF(A1400="INSUMO",(VLOOKUP(C1400,'INSUMOS 11_19'!A:D,2,FALSE)))</f>
        <v>BARRAMENTO DE COBRE 100A</v>
      </c>
      <c r="E1400" s="295" t="str">
        <f>IF(A1400="INSUMO",(VLOOKUP(C1400,'INSUMOS 11_19'!A:D,3,FALSE)))</f>
        <v>M</v>
      </c>
      <c r="F1400" s="137">
        <v>1</v>
      </c>
      <c r="G1400" s="296">
        <f>IF(A1400="INSUMO",(VLOOKUP(C1400,'INSUMOS 11_19'!A:D,4,FALSE)))</f>
        <v>76.472000000000008</v>
      </c>
      <c r="H1400" s="139">
        <f>TRUNC(F1400*G1400,2)</f>
        <v>76.47</v>
      </c>
    </row>
    <row r="1401" spans="1:8" x14ac:dyDescent="0.2">
      <c r="B1401" s="157"/>
      <c r="C1401" s="158"/>
      <c r="D1401" s="140" t="s">
        <v>12165</v>
      </c>
      <c r="E1401" s="136"/>
      <c r="F1401" s="137"/>
      <c r="G1401" s="143"/>
      <c r="H1401" s="145">
        <f>SUM(H1400:H1400)</f>
        <v>76.47</v>
      </c>
    </row>
    <row r="1402" spans="1:8" ht="11.4" x14ac:dyDescent="0.2">
      <c r="A1402" s="62"/>
      <c r="B1402" s="155"/>
      <c r="C1402" s="226"/>
      <c r="D1402" s="135"/>
      <c r="E1402" s="136"/>
      <c r="F1402" s="137"/>
      <c r="G1402" s="143"/>
      <c r="H1402" s="139"/>
    </row>
    <row r="1403" spans="1:8" x14ac:dyDescent="0.2">
      <c r="A1403" s="62"/>
      <c r="B1403" s="155"/>
      <c r="C1403" s="226"/>
      <c r="D1403" s="140" t="s">
        <v>12164</v>
      </c>
      <c r="E1403" s="136"/>
      <c r="F1403" s="137"/>
      <c r="G1403" s="141"/>
      <c r="H1403" s="145">
        <f>H1401+H1397</f>
        <v>102.11</v>
      </c>
    </row>
    <row r="1404" spans="1:8" ht="11.4" x14ac:dyDescent="0.2">
      <c r="B1404" s="155"/>
      <c r="C1404" s="226"/>
      <c r="D1404" s="146" t="s">
        <v>8669</v>
      </c>
      <c r="E1404" s="147" t="s">
        <v>10</v>
      </c>
      <c r="F1404" s="137">
        <v>0</v>
      </c>
      <c r="G1404" s="159"/>
      <c r="H1404" s="253">
        <v>0</v>
      </c>
    </row>
    <row r="1405" spans="1:8" x14ac:dyDescent="0.2">
      <c r="B1405" s="318"/>
      <c r="C1405" s="248"/>
      <c r="D1405" s="249" t="s">
        <v>8670</v>
      </c>
      <c r="E1405" s="248"/>
      <c r="F1405" s="271"/>
      <c r="G1405" s="251"/>
      <c r="H1405" s="252">
        <f>H1403</f>
        <v>102.11</v>
      </c>
    </row>
    <row r="1406" spans="1:8" ht="11.4" x14ac:dyDescent="0.2">
      <c r="A1406" s="62"/>
      <c r="B1406" s="112"/>
      <c r="C1406" s="220"/>
      <c r="D1406" s="62"/>
      <c r="E1406" s="220"/>
      <c r="F1406" s="272"/>
      <c r="G1406" s="221"/>
      <c r="H1406" s="221"/>
    </row>
    <row r="1407" spans="1:8" s="55" customFormat="1" ht="24" x14ac:dyDescent="0.3">
      <c r="B1407" s="106"/>
      <c r="C1407" s="106" t="s">
        <v>8748</v>
      </c>
      <c r="D1407" s="331" t="s">
        <v>8745</v>
      </c>
      <c r="E1407" s="106" t="s">
        <v>46</v>
      </c>
      <c r="F1407" s="106">
        <v>1</v>
      </c>
      <c r="G1407" s="124">
        <f>H1419</f>
        <v>83.84</v>
      </c>
      <c r="H1407" s="124">
        <f>F1407*G1407</f>
        <v>83.84</v>
      </c>
    </row>
    <row r="1408" spans="1:8" x14ac:dyDescent="0.2">
      <c r="A1408" s="62"/>
      <c r="B1408" s="315"/>
      <c r="C1408" s="222"/>
      <c r="D1408" s="151" t="s">
        <v>8667</v>
      </c>
      <c r="E1408" s="222"/>
      <c r="F1408" s="137"/>
      <c r="G1408" s="223"/>
      <c r="H1408" s="148"/>
    </row>
    <row r="1409" spans="1:8" ht="11.4" x14ac:dyDescent="0.2">
      <c r="A1409" s="54" t="s">
        <v>8902</v>
      </c>
      <c r="B1409" s="133" t="s">
        <v>13</v>
      </c>
      <c r="C1409" s="134">
        <v>88264</v>
      </c>
      <c r="D1409" s="294" t="str">
        <f>IF(A1409="SERVIÇO",(VLOOKUP(C1409,'SERVIÇOS 11_19'!A:D,2,FALSE)))</f>
        <v>ELETRICISTA COM ENCARGOS COMPLEMENTARES</v>
      </c>
      <c r="E1409" s="295" t="str">
        <f>IF(A1409="SERVIÇO",(VLOOKUP(C1409,'SERVIÇOS 11_19'!A:D,3,FALSE)))</f>
        <v>H</v>
      </c>
      <c r="F1409" s="137">
        <v>0.3</v>
      </c>
      <c r="G1409" s="296">
        <f>IF(A1409="SERVIÇO",(VLOOKUP(C1409,'SERVIÇOS 11_19'!A:D,4,FALSE)))</f>
        <v>18.45</v>
      </c>
      <c r="H1409" s="139">
        <f>TRUNC(F1409*G1409,2)</f>
        <v>5.53</v>
      </c>
    </row>
    <row r="1410" spans="1:8" ht="11.4" x14ac:dyDescent="0.2">
      <c r="A1410" s="54" t="s">
        <v>8902</v>
      </c>
      <c r="B1410" s="133" t="s">
        <v>13</v>
      </c>
      <c r="C1410" s="134">
        <v>88316</v>
      </c>
      <c r="D1410" s="294" t="str">
        <f>IF(A1410="SERVIÇO",(VLOOKUP(C1410,'SERVIÇOS 11_19'!A:D,2,FALSE)))</f>
        <v>SERVENTE COM ENCARGOS COMPLEMENTARES</v>
      </c>
      <c r="E1410" s="295" t="str">
        <f>IF(A1410="SERVIÇO",(VLOOKUP(C1410,'SERVIÇOS 11_19'!A:D,3,FALSE)))</f>
        <v>H</v>
      </c>
      <c r="F1410" s="137">
        <v>0.3</v>
      </c>
      <c r="G1410" s="296">
        <f>IF(A1410="SERVIÇO",(VLOOKUP(C1410,'SERVIÇOS 11_19'!A:D,4,FALSE)))</f>
        <v>14.42</v>
      </c>
      <c r="H1410" s="139">
        <f>TRUNC(F1410*G1410,2)</f>
        <v>4.32</v>
      </c>
    </row>
    <row r="1411" spans="1:8" x14ac:dyDescent="0.2">
      <c r="B1411" s="155"/>
      <c r="C1411" s="134"/>
      <c r="D1411" s="140" t="s">
        <v>8729</v>
      </c>
      <c r="E1411" s="136"/>
      <c r="F1411" s="137"/>
      <c r="G1411" s="141"/>
      <c r="H1411" s="156">
        <f>SUM(H1409:H1410)</f>
        <v>9.8500000000000014</v>
      </c>
    </row>
    <row r="1412" spans="1:8" x14ac:dyDescent="0.2">
      <c r="B1412" s="155"/>
      <c r="C1412" s="134"/>
      <c r="D1412" s="140"/>
      <c r="E1412" s="136"/>
      <c r="F1412" s="137"/>
      <c r="G1412" s="141"/>
      <c r="H1412" s="156"/>
    </row>
    <row r="1413" spans="1:8" x14ac:dyDescent="0.2">
      <c r="B1413" s="133"/>
      <c r="C1413" s="136"/>
      <c r="D1413" s="140" t="s">
        <v>8668</v>
      </c>
      <c r="E1413" s="136"/>
      <c r="F1413" s="137"/>
      <c r="G1413" s="141"/>
      <c r="H1413" s="142"/>
    </row>
    <row r="1414" spans="1:8" ht="22.8" x14ac:dyDescent="0.2">
      <c r="A1414" s="54" t="s">
        <v>4938</v>
      </c>
      <c r="B1414" s="155" t="s">
        <v>13</v>
      </c>
      <c r="C1414" s="152">
        <v>39467</v>
      </c>
      <c r="D1414" s="294" t="str">
        <f>IF(A1414="INSUMO",(VLOOKUP(C1414,'INSUMOS 11_19'!A:D,2,FALSE)))</f>
        <v>DISPOSITIVO DPS CLASSE II, 1 POLO, TENSAO MAXIMA DE 175 V, CORRENTE MAXIMA DE *45* KA (TIPO AC)</v>
      </c>
      <c r="E1414" s="295" t="str">
        <f>IF(A1414="INSUMO",(VLOOKUP(C1414,'INSUMOS 11_19'!A:D,3,FALSE)))</f>
        <v xml:space="preserve">UN    </v>
      </c>
      <c r="F1414" s="137">
        <v>1</v>
      </c>
      <c r="G1414" s="296">
        <f>IF(A1414="INSUMO",(VLOOKUP(C1414,'INSUMOS 11_19'!A:D,4,FALSE)))</f>
        <v>73.989999999999995</v>
      </c>
      <c r="H1414" s="139">
        <f>TRUNC(F1414*G1414,2)</f>
        <v>73.989999999999995</v>
      </c>
    </row>
    <row r="1415" spans="1:8" x14ac:dyDescent="0.2">
      <c r="B1415" s="157"/>
      <c r="C1415" s="158"/>
      <c r="D1415" s="140" t="s">
        <v>12165</v>
      </c>
      <c r="E1415" s="136"/>
      <c r="F1415" s="137"/>
      <c r="G1415" s="143"/>
      <c r="H1415" s="145">
        <f>SUM(H1414:H1414)</f>
        <v>73.989999999999995</v>
      </c>
    </row>
    <row r="1416" spans="1:8" ht="11.4" x14ac:dyDescent="0.2">
      <c r="A1416" s="62"/>
      <c r="B1416" s="155"/>
      <c r="C1416" s="226"/>
      <c r="D1416" s="135"/>
      <c r="E1416" s="136"/>
      <c r="F1416" s="137"/>
      <c r="G1416" s="143"/>
      <c r="H1416" s="139"/>
    </row>
    <row r="1417" spans="1:8" x14ac:dyDescent="0.2">
      <c r="A1417" s="62"/>
      <c r="B1417" s="155"/>
      <c r="C1417" s="226"/>
      <c r="D1417" s="140" t="s">
        <v>12164</v>
      </c>
      <c r="E1417" s="136"/>
      <c r="F1417" s="137"/>
      <c r="G1417" s="141"/>
      <c r="H1417" s="145">
        <f>H1415+H1411</f>
        <v>83.84</v>
      </c>
    </row>
    <row r="1418" spans="1:8" ht="11.4" x14ac:dyDescent="0.2">
      <c r="B1418" s="155"/>
      <c r="C1418" s="226"/>
      <c r="D1418" s="146" t="s">
        <v>8669</v>
      </c>
      <c r="E1418" s="147" t="s">
        <v>10</v>
      </c>
      <c r="F1418" s="137">
        <v>0</v>
      </c>
      <c r="G1418" s="159"/>
      <c r="H1418" s="253">
        <v>0</v>
      </c>
    </row>
    <row r="1419" spans="1:8" x14ac:dyDescent="0.2">
      <c r="B1419" s="318"/>
      <c r="C1419" s="248"/>
      <c r="D1419" s="249" t="s">
        <v>8670</v>
      </c>
      <c r="E1419" s="248"/>
      <c r="F1419" s="271"/>
      <c r="G1419" s="251"/>
      <c r="H1419" s="252">
        <f>H1417</f>
        <v>83.84</v>
      </c>
    </row>
    <row r="1420" spans="1:8" ht="11.4" x14ac:dyDescent="0.2">
      <c r="A1420" s="62"/>
      <c r="B1420" s="112"/>
      <c r="C1420" s="220"/>
      <c r="D1420" s="62"/>
      <c r="E1420" s="220"/>
      <c r="F1420" s="272"/>
      <c r="G1420" s="221"/>
      <c r="H1420" s="221"/>
    </row>
    <row r="1421" spans="1:8" s="55" customFormat="1" ht="48" x14ac:dyDescent="0.3">
      <c r="B1421" s="106"/>
      <c r="C1421" s="106" t="s">
        <v>8812</v>
      </c>
      <c r="D1421" s="331" t="s">
        <v>8813</v>
      </c>
      <c r="E1421" s="106" t="s">
        <v>46</v>
      </c>
      <c r="F1421" s="106">
        <v>1</v>
      </c>
      <c r="G1421" s="124">
        <f>H1436</f>
        <v>1242.58</v>
      </c>
      <c r="H1421" s="124">
        <f>F1421*G1421</f>
        <v>1242.58</v>
      </c>
    </row>
    <row r="1422" spans="1:8" x14ac:dyDescent="0.2">
      <c r="A1422" s="62"/>
      <c r="B1422" s="315"/>
      <c r="C1422" s="222"/>
      <c r="D1422" s="151" t="s">
        <v>8667</v>
      </c>
      <c r="E1422" s="222"/>
      <c r="F1422" s="137"/>
      <c r="G1422" s="223"/>
      <c r="H1422" s="148"/>
    </row>
    <row r="1423" spans="1:8" ht="11.4" x14ac:dyDescent="0.2">
      <c r="A1423" s="54" t="s">
        <v>8902</v>
      </c>
      <c r="B1423" s="133" t="s">
        <v>13</v>
      </c>
      <c r="C1423" s="134">
        <v>88264</v>
      </c>
      <c r="D1423" s="294" t="str">
        <f>IF(A1423="SERVIÇO",(VLOOKUP(C1423,'SERVIÇOS 11_19'!A:D,2,FALSE)))</f>
        <v>ELETRICISTA COM ENCARGOS COMPLEMENTARES</v>
      </c>
      <c r="E1423" s="295" t="str">
        <f>IF(A1423="SERVIÇO",(VLOOKUP(C1423,'SERVIÇOS 11_19'!A:D,3,FALSE)))</f>
        <v>H</v>
      </c>
      <c r="F1423" s="137">
        <v>4</v>
      </c>
      <c r="G1423" s="296">
        <f>IF(A1423="SERVIÇO",(VLOOKUP(C1423,'SERVIÇOS 11_19'!A:D,4,FALSE)))</f>
        <v>18.45</v>
      </c>
      <c r="H1423" s="139">
        <f>TRUNC(F1423*G1423,2)</f>
        <v>73.8</v>
      </c>
    </row>
    <row r="1424" spans="1:8" ht="11.4" x14ac:dyDescent="0.2">
      <c r="A1424" s="54" t="s">
        <v>8902</v>
      </c>
      <c r="B1424" s="133" t="s">
        <v>13</v>
      </c>
      <c r="C1424" s="134">
        <v>88247</v>
      </c>
      <c r="D1424" s="294" t="str">
        <f>IF(A1424="SERVIÇO",(VLOOKUP(C1424,'SERVIÇOS 11_19'!A:D,2,FALSE)))</f>
        <v>AUXILIAR DE ELETRICISTA COM ENCARGOS COMPLEMENTARES</v>
      </c>
      <c r="E1424" s="295" t="str">
        <f>IF(A1424="SERVIÇO",(VLOOKUP(C1424,'SERVIÇOS 11_19'!A:D,3,FALSE)))</f>
        <v>H</v>
      </c>
      <c r="F1424" s="137">
        <v>4</v>
      </c>
      <c r="G1424" s="296">
        <f>IF(A1424="SERVIÇO",(VLOOKUP(C1424,'SERVIÇOS 11_19'!A:D,4,FALSE)))</f>
        <v>14.39</v>
      </c>
      <c r="H1424" s="139">
        <f>TRUNC(F1424*G1424,2)</f>
        <v>57.56</v>
      </c>
    </row>
    <row r="1425" spans="1:8" x14ac:dyDescent="0.2">
      <c r="B1425" s="155"/>
      <c r="C1425" s="134"/>
      <c r="D1425" s="140" t="s">
        <v>8729</v>
      </c>
      <c r="E1425" s="136"/>
      <c r="F1425" s="137"/>
      <c r="G1425" s="141"/>
      <c r="H1425" s="156">
        <f>SUM(H1423:H1424)</f>
        <v>131.36000000000001</v>
      </c>
    </row>
    <row r="1426" spans="1:8" x14ac:dyDescent="0.2">
      <c r="B1426" s="155"/>
      <c r="C1426" s="134"/>
      <c r="D1426" s="140"/>
      <c r="E1426" s="136"/>
      <c r="F1426" s="137"/>
      <c r="G1426" s="141"/>
      <c r="H1426" s="156"/>
    </row>
    <row r="1427" spans="1:8" x14ac:dyDescent="0.2">
      <c r="B1427" s="133"/>
      <c r="C1427" s="136"/>
      <c r="D1427" s="140" t="s">
        <v>8668</v>
      </c>
      <c r="E1427" s="136"/>
      <c r="F1427" s="137"/>
      <c r="G1427" s="141"/>
      <c r="H1427" s="142"/>
    </row>
    <row r="1428" spans="1:8" ht="22.8" x14ac:dyDescent="0.2">
      <c r="A1428" s="54" t="s">
        <v>4938</v>
      </c>
      <c r="B1428" s="155" t="s">
        <v>13</v>
      </c>
      <c r="C1428" s="152">
        <v>77</v>
      </c>
      <c r="D1428" s="294" t="str">
        <f>IF(A1428="INSUMO",(VLOOKUP(C1428,'INSUMOS 11_19'!A:D,2,FALSE)))</f>
        <v>ADAPTADOR PVC PARA SIFAO METALICO, SOLDAVEL, COM ANEL BORRACHA (JE), 40 MM X 1 1/2"</v>
      </c>
      <c r="E1428" s="295" t="str">
        <f>IF(A1428="INSUMO",(VLOOKUP(C1428,'INSUMOS 11_19'!A:D,3,FALSE)))</f>
        <v xml:space="preserve">UN    </v>
      </c>
      <c r="F1428" s="137">
        <v>1</v>
      </c>
      <c r="G1428" s="296">
        <f>IF(A1428="INSUMO",(VLOOKUP(C1428,'INSUMOS 11_19'!A:D,4,FALSE)))</f>
        <v>0.77</v>
      </c>
      <c r="H1428" s="139">
        <f>TRUNC(F1428*G1428,2)</f>
        <v>0.77</v>
      </c>
    </row>
    <row r="1429" spans="1:8" ht="11.4" x14ac:dyDescent="0.2">
      <c r="A1429" s="54" t="s">
        <v>4938</v>
      </c>
      <c r="B1429" s="155" t="s">
        <v>13</v>
      </c>
      <c r="C1429" s="152" t="s">
        <v>20404</v>
      </c>
      <c r="D1429" s="294" t="str">
        <f>IF(A1429="INSUMO",(VLOOKUP(C1429,'INSUMOS 11_19'!A:D,2,FALSE)))</f>
        <v>BARRA DE TERRA 12 FUROS VERDE</v>
      </c>
      <c r="E1429" s="295" t="str">
        <f>IF(A1429="INSUMO",(VLOOKUP(C1429,'INSUMOS 11_19'!A:D,3,FALSE)))</f>
        <v>UN</v>
      </c>
      <c r="F1429" s="137">
        <v>1</v>
      </c>
      <c r="G1429" s="296">
        <f>IF(A1429="INSUMO",(VLOOKUP(C1429,'INSUMOS 11_19'!A:D,4,FALSE)))</f>
        <v>15.004000000000001</v>
      </c>
      <c r="H1429" s="139">
        <f>TRUNC(F1429*G1429,2)</f>
        <v>15</v>
      </c>
    </row>
    <row r="1430" spans="1:8" ht="11.4" x14ac:dyDescent="0.2">
      <c r="A1430" s="54" t="s">
        <v>4938</v>
      </c>
      <c r="B1430" s="155" t="s">
        <v>13</v>
      </c>
      <c r="C1430" s="152" t="s">
        <v>20405</v>
      </c>
      <c r="D1430" s="294" t="str">
        <f>IF(A1430="INSUMO",(VLOOKUP(C1430,'INSUMOS 11_19'!A:D,2,FALSE)))</f>
        <v>QUADRO DE COMANDO, EM CAHAPA DE AÇO, 1200X800X250MM</v>
      </c>
      <c r="E1430" s="295" t="str">
        <f>IF(A1430="INSUMO",(VLOOKUP(C1430,'INSUMOS 11_19'!A:D,3,FALSE)))</f>
        <v>UN</v>
      </c>
      <c r="F1430" s="137">
        <v>1</v>
      </c>
      <c r="G1430" s="296">
        <f>IF(A1430="INSUMO",(VLOOKUP(C1430,'INSUMOS 11_19'!A:D,4,FALSE)))</f>
        <v>879.63700000000006</v>
      </c>
      <c r="H1430" s="139">
        <f>TRUNC(F1430*G1430,2)</f>
        <v>879.63</v>
      </c>
    </row>
    <row r="1431" spans="1:8" ht="11.4" x14ac:dyDescent="0.2">
      <c r="A1431" s="54" t="s">
        <v>4938</v>
      </c>
      <c r="B1431" s="155" t="s">
        <v>13</v>
      </c>
      <c r="C1431" s="152" t="s">
        <v>20406</v>
      </c>
      <c r="D1431" s="294" t="str">
        <f>IF(A1431="INSUMO",(VLOOKUP(C1431,'INSUMOS 11_19'!A:D,2,FALSE)))</f>
        <v>BARRAMENTO DE COBRE 350A</v>
      </c>
      <c r="E1431" s="295" t="str">
        <f>IF(A1431="INSUMO",(VLOOKUP(C1431,'INSUMOS 11_19'!A:D,3,FALSE)))</f>
        <v>M</v>
      </c>
      <c r="F1431" s="137">
        <v>2</v>
      </c>
      <c r="G1431" s="296">
        <f>IF(A1431="INSUMO",(VLOOKUP(C1431,'INSUMOS 11_19'!A:D,4,FALSE)))</f>
        <v>107.91</v>
      </c>
      <c r="H1431" s="139">
        <f>TRUNC(F1431*G1431,2)</f>
        <v>215.82</v>
      </c>
    </row>
    <row r="1432" spans="1:8" x14ac:dyDescent="0.2">
      <c r="B1432" s="157"/>
      <c r="C1432" s="158"/>
      <c r="D1432" s="140" t="s">
        <v>12165</v>
      </c>
      <c r="E1432" s="136"/>
      <c r="F1432" s="137"/>
      <c r="G1432" s="143"/>
      <c r="H1432" s="145">
        <f>SUM(H1428:H1431)</f>
        <v>1111.22</v>
      </c>
    </row>
    <row r="1433" spans="1:8" ht="11.4" x14ac:dyDescent="0.2">
      <c r="A1433" s="62"/>
      <c r="B1433" s="155"/>
      <c r="C1433" s="226"/>
      <c r="D1433" s="135"/>
      <c r="E1433" s="136"/>
      <c r="F1433" s="137"/>
      <c r="G1433" s="143"/>
      <c r="H1433" s="139"/>
    </row>
    <row r="1434" spans="1:8" x14ac:dyDescent="0.2">
      <c r="A1434" s="62"/>
      <c r="B1434" s="155"/>
      <c r="C1434" s="226"/>
      <c r="D1434" s="140" t="s">
        <v>12164</v>
      </c>
      <c r="E1434" s="136"/>
      <c r="F1434" s="137"/>
      <c r="G1434" s="141"/>
      <c r="H1434" s="145">
        <f>H1432+H1425</f>
        <v>1242.58</v>
      </c>
    </row>
    <row r="1435" spans="1:8" ht="11.4" x14ac:dyDescent="0.2">
      <c r="B1435" s="155"/>
      <c r="C1435" s="226"/>
      <c r="D1435" s="146" t="s">
        <v>8669</v>
      </c>
      <c r="E1435" s="147" t="s">
        <v>10</v>
      </c>
      <c r="F1435" s="137">
        <v>0</v>
      </c>
      <c r="G1435" s="159"/>
      <c r="H1435" s="253">
        <v>0</v>
      </c>
    </row>
    <row r="1436" spans="1:8" x14ac:dyDescent="0.2">
      <c r="B1436" s="318"/>
      <c r="C1436" s="248"/>
      <c r="D1436" s="249" t="s">
        <v>8670</v>
      </c>
      <c r="E1436" s="248"/>
      <c r="F1436" s="271"/>
      <c r="G1436" s="251"/>
      <c r="H1436" s="252">
        <f>H1434</f>
        <v>1242.58</v>
      </c>
    </row>
    <row r="1437" spans="1:8" ht="11.4" x14ac:dyDescent="0.2">
      <c r="A1437" s="62"/>
      <c r="B1437" s="112"/>
      <c r="C1437" s="220"/>
      <c r="D1437" s="62"/>
      <c r="E1437" s="220"/>
      <c r="F1437" s="272"/>
      <c r="G1437" s="221"/>
      <c r="H1437" s="221"/>
    </row>
    <row r="1438" spans="1:8" s="55" customFormat="1" ht="36" x14ac:dyDescent="0.3">
      <c r="B1438" s="106"/>
      <c r="C1438" s="106" t="s">
        <v>8798</v>
      </c>
      <c r="D1438" s="331" t="s">
        <v>8802</v>
      </c>
      <c r="E1438" s="106" t="s">
        <v>46</v>
      </c>
      <c r="F1438" s="106">
        <v>1</v>
      </c>
      <c r="G1438" s="124">
        <f>H1451</f>
        <v>124.53</v>
      </c>
      <c r="H1438" s="124">
        <f>F1438*G1438</f>
        <v>124.53</v>
      </c>
    </row>
    <row r="1439" spans="1:8" x14ac:dyDescent="0.2">
      <c r="A1439" s="62"/>
      <c r="B1439" s="315"/>
      <c r="C1439" s="222"/>
      <c r="D1439" s="151" t="s">
        <v>8667</v>
      </c>
      <c r="E1439" s="222"/>
      <c r="F1439" s="137"/>
      <c r="G1439" s="223"/>
      <c r="H1439" s="148"/>
    </row>
    <row r="1440" spans="1:8" ht="11.4" x14ac:dyDescent="0.2">
      <c r="A1440" s="54" t="s">
        <v>8902</v>
      </c>
      <c r="B1440" s="133" t="s">
        <v>13</v>
      </c>
      <c r="C1440" s="134">
        <v>88264</v>
      </c>
      <c r="D1440" s="294" t="str">
        <f>IF(A1440="SERVIÇO",(VLOOKUP(C1440,'SERVIÇOS 11_19'!A:D,2,FALSE)))</f>
        <v>ELETRICISTA COM ENCARGOS COMPLEMENTARES</v>
      </c>
      <c r="E1440" s="295" t="str">
        <f>IF(A1440="SERVIÇO",(VLOOKUP(C1440,'SERVIÇOS 11_19'!A:D,3,FALSE)))</f>
        <v>H</v>
      </c>
      <c r="F1440" s="137">
        <v>0.85</v>
      </c>
      <c r="G1440" s="296">
        <f>IF(A1440="SERVIÇO",(VLOOKUP(C1440,'SERVIÇOS 11_19'!A:D,4,FALSE)))</f>
        <v>18.45</v>
      </c>
      <c r="H1440" s="139">
        <f>TRUNC(F1440*G1440,2)</f>
        <v>15.68</v>
      </c>
    </row>
    <row r="1441" spans="1:8" ht="11.4" x14ac:dyDescent="0.2">
      <c r="A1441" s="54" t="s">
        <v>8902</v>
      </c>
      <c r="B1441" s="133" t="s">
        <v>13</v>
      </c>
      <c r="C1441" s="134">
        <v>88316</v>
      </c>
      <c r="D1441" s="294" t="str">
        <f>IF(A1441="SERVIÇO",(VLOOKUP(C1441,'SERVIÇOS 11_19'!A:D,2,FALSE)))</f>
        <v>SERVENTE COM ENCARGOS COMPLEMENTARES</v>
      </c>
      <c r="E1441" s="295" t="str">
        <f>IF(A1441="SERVIÇO",(VLOOKUP(C1441,'SERVIÇOS 11_19'!A:D,3,FALSE)))</f>
        <v>H</v>
      </c>
      <c r="F1441" s="137">
        <v>0.85</v>
      </c>
      <c r="G1441" s="296">
        <f>IF(A1441="SERVIÇO",(VLOOKUP(C1441,'SERVIÇOS 11_19'!A:D,4,FALSE)))</f>
        <v>14.42</v>
      </c>
      <c r="H1441" s="139">
        <f>TRUNC(F1441*G1441,2)</f>
        <v>12.25</v>
      </c>
    </row>
    <row r="1442" spans="1:8" x14ac:dyDescent="0.2">
      <c r="B1442" s="155"/>
      <c r="C1442" s="134"/>
      <c r="D1442" s="140" t="s">
        <v>8729</v>
      </c>
      <c r="E1442" s="136"/>
      <c r="F1442" s="137"/>
      <c r="G1442" s="141"/>
      <c r="H1442" s="156">
        <f>SUM(H1440:H1441)</f>
        <v>27.93</v>
      </c>
    </row>
    <row r="1443" spans="1:8" x14ac:dyDescent="0.2">
      <c r="B1443" s="155"/>
      <c r="C1443" s="134"/>
      <c r="D1443" s="140"/>
      <c r="E1443" s="136"/>
      <c r="F1443" s="137"/>
      <c r="G1443" s="141"/>
      <c r="H1443" s="156"/>
    </row>
    <row r="1444" spans="1:8" x14ac:dyDescent="0.2">
      <c r="B1444" s="133"/>
      <c r="C1444" s="136"/>
      <c r="D1444" s="140" t="s">
        <v>8668</v>
      </c>
      <c r="E1444" s="136"/>
      <c r="F1444" s="137"/>
      <c r="G1444" s="141"/>
      <c r="H1444" s="142"/>
    </row>
    <row r="1445" spans="1:8" ht="34.200000000000003" x14ac:dyDescent="0.2">
      <c r="A1445" s="54" t="s">
        <v>4938</v>
      </c>
      <c r="B1445" s="155" t="s">
        <v>13</v>
      </c>
      <c r="C1445" s="152">
        <v>12232</v>
      </c>
      <c r="D1445" s="294" t="str">
        <f>IF(A1445="INSUMO",(VLOOKUP(C1445,'INSUMOS 11_19'!A:D,2,FALSE)))</f>
        <v>LUMINARIA DE SOBREPOR EM CHAPA DE ACO PARA 2 LAMPADAS FLUORESCENTES DE *18* W, PERFIL COMERCIAL (NAO INCLUI REATOR E LAMPADAS)</v>
      </c>
      <c r="E1445" s="295" t="str">
        <f>IF(A1445="INSUMO",(VLOOKUP(C1445,'INSUMOS 11_19'!A:D,3,FALSE)))</f>
        <v xml:space="preserve">UN    </v>
      </c>
      <c r="F1445" s="137">
        <v>1</v>
      </c>
      <c r="G1445" s="296">
        <f>IF(A1445="INSUMO",(VLOOKUP(C1445,'INSUMOS 11_19'!A:D,4,FALSE)))</f>
        <v>15.2</v>
      </c>
      <c r="H1445" s="139">
        <f>TRUNC(F1445*G1445,2)</f>
        <v>15.2</v>
      </c>
    </row>
    <row r="1446" spans="1:8" ht="11.4" x14ac:dyDescent="0.2">
      <c r="A1446" s="54" t="s">
        <v>4938</v>
      </c>
      <c r="B1446" s="155" t="s">
        <v>13</v>
      </c>
      <c r="C1446" s="152">
        <v>39387</v>
      </c>
      <c r="D1446" s="294" t="str">
        <f>IF(A1446="INSUMO",(VLOOKUP(C1446,'INSUMOS 11_19'!A:D,2,FALSE)))</f>
        <v>LAMPADA LED TUBULAR BIVOLT 18/20 W, BASE G13</v>
      </c>
      <c r="E1446" s="295" t="str">
        <f>IF(A1446="INSUMO",(VLOOKUP(C1446,'INSUMOS 11_19'!A:D,3,FALSE)))</f>
        <v xml:space="preserve">UN    </v>
      </c>
      <c r="F1446" s="137">
        <v>2</v>
      </c>
      <c r="G1446" s="296">
        <f>IF(A1446="INSUMO",(VLOOKUP(C1446,'INSUMOS 11_19'!A:D,4,FALSE)))</f>
        <v>40.700000000000003</v>
      </c>
      <c r="H1446" s="139">
        <f>TRUNC(F1446*G1446,2)</f>
        <v>81.400000000000006</v>
      </c>
    </row>
    <row r="1447" spans="1:8" x14ac:dyDescent="0.2">
      <c r="B1447" s="157"/>
      <c r="C1447" s="158"/>
      <c r="D1447" s="140" t="s">
        <v>12165</v>
      </c>
      <c r="E1447" s="136"/>
      <c r="F1447" s="137"/>
      <c r="G1447" s="143"/>
      <c r="H1447" s="145">
        <f>SUM(H1445:H1446)</f>
        <v>96.600000000000009</v>
      </c>
    </row>
    <row r="1448" spans="1:8" ht="11.4" x14ac:dyDescent="0.2">
      <c r="A1448" s="62"/>
      <c r="B1448" s="155"/>
      <c r="C1448" s="226"/>
      <c r="D1448" s="135"/>
      <c r="E1448" s="136"/>
      <c r="F1448" s="137"/>
      <c r="G1448" s="143"/>
      <c r="H1448" s="139"/>
    </row>
    <row r="1449" spans="1:8" x14ac:dyDescent="0.2">
      <c r="A1449" s="62"/>
      <c r="B1449" s="155"/>
      <c r="C1449" s="226"/>
      <c r="D1449" s="140" t="s">
        <v>12164</v>
      </c>
      <c r="E1449" s="136"/>
      <c r="F1449" s="137"/>
      <c r="G1449" s="141"/>
      <c r="H1449" s="145">
        <f>H1447+H1442</f>
        <v>124.53</v>
      </c>
    </row>
    <row r="1450" spans="1:8" ht="11.4" x14ac:dyDescent="0.2">
      <c r="B1450" s="155"/>
      <c r="C1450" s="226"/>
      <c r="D1450" s="146" t="s">
        <v>8669</v>
      </c>
      <c r="E1450" s="147" t="s">
        <v>10</v>
      </c>
      <c r="F1450" s="137">
        <v>0</v>
      </c>
      <c r="G1450" s="159"/>
      <c r="H1450" s="253">
        <v>0</v>
      </c>
    </row>
    <row r="1451" spans="1:8" x14ac:dyDescent="0.2">
      <c r="B1451" s="318"/>
      <c r="C1451" s="248"/>
      <c r="D1451" s="249" t="s">
        <v>8670</v>
      </c>
      <c r="E1451" s="248"/>
      <c r="F1451" s="271"/>
      <c r="G1451" s="251"/>
      <c r="H1451" s="252">
        <f>H1449</f>
        <v>124.53</v>
      </c>
    </row>
    <row r="1452" spans="1:8" ht="11.4" x14ac:dyDescent="0.2">
      <c r="A1452" s="62"/>
      <c r="B1452" s="112"/>
      <c r="C1452" s="220"/>
      <c r="D1452" s="62"/>
      <c r="E1452" s="220"/>
      <c r="F1452" s="272"/>
      <c r="G1452" s="221"/>
      <c r="H1452" s="221"/>
    </row>
    <row r="1453" spans="1:8" s="55" customFormat="1" ht="24" x14ac:dyDescent="0.3">
      <c r="B1453" s="106"/>
      <c r="C1453" s="106" t="s">
        <v>8806</v>
      </c>
      <c r="D1453" s="331" t="s">
        <v>8807</v>
      </c>
      <c r="E1453" s="106" t="s">
        <v>15</v>
      </c>
      <c r="F1453" s="106">
        <v>1</v>
      </c>
      <c r="G1453" s="124">
        <f>H1465</f>
        <v>108.56</v>
      </c>
      <c r="H1453" s="124">
        <f>F1453*G1453</f>
        <v>108.56</v>
      </c>
    </row>
    <row r="1454" spans="1:8" x14ac:dyDescent="0.2">
      <c r="A1454" s="62"/>
      <c r="B1454" s="315"/>
      <c r="C1454" s="222"/>
      <c r="D1454" s="151" t="s">
        <v>8667</v>
      </c>
      <c r="E1454" s="222"/>
      <c r="F1454" s="137"/>
      <c r="G1454" s="223"/>
      <c r="H1454" s="148"/>
    </row>
    <row r="1455" spans="1:8" ht="11.4" x14ac:dyDescent="0.2">
      <c r="A1455" s="54" t="s">
        <v>8902</v>
      </c>
      <c r="B1455" s="133" t="s">
        <v>13</v>
      </c>
      <c r="C1455" s="134">
        <v>88264</v>
      </c>
      <c r="D1455" s="294" t="str">
        <f>IF(A1455="SERVIÇO",(VLOOKUP(C1455,'SERVIÇOS 11_19'!A:D,2,FALSE)))</f>
        <v>ELETRICISTA COM ENCARGOS COMPLEMENTARES</v>
      </c>
      <c r="E1455" s="295" t="str">
        <f>IF(A1455="SERVIÇO",(VLOOKUP(C1455,'SERVIÇOS 11_19'!A:D,3,FALSE)))</f>
        <v>H</v>
      </c>
      <c r="F1455" s="137">
        <v>1</v>
      </c>
      <c r="G1455" s="296">
        <f>IF(A1455="SERVIÇO",(VLOOKUP(C1455,'SERVIÇOS 11_19'!A:D,4,FALSE)))</f>
        <v>18.45</v>
      </c>
      <c r="H1455" s="139">
        <f>TRUNC(F1455*G1455,2)</f>
        <v>18.45</v>
      </c>
    </row>
    <row r="1456" spans="1:8" ht="11.4" x14ac:dyDescent="0.2">
      <c r="A1456" s="54" t="s">
        <v>8902</v>
      </c>
      <c r="B1456" s="133" t="s">
        <v>13</v>
      </c>
      <c r="C1456" s="134">
        <v>88247</v>
      </c>
      <c r="D1456" s="294" t="str">
        <f>IF(A1456="SERVIÇO",(VLOOKUP(C1456,'SERVIÇOS 11_19'!A:D,2,FALSE)))</f>
        <v>AUXILIAR DE ELETRICISTA COM ENCARGOS COMPLEMENTARES</v>
      </c>
      <c r="E1456" s="295" t="str">
        <f>IF(A1456="SERVIÇO",(VLOOKUP(C1456,'SERVIÇOS 11_19'!A:D,3,FALSE)))</f>
        <v>H</v>
      </c>
      <c r="F1456" s="137">
        <v>0.5</v>
      </c>
      <c r="G1456" s="296">
        <f>IF(A1456="SERVIÇO",(VLOOKUP(C1456,'SERVIÇOS 11_19'!A:D,4,FALSE)))</f>
        <v>14.39</v>
      </c>
      <c r="H1456" s="139">
        <f>TRUNC(F1456*G1456,2)</f>
        <v>7.19</v>
      </c>
    </row>
    <row r="1457" spans="1:8" x14ac:dyDescent="0.2">
      <c r="B1457" s="155"/>
      <c r="C1457" s="134"/>
      <c r="D1457" s="140" t="s">
        <v>8729</v>
      </c>
      <c r="E1457" s="136"/>
      <c r="F1457" s="137"/>
      <c r="G1457" s="141"/>
      <c r="H1457" s="156">
        <f>SUM(H1455:H1456)</f>
        <v>25.64</v>
      </c>
    </row>
    <row r="1458" spans="1:8" x14ac:dyDescent="0.2">
      <c r="B1458" s="155"/>
      <c r="C1458" s="134"/>
      <c r="D1458" s="140"/>
      <c r="E1458" s="136"/>
      <c r="F1458" s="137"/>
      <c r="G1458" s="141"/>
      <c r="H1458" s="156"/>
    </row>
    <row r="1459" spans="1:8" x14ac:dyDescent="0.2">
      <c r="B1459" s="133"/>
      <c r="C1459" s="136"/>
      <c r="D1459" s="140" t="s">
        <v>8668</v>
      </c>
      <c r="E1459" s="136"/>
      <c r="F1459" s="137"/>
      <c r="G1459" s="141"/>
      <c r="H1459" s="142"/>
    </row>
    <row r="1460" spans="1:8" ht="11.4" x14ac:dyDescent="0.2">
      <c r="A1460" s="54" t="s">
        <v>4938</v>
      </c>
      <c r="B1460" s="155" t="s">
        <v>13</v>
      </c>
      <c r="C1460" s="152" t="s">
        <v>20407</v>
      </c>
      <c r="D1460" s="294" t="str">
        <f>IF(A1460="INSUMO",(VLOOKUP(C1460,'INSUMOS 11_19'!A:D,2,FALSE)))</f>
        <v>BARRAMENTO DE COBRE 250A</v>
      </c>
      <c r="E1460" s="295" t="str">
        <f>IF(A1460="INSUMO",(VLOOKUP(C1460,'INSUMOS 11_19'!A:D,3,FALSE)))</f>
        <v>M</v>
      </c>
      <c r="F1460" s="137">
        <v>1</v>
      </c>
      <c r="G1460" s="296">
        <f>IF(A1460="INSUMO",(VLOOKUP(C1460,'INSUMOS 11_19'!A:D,4,FALSE)))</f>
        <v>82.929000000000002</v>
      </c>
      <c r="H1460" s="139">
        <f>TRUNC(F1460*G1460,2)</f>
        <v>82.92</v>
      </c>
    </row>
    <row r="1461" spans="1:8" x14ac:dyDescent="0.2">
      <c r="B1461" s="157"/>
      <c r="C1461" s="158"/>
      <c r="D1461" s="140" t="s">
        <v>12165</v>
      </c>
      <c r="E1461" s="136"/>
      <c r="F1461" s="137"/>
      <c r="G1461" s="143"/>
      <c r="H1461" s="145">
        <f>SUM(H1460:H1460)</f>
        <v>82.92</v>
      </c>
    </row>
    <row r="1462" spans="1:8" ht="11.4" x14ac:dyDescent="0.2">
      <c r="A1462" s="62"/>
      <c r="B1462" s="155"/>
      <c r="C1462" s="226"/>
      <c r="D1462" s="135"/>
      <c r="E1462" s="136"/>
      <c r="F1462" s="137"/>
      <c r="G1462" s="143"/>
      <c r="H1462" s="139"/>
    </row>
    <row r="1463" spans="1:8" x14ac:dyDescent="0.2">
      <c r="A1463" s="62"/>
      <c r="B1463" s="155"/>
      <c r="C1463" s="226"/>
      <c r="D1463" s="140" t="s">
        <v>12164</v>
      </c>
      <c r="E1463" s="136"/>
      <c r="F1463" s="137"/>
      <c r="G1463" s="141"/>
      <c r="H1463" s="145">
        <f>H1461+H1457</f>
        <v>108.56</v>
      </c>
    </row>
    <row r="1464" spans="1:8" ht="11.4" x14ac:dyDescent="0.2">
      <c r="B1464" s="155"/>
      <c r="C1464" s="226"/>
      <c r="D1464" s="146" t="s">
        <v>8669</v>
      </c>
      <c r="E1464" s="147" t="s">
        <v>10</v>
      </c>
      <c r="F1464" s="137">
        <v>0</v>
      </c>
      <c r="G1464" s="159"/>
      <c r="H1464" s="253">
        <v>0</v>
      </c>
    </row>
    <row r="1465" spans="1:8" x14ac:dyDescent="0.2">
      <c r="B1465" s="318"/>
      <c r="C1465" s="248"/>
      <c r="D1465" s="249" t="s">
        <v>8670</v>
      </c>
      <c r="E1465" s="248"/>
      <c r="F1465" s="271"/>
      <c r="G1465" s="251"/>
      <c r="H1465" s="252">
        <f>H1463</f>
        <v>108.56</v>
      </c>
    </row>
    <row r="1466" spans="1:8" ht="11.4" x14ac:dyDescent="0.2">
      <c r="A1466" s="62"/>
      <c r="B1466" s="112"/>
      <c r="C1466" s="220"/>
      <c r="D1466" s="62"/>
      <c r="E1466" s="220"/>
      <c r="F1466" s="272"/>
      <c r="G1466" s="221"/>
      <c r="H1466" s="221"/>
    </row>
    <row r="1467" spans="1:8" s="55" customFormat="1" ht="24" x14ac:dyDescent="0.3">
      <c r="B1467" s="106"/>
      <c r="C1467" s="106" t="s">
        <v>8809</v>
      </c>
      <c r="D1467" s="331" t="s">
        <v>8810</v>
      </c>
      <c r="E1467" s="106" t="s">
        <v>46</v>
      </c>
      <c r="F1467" s="106">
        <v>1</v>
      </c>
      <c r="G1467" s="124">
        <f>H1479</f>
        <v>223.67000000000002</v>
      </c>
      <c r="H1467" s="124">
        <f>F1467*G1467</f>
        <v>223.67000000000002</v>
      </c>
    </row>
    <row r="1468" spans="1:8" x14ac:dyDescent="0.2">
      <c r="A1468" s="62"/>
      <c r="B1468" s="315"/>
      <c r="C1468" s="222"/>
      <c r="D1468" s="151" t="s">
        <v>8667</v>
      </c>
      <c r="E1468" s="222"/>
      <c r="F1468" s="137"/>
      <c r="G1468" s="223"/>
      <c r="H1468" s="148"/>
    </row>
    <row r="1469" spans="1:8" ht="11.4" x14ac:dyDescent="0.2">
      <c r="A1469" s="54" t="s">
        <v>8902</v>
      </c>
      <c r="B1469" s="133" t="s">
        <v>13</v>
      </c>
      <c r="C1469" s="134">
        <v>88264</v>
      </c>
      <c r="D1469" s="294" t="str">
        <f>IF(A1469="SERVIÇO",(VLOOKUP(C1469,'SERVIÇOS 11_19'!A:D,2,FALSE)))</f>
        <v>ELETRICISTA COM ENCARGOS COMPLEMENTARES</v>
      </c>
      <c r="E1469" s="295" t="str">
        <f>IF(A1469="SERVIÇO",(VLOOKUP(C1469,'SERVIÇOS 11_19'!A:D,3,FALSE)))</f>
        <v>H</v>
      </c>
      <c r="F1469" s="137">
        <v>1.1399999999999999</v>
      </c>
      <c r="G1469" s="296">
        <f>IF(A1469="SERVIÇO",(VLOOKUP(C1469,'SERVIÇOS 11_19'!A:D,4,FALSE)))</f>
        <v>18.45</v>
      </c>
      <c r="H1469" s="139">
        <f>TRUNC(F1469*G1469,2)</f>
        <v>21.03</v>
      </c>
    </row>
    <row r="1470" spans="1:8" ht="11.4" x14ac:dyDescent="0.2">
      <c r="A1470" s="54" t="s">
        <v>8902</v>
      </c>
      <c r="B1470" s="133" t="s">
        <v>13</v>
      </c>
      <c r="C1470" s="134">
        <v>88316</v>
      </c>
      <c r="D1470" s="294" t="str">
        <f>IF(A1470="SERVIÇO",(VLOOKUP(C1470,'SERVIÇOS 11_19'!A:D,2,FALSE)))</f>
        <v>SERVENTE COM ENCARGOS COMPLEMENTARES</v>
      </c>
      <c r="E1470" s="295" t="str">
        <f>IF(A1470="SERVIÇO",(VLOOKUP(C1470,'SERVIÇOS 11_19'!A:D,3,FALSE)))</f>
        <v>H</v>
      </c>
      <c r="F1470" s="137">
        <v>0.65</v>
      </c>
      <c r="G1470" s="296">
        <f>IF(A1470="SERVIÇO",(VLOOKUP(C1470,'SERVIÇOS 11_19'!A:D,4,FALSE)))</f>
        <v>14.42</v>
      </c>
      <c r="H1470" s="139">
        <f>TRUNC(F1470*G1470,2)</f>
        <v>9.3699999999999992</v>
      </c>
    </row>
    <row r="1471" spans="1:8" x14ac:dyDescent="0.2">
      <c r="B1471" s="155"/>
      <c r="C1471" s="134"/>
      <c r="D1471" s="140" t="s">
        <v>8729</v>
      </c>
      <c r="E1471" s="136"/>
      <c r="F1471" s="137"/>
      <c r="G1471" s="141"/>
      <c r="H1471" s="156">
        <f>SUM(H1469:H1470)</f>
        <v>30.4</v>
      </c>
    </row>
    <row r="1472" spans="1:8" x14ac:dyDescent="0.2">
      <c r="B1472" s="155"/>
      <c r="C1472" s="134"/>
      <c r="D1472" s="140"/>
      <c r="E1472" s="136"/>
      <c r="F1472" s="137"/>
      <c r="G1472" s="141"/>
      <c r="H1472" s="156"/>
    </row>
    <row r="1473" spans="1:8" x14ac:dyDescent="0.2">
      <c r="B1473" s="133"/>
      <c r="C1473" s="136"/>
      <c r="D1473" s="140" t="s">
        <v>8668</v>
      </c>
      <c r="E1473" s="136"/>
      <c r="F1473" s="137"/>
      <c r="G1473" s="141"/>
      <c r="H1473" s="142"/>
    </row>
    <row r="1474" spans="1:8" ht="11.4" x14ac:dyDescent="0.2">
      <c r="A1474" s="54" t="s">
        <v>4938</v>
      </c>
      <c r="B1474" s="155" t="s">
        <v>13</v>
      </c>
      <c r="C1474" s="152" t="s">
        <v>20408</v>
      </c>
      <c r="D1474" s="294" t="str">
        <f>IF(A1474="INSUMO",(VLOOKUP(C1474,'INSUMOS 11_19'!A:D,2,FALSE)))</f>
        <v>VENTILADOR 3 PÁS</v>
      </c>
      <c r="E1474" s="295" t="str">
        <f>IF(A1474="INSUMO",(VLOOKUP(C1474,'INSUMOS 11_19'!A:D,3,FALSE)))</f>
        <v>UN</v>
      </c>
      <c r="F1474" s="137">
        <v>1</v>
      </c>
      <c r="G1474" s="296">
        <f>IF(A1474="INSUMO",(VLOOKUP(C1474,'INSUMOS 11_19'!A:D,4,FALSE)))</f>
        <v>193.27</v>
      </c>
      <c r="H1474" s="139">
        <f>TRUNC(F1474*G1474,2)</f>
        <v>193.27</v>
      </c>
    </row>
    <row r="1475" spans="1:8" x14ac:dyDescent="0.2">
      <c r="B1475" s="157"/>
      <c r="C1475" s="158"/>
      <c r="D1475" s="140" t="s">
        <v>12165</v>
      </c>
      <c r="E1475" s="136"/>
      <c r="F1475" s="137"/>
      <c r="G1475" s="143"/>
      <c r="H1475" s="145">
        <f>SUM(H1474:H1474)</f>
        <v>193.27</v>
      </c>
    </row>
    <row r="1476" spans="1:8" ht="11.4" x14ac:dyDescent="0.2">
      <c r="A1476" s="62"/>
      <c r="B1476" s="155"/>
      <c r="C1476" s="226"/>
      <c r="D1476" s="135"/>
      <c r="E1476" s="136"/>
      <c r="F1476" s="137"/>
      <c r="G1476" s="143"/>
      <c r="H1476" s="139"/>
    </row>
    <row r="1477" spans="1:8" x14ac:dyDescent="0.2">
      <c r="A1477" s="62"/>
      <c r="B1477" s="155"/>
      <c r="C1477" s="226"/>
      <c r="D1477" s="140" t="s">
        <v>12164</v>
      </c>
      <c r="E1477" s="136"/>
      <c r="F1477" s="137"/>
      <c r="G1477" s="141"/>
      <c r="H1477" s="145">
        <f>H1475+H1471</f>
        <v>223.67000000000002</v>
      </c>
    </row>
    <row r="1478" spans="1:8" ht="11.4" x14ac:dyDescent="0.2">
      <c r="B1478" s="155"/>
      <c r="C1478" s="226"/>
      <c r="D1478" s="146" t="s">
        <v>8669</v>
      </c>
      <c r="E1478" s="147" t="s">
        <v>10</v>
      </c>
      <c r="F1478" s="137">
        <v>0</v>
      </c>
      <c r="G1478" s="159"/>
      <c r="H1478" s="253">
        <v>0</v>
      </c>
    </row>
    <row r="1479" spans="1:8" x14ac:dyDescent="0.2">
      <c r="B1479" s="318"/>
      <c r="C1479" s="248"/>
      <c r="D1479" s="249" t="s">
        <v>8670</v>
      </c>
      <c r="E1479" s="248"/>
      <c r="F1479" s="271"/>
      <c r="G1479" s="251"/>
      <c r="H1479" s="252">
        <f>H1477</f>
        <v>223.67000000000002</v>
      </c>
    </row>
    <row r="1480" spans="1:8" ht="11.4" x14ac:dyDescent="0.2">
      <c r="A1480" s="62"/>
      <c r="B1480" s="112"/>
      <c r="C1480" s="220"/>
      <c r="D1480" s="62"/>
      <c r="E1480" s="220"/>
      <c r="F1480" s="272"/>
      <c r="G1480" s="221"/>
      <c r="H1480" s="221"/>
    </row>
    <row r="1481" spans="1:8" s="55" customFormat="1" x14ac:dyDescent="0.3">
      <c r="B1481" s="106"/>
      <c r="C1481" s="106" t="s">
        <v>8862</v>
      </c>
      <c r="D1481" s="331" t="s">
        <v>8847</v>
      </c>
      <c r="E1481" s="106" t="s">
        <v>46</v>
      </c>
      <c r="F1481" s="106">
        <v>1</v>
      </c>
      <c r="G1481" s="124">
        <f>H1493</f>
        <v>1344.59</v>
      </c>
      <c r="H1481" s="124">
        <f>F1481*G1481</f>
        <v>1344.59</v>
      </c>
    </row>
    <row r="1482" spans="1:8" x14ac:dyDescent="0.2">
      <c r="A1482" s="62"/>
      <c r="B1482" s="315"/>
      <c r="C1482" s="222"/>
      <c r="D1482" s="151" t="s">
        <v>8667</v>
      </c>
      <c r="E1482" s="222"/>
      <c r="F1482" s="137"/>
      <c r="G1482" s="223"/>
      <c r="H1482" s="148"/>
    </row>
    <row r="1483" spans="1:8" ht="11.4" x14ac:dyDescent="0.2">
      <c r="A1483" s="54" t="s">
        <v>8902</v>
      </c>
      <c r="B1483" s="133" t="s">
        <v>13</v>
      </c>
      <c r="C1483" s="134">
        <v>88247</v>
      </c>
      <c r="D1483" s="294" t="str">
        <f>IF(A1483="SERVIÇO",(VLOOKUP(C1483,'SERVIÇOS 11_19'!A:D,2,FALSE)))</f>
        <v>AUXILIAR DE ELETRICISTA COM ENCARGOS COMPLEMENTARES</v>
      </c>
      <c r="E1483" s="295" t="str">
        <f>IF(A1483="SERVIÇO",(VLOOKUP(C1483,'SERVIÇOS 11_19'!A:D,3,FALSE)))</f>
        <v>H</v>
      </c>
      <c r="F1483" s="137">
        <v>1</v>
      </c>
      <c r="G1483" s="296">
        <f>IF(A1483="SERVIÇO",(VLOOKUP(C1483,'SERVIÇOS 11_19'!A:D,4,FALSE)))</f>
        <v>14.39</v>
      </c>
      <c r="H1483" s="139">
        <f>TRUNC(F1483*G1483,2)</f>
        <v>14.39</v>
      </c>
    </row>
    <row r="1484" spans="1:8" ht="11.4" x14ac:dyDescent="0.2">
      <c r="A1484" s="54" t="s">
        <v>8902</v>
      </c>
      <c r="B1484" s="133" t="s">
        <v>13</v>
      </c>
      <c r="C1484" s="134">
        <v>88264</v>
      </c>
      <c r="D1484" s="294" t="str">
        <f>IF(A1484="SERVIÇO",(VLOOKUP(C1484,'SERVIÇOS 11_19'!A:D,2,FALSE)))</f>
        <v>ELETRICISTA COM ENCARGOS COMPLEMENTARES</v>
      </c>
      <c r="E1484" s="295" t="str">
        <f>IF(A1484="SERVIÇO",(VLOOKUP(C1484,'SERVIÇOS 11_19'!A:D,3,FALSE)))</f>
        <v>H</v>
      </c>
      <c r="F1484" s="137">
        <v>1</v>
      </c>
      <c r="G1484" s="296">
        <f>IF(A1484="SERVIÇO",(VLOOKUP(C1484,'SERVIÇOS 11_19'!A:D,4,FALSE)))</f>
        <v>18.45</v>
      </c>
      <c r="H1484" s="139">
        <f>TRUNC(F1484*G1484,2)</f>
        <v>18.45</v>
      </c>
    </row>
    <row r="1485" spans="1:8" x14ac:dyDescent="0.2">
      <c r="B1485" s="155"/>
      <c r="C1485" s="134"/>
      <c r="D1485" s="140" t="s">
        <v>8729</v>
      </c>
      <c r="E1485" s="136"/>
      <c r="F1485" s="137"/>
      <c r="G1485" s="141"/>
      <c r="H1485" s="156">
        <f>SUM(H1483:H1484)</f>
        <v>32.840000000000003</v>
      </c>
    </row>
    <row r="1486" spans="1:8" x14ac:dyDescent="0.2">
      <c r="B1486" s="155"/>
      <c r="C1486" s="134"/>
      <c r="D1486" s="140"/>
      <c r="E1486" s="136"/>
      <c r="F1486" s="137"/>
      <c r="G1486" s="141"/>
      <c r="H1486" s="156"/>
    </row>
    <row r="1487" spans="1:8" x14ac:dyDescent="0.2">
      <c r="B1487" s="133"/>
      <c r="C1487" s="136"/>
      <c r="D1487" s="140" t="s">
        <v>8668</v>
      </c>
      <c r="E1487" s="136"/>
      <c r="F1487" s="137"/>
      <c r="G1487" s="141"/>
      <c r="H1487" s="142"/>
    </row>
    <row r="1488" spans="1:8" ht="11.4" x14ac:dyDescent="0.2">
      <c r="A1488" s="54" t="s">
        <v>4938</v>
      </c>
      <c r="B1488" s="155" t="s">
        <v>13</v>
      </c>
      <c r="C1488" s="152" t="s">
        <v>20411</v>
      </c>
      <c r="D1488" s="294" t="str">
        <f>IF(A1488="INSUMO",(VLOOKUP(C1488,'INSUMOS 11_19'!A:D,2,FALSE)))</f>
        <v>LUMINÁRIA LED, 150W, PARA ILUMINAÇÃO PÚBLICA</v>
      </c>
      <c r="E1488" s="295" t="str">
        <f>IF(A1488="INSUMO",(VLOOKUP(C1488,'INSUMOS 11_19'!A:D,3,FALSE)))</f>
        <v>UN</v>
      </c>
      <c r="F1488" s="137">
        <v>1</v>
      </c>
      <c r="G1488" s="296">
        <f>IF(A1488="INSUMO",(VLOOKUP(C1488,'INSUMOS 11_19'!A:D,4,FALSE)))</f>
        <v>1311.75</v>
      </c>
      <c r="H1488" s="139">
        <f>TRUNC(F1488*G1488,2)</f>
        <v>1311.75</v>
      </c>
    </row>
    <row r="1489" spans="1:8" x14ac:dyDescent="0.2">
      <c r="B1489" s="157"/>
      <c r="C1489" s="158"/>
      <c r="D1489" s="140" t="s">
        <v>12165</v>
      </c>
      <c r="E1489" s="136"/>
      <c r="F1489" s="137"/>
      <c r="G1489" s="143"/>
      <c r="H1489" s="145">
        <f>SUM(H1488:H1488)</f>
        <v>1311.75</v>
      </c>
    </row>
    <row r="1490" spans="1:8" ht="11.4" x14ac:dyDescent="0.2">
      <c r="A1490" s="62"/>
      <c r="B1490" s="155"/>
      <c r="C1490" s="226"/>
      <c r="D1490" s="135"/>
      <c r="E1490" s="136"/>
      <c r="F1490" s="137"/>
      <c r="G1490" s="143"/>
      <c r="H1490" s="139"/>
    </row>
    <row r="1491" spans="1:8" x14ac:dyDescent="0.2">
      <c r="A1491" s="62"/>
      <c r="B1491" s="155"/>
      <c r="C1491" s="226"/>
      <c r="D1491" s="140" t="s">
        <v>12164</v>
      </c>
      <c r="E1491" s="136"/>
      <c r="F1491" s="137"/>
      <c r="G1491" s="141"/>
      <c r="H1491" s="145">
        <f>H1489+H1485</f>
        <v>1344.59</v>
      </c>
    </row>
    <row r="1492" spans="1:8" ht="11.4" x14ac:dyDescent="0.2">
      <c r="B1492" s="155"/>
      <c r="C1492" s="226"/>
      <c r="D1492" s="146" t="s">
        <v>8669</v>
      </c>
      <c r="E1492" s="147" t="s">
        <v>10</v>
      </c>
      <c r="F1492" s="137">
        <v>0</v>
      </c>
      <c r="G1492" s="159"/>
      <c r="H1492" s="253">
        <v>0</v>
      </c>
    </row>
    <row r="1493" spans="1:8" x14ac:dyDescent="0.2">
      <c r="B1493" s="318"/>
      <c r="C1493" s="248"/>
      <c r="D1493" s="249" t="s">
        <v>8670</v>
      </c>
      <c r="E1493" s="248"/>
      <c r="F1493" s="271"/>
      <c r="G1493" s="251"/>
      <c r="H1493" s="252">
        <f>H1491</f>
        <v>1344.59</v>
      </c>
    </row>
    <row r="1494" spans="1:8" ht="11.4" x14ac:dyDescent="0.2">
      <c r="A1494" s="62"/>
      <c r="B1494" s="112"/>
      <c r="C1494" s="220"/>
      <c r="D1494" s="62"/>
      <c r="E1494" s="220"/>
      <c r="F1494" s="272"/>
      <c r="G1494" s="221"/>
      <c r="H1494" s="221"/>
    </row>
    <row r="1495" spans="1:8" s="55" customFormat="1" ht="24" x14ac:dyDescent="0.3">
      <c r="B1495" s="106"/>
      <c r="C1495" s="106" t="s">
        <v>20409</v>
      </c>
      <c r="D1495" s="331" t="s">
        <v>20420</v>
      </c>
      <c r="E1495" s="106" t="s">
        <v>15</v>
      </c>
      <c r="F1495" s="106">
        <v>1</v>
      </c>
      <c r="G1495" s="124">
        <f>H1507</f>
        <v>18.72</v>
      </c>
      <c r="H1495" s="124">
        <f>F1495*G1495</f>
        <v>18.72</v>
      </c>
    </row>
    <row r="1496" spans="1:8" x14ac:dyDescent="0.2">
      <c r="A1496" s="62"/>
      <c r="B1496" s="315"/>
      <c r="C1496" s="222"/>
      <c r="D1496" s="151" t="s">
        <v>8667</v>
      </c>
      <c r="E1496" s="222"/>
      <c r="F1496" s="137"/>
      <c r="G1496" s="223"/>
      <c r="H1496" s="148"/>
    </row>
    <row r="1497" spans="1:8" ht="11.4" x14ac:dyDescent="0.2">
      <c r="A1497" s="54" t="s">
        <v>8902</v>
      </c>
      <c r="B1497" s="133" t="s">
        <v>13</v>
      </c>
      <c r="C1497" s="134">
        <v>88247</v>
      </c>
      <c r="D1497" s="294" t="str">
        <f>IF(A1497="SERVIÇO",(VLOOKUP(C1497,'SERVIÇOS 11_19'!A:D,2,FALSE)))</f>
        <v>AUXILIAR DE ELETRICISTA COM ENCARGOS COMPLEMENTARES</v>
      </c>
      <c r="E1497" s="295" t="str">
        <f>IF(A1497="SERVIÇO",(VLOOKUP(C1497,'SERVIÇOS 11_19'!A:D,3,FALSE)))</f>
        <v>H</v>
      </c>
      <c r="F1497" s="137">
        <v>0.5</v>
      </c>
      <c r="G1497" s="296">
        <f>IF(A1497="SERVIÇO",(VLOOKUP(C1497,'SERVIÇOS 11_19'!A:D,4,FALSE)))</f>
        <v>14.39</v>
      </c>
      <c r="H1497" s="139">
        <f>TRUNC(F1497*G1497,2)</f>
        <v>7.19</v>
      </c>
    </row>
    <row r="1498" spans="1:8" ht="11.4" x14ac:dyDescent="0.2">
      <c r="A1498" s="54" t="s">
        <v>8902</v>
      </c>
      <c r="B1498" s="133" t="s">
        <v>13</v>
      </c>
      <c r="C1498" s="134">
        <v>88264</v>
      </c>
      <c r="D1498" s="294" t="str">
        <f>IF(A1498="SERVIÇO",(VLOOKUP(C1498,'SERVIÇOS 11_19'!A:D,2,FALSE)))</f>
        <v>ELETRICISTA COM ENCARGOS COMPLEMENTARES</v>
      </c>
      <c r="E1498" s="295" t="str">
        <f>IF(A1498="SERVIÇO",(VLOOKUP(C1498,'SERVIÇOS 11_19'!A:D,3,FALSE)))</f>
        <v>H</v>
      </c>
      <c r="F1498" s="137">
        <v>0.5</v>
      </c>
      <c r="G1498" s="296">
        <f>IF(A1498="SERVIÇO",(VLOOKUP(C1498,'SERVIÇOS 11_19'!A:D,4,FALSE)))</f>
        <v>18.45</v>
      </c>
      <c r="H1498" s="139">
        <f>TRUNC(F1498*G1498,2)</f>
        <v>9.2200000000000006</v>
      </c>
    </row>
    <row r="1499" spans="1:8" x14ac:dyDescent="0.2">
      <c r="B1499" s="155"/>
      <c r="C1499" s="134"/>
      <c r="D1499" s="140" t="s">
        <v>8729</v>
      </c>
      <c r="E1499" s="136"/>
      <c r="F1499" s="137"/>
      <c r="G1499" s="141"/>
      <c r="H1499" s="156">
        <f>SUM(H1497:H1498)</f>
        <v>16.41</v>
      </c>
    </row>
    <row r="1500" spans="1:8" x14ac:dyDescent="0.2">
      <c r="B1500" s="155"/>
      <c r="C1500" s="134"/>
      <c r="D1500" s="140"/>
      <c r="E1500" s="136"/>
      <c r="F1500" s="137"/>
      <c r="G1500" s="141"/>
      <c r="H1500" s="156"/>
    </row>
    <row r="1501" spans="1:8" x14ac:dyDescent="0.2">
      <c r="B1501" s="133"/>
      <c r="C1501" s="136"/>
      <c r="D1501" s="140" t="s">
        <v>8668</v>
      </c>
      <c r="E1501" s="136"/>
      <c r="F1501" s="137"/>
      <c r="G1501" s="141"/>
      <c r="H1501" s="142"/>
    </row>
    <row r="1502" spans="1:8" ht="45.6" x14ac:dyDescent="0.2">
      <c r="A1502" s="54" t="s">
        <v>4938</v>
      </c>
      <c r="B1502" s="155" t="s">
        <v>13</v>
      </c>
      <c r="C1502" s="152" t="s">
        <v>20410</v>
      </c>
      <c r="D1502" s="294" t="str">
        <f>IF(A1502="INSUMO",(VLOOKUP(C1502,'INSUMOS 11_19'!A:D,2,FALSE)))</f>
        <v>ELETRODUTO/ DUTO PEAD FLEXIVEL PAREDE SIMPLES, CORRUGACAO 
HELICOIDAL, DE 1", PARA CABEAMENTOSUBTERRANEO (NBR 15715) (ELETRO FIOS)</v>
      </c>
      <c r="E1502" s="295" t="str">
        <f>IF(A1502="INSUMO",(VLOOKUP(C1502,'INSUMOS 11_19'!A:D,3,FALSE)))</f>
        <v>M</v>
      </c>
      <c r="F1502" s="137">
        <v>1</v>
      </c>
      <c r="G1502" s="296">
        <f>IF(A1502="INSUMO",(VLOOKUP(C1502,'INSUMOS 11_19'!A:D,4,FALSE)))</f>
        <v>2.3100000000000005</v>
      </c>
      <c r="H1502" s="139">
        <f>TRUNC(F1502*G1502,2)</f>
        <v>2.31</v>
      </c>
    </row>
    <row r="1503" spans="1:8" x14ac:dyDescent="0.2">
      <c r="B1503" s="157"/>
      <c r="C1503" s="158"/>
      <c r="D1503" s="140" t="s">
        <v>12165</v>
      </c>
      <c r="E1503" s="136"/>
      <c r="F1503" s="137"/>
      <c r="G1503" s="143"/>
      <c r="H1503" s="145">
        <f>SUM(H1502:H1502)</f>
        <v>2.31</v>
      </c>
    </row>
    <row r="1504" spans="1:8" ht="11.4" x14ac:dyDescent="0.2">
      <c r="A1504" s="62"/>
      <c r="B1504" s="155"/>
      <c r="C1504" s="226"/>
      <c r="D1504" s="135"/>
      <c r="E1504" s="136"/>
      <c r="F1504" s="137"/>
      <c r="G1504" s="143"/>
      <c r="H1504" s="139"/>
    </row>
    <row r="1505" spans="1:8" x14ac:dyDescent="0.2">
      <c r="A1505" s="62"/>
      <c r="B1505" s="155"/>
      <c r="C1505" s="226"/>
      <c r="D1505" s="140" t="s">
        <v>12164</v>
      </c>
      <c r="E1505" s="136"/>
      <c r="F1505" s="137"/>
      <c r="G1505" s="141"/>
      <c r="H1505" s="145">
        <f>H1503+H1499</f>
        <v>18.72</v>
      </c>
    </row>
    <row r="1506" spans="1:8" ht="11.4" x14ac:dyDescent="0.2">
      <c r="B1506" s="155"/>
      <c r="C1506" s="226"/>
      <c r="D1506" s="146" t="s">
        <v>8669</v>
      </c>
      <c r="E1506" s="147" t="s">
        <v>10</v>
      </c>
      <c r="F1506" s="137">
        <v>0</v>
      </c>
      <c r="G1506" s="159"/>
      <c r="H1506" s="253">
        <v>0</v>
      </c>
    </row>
    <row r="1507" spans="1:8" x14ac:dyDescent="0.2">
      <c r="B1507" s="318"/>
      <c r="C1507" s="248"/>
      <c r="D1507" s="249" t="s">
        <v>8670</v>
      </c>
      <c r="E1507" s="248"/>
      <c r="F1507" s="271"/>
      <c r="G1507" s="251"/>
      <c r="H1507" s="252">
        <f>H1505</f>
        <v>18.72</v>
      </c>
    </row>
    <row r="1508" spans="1:8" ht="11.4" x14ac:dyDescent="0.2">
      <c r="A1508" s="62"/>
      <c r="B1508" s="112"/>
      <c r="C1508" s="220"/>
      <c r="D1508" s="62"/>
      <c r="E1508" s="220"/>
      <c r="F1508" s="272"/>
      <c r="G1508" s="221"/>
      <c r="H1508" s="221"/>
    </row>
    <row r="1509" spans="1:8" s="55" customFormat="1" ht="24" x14ac:dyDescent="0.3">
      <c r="B1509" s="106"/>
      <c r="C1509" s="106" t="s">
        <v>20418</v>
      </c>
      <c r="D1509" s="331" t="s">
        <v>8838</v>
      </c>
      <c r="E1509" s="106" t="s">
        <v>15</v>
      </c>
      <c r="F1509" s="106">
        <v>1</v>
      </c>
      <c r="G1509" s="124">
        <f>H1521</f>
        <v>20.02</v>
      </c>
      <c r="H1509" s="124">
        <f>F1509*G1509</f>
        <v>20.02</v>
      </c>
    </row>
    <row r="1510" spans="1:8" x14ac:dyDescent="0.2">
      <c r="A1510" s="62"/>
      <c r="B1510" s="315"/>
      <c r="C1510" s="222"/>
      <c r="D1510" s="151" t="s">
        <v>8667</v>
      </c>
      <c r="E1510" s="222"/>
      <c r="F1510" s="137"/>
      <c r="G1510" s="223"/>
      <c r="H1510" s="148"/>
    </row>
    <row r="1511" spans="1:8" ht="11.4" x14ac:dyDescent="0.2">
      <c r="A1511" s="54" t="s">
        <v>8902</v>
      </c>
      <c r="B1511" s="133" t="s">
        <v>13</v>
      </c>
      <c r="C1511" s="134">
        <v>88247</v>
      </c>
      <c r="D1511" s="294" t="str">
        <f>IF(A1511="SERVIÇO",(VLOOKUP(C1511,'SERVIÇOS 11_19'!A:D,2,FALSE)))</f>
        <v>AUXILIAR DE ELETRICISTA COM ENCARGOS COMPLEMENTARES</v>
      </c>
      <c r="E1511" s="295" t="str">
        <f>IF(A1511="SERVIÇO",(VLOOKUP(C1511,'SERVIÇOS 11_19'!A:D,3,FALSE)))</f>
        <v>H</v>
      </c>
      <c r="F1511" s="137">
        <v>0.5</v>
      </c>
      <c r="G1511" s="296">
        <f>IF(A1511="SERVIÇO",(VLOOKUP(C1511,'SERVIÇOS 11_19'!A:D,4,FALSE)))</f>
        <v>14.39</v>
      </c>
      <c r="H1511" s="139">
        <f>TRUNC(F1511*G1511,2)</f>
        <v>7.19</v>
      </c>
    </row>
    <row r="1512" spans="1:8" ht="11.4" x14ac:dyDescent="0.2">
      <c r="A1512" s="54" t="s">
        <v>8902</v>
      </c>
      <c r="B1512" s="133" t="s">
        <v>13</v>
      </c>
      <c r="C1512" s="134">
        <v>88264</v>
      </c>
      <c r="D1512" s="294" t="str">
        <f>IF(A1512="SERVIÇO",(VLOOKUP(C1512,'SERVIÇOS 11_19'!A:D,2,FALSE)))</f>
        <v>ELETRICISTA COM ENCARGOS COMPLEMENTARES</v>
      </c>
      <c r="E1512" s="295" t="str">
        <f>IF(A1512="SERVIÇO",(VLOOKUP(C1512,'SERVIÇOS 11_19'!A:D,3,FALSE)))</f>
        <v>H</v>
      </c>
      <c r="F1512" s="137">
        <v>0.5</v>
      </c>
      <c r="G1512" s="296">
        <f>IF(A1512="SERVIÇO",(VLOOKUP(C1512,'SERVIÇOS 11_19'!A:D,4,FALSE)))</f>
        <v>18.45</v>
      </c>
      <c r="H1512" s="139">
        <f>TRUNC(F1512*G1512,2)</f>
        <v>9.2200000000000006</v>
      </c>
    </row>
    <row r="1513" spans="1:8" x14ac:dyDescent="0.2">
      <c r="B1513" s="155"/>
      <c r="C1513" s="134"/>
      <c r="D1513" s="140" t="s">
        <v>8729</v>
      </c>
      <c r="E1513" s="136"/>
      <c r="F1513" s="137"/>
      <c r="G1513" s="141"/>
      <c r="H1513" s="156">
        <f>SUM(H1511:H1512)</f>
        <v>16.41</v>
      </c>
    </row>
    <row r="1514" spans="1:8" x14ac:dyDescent="0.2">
      <c r="B1514" s="155"/>
      <c r="C1514" s="134"/>
      <c r="D1514" s="140"/>
      <c r="E1514" s="136"/>
      <c r="F1514" s="137"/>
      <c r="G1514" s="141"/>
      <c r="H1514" s="156"/>
    </row>
    <row r="1515" spans="1:8" x14ac:dyDescent="0.2">
      <c r="B1515" s="133"/>
      <c r="C1515" s="136"/>
      <c r="D1515" s="140" t="s">
        <v>8668</v>
      </c>
      <c r="E1515" s="136"/>
      <c r="F1515" s="137"/>
      <c r="G1515" s="141"/>
      <c r="H1515" s="142"/>
    </row>
    <row r="1516" spans="1:8" ht="34.200000000000003" x14ac:dyDescent="0.2">
      <c r="A1516" s="54" t="s">
        <v>4938</v>
      </c>
      <c r="B1516" s="155" t="s">
        <v>13</v>
      </c>
      <c r="C1516" s="152">
        <v>39246</v>
      </c>
      <c r="D1516" s="294" t="str">
        <f>IF(A1516="INSUMO",(VLOOKUP(C1516,'INSUMOS 11_19'!A:D,2,FALSE)))</f>
        <v>ELETRODUTODUTO PEAD FLEXIVEL PAREDE SIMPLES, CORRUGACAO HELICOIDAL, COR PRETA, SEM ROSCA, DE 1 1/2",  PARA CABEAMENTO SUBTERRANEO (NBR 15715)</v>
      </c>
      <c r="E1516" s="295" t="str">
        <f>IF(A1516="INSUMO",(VLOOKUP(C1516,'INSUMOS 11_19'!A:D,3,FALSE)))</f>
        <v xml:space="preserve">M     </v>
      </c>
      <c r="F1516" s="137">
        <v>1</v>
      </c>
      <c r="G1516" s="296">
        <f>IF(A1516="INSUMO",(VLOOKUP(C1516,'INSUMOS 11_19'!A:D,4,FALSE)))</f>
        <v>3.61</v>
      </c>
      <c r="H1516" s="139">
        <f>TRUNC(F1516*G1516,2)</f>
        <v>3.61</v>
      </c>
    </row>
    <row r="1517" spans="1:8" x14ac:dyDescent="0.2">
      <c r="B1517" s="157"/>
      <c r="C1517" s="158"/>
      <c r="D1517" s="140" t="s">
        <v>12165</v>
      </c>
      <c r="E1517" s="136"/>
      <c r="F1517" s="137"/>
      <c r="G1517" s="143"/>
      <c r="H1517" s="145">
        <f>SUM(H1516:H1516)</f>
        <v>3.61</v>
      </c>
    </row>
    <row r="1518" spans="1:8" ht="11.4" x14ac:dyDescent="0.2">
      <c r="A1518" s="62"/>
      <c r="B1518" s="155"/>
      <c r="C1518" s="226"/>
      <c r="D1518" s="135"/>
      <c r="E1518" s="136"/>
      <c r="F1518" s="137"/>
      <c r="G1518" s="143"/>
      <c r="H1518" s="139"/>
    </row>
    <row r="1519" spans="1:8" x14ac:dyDescent="0.2">
      <c r="A1519" s="62"/>
      <c r="B1519" s="155"/>
      <c r="C1519" s="226"/>
      <c r="D1519" s="140" t="s">
        <v>12164</v>
      </c>
      <c r="E1519" s="136"/>
      <c r="F1519" s="137"/>
      <c r="G1519" s="141"/>
      <c r="H1519" s="145">
        <f>H1517+H1513</f>
        <v>20.02</v>
      </c>
    </row>
    <row r="1520" spans="1:8" ht="11.4" x14ac:dyDescent="0.2">
      <c r="B1520" s="155"/>
      <c r="C1520" s="226"/>
      <c r="D1520" s="146" t="s">
        <v>8669</v>
      </c>
      <c r="E1520" s="147" t="s">
        <v>10</v>
      </c>
      <c r="F1520" s="137">
        <v>0</v>
      </c>
      <c r="G1520" s="159"/>
      <c r="H1520" s="253">
        <v>0</v>
      </c>
    </row>
    <row r="1521" spans="1:8" x14ac:dyDescent="0.2">
      <c r="B1521" s="318"/>
      <c r="C1521" s="248"/>
      <c r="D1521" s="249" t="s">
        <v>8670</v>
      </c>
      <c r="E1521" s="248"/>
      <c r="F1521" s="271"/>
      <c r="G1521" s="251"/>
      <c r="H1521" s="252">
        <f>H1519</f>
        <v>20.02</v>
      </c>
    </row>
    <row r="1522" spans="1:8" ht="11.4" x14ac:dyDescent="0.2">
      <c r="A1522" s="62"/>
      <c r="B1522" s="112"/>
      <c r="C1522" s="220"/>
      <c r="D1522" s="62"/>
      <c r="E1522" s="220"/>
      <c r="F1522" s="272"/>
      <c r="G1522" s="221"/>
      <c r="H1522" s="221"/>
    </row>
    <row r="1523" spans="1:8" s="55" customFormat="1" ht="24" x14ac:dyDescent="0.3">
      <c r="B1523" s="106"/>
      <c r="C1523" s="106" t="s">
        <v>20419</v>
      </c>
      <c r="D1523" s="331" t="s">
        <v>2942</v>
      </c>
      <c r="E1523" s="106" t="s">
        <v>15</v>
      </c>
      <c r="F1523" s="106">
        <v>1</v>
      </c>
      <c r="G1523" s="124">
        <f>H1534</f>
        <v>1170.5300000000002</v>
      </c>
      <c r="H1523" s="124">
        <f>F1523*G1523</f>
        <v>1170.5300000000002</v>
      </c>
    </row>
    <row r="1524" spans="1:8" x14ac:dyDescent="0.2">
      <c r="A1524" s="62"/>
      <c r="B1524" s="315"/>
      <c r="C1524" s="222"/>
      <c r="D1524" s="151" t="s">
        <v>8667</v>
      </c>
      <c r="E1524" s="222"/>
      <c r="F1524" s="137"/>
      <c r="G1524" s="223"/>
      <c r="H1524" s="148"/>
    </row>
    <row r="1525" spans="1:8" ht="11.4" x14ac:dyDescent="0.2">
      <c r="A1525" s="54" t="s">
        <v>8902</v>
      </c>
      <c r="B1525" s="133" t="s">
        <v>13</v>
      </c>
      <c r="C1525" s="134">
        <v>88264</v>
      </c>
      <c r="D1525" s="294" t="str">
        <f>IF(A1525="SERVIÇO",(VLOOKUP(C1525,'SERVIÇOS 11_19'!A:D,2,FALSE)))</f>
        <v>ELETRICISTA COM ENCARGOS COMPLEMENTARES</v>
      </c>
      <c r="E1525" s="295" t="str">
        <f>IF(A1525="SERVIÇO",(VLOOKUP(C1525,'SERVIÇOS 11_19'!A:D,3,FALSE)))</f>
        <v>H</v>
      </c>
      <c r="F1525" s="137">
        <v>7</v>
      </c>
      <c r="G1525" s="296">
        <f>IF(A1525="SERVIÇO",(VLOOKUP(C1525,'SERVIÇOS 11_19'!A:D,4,FALSE)))</f>
        <v>18.45</v>
      </c>
      <c r="H1525" s="139">
        <f>TRUNC(F1525*G1525,2)</f>
        <v>129.15</v>
      </c>
    </row>
    <row r="1526" spans="1:8" x14ac:dyDescent="0.2">
      <c r="B1526" s="155"/>
      <c r="C1526" s="134"/>
      <c r="D1526" s="140" t="s">
        <v>8729</v>
      </c>
      <c r="E1526" s="136"/>
      <c r="F1526" s="137"/>
      <c r="G1526" s="141"/>
      <c r="H1526" s="156">
        <f>SUM(H1525:H1525)</f>
        <v>129.15</v>
      </c>
    </row>
    <row r="1527" spans="1:8" x14ac:dyDescent="0.2">
      <c r="B1527" s="155"/>
      <c r="C1527" s="134"/>
      <c r="D1527" s="140"/>
      <c r="E1527" s="136"/>
      <c r="F1527" s="137"/>
      <c r="G1527" s="141"/>
      <c r="H1527" s="156"/>
    </row>
    <row r="1528" spans="1:8" x14ac:dyDescent="0.2">
      <c r="B1528" s="133"/>
      <c r="C1528" s="136"/>
      <c r="D1528" s="140" t="s">
        <v>8668</v>
      </c>
      <c r="E1528" s="136"/>
      <c r="F1528" s="137"/>
      <c r="G1528" s="141"/>
      <c r="H1528" s="142"/>
    </row>
    <row r="1529" spans="1:8" ht="22.8" x14ac:dyDescent="0.2">
      <c r="A1529" s="54" t="s">
        <v>4938</v>
      </c>
      <c r="B1529" s="155" t="s">
        <v>13</v>
      </c>
      <c r="C1529" s="152">
        <v>14164</v>
      </c>
      <c r="D1529" s="294" t="str">
        <f>IF(A1529="INSUMO",(VLOOKUP(C1529,'INSUMOS 11_19'!A:D,2,FALSE)))</f>
        <v>POSTE CONICO CONTINUO EM ACO GALVANIZADO, CURVO, BRACO DUPLO, ENGASTADO,  H = 9 M, DIAMETRO INFERIOR = *135* MM</v>
      </c>
      <c r="E1529" s="295" t="str">
        <f>IF(A1529="INSUMO",(VLOOKUP(C1529,'INSUMOS 11_19'!A:D,3,FALSE)))</f>
        <v xml:space="preserve">UN    </v>
      </c>
      <c r="F1529" s="137">
        <v>1</v>
      </c>
      <c r="G1529" s="296">
        <f>IF(A1529="INSUMO",(VLOOKUP(C1529,'INSUMOS 11_19'!A:D,4,FALSE)))</f>
        <v>1041.3800000000001</v>
      </c>
      <c r="H1529" s="139">
        <f>TRUNC(F1529*G1529,2)</f>
        <v>1041.3800000000001</v>
      </c>
    </row>
    <row r="1530" spans="1:8" x14ac:dyDescent="0.2">
      <c r="B1530" s="157"/>
      <c r="C1530" s="158"/>
      <c r="D1530" s="140" t="s">
        <v>12165</v>
      </c>
      <c r="E1530" s="136"/>
      <c r="F1530" s="137"/>
      <c r="G1530" s="143"/>
      <c r="H1530" s="145">
        <f>SUM(H1529:H1529)</f>
        <v>1041.3800000000001</v>
      </c>
    </row>
    <row r="1531" spans="1:8" ht="11.4" x14ac:dyDescent="0.2">
      <c r="A1531" s="62"/>
      <c r="B1531" s="155"/>
      <c r="C1531" s="226"/>
      <c r="D1531" s="135"/>
      <c r="E1531" s="136"/>
      <c r="F1531" s="137"/>
      <c r="G1531" s="143"/>
      <c r="H1531" s="139"/>
    </row>
    <row r="1532" spans="1:8" x14ac:dyDescent="0.2">
      <c r="A1532" s="62"/>
      <c r="B1532" s="155"/>
      <c r="C1532" s="226"/>
      <c r="D1532" s="140" t="s">
        <v>12164</v>
      </c>
      <c r="E1532" s="136"/>
      <c r="F1532" s="137"/>
      <c r="G1532" s="141"/>
      <c r="H1532" s="145">
        <f>H1530+H1526</f>
        <v>1170.5300000000002</v>
      </c>
    </row>
    <row r="1533" spans="1:8" ht="11.4" x14ac:dyDescent="0.2">
      <c r="B1533" s="155"/>
      <c r="C1533" s="226"/>
      <c r="D1533" s="146" t="s">
        <v>8669</v>
      </c>
      <c r="E1533" s="147" t="s">
        <v>10</v>
      </c>
      <c r="F1533" s="137">
        <v>0</v>
      </c>
      <c r="G1533" s="159"/>
      <c r="H1533" s="253">
        <v>0</v>
      </c>
    </row>
    <row r="1534" spans="1:8" x14ac:dyDescent="0.2">
      <c r="B1534" s="318"/>
      <c r="C1534" s="248"/>
      <c r="D1534" s="249" t="s">
        <v>8670</v>
      </c>
      <c r="E1534" s="248"/>
      <c r="F1534" s="271"/>
      <c r="G1534" s="251"/>
      <c r="H1534" s="252">
        <f>H1532</f>
        <v>1170.5300000000002</v>
      </c>
    </row>
  </sheetData>
  <autoFilter ref="A1:H632"/>
  <pageMargins left="0.51181102362204722" right="0.51181102362204722" top="0.78740157480314965" bottom="0.78740157480314965" header="0.31496062992125984" footer="0.31496062992125984"/>
  <pageSetup paperSize="9" scale="65" fitToHeight="0" orientation="portrait" r:id="rId1"/>
  <ignoredErrors>
    <ignoredError sqref="G189:G192 D189:D192 E189 E191 G213 D213:E213" formula="1"/>
  </ignoredError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5420"/>
  <sheetViews>
    <sheetView topLeftCell="A5330" workbookViewId="0">
      <selection activeCell="D5342" sqref="D5342"/>
    </sheetView>
  </sheetViews>
  <sheetFormatPr defaultRowHeight="13.2" x14ac:dyDescent="0.25"/>
  <cols>
    <col min="1" max="1" width="14.6640625" style="449" customWidth="1"/>
    <col min="2" max="2" width="78.109375" style="450" customWidth="1"/>
    <col min="3" max="3" width="9.109375" style="449" bestFit="1" customWidth="1"/>
    <col min="4" max="4" width="22.33203125" style="346" customWidth="1"/>
    <col min="5" max="255" width="9.109375" style="346"/>
    <col min="256" max="256" width="10.5546875" style="346" customWidth="1"/>
    <col min="257" max="257" width="78.109375" style="346" customWidth="1"/>
    <col min="258" max="258" width="21.109375" style="346" customWidth="1"/>
    <col min="259" max="259" width="18.6640625" style="346" customWidth="1"/>
    <col min="260" max="260" width="22.33203125" style="346" customWidth="1"/>
    <col min="261" max="511" width="9.109375" style="346"/>
    <col min="512" max="512" width="10.5546875" style="346" customWidth="1"/>
    <col min="513" max="513" width="78.109375" style="346" customWidth="1"/>
    <col min="514" max="514" width="21.109375" style="346" customWidth="1"/>
    <col min="515" max="515" width="18.6640625" style="346" customWidth="1"/>
    <col min="516" max="516" width="22.33203125" style="346" customWidth="1"/>
    <col min="517" max="767" width="9.109375" style="346"/>
    <col min="768" max="768" width="10.5546875" style="346" customWidth="1"/>
    <col min="769" max="769" width="78.109375" style="346" customWidth="1"/>
    <col min="770" max="770" width="21.109375" style="346" customWidth="1"/>
    <col min="771" max="771" width="18.6640625" style="346" customWidth="1"/>
    <col min="772" max="772" width="22.33203125" style="346" customWidth="1"/>
    <col min="773" max="1023" width="9.109375" style="346"/>
    <col min="1024" max="1024" width="10.5546875" style="346" customWidth="1"/>
    <col min="1025" max="1025" width="78.109375" style="346" customWidth="1"/>
    <col min="1026" max="1026" width="21.109375" style="346" customWidth="1"/>
    <col min="1027" max="1027" width="18.6640625" style="346" customWidth="1"/>
    <col min="1028" max="1028" width="22.33203125" style="346" customWidth="1"/>
    <col min="1029" max="1279" width="9.109375" style="346"/>
    <col min="1280" max="1280" width="10.5546875" style="346" customWidth="1"/>
    <col min="1281" max="1281" width="78.109375" style="346" customWidth="1"/>
    <col min="1282" max="1282" width="21.109375" style="346" customWidth="1"/>
    <col min="1283" max="1283" width="18.6640625" style="346" customWidth="1"/>
    <col min="1284" max="1284" width="22.33203125" style="346" customWidth="1"/>
    <col min="1285" max="1535" width="9.109375" style="346"/>
    <col min="1536" max="1536" width="10.5546875" style="346" customWidth="1"/>
    <col min="1537" max="1537" width="78.109375" style="346" customWidth="1"/>
    <col min="1538" max="1538" width="21.109375" style="346" customWidth="1"/>
    <col min="1539" max="1539" width="18.6640625" style="346" customWidth="1"/>
    <col min="1540" max="1540" width="22.33203125" style="346" customWidth="1"/>
    <col min="1541" max="1791" width="9.109375" style="346"/>
    <col min="1792" max="1792" width="10.5546875" style="346" customWidth="1"/>
    <col min="1793" max="1793" width="78.109375" style="346" customWidth="1"/>
    <col min="1794" max="1794" width="21.109375" style="346" customWidth="1"/>
    <col min="1795" max="1795" width="18.6640625" style="346" customWidth="1"/>
    <col min="1796" max="1796" width="22.33203125" style="346" customWidth="1"/>
    <col min="1797" max="2047" width="9.109375" style="346"/>
    <col min="2048" max="2048" width="10.5546875" style="346" customWidth="1"/>
    <col min="2049" max="2049" width="78.109375" style="346" customWidth="1"/>
    <col min="2050" max="2050" width="21.109375" style="346" customWidth="1"/>
    <col min="2051" max="2051" width="18.6640625" style="346" customWidth="1"/>
    <col min="2052" max="2052" width="22.33203125" style="346" customWidth="1"/>
    <col min="2053" max="2303" width="9.109375" style="346"/>
    <col min="2304" max="2304" width="10.5546875" style="346" customWidth="1"/>
    <col min="2305" max="2305" width="78.109375" style="346" customWidth="1"/>
    <col min="2306" max="2306" width="21.109375" style="346" customWidth="1"/>
    <col min="2307" max="2307" width="18.6640625" style="346" customWidth="1"/>
    <col min="2308" max="2308" width="22.33203125" style="346" customWidth="1"/>
    <col min="2309" max="2559" width="9.109375" style="346"/>
    <col min="2560" max="2560" width="10.5546875" style="346" customWidth="1"/>
    <col min="2561" max="2561" width="78.109375" style="346" customWidth="1"/>
    <col min="2562" max="2562" width="21.109375" style="346" customWidth="1"/>
    <col min="2563" max="2563" width="18.6640625" style="346" customWidth="1"/>
    <col min="2564" max="2564" width="22.33203125" style="346" customWidth="1"/>
    <col min="2565" max="2815" width="9.109375" style="346"/>
    <col min="2816" max="2816" width="10.5546875" style="346" customWidth="1"/>
    <col min="2817" max="2817" width="78.109375" style="346" customWidth="1"/>
    <col min="2818" max="2818" width="21.109375" style="346" customWidth="1"/>
    <col min="2819" max="2819" width="18.6640625" style="346" customWidth="1"/>
    <col min="2820" max="2820" width="22.33203125" style="346" customWidth="1"/>
    <col min="2821" max="3071" width="9.109375" style="346"/>
    <col min="3072" max="3072" width="10.5546875" style="346" customWidth="1"/>
    <col min="3073" max="3073" width="78.109375" style="346" customWidth="1"/>
    <col min="3074" max="3074" width="21.109375" style="346" customWidth="1"/>
    <col min="3075" max="3075" width="18.6640625" style="346" customWidth="1"/>
    <col min="3076" max="3076" width="22.33203125" style="346" customWidth="1"/>
    <col min="3077" max="3327" width="9.109375" style="346"/>
    <col min="3328" max="3328" width="10.5546875" style="346" customWidth="1"/>
    <col min="3329" max="3329" width="78.109375" style="346" customWidth="1"/>
    <col min="3330" max="3330" width="21.109375" style="346" customWidth="1"/>
    <col min="3331" max="3331" width="18.6640625" style="346" customWidth="1"/>
    <col min="3332" max="3332" width="22.33203125" style="346" customWidth="1"/>
    <col min="3333" max="3583" width="9.109375" style="346"/>
    <col min="3584" max="3584" width="10.5546875" style="346" customWidth="1"/>
    <col min="3585" max="3585" width="78.109375" style="346" customWidth="1"/>
    <col min="3586" max="3586" width="21.109375" style="346" customWidth="1"/>
    <col min="3587" max="3587" width="18.6640625" style="346" customWidth="1"/>
    <col min="3588" max="3588" width="22.33203125" style="346" customWidth="1"/>
    <col min="3589" max="3839" width="9.109375" style="346"/>
    <col min="3840" max="3840" width="10.5546875" style="346" customWidth="1"/>
    <col min="3841" max="3841" width="78.109375" style="346" customWidth="1"/>
    <col min="3842" max="3842" width="21.109375" style="346" customWidth="1"/>
    <col min="3843" max="3843" width="18.6640625" style="346" customWidth="1"/>
    <col min="3844" max="3844" width="22.33203125" style="346" customWidth="1"/>
    <col min="3845" max="4095" width="9.109375" style="346"/>
    <col min="4096" max="4096" width="10.5546875" style="346" customWidth="1"/>
    <col min="4097" max="4097" width="78.109375" style="346" customWidth="1"/>
    <col min="4098" max="4098" width="21.109375" style="346" customWidth="1"/>
    <col min="4099" max="4099" width="18.6640625" style="346" customWidth="1"/>
    <col min="4100" max="4100" width="22.33203125" style="346" customWidth="1"/>
    <col min="4101" max="4351" width="9.109375" style="346"/>
    <col min="4352" max="4352" width="10.5546875" style="346" customWidth="1"/>
    <col min="4353" max="4353" width="78.109375" style="346" customWidth="1"/>
    <col min="4354" max="4354" width="21.109375" style="346" customWidth="1"/>
    <col min="4355" max="4355" width="18.6640625" style="346" customWidth="1"/>
    <col min="4356" max="4356" width="22.33203125" style="346" customWidth="1"/>
    <col min="4357" max="4607" width="9.109375" style="346"/>
    <col min="4608" max="4608" width="10.5546875" style="346" customWidth="1"/>
    <col min="4609" max="4609" width="78.109375" style="346" customWidth="1"/>
    <col min="4610" max="4610" width="21.109375" style="346" customWidth="1"/>
    <col min="4611" max="4611" width="18.6640625" style="346" customWidth="1"/>
    <col min="4612" max="4612" width="22.33203125" style="346" customWidth="1"/>
    <col min="4613" max="4863" width="9.109375" style="346"/>
    <col min="4864" max="4864" width="10.5546875" style="346" customWidth="1"/>
    <col min="4865" max="4865" width="78.109375" style="346" customWidth="1"/>
    <col min="4866" max="4866" width="21.109375" style="346" customWidth="1"/>
    <col min="4867" max="4867" width="18.6640625" style="346" customWidth="1"/>
    <col min="4868" max="4868" width="22.33203125" style="346" customWidth="1"/>
    <col min="4869" max="5119" width="9.109375" style="346"/>
    <col min="5120" max="5120" width="10.5546875" style="346" customWidth="1"/>
    <col min="5121" max="5121" width="78.109375" style="346" customWidth="1"/>
    <col min="5122" max="5122" width="21.109375" style="346" customWidth="1"/>
    <col min="5123" max="5123" width="18.6640625" style="346" customWidth="1"/>
    <col min="5124" max="5124" width="22.33203125" style="346" customWidth="1"/>
    <col min="5125" max="5375" width="9.109375" style="346"/>
    <col min="5376" max="5376" width="10.5546875" style="346" customWidth="1"/>
    <col min="5377" max="5377" width="78.109375" style="346" customWidth="1"/>
    <col min="5378" max="5378" width="21.109375" style="346" customWidth="1"/>
    <col min="5379" max="5379" width="18.6640625" style="346" customWidth="1"/>
    <col min="5380" max="5380" width="22.33203125" style="346" customWidth="1"/>
    <col min="5381" max="5631" width="9.109375" style="346"/>
    <col min="5632" max="5632" width="10.5546875" style="346" customWidth="1"/>
    <col min="5633" max="5633" width="78.109375" style="346" customWidth="1"/>
    <col min="5634" max="5634" width="21.109375" style="346" customWidth="1"/>
    <col min="5635" max="5635" width="18.6640625" style="346" customWidth="1"/>
    <col min="5636" max="5636" width="22.33203125" style="346" customWidth="1"/>
    <col min="5637" max="5887" width="9.109375" style="346"/>
    <col min="5888" max="5888" width="10.5546875" style="346" customWidth="1"/>
    <col min="5889" max="5889" width="78.109375" style="346" customWidth="1"/>
    <col min="5890" max="5890" width="21.109375" style="346" customWidth="1"/>
    <col min="5891" max="5891" width="18.6640625" style="346" customWidth="1"/>
    <col min="5892" max="5892" width="22.33203125" style="346" customWidth="1"/>
    <col min="5893" max="6143" width="9.109375" style="346"/>
    <col min="6144" max="6144" width="10.5546875" style="346" customWidth="1"/>
    <col min="6145" max="6145" width="78.109375" style="346" customWidth="1"/>
    <col min="6146" max="6146" width="21.109375" style="346" customWidth="1"/>
    <col min="6147" max="6147" width="18.6640625" style="346" customWidth="1"/>
    <col min="6148" max="6148" width="22.33203125" style="346" customWidth="1"/>
    <col min="6149" max="6399" width="9.109375" style="346"/>
    <col min="6400" max="6400" width="10.5546875" style="346" customWidth="1"/>
    <col min="6401" max="6401" width="78.109375" style="346" customWidth="1"/>
    <col min="6402" max="6402" width="21.109375" style="346" customWidth="1"/>
    <col min="6403" max="6403" width="18.6640625" style="346" customWidth="1"/>
    <col min="6404" max="6404" width="22.33203125" style="346" customWidth="1"/>
    <col min="6405" max="6655" width="9.109375" style="346"/>
    <col min="6656" max="6656" width="10.5546875" style="346" customWidth="1"/>
    <col min="6657" max="6657" width="78.109375" style="346" customWidth="1"/>
    <col min="6658" max="6658" width="21.109375" style="346" customWidth="1"/>
    <col min="6659" max="6659" width="18.6640625" style="346" customWidth="1"/>
    <col min="6660" max="6660" width="22.33203125" style="346" customWidth="1"/>
    <col min="6661" max="6911" width="9.109375" style="346"/>
    <col min="6912" max="6912" width="10.5546875" style="346" customWidth="1"/>
    <col min="6913" max="6913" width="78.109375" style="346" customWidth="1"/>
    <col min="6914" max="6914" width="21.109375" style="346" customWidth="1"/>
    <col min="6915" max="6915" width="18.6640625" style="346" customWidth="1"/>
    <col min="6916" max="6916" width="22.33203125" style="346" customWidth="1"/>
    <col min="6917" max="7167" width="9.109375" style="346"/>
    <col min="7168" max="7168" width="10.5546875" style="346" customWidth="1"/>
    <col min="7169" max="7169" width="78.109375" style="346" customWidth="1"/>
    <col min="7170" max="7170" width="21.109375" style="346" customWidth="1"/>
    <col min="7171" max="7171" width="18.6640625" style="346" customWidth="1"/>
    <col min="7172" max="7172" width="22.33203125" style="346" customWidth="1"/>
    <col min="7173" max="7423" width="9.109375" style="346"/>
    <col min="7424" max="7424" width="10.5546875" style="346" customWidth="1"/>
    <col min="7425" max="7425" width="78.109375" style="346" customWidth="1"/>
    <col min="7426" max="7426" width="21.109375" style="346" customWidth="1"/>
    <col min="7427" max="7427" width="18.6640625" style="346" customWidth="1"/>
    <col min="7428" max="7428" width="22.33203125" style="346" customWidth="1"/>
    <col min="7429" max="7679" width="9.109375" style="346"/>
    <col min="7680" max="7680" width="10.5546875" style="346" customWidth="1"/>
    <col min="7681" max="7681" width="78.109375" style="346" customWidth="1"/>
    <col min="7682" max="7682" width="21.109375" style="346" customWidth="1"/>
    <col min="7683" max="7683" width="18.6640625" style="346" customWidth="1"/>
    <col min="7684" max="7684" width="22.33203125" style="346" customWidth="1"/>
    <col min="7685" max="7935" width="9.109375" style="346"/>
    <col min="7936" max="7936" width="10.5546875" style="346" customWidth="1"/>
    <col min="7937" max="7937" width="78.109375" style="346" customWidth="1"/>
    <col min="7938" max="7938" width="21.109375" style="346" customWidth="1"/>
    <col min="7939" max="7939" width="18.6640625" style="346" customWidth="1"/>
    <col min="7940" max="7940" width="22.33203125" style="346" customWidth="1"/>
    <col min="7941" max="8191" width="9.109375" style="346"/>
    <col min="8192" max="8192" width="10.5546875" style="346" customWidth="1"/>
    <col min="8193" max="8193" width="78.109375" style="346" customWidth="1"/>
    <col min="8194" max="8194" width="21.109375" style="346" customWidth="1"/>
    <col min="8195" max="8195" width="18.6640625" style="346" customWidth="1"/>
    <col min="8196" max="8196" width="22.33203125" style="346" customWidth="1"/>
    <col min="8197" max="8447" width="9.109375" style="346"/>
    <col min="8448" max="8448" width="10.5546875" style="346" customWidth="1"/>
    <col min="8449" max="8449" width="78.109375" style="346" customWidth="1"/>
    <col min="8450" max="8450" width="21.109375" style="346" customWidth="1"/>
    <col min="8451" max="8451" width="18.6640625" style="346" customWidth="1"/>
    <col min="8452" max="8452" width="22.33203125" style="346" customWidth="1"/>
    <col min="8453" max="8703" width="9.109375" style="346"/>
    <col min="8704" max="8704" width="10.5546875" style="346" customWidth="1"/>
    <col min="8705" max="8705" width="78.109375" style="346" customWidth="1"/>
    <col min="8706" max="8706" width="21.109375" style="346" customWidth="1"/>
    <col min="8707" max="8707" width="18.6640625" style="346" customWidth="1"/>
    <col min="8708" max="8708" width="22.33203125" style="346" customWidth="1"/>
    <col min="8709" max="8959" width="9.109375" style="346"/>
    <col min="8960" max="8960" width="10.5546875" style="346" customWidth="1"/>
    <col min="8961" max="8961" width="78.109375" style="346" customWidth="1"/>
    <col min="8962" max="8962" width="21.109375" style="346" customWidth="1"/>
    <col min="8963" max="8963" width="18.6640625" style="346" customWidth="1"/>
    <col min="8964" max="8964" width="22.33203125" style="346" customWidth="1"/>
    <col min="8965" max="9215" width="9.109375" style="346"/>
    <col min="9216" max="9216" width="10.5546875" style="346" customWidth="1"/>
    <col min="9217" max="9217" width="78.109375" style="346" customWidth="1"/>
    <col min="9218" max="9218" width="21.109375" style="346" customWidth="1"/>
    <col min="9219" max="9219" width="18.6640625" style="346" customWidth="1"/>
    <col min="9220" max="9220" width="22.33203125" style="346" customWidth="1"/>
    <col min="9221" max="9471" width="9.109375" style="346"/>
    <col min="9472" max="9472" width="10.5546875" style="346" customWidth="1"/>
    <col min="9473" max="9473" width="78.109375" style="346" customWidth="1"/>
    <col min="9474" max="9474" width="21.109375" style="346" customWidth="1"/>
    <col min="9475" max="9475" width="18.6640625" style="346" customWidth="1"/>
    <col min="9476" max="9476" width="22.33203125" style="346" customWidth="1"/>
    <col min="9477" max="9727" width="9.109375" style="346"/>
    <col min="9728" max="9728" width="10.5546875" style="346" customWidth="1"/>
    <col min="9729" max="9729" width="78.109375" style="346" customWidth="1"/>
    <col min="9730" max="9730" width="21.109375" style="346" customWidth="1"/>
    <col min="9731" max="9731" width="18.6640625" style="346" customWidth="1"/>
    <col min="9732" max="9732" width="22.33203125" style="346" customWidth="1"/>
    <col min="9733" max="9983" width="9.109375" style="346"/>
    <col min="9984" max="9984" width="10.5546875" style="346" customWidth="1"/>
    <col min="9985" max="9985" width="78.109375" style="346" customWidth="1"/>
    <col min="9986" max="9986" width="21.109375" style="346" customWidth="1"/>
    <col min="9987" max="9987" width="18.6640625" style="346" customWidth="1"/>
    <col min="9988" max="9988" width="22.33203125" style="346" customWidth="1"/>
    <col min="9989" max="10239" width="9.109375" style="346"/>
    <col min="10240" max="10240" width="10.5546875" style="346" customWidth="1"/>
    <col min="10241" max="10241" width="78.109375" style="346" customWidth="1"/>
    <col min="10242" max="10242" width="21.109375" style="346" customWidth="1"/>
    <col min="10243" max="10243" width="18.6640625" style="346" customWidth="1"/>
    <col min="10244" max="10244" width="22.33203125" style="346" customWidth="1"/>
    <col min="10245" max="10495" width="9.109375" style="346"/>
    <col min="10496" max="10496" width="10.5546875" style="346" customWidth="1"/>
    <col min="10497" max="10497" width="78.109375" style="346" customWidth="1"/>
    <col min="10498" max="10498" width="21.109375" style="346" customWidth="1"/>
    <col min="10499" max="10499" width="18.6640625" style="346" customWidth="1"/>
    <col min="10500" max="10500" width="22.33203125" style="346" customWidth="1"/>
    <col min="10501" max="10751" width="9.109375" style="346"/>
    <col min="10752" max="10752" width="10.5546875" style="346" customWidth="1"/>
    <col min="10753" max="10753" width="78.109375" style="346" customWidth="1"/>
    <col min="10754" max="10754" width="21.109375" style="346" customWidth="1"/>
    <col min="10755" max="10755" width="18.6640625" style="346" customWidth="1"/>
    <col min="10756" max="10756" width="22.33203125" style="346" customWidth="1"/>
    <col min="10757" max="11007" width="9.109375" style="346"/>
    <col min="11008" max="11008" width="10.5546875" style="346" customWidth="1"/>
    <col min="11009" max="11009" width="78.109375" style="346" customWidth="1"/>
    <col min="11010" max="11010" width="21.109375" style="346" customWidth="1"/>
    <col min="11011" max="11011" width="18.6640625" style="346" customWidth="1"/>
    <col min="11012" max="11012" width="22.33203125" style="346" customWidth="1"/>
    <col min="11013" max="11263" width="9.109375" style="346"/>
    <col min="11264" max="11264" width="10.5546875" style="346" customWidth="1"/>
    <col min="11265" max="11265" width="78.109375" style="346" customWidth="1"/>
    <col min="11266" max="11266" width="21.109375" style="346" customWidth="1"/>
    <col min="11267" max="11267" width="18.6640625" style="346" customWidth="1"/>
    <col min="11268" max="11268" width="22.33203125" style="346" customWidth="1"/>
    <col min="11269" max="11519" width="9.109375" style="346"/>
    <col min="11520" max="11520" width="10.5546875" style="346" customWidth="1"/>
    <col min="11521" max="11521" width="78.109375" style="346" customWidth="1"/>
    <col min="11522" max="11522" width="21.109375" style="346" customWidth="1"/>
    <col min="11523" max="11523" width="18.6640625" style="346" customWidth="1"/>
    <col min="11524" max="11524" width="22.33203125" style="346" customWidth="1"/>
    <col min="11525" max="11775" width="9.109375" style="346"/>
    <col min="11776" max="11776" width="10.5546875" style="346" customWidth="1"/>
    <col min="11777" max="11777" width="78.109375" style="346" customWidth="1"/>
    <col min="11778" max="11778" width="21.109375" style="346" customWidth="1"/>
    <col min="11779" max="11779" width="18.6640625" style="346" customWidth="1"/>
    <col min="11780" max="11780" width="22.33203125" style="346" customWidth="1"/>
    <col min="11781" max="12031" width="9.109375" style="346"/>
    <col min="12032" max="12032" width="10.5546875" style="346" customWidth="1"/>
    <col min="12033" max="12033" width="78.109375" style="346" customWidth="1"/>
    <col min="12034" max="12034" width="21.109375" style="346" customWidth="1"/>
    <col min="12035" max="12035" width="18.6640625" style="346" customWidth="1"/>
    <col min="12036" max="12036" width="22.33203125" style="346" customWidth="1"/>
    <col min="12037" max="12287" width="9.109375" style="346"/>
    <col min="12288" max="12288" width="10.5546875" style="346" customWidth="1"/>
    <col min="12289" max="12289" width="78.109375" style="346" customWidth="1"/>
    <col min="12290" max="12290" width="21.109375" style="346" customWidth="1"/>
    <col min="12291" max="12291" width="18.6640625" style="346" customWidth="1"/>
    <col min="12292" max="12292" width="22.33203125" style="346" customWidth="1"/>
    <col min="12293" max="12543" width="9.109375" style="346"/>
    <col min="12544" max="12544" width="10.5546875" style="346" customWidth="1"/>
    <col min="12545" max="12545" width="78.109375" style="346" customWidth="1"/>
    <col min="12546" max="12546" width="21.109375" style="346" customWidth="1"/>
    <col min="12547" max="12547" width="18.6640625" style="346" customWidth="1"/>
    <col min="12548" max="12548" width="22.33203125" style="346" customWidth="1"/>
    <col min="12549" max="12799" width="9.109375" style="346"/>
    <col min="12800" max="12800" width="10.5546875" style="346" customWidth="1"/>
    <col min="12801" max="12801" width="78.109375" style="346" customWidth="1"/>
    <col min="12802" max="12802" width="21.109375" style="346" customWidth="1"/>
    <col min="12803" max="12803" width="18.6640625" style="346" customWidth="1"/>
    <col min="12804" max="12804" width="22.33203125" style="346" customWidth="1"/>
    <col min="12805" max="13055" width="9.109375" style="346"/>
    <col min="13056" max="13056" width="10.5546875" style="346" customWidth="1"/>
    <col min="13057" max="13057" width="78.109375" style="346" customWidth="1"/>
    <col min="13058" max="13058" width="21.109375" style="346" customWidth="1"/>
    <col min="13059" max="13059" width="18.6640625" style="346" customWidth="1"/>
    <col min="13060" max="13060" width="22.33203125" style="346" customWidth="1"/>
    <col min="13061" max="13311" width="9.109375" style="346"/>
    <col min="13312" max="13312" width="10.5546875" style="346" customWidth="1"/>
    <col min="13313" max="13313" width="78.109375" style="346" customWidth="1"/>
    <col min="13314" max="13314" width="21.109375" style="346" customWidth="1"/>
    <col min="13315" max="13315" width="18.6640625" style="346" customWidth="1"/>
    <col min="13316" max="13316" width="22.33203125" style="346" customWidth="1"/>
    <col min="13317" max="13567" width="9.109375" style="346"/>
    <col min="13568" max="13568" width="10.5546875" style="346" customWidth="1"/>
    <col min="13569" max="13569" width="78.109375" style="346" customWidth="1"/>
    <col min="13570" max="13570" width="21.109375" style="346" customWidth="1"/>
    <col min="13571" max="13571" width="18.6640625" style="346" customWidth="1"/>
    <col min="13572" max="13572" width="22.33203125" style="346" customWidth="1"/>
    <col min="13573" max="13823" width="9.109375" style="346"/>
    <col min="13824" max="13824" width="10.5546875" style="346" customWidth="1"/>
    <col min="13825" max="13825" width="78.109375" style="346" customWidth="1"/>
    <col min="13826" max="13826" width="21.109375" style="346" customWidth="1"/>
    <col min="13827" max="13827" width="18.6640625" style="346" customWidth="1"/>
    <col min="13828" max="13828" width="22.33203125" style="346" customWidth="1"/>
    <col min="13829" max="14079" width="9.109375" style="346"/>
    <col min="14080" max="14080" width="10.5546875" style="346" customWidth="1"/>
    <col min="14081" max="14081" width="78.109375" style="346" customWidth="1"/>
    <col min="14082" max="14082" width="21.109375" style="346" customWidth="1"/>
    <col min="14083" max="14083" width="18.6640625" style="346" customWidth="1"/>
    <col min="14084" max="14084" width="22.33203125" style="346" customWidth="1"/>
    <col min="14085" max="14335" width="9.109375" style="346"/>
    <col min="14336" max="14336" width="10.5546875" style="346" customWidth="1"/>
    <col min="14337" max="14337" width="78.109375" style="346" customWidth="1"/>
    <col min="14338" max="14338" width="21.109375" style="346" customWidth="1"/>
    <col min="14339" max="14339" width="18.6640625" style="346" customWidth="1"/>
    <col min="14340" max="14340" width="22.33203125" style="346" customWidth="1"/>
    <col min="14341" max="14591" width="9.109375" style="346"/>
    <col min="14592" max="14592" width="10.5546875" style="346" customWidth="1"/>
    <col min="14593" max="14593" width="78.109375" style="346" customWidth="1"/>
    <col min="14594" max="14594" width="21.109375" style="346" customWidth="1"/>
    <col min="14595" max="14595" width="18.6640625" style="346" customWidth="1"/>
    <col min="14596" max="14596" width="22.33203125" style="346" customWidth="1"/>
    <col min="14597" max="14847" width="9.109375" style="346"/>
    <col min="14848" max="14848" width="10.5546875" style="346" customWidth="1"/>
    <col min="14849" max="14849" width="78.109375" style="346" customWidth="1"/>
    <col min="14850" max="14850" width="21.109375" style="346" customWidth="1"/>
    <col min="14851" max="14851" width="18.6640625" style="346" customWidth="1"/>
    <col min="14852" max="14852" width="22.33203125" style="346" customWidth="1"/>
    <col min="14853" max="15103" width="9.109375" style="346"/>
    <col min="15104" max="15104" width="10.5546875" style="346" customWidth="1"/>
    <col min="15105" max="15105" width="78.109375" style="346" customWidth="1"/>
    <col min="15106" max="15106" width="21.109375" style="346" customWidth="1"/>
    <col min="15107" max="15107" width="18.6640625" style="346" customWidth="1"/>
    <col min="15108" max="15108" width="22.33203125" style="346" customWidth="1"/>
    <col min="15109" max="15359" width="9.109375" style="346"/>
    <col min="15360" max="15360" width="10.5546875" style="346" customWidth="1"/>
    <col min="15361" max="15361" width="78.109375" style="346" customWidth="1"/>
    <col min="15362" max="15362" width="21.109375" style="346" customWidth="1"/>
    <col min="15363" max="15363" width="18.6640625" style="346" customWidth="1"/>
    <col min="15364" max="15364" width="22.33203125" style="346" customWidth="1"/>
    <col min="15365" max="15615" width="9.109375" style="346"/>
    <col min="15616" max="15616" width="10.5546875" style="346" customWidth="1"/>
    <col min="15617" max="15617" width="78.109375" style="346" customWidth="1"/>
    <col min="15618" max="15618" width="21.109375" style="346" customWidth="1"/>
    <col min="15619" max="15619" width="18.6640625" style="346" customWidth="1"/>
    <col min="15620" max="15620" width="22.33203125" style="346" customWidth="1"/>
    <col min="15621" max="15871" width="9.109375" style="346"/>
    <col min="15872" max="15872" width="10.5546875" style="346" customWidth="1"/>
    <col min="15873" max="15873" width="78.109375" style="346" customWidth="1"/>
    <col min="15874" max="15874" width="21.109375" style="346" customWidth="1"/>
    <col min="15875" max="15875" width="18.6640625" style="346" customWidth="1"/>
    <col min="15876" max="15876" width="22.33203125" style="346" customWidth="1"/>
    <col min="15877" max="16127" width="9.109375" style="346"/>
    <col min="16128" max="16128" width="10.5546875" style="346" customWidth="1"/>
    <col min="16129" max="16129" width="78.109375" style="346" customWidth="1"/>
    <col min="16130" max="16130" width="21.109375" style="346" customWidth="1"/>
    <col min="16131" max="16131" width="18.6640625" style="346" customWidth="1"/>
    <col min="16132" max="16132" width="22.33203125" style="346" customWidth="1"/>
    <col min="16133" max="16384" width="9.109375" style="346"/>
  </cols>
  <sheetData>
    <row r="1" spans="1:4" x14ac:dyDescent="0.25">
      <c r="A1" s="449" t="s">
        <v>8903</v>
      </c>
    </row>
    <row r="2" spans="1:4" x14ac:dyDescent="0.25">
      <c r="A2" s="449" t="s">
        <v>4936</v>
      </c>
    </row>
    <row r="3" spans="1:4" x14ac:dyDescent="0.25">
      <c r="A3" s="449" t="s">
        <v>8904</v>
      </c>
    </row>
    <row r="4" spans="1:4" x14ac:dyDescent="0.25">
      <c r="A4" s="449" t="s">
        <v>8905</v>
      </c>
    </row>
    <row r="5" spans="1:4" x14ac:dyDescent="0.25">
      <c r="A5" s="449" t="s">
        <v>8906</v>
      </c>
    </row>
    <row r="6" spans="1:4" x14ac:dyDescent="0.25">
      <c r="A6" s="449" t="s">
        <v>4936</v>
      </c>
    </row>
    <row r="7" spans="1:4" x14ac:dyDescent="0.25">
      <c r="A7" s="449" t="s">
        <v>8907</v>
      </c>
      <c r="B7" s="450" t="s">
        <v>8908</v>
      </c>
      <c r="C7" s="449" t="s">
        <v>4935</v>
      </c>
      <c r="D7" s="346" t="s">
        <v>8909</v>
      </c>
    </row>
    <row r="8" spans="1:4" ht="26.4" x14ac:dyDescent="0.25">
      <c r="A8" s="449">
        <v>7325</v>
      </c>
      <c r="B8" s="450" t="s">
        <v>20686</v>
      </c>
      <c r="C8" s="449" t="s">
        <v>8925</v>
      </c>
      <c r="D8" s="451">
        <v>4.6500000000000004</v>
      </c>
    </row>
    <row r="9" spans="1:4" ht="26.4" x14ac:dyDescent="0.25">
      <c r="A9" s="449">
        <v>39847</v>
      </c>
      <c r="B9" s="450" t="s">
        <v>20479</v>
      </c>
      <c r="C9" s="449" t="s">
        <v>8913</v>
      </c>
      <c r="D9" s="451">
        <v>1613.52</v>
      </c>
    </row>
    <row r="10" spans="1:4" ht="26.4" x14ac:dyDescent="0.25">
      <c r="A10" s="449">
        <v>39844</v>
      </c>
      <c r="B10" s="450" t="s">
        <v>20480</v>
      </c>
      <c r="C10" s="449" t="s">
        <v>8913</v>
      </c>
      <c r="D10" s="451">
        <v>2381.2399999999998</v>
      </c>
    </row>
    <row r="11" spans="1:4" ht="26.4" x14ac:dyDescent="0.25">
      <c r="A11" s="449">
        <v>39846</v>
      </c>
      <c r="B11" s="450" t="s">
        <v>20481</v>
      </c>
      <c r="C11" s="449" t="s">
        <v>8913</v>
      </c>
      <c r="D11" s="451">
        <v>1454.89</v>
      </c>
    </row>
    <row r="12" spans="1:4" ht="26.4" x14ac:dyDescent="0.25">
      <c r="A12" s="449">
        <v>39838</v>
      </c>
      <c r="B12" s="450" t="s">
        <v>20482</v>
      </c>
      <c r="C12" s="449" t="s">
        <v>8913</v>
      </c>
      <c r="D12" s="451">
        <v>4032.46</v>
      </c>
    </row>
    <row r="13" spans="1:4" ht="26.4" x14ac:dyDescent="0.25">
      <c r="A13" s="449">
        <v>39839</v>
      </c>
      <c r="B13" s="450" t="s">
        <v>20483</v>
      </c>
      <c r="C13" s="449" t="s">
        <v>8913</v>
      </c>
      <c r="D13" s="451">
        <v>4213.0200000000004</v>
      </c>
    </row>
    <row r="14" spans="1:4" ht="26.4" x14ac:dyDescent="0.25">
      <c r="A14" s="449">
        <v>39841</v>
      </c>
      <c r="B14" s="450" t="s">
        <v>20484</v>
      </c>
      <c r="C14" s="449" t="s">
        <v>8913</v>
      </c>
      <c r="D14" s="451">
        <v>5708.85</v>
      </c>
    </row>
    <row r="15" spans="1:4" ht="26.4" x14ac:dyDescent="0.25">
      <c r="A15" s="449">
        <v>39842</v>
      </c>
      <c r="B15" s="450" t="s">
        <v>20485</v>
      </c>
      <c r="C15" s="449" t="s">
        <v>8913</v>
      </c>
      <c r="D15" s="451">
        <v>7252.37</v>
      </c>
    </row>
    <row r="16" spans="1:4" ht="26.4" x14ac:dyDescent="0.25">
      <c r="A16" s="449">
        <v>39843</v>
      </c>
      <c r="B16" s="450" t="s">
        <v>20486</v>
      </c>
      <c r="C16" s="449" t="s">
        <v>8913</v>
      </c>
      <c r="D16" s="451">
        <v>8005.8</v>
      </c>
    </row>
    <row r="17" spans="1:4" ht="26.4" x14ac:dyDescent="0.25">
      <c r="A17" s="449">
        <v>2404</v>
      </c>
      <c r="B17" s="450" t="s">
        <v>51</v>
      </c>
      <c r="C17" s="449" t="s">
        <v>8910</v>
      </c>
      <c r="D17" s="451">
        <v>93</v>
      </c>
    </row>
    <row r="18" spans="1:4" ht="26.4" x14ac:dyDescent="0.25">
      <c r="A18" s="449">
        <v>2720</v>
      </c>
      <c r="B18" s="450" t="s">
        <v>52</v>
      </c>
      <c r="C18" s="449" t="s">
        <v>8911</v>
      </c>
      <c r="D18" s="451">
        <v>156.66999999999999</v>
      </c>
    </row>
    <row r="19" spans="1:4" ht="39.6" x14ac:dyDescent="0.25">
      <c r="A19" s="449">
        <v>2719</v>
      </c>
      <c r="B19" s="450" t="s">
        <v>53</v>
      </c>
      <c r="C19" s="449" t="s">
        <v>8911</v>
      </c>
      <c r="D19" s="451">
        <v>132.75</v>
      </c>
    </row>
    <row r="20" spans="1:4" ht="39.6" x14ac:dyDescent="0.25">
      <c r="A20" s="449">
        <v>3378</v>
      </c>
      <c r="B20" s="450" t="s">
        <v>8912</v>
      </c>
      <c r="C20" s="449" t="s">
        <v>8913</v>
      </c>
      <c r="D20" s="451">
        <v>48.01</v>
      </c>
    </row>
    <row r="21" spans="1:4" ht="39.6" x14ac:dyDescent="0.25">
      <c r="A21" s="449">
        <v>3380</v>
      </c>
      <c r="B21" s="450" t="s">
        <v>8914</v>
      </c>
      <c r="C21" s="449" t="s">
        <v>8913</v>
      </c>
      <c r="D21" s="451">
        <v>33.61</v>
      </c>
    </row>
    <row r="22" spans="1:4" ht="39.6" x14ac:dyDescent="0.25">
      <c r="A22" s="449">
        <v>3379</v>
      </c>
      <c r="B22" s="450" t="s">
        <v>8915</v>
      </c>
      <c r="C22" s="449" t="s">
        <v>8913</v>
      </c>
      <c r="D22" s="451">
        <v>32.450000000000003</v>
      </c>
    </row>
    <row r="23" spans="1:4" ht="26.4" x14ac:dyDescent="0.25">
      <c r="A23" s="449">
        <v>3346</v>
      </c>
      <c r="B23" s="450" t="s">
        <v>20687</v>
      </c>
      <c r="C23" s="449" t="s">
        <v>8911</v>
      </c>
      <c r="D23" s="451">
        <v>13.5</v>
      </c>
    </row>
    <row r="24" spans="1:4" ht="26.4" x14ac:dyDescent="0.25">
      <c r="A24" s="449">
        <v>3348</v>
      </c>
      <c r="B24" s="450" t="s">
        <v>20688</v>
      </c>
      <c r="C24" s="449" t="s">
        <v>8911</v>
      </c>
      <c r="D24" s="451">
        <v>16.149999999999999</v>
      </c>
    </row>
    <row r="25" spans="1:4" ht="26.4" x14ac:dyDescent="0.25">
      <c r="A25" s="449">
        <v>3345</v>
      </c>
      <c r="B25" s="450" t="s">
        <v>20689</v>
      </c>
      <c r="C25" s="449" t="s">
        <v>8911</v>
      </c>
      <c r="D25" s="451">
        <v>10.43</v>
      </c>
    </row>
    <row r="26" spans="1:4" ht="26.4" x14ac:dyDescent="0.25">
      <c r="A26" s="449">
        <v>39833</v>
      </c>
      <c r="B26" s="450" t="s">
        <v>20690</v>
      </c>
      <c r="C26" s="449" t="s">
        <v>8911</v>
      </c>
      <c r="D26" s="451">
        <v>22.12</v>
      </c>
    </row>
    <row r="27" spans="1:4" ht="26.4" x14ac:dyDescent="0.25">
      <c r="A27" s="449">
        <v>39834</v>
      </c>
      <c r="B27" s="450" t="s">
        <v>20691</v>
      </c>
      <c r="C27" s="449" t="s">
        <v>8911</v>
      </c>
      <c r="D27" s="451">
        <v>37.96</v>
      </c>
    </row>
    <row r="28" spans="1:4" ht="26.4" x14ac:dyDescent="0.25">
      <c r="A28" s="449">
        <v>39835</v>
      </c>
      <c r="B28" s="450" t="s">
        <v>20692</v>
      </c>
      <c r="C28" s="449" t="s">
        <v>8911</v>
      </c>
      <c r="D28" s="451">
        <v>46.28</v>
      </c>
    </row>
    <row r="29" spans="1:4" ht="26.4" x14ac:dyDescent="0.25">
      <c r="A29" s="449">
        <v>13382</v>
      </c>
      <c r="B29" s="450" t="s">
        <v>54</v>
      </c>
      <c r="C29" s="449" t="s">
        <v>8913</v>
      </c>
      <c r="D29" s="451">
        <v>189.76</v>
      </c>
    </row>
    <row r="30" spans="1:4" ht="26.4" x14ac:dyDescent="0.25">
      <c r="A30" s="449">
        <v>4126</v>
      </c>
      <c r="B30" s="450" t="s">
        <v>55</v>
      </c>
      <c r="C30" s="449" t="s">
        <v>8913</v>
      </c>
      <c r="D30" s="451">
        <v>201.22</v>
      </c>
    </row>
    <row r="31" spans="1:4" ht="26.4" x14ac:dyDescent="0.25">
      <c r="A31" s="449">
        <v>10615</v>
      </c>
      <c r="B31" s="450" t="s">
        <v>8916</v>
      </c>
      <c r="C31" s="449" t="s">
        <v>8913</v>
      </c>
      <c r="D31" s="451">
        <v>46990</v>
      </c>
    </row>
    <row r="32" spans="1:4" ht="26.4" x14ac:dyDescent="0.25">
      <c r="A32" s="449">
        <v>21136</v>
      </c>
      <c r="B32" s="450" t="s">
        <v>8917</v>
      </c>
      <c r="C32" s="449" t="s">
        <v>8918</v>
      </c>
      <c r="D32" s="451">
        <v>11.84</v>
      </c>
    </row>
    <row r="33" spans="1:4" ht="26.4" x14ac:dyDescent="0.25">
      <c r="A33" s="449">
        <v>21128</v>
      </c>
      <c r="B33" s="450" t="s">
        <v>8919</v>
      </c>
      <c r="C33" s="449" t="s">
        <v>8918</v>
      </c>
      <c r="D33" s="451">
        <v>9.16</v>
      </c>
    </row>
    <row r="34" spans="1:4" ht="26.4" x14ac:dyDescent="0.25">
      <c r="A34" s="449">
        <v>21130</v>
      </c>
      <c r="B34" s="450" t="s">
        <v>8920</v>
      </c>
      <c r="C34" s="449" t="s">
        <v>8918</v>
      </c>
      <c r="D34" s="451">
        <v>23.13</v>
      </c>
    </row>
    <row r="35" spans="1:4" ht="26.4" x14ac:dyDescent="0.25">
      <c r="A35" s="449">
        <v>21135</v>
      </c>
      <c r="B35" s="450" t="s">
        <v>8921</v>
      </c>
      <c r="C35" s="449" t="s">
        <v>8918</v>
      </c>
      <c r="D35" s="451">
        <v>22.77</v>
      </c>
    </row>
    <row r="36" spans="1:4" ht="26.4" x14ac:dyDescent="0.25">
      <c r="A36" s="449">
        <v>38605</v>
      </c>
      <c r="B36" s="450" t="s">
        <v>56</v>
      </c>
      <c r="C36" s="449" t="s">
        <v>8913</v>
      </c>
      <c r="D36" s="451">
        <v>95.95</v>
      </c>
    </row>
    <row r="37" spans="1:4" ht="26.4" x14ac:dyDescent="0.25">
      <c r="A37" s="449">
        <v>11270</v>
      </c>
      <c r="B37" s="450" t="s">
        <v>57</v>
      </c>
      <c r="C37" s="449" t="s">
        <v>8913</v>
      </c>
      <c r="D37" s="451">
        <v>1.78</v>
      </c>
    </row>
    <row r="38" spans="1:4" ht="26.4" x14ac:dyDescent="0.25">
      <c r="A38" s="449">
        <v>412</v>
      </c>
      <c r="B38" s="450" t="s">
        <v>58</v>
      </c>
      <c r="C38" s="449" t="s">
        <v>8913</v>
      </c>
      <c r="D38" s="451">
        <v>1.02</v>
      </c>
    </row>
    <row r="39" spans="1:4" ht="26.4" x14ac:dyDescent="0.25">
      <c r="A39" s="449">
        <v>414</v>
      </c>
      <c r="B39" s="450" t="s">
        <v>59</v>
      </c>
      <c r="C39" s="449" t="s">
        <v>8913</v>
      </c>
      <c r="D39" s="451">
        <v>0.06</v>
      </c>
    </row>
    <row r="40" spans="1:4" ht="26.4" x14ac:dyDescent="0.25">
      <c r="A40" s="449">
        <v>410</v>
      </c>
      <c r="B40" s="450" t="s">
        <v>60</v>
      </c>
      <c r="C40" s="449" t="s">
        <v>8913</v>
      </c>
      <c r="D40" s="451">
        <v>0.15</v>
      </c>
    </row>
    <row r="41" spans="1:4" ht="26.4" x14ac:dyDescent="0.25">
      <c r="A41" s="449">
        <v>411</v>
      </c>
      <c r="B41" s="450" t="s">
        <v>61</v>
      </c>
      <c r="C41" s="449" t="s">
        <v>8913</v>
      </c>
      <c r="D41" s="451">
        <v>0.2</v>
      </c>
    </row>
    <row r="42" spans="1:4" ht="26.4" x14ac:dyDescent="0.25">
      <c r="A42" s="449">
        <v>408</v>
      </c>
      <c r="B42" s="450" t="s">
        <v>62</v>
      </c>
      <c r="C42" s="449" t="s">
        <v>8913</v>
      </c>
      <c r="D42" s="451">
        <v>0.99</v>
      </c>
    </row>
    <row r="43" spans="1:4" ht="26.4" x14ac:dyDescent="0.25">
      <c r="A43" s="449">
        <v>39131</v>
      </c>
      <c r="B43" s="450" t="s">
        <v>63</v>
      </c>
      <c r="C43" s="449" t="s">
        <v>8913</v>
      </c>
      <c r="D43" s="451">
        <v>2.6</v>
      </c>
    </row>
    <row r="44" spans="1:4" ht="26.4" x14ac:dyDescent="0.25">
      <c r="A44" s="449">
        <v>394</v>
      </c>
      <c r="B44" s="450" t="s">
        <v>64</v>
      </c>
      <c r="C44" s="449" t="s">
        <v>8913</v>
      </c>
      <c r="D44" s="451">
        <v>2.63</v>
      </c>
    </row>
    <row r="45" spans="1:4" ht="26.4" x14ac:dyDescent="0.25">
      <c r="A45" s="449">
        <v>39130</v>
      </c>
      <c r="B45" s="450" t="s">
        <v>65</v>
      </c>
      <c r="C45" s="449" t="s">
        <v>8913</v>
      </c>
      <c r="D45" s="451">
        <v>2.37</v>
      </c>
    </row>
    <row r="46" spans="1:4" ht="26.4" x14ac:dyDescent="0.25">
      <c r="A46" s="449">
        <v>395</v>
      </c>
      <c r="B46" s="450" t="s">
        <v>66</v>
      </c>
      <c r="C46" s="449" t="s">
        <v>8913</v>
      </c>
      <c r="D46" s="451">
        <v>2.5299999999999998</v>
      </c>
    </row>
    <row r="47" spans="1:4" ht="26.4" x14ac:dyDescent="0.25">
      <c r="A47" s="449">
        <v>39127</v>
      </c>
      <c r="B47" s="450" t="s">
        <v>67</v>
      </c>
      <c r="C47" s="449" t="s">
        <v>8913</v>
      </c>
      <c r="D47" s="451">
        <v>1.25</v>
      </c>
    </row>
    <row r="48" spans="1:4" ht="26.4" x14ac:dyDescent="0.25">
      <c r="A48" s="449">
        <v>392</v>
      </c>
      <c r="B48" s="450" t="s">
        <v>68</v>
      </c>
      <c r="C48" s="449" t="s">
        <v>8913</v>
      </c>
      <c r="D48" s="451">
        <v>1.28</v>
      </c>
    </row>
    <row r="49" spans="1:4" ht="26.4" x14ac:dyDescent="0.25">
      <c r="A49" s="449">
        <v>39129</v>
      </c>
      <c r="B49" s="450" t="s">
        <v>69</v>
      </c>
      <c r="C49" s="449" t="s">
        <v>8913</v>
      </c>
      <c r="D49" s="451">
        <v>1.46</v>
      </c>
    </row>
    <row r="50" spans="1:4" ht="26.4" x14ac:dyDescent="0.25">
      <c r="A50" s="449">
        <v>393</v>
      </c>
      <c r="B50" s="450" t="s">
        <v>70</v>
      </c>
      <c r="C50" s="449" t="s">
        <v>8913</v>
      </c>
      <c r="D50" s="451">
        <v>1.53</v>
      </c>
    </row>
    <row r="51" spans="1:4" ht="26.4" x14ac:dyDescent="0.25">
      <c r="A51" s="449">
        <v>39133</v>
      </c>
      <c r="B51" s="450" t="s">
        <v>71</v>
      </c>
      <c r="C51" s="449" t="s">
        <v>8913</v>
      </c>
      <c r="D51" s="451">
        <v>3.41</v>
      </c>
    </row>
    <row r="52" spans="1:4" ht="26.4" x14ac:dyDescent="0.25">
      <c r="A52" s="449">
        <v>397</v>
      </c>
      <c r="B52" s="450" t="s">
        <v>72</v>
      </c>
      <c r="C52" s="449" t="s">
        <v>8913</v>
      </c>
      <c r="D52" s="451">
        <v>3.77</v>
      </c>
    </row>
    <row r="53" spans="1:4" ht="26.4" x14ac:dyDescent="0.25">
      <c r="A53" s="449">
        <v>39132</v>
      </c>
      <c r="B53" s="450" t="s">
        <v>73</v>
      </c>
      <c r="C53" s="449" t="s">
        <v>8913</v>
      </c>
      <c r="D53" s="451">
        <v>2.73</v>
      </c>
    </row>
    <row r="54" spans="1:4" ht="26.4" x14ac:dyDescent="0.25">
      <c r="A54" s="449">
        <v>396</v>
      </c>
      <c r="B54" s="450" t="s">
        <v>74</v>
      </c>
      <c r="C54" s="449" t="s">
        <v>8913</v>
      </c>
      <c r="D54" s="451">
        <v>2.92</v>
      </c>
    </row>
    <row r="55" spans="1:4" ht="26.4" x14ac:dyDescent="0.25">
      <c r="A55" s="449">
        <v>39135</v>
      </c>
      <c r="B55" s="450" t="s">
        <v>75</v>
      </c>
      <c r="C55" s="449" t="s">
        <v>8913</v>
      </c>
      <c r="D55" s="451">
        <v>5.46</v>
      </c>
    </row>
    <row r="56" spans="1:4" ht="26.4" x14ac:dyDescent="0.25">
      <c r="A56" s="449">
        <v>39128</v>
      </c>
      <c r="B56" s="450" t="s">
        <v>76</v>
      </c>
      <c r="C56" s="449" t="s">
        <v>8913</v>
      </c>
      <c r="D56" s="451">
        <v>1.36</v>
      </c>
    </row>
    <row r="57" spans="1:4" ht="26.4" x14ac:dyDescent="0.25">
      <c r="A57" s="449">
        <v>400</v>
      </c>
      <c r="B57" s="450" t="s">
        <v>77</v>
      </c>
      <c r="C57" s="449" t="s">
        <v>8913</v>
      </c>
      <c r="D57" s="451">
        <v>1.33</v>
      </c>
    </row>
    <row r="58" spans="1:4" ht="26.4" x14ac:dyDescent="0.25">
      <c r="A58" s="449">
        <v>39125</v>
      </c>
      <c r="B58" s="450" t="s">
        <v>78</v>
      </c>
      <c r="C58" s="449" t="s">
        <v>8913</v>
      </c>
      <c r="D58" s="451">
        <v>1.36</v>
      </c>
    </row>
    <row r="59" spans="1:4" ht="26.4" x14ac:dyDescent="0.25">
      <c r="A59" s="449">
        <v>39134</v>
      </c>
      <c r="B59" s="450" t="s">
        <v>79</v>
      </c>
      <c r="C59" s="449" t="s">
        <v>8913</v>
      </c>
      <c r="D59" s="451">
        <v>4.55</v>
      </c>
    </row>
    <row r="60" spans="1:4" ht="26.4" x14ac:dyDescent="0.25">
      <c r="A60" s="449">
        <v>398</v>
      </c>
      <c r="B60" s="450" t="s">
        <v>80</v>
      </c>
      <c r="C60" s="449" t="s">
        <v>8913</v>
      </c>
      <c r="D60" s="451">
        <v>4.1900000000000004</v>
      </c>
    </row>
    <row r="61" spans="1:4" ht="26.4" x14ac:dyDescent="0.25">
      <c r="A61" s="449">
        <v>39126</v>
      </c>
      <c r="B61" s="450" t="s">
        <v>81</v>
      </c>
      <c r="C61" s="449" t="s">
        <v>8913</v>
      </c>
      <c r="D61" s="451">
        <v>6.15</v>
      </c>
    </row>
    <row r="62" spans="1:4" ht="26.4" x14ac:dyDescent="0.25">
      <c r="A62" s="449">
        <v>399</v>
      </c>
      <c r="B62" s="450" t="s">
        <v>82</v>
      </c>
      <c r="C62" s="449" t="s">
        <v>8913</v>
      </c>
      <c r="D62" s="451">
        <v>5.42</v>
      </c>
    </row>
    <row r="63" spans="1:4" ht="26.4" x14ac:dyDescent="0.25">
      <c r="A63" s="449">
        <v>39158</v>
      </c>
      <c r="B63" s="450" t="s">
        <v>8922</v>
      </c>
      <c r="C63" s="449" t="s">
        <v>8913</v>
      </c>
      <c r="D63" s="451">
        <v>14.55</v>
      </c>
    </row>
    <row r="64" spans="1:4" ht="26.4" x14ac:dyDescent="0.25">
      <c r="A64" s="449">
        <v>39141</v>
      </c>
      <c r="B64" s="450" t="s">
        <v>83</v>
      </c>
      <c r="C64" s="449" t="s">
        <v>8913</v>
      </c>
      <c r="D64" s="451">
        <v>1.05</v>
      </c>
    </row>
    <row r="65" spans="1:4" ht="26.4" x14ac:dyDescent="0.25">
      <c r="A65" s="449">
        <v>39140</v>
      </c>
      <c r="B65" s="450" t="s">
        <v>84</v>
      </c>
      <c r="C65" s="449" t="s">
        <v>8913</v>
      </c>
      <c r="D65" s="451">
        <v>0.96</v>
      </c>
    </row>
    <row r="66" spans="1:4" ht="26.4" x14ac:dyDescent="0.25">
      <c r="A66" s="449">
        <v>39137</v>
      </c>
      <c r="B66" s="450" t="s">
        <v>85</v>
      </c>
      <c r="C66" s="449" t="s">
        <v>8913</v>
      </c>
      <c r="D66" s="451">
        <v>0.55000000000000004</v>
      </c>
    </row>
    <row r="67" spans="1:4" ht="26.4" x14ac:dyDescent="0.25">
      <c r="A67" s="449">
        <v>39139</v>
      </c>
      <c r="B67" s="450" t="s">
        <v>86</v>
      </c>
      <c r="C67" s="449" t="s">
        <v>8913</v>
      </c>
      <c r="D67" s="451">
        <v>0.79</v>
      </c>
    </row>
    <row r="68" spans="1:4" ht="26.4" x14ac:dyDescent="0.25">
      <c r="A68" s="449">
        <v>39143</v>
      </c>
      <c r="B68" s="450" t="s">
        <v>87</v>
      </c>
      <c r="C68" s="449" t="s">
        <v>8913</v>
      </c>
      <c r="D68" s="451">
        <v>2.1800000000000002</v>
      </c>
    </row>
    <row r="69" spans="1:4" ht="26.4" x14ac:dyDescent="0.25">
      <c r="A69" s="449">
        <v>39142</v>
      </c>
      <c r="B69" s="450" t="s">
        <v>88</v>
      </c>
      <c r="C69" s="449" t="s">
        <v>8913</v>
      </c>
      <c r="D69" s="451">
        <v>1.56</v>
      </c>
    </row>
    <row r="70" spans="1:4" ht="26.4" x14ac:dyDescent="0.25">
      <c r="A70" s="449">
        <v>39138</v>
      </c>
      <c r="B70" s="450" t="s">
        <v>89</v>
      </c>
      <c r="C70" s="449" t="s">
        <v>8913</v>
      </c>
      <c r="D70" s="451">
        <v>0.57999999999999996</v>
      </c>
    </row>
    <row r="71" spans="1:4" ht="26.4" x14ac:dyDescent="0.25">
      <c r="A71" s="449">
        <v>39136</v>
      </c>
      <c r="B71" s="450" t="s">
        <v>90</v>
      </c>
      <c r="C71" s="449" t="s">
        <v>8913</v>
      </c>
      <c r="D71" s="451">
        <v>0.39</v>
      </c>
    </row>
    <row r="72" spans="1:4" ht="26.4" x14ac:dyDescent="0.25">
      <c r="A72" s="449">
        <v>39144</v>
      </c>
      <c r="B72" s="450" t="s">
        <v>91</v>
      </c>
      <c r="C72" s="449" t="s">
        <v>8913</v>
      </c>
      <c r="D72" s="451">
        <v>2.5299999999999998</v>
      </c>
    </row>
    <row r="73" spans="1:4" ht="26.4" x14ac:dyDescent="0.25">
      <c r="A73" s="449">
        <v>39145</v>
      </c>
      <c r="B73" s="450" t="s">
        <v>92</v>
      </c>
      <c r="C73" s="449" t="s">
        <v>8913</v>
      </c>
      <c r="D73" s="451">
        <v>4.18</v>
      </c>
    </row>
    <row r="74" spans="1:4" ht="26.4" x14ac:dyDescent="0.25">
      <c r="A74" s="449">
        <v>12615</v>
      </c>
      <c r="B74" s="450" t="s">
        <v>93</v>
      </c>
      <c r="C74" s="449" t="s">
        <v>8913</v>
      </c>
      <c r="D74" s="451">
        <v>3.58</v>
      </c>
    </row>
    <row r="75" spans="1:4" ht="26.4" x14ac:dyDescent="0.25">
      <c r="A75" s="449">
        <v>11927</v>
      </c>
      <c r="B75" s="450" t="s">
        <v>94</v>
      </c>
      <c r="C75" s="449" t="s">
        <v>8913</v>
      </c>
      <c r="D75" s="451">
        <v>5.33</v>
      </c>
    </row>
    <row r="76" spans="1:4" ht="26.4" x14ac:dyDescent="0.25">
      <c r="A76" s="449">
        <v>11928</v>
      </c>
      <c r="B76" s="450" t="s">
        <v>95</v>
      </c>
      <c r="C76" s="449" t="s">
        <v>8913</v>
      </c>
      <c r="D76" s="451">
        <v>6.11</v>
      </c>
    </row>
    <row r="77" spans="1:4" ht="26.4" x14ac:dyDescent="0.25">
      <c r="A77" s="449">
        <v>11929</v>
      </c>
      <c r="B77" s="450" t="s">
        <v>96</v>
      </c>
      <c r="C77" s="449" t="s">
        <v>8913</v>
      </c>
      <c r="D77" s="451">
        <v>9.4499999999999993</v>
      </c>
    </row>
    <row r="78" spans="1:4" x14ac:dyDescent="0.25">
      <c r="A78" s="449">
        <v>36801</v>
      </c>
      <c r="B78" s="450" t="s">
        <v>97</v>
      </c>
      <c r="C78" s="449" t="s">
        <v>8913</v>
      </c>
      <c r="D78" s="451">
        <v>21.09</v>
      </c>
    </row>
    <row r="79" spans="1:4" ht="26.4" x14ac:dyDescent="0.25">
      <c r="A79" s="449">
        <v>36246</v>
      </c>
      <c r="B79" s="450" t="s">
        <v>8923</v>
      </c>
      <c r="C79" s="449" t="s">
        <v>8918</v>
      </c>
      <c r="D79" s="451">
        <v>2</v>
      </c>
    </row>
    <row r="80" spans="1:4" x14ac:dyDescent="0.25">
      <c r="A80" s="449">
        <v>37600</v>
      </c>
      <c r="B80" s="450" t="s">
        <v>8924</v>
      </c>
      <c r="C80" s="449" t="s">
        <v>8913</v>
      </c>
      <c r="D80" s="451">
        <v>51.99</v>
      </c>
    </row>
    <row r="81" spans="1:4" ht="26.4" x14ac:dyDescent="0.25">
      <c r="A81" s="449">
        <v>37599</v>
      </c>
      <c r="B81" s="450" t="s">
        <v>98</v>
      </c>
      <c r="C81" s="449" t="s">
        <v>8913</v>
      </c>
      <c r="D81" s="451">
        <v>48.39</v>
      </c>
    </row>
    <row r="82" spans="1:4" x14ac:dyDescent="0.25">
      <c r="A82" s="449">
        <v>1</v>
      </c>
      <c r="B82" s="450" t="s">
        <v>99</v>
      </c>
      <c r="C82" s="449" t="s">
        <v>8925</v>
      </c>
      <c r="D82" s="451">
        <v>61.12</v>
      </c>
    </row>
    <row r="83" spans="1:4" x14ac:dyDescent="0.25">
      <c r="A83" s="449">
        <v>3</v>
      </c>
      <c r="B83" s="450" t="s">
        <v>100</v>
      </c>
      <c r="C83" s="449" t="s">
        <v>8926</v>
      </c>
      <c r="D83" s="451">
        <v>4.63</v>
      </c>
    </row>
    <row r="84" spans="1:4" x14ac:dyDescent="0.25">
      <c r="A84" s="449">
        <v>26</v>
      </c>
      <c r="B84" s="450" t="s">
        <v>101</v>
      </c>
      <c r="C84" s="449" t="s">
        <v>8925</v>
      </c>
      <c r="D84" s="451">
        <v>4.87</v>
      </c>
    </row>
    <row r="85" spans="1:4" x14ac:dyDescent="0.25">
      <c r="A85" s="449">
        <v>20</v>
      </c>
      <c r="B85" s="450" t="s">
        <v>102</v>
      </c>
      <c r="C85" s="449" t="s">
        <v>8925</v>
      </c>
      <c r="D85" s="451">
        <v>4.9000000000000004</v>
      </c>
    </row>
    <row r="86" spans="1:4" x14ac:dyDescent="0.25">
      <c r="A86" s="449">
        <v>21</v>
      </c>
      <c r="B86" s="450" t="s">
        <v>103</v>
      </c>
      <c r="C86" s="449" t="s">
        <v>8925</v>
      </c>
      <c r="D86" s="451">
        <v>4.9000000000000004</v>
      </c>
    </row>
    <row r="87" spans="1:4" x14ac:dyDescent="0.25">
      <c r="A87" s="449">
        <v>24</v>
      </c>
      <c r="B87" s="450" t="s">
        <v>104</v>
      </c>
      <c r="C87" s="449" t="s">
        <v>8925</v>
      </c>
      <c r="D87" s="451">
        <v>4.9000000000000004</v>
      </c>
    </row>
    <row r="88" spans="1:4" x14ac:dyDescent="0.25">
      <c r="A88" s="449">
        <v>25</v>
      </c>
      <c r="B88" s="450" t="s">
        <v>105</v>
      </c>
      <c r="C88" s="449" t="s">
        <v>8925</v>
      </c>
      <c r="D88" s="451">
        <v>4.9000000000000004</v>
      </c>
    </row>
    <row r="89" spans="1:4" x14ac:dyDescent="0.25">
      <c r="A89" s="449">
        <v>43065</v>
      </c>
      <c r="B89" s="450" t="s">
        <v>8927</v>
      </c>
      <c r="C89" s="449" t="s">
        <v>8925</v>
      </c>
      <c r="D89" s="451">
        <v>7.23</v>
      </c>
    </row>
    <row r="90" spans="1:4" x14ac:dyDescent="0.25">
      <c r="A90" s="449">
        <v>34341</v>
      </c>
      <c r="B90" s="450" t="s">
        <v>8928</v>
      </c>
      <c r="C90" s="449" t="s">
        <v>8925</v>
      </c>
      <c r="D90" s="451">
        <v>4.6100000000000003</v>
      </c>
    </row>
    <row r="91" spans="1:4" x14ac:dyDescent="0.25">
      <c r="A91" s="449">
        <v>22</v>
      </c>
      <c r="B91" s="450" t="s">
        <v>106</v>
      </c>
      <c r="C91" s="449" t="s">
        <v>8925</v>
      </c>
      <c r="D91" s="451">
        <v>5.24</v>
      </c>
    </row>
    <row r="92" spans="1:4" x14ac:dyDescent="0.25">
      <c r="A92" s="449">
        <v>23</v>
      </c>
      <c r="B92" s="450" t="s">
        <v>107</v>
      </c>
      <c r="C92" s="449" t="s">
        <v>8925</v>
      </c>
      <c r="D92" s="451">
        <v>5.2</v>
      </c>
    </row>
    <row r="93" spans="1:4" x14ac:dyDescent="0.25">
      <c r="A93" s="449">
        <v>34439</v>
      </c>
      <c r="B93" s="450" t="s">
        <v>108</v>
      </c>
      <c r="C93" s="449" t="s">
        <v>8925</v>
      </c>
      <c r="D93" s="451">
        <v>5.6</v>
      </c>
    </row>
    <row r="94" spans="1:4" x14ac:dyDescent="0.25">
      <c r="A94" s="449">
        <v>34</v>
      </c>
      <c r="B94" s="450" t="s">
        <v>109</v>
      </c>
      <c r="C94" s="449" t="s">
        <v>8925</v>
      </c>
      <c r="D94" s="451">
        <v>4.9800000000000004</v>
      </c>
    </row>
    <row r="95" spans="1:4" x14ac:dyDescent="0.25">
      <c r="A95" s="449">
        <v>34441</v>
      </c>
      <c r="B95" s="450" t="s">
        <v>110</v>
      </c>
      <c r="C95" s="449" t="s">
        <v>8925</v>
      </c>
      <c r="D95" s="451">
        <v>5.31</v>
      </c>
    </row>
    <row r="96" spans="1:4" x14ac:dyDescent="0.25">
      <c r="A96" s="449">
        <v>31</v>
      </c>
      <c r="B96" s="450" t="s">
        <v>111</v>
      </c>
      <c r="C96" s="449" t="s">
        <v>8925</v>
      </c>
      <c r="D96" s="451">
        <v>4.74</v>
      </c>
    </row>
    <row r="97" spans="1:4" x14ac:dyDescent="0.25">
      <c r="A97" s="449">
        <v>34443</v>
      </c>
      <c r="B97" s="450" t="s">
        <v>112</v>
      </c>
      <c r="C97" s="449" t="s">
        <v>8925</v>
      </c>
      <c r="D97" s="451">
        <v>5.31</v>
      </c>
    </row>
    <row r="98" spans="1:4" x14ac:dyDescent="0.25">
      <c r="A98" s="449">
        <v>27</v>
      </c>
      <c r="B98" s="450" t="s">
        <v>113</v>
      </c>
      <c r="C98" s="449" t="s">
        <v>8925</v>
      </c>
      <c r="D98" s="451">
        <v>4.74</v>
      </c>
    </row>
    <row r="99" spans="1:4" x14ac:dyDescent="0.25">
      <c r="A99" s="449">
        <v>34446</v>
      </c>
      <c r="B99" s="450" t="s">
        <v>114</v>
      </c>
      <c r="C99" s="449" t="s">
        <v>8925</v>
      </c>
      <c r="D99" s="451">
        <v>5.31</v>
      </c>
    </row>
    <row r="100" spans="1:4" x14ac:dyDescent="0.25">
      <c r="A100" s="449">
        <v>29</v>
      </c>
      <c r="B100" s="450" t="s">
        <v>115</v>
      </c>
      <c r="C100" s="449" t="s">
        <v>8925</v>
      </c>
      <c r="D100" s="451">
        <v>4.43</v>
      </c>
    </row>
    <row r="101" spans="1:4" x14ac:dyDescent="0.25">
      <c r="A101" s="449">
        <v>28</v>
      </c>
      <c r="B101" s="450" t="s">
        <v>116</v>
      </c>
      <c r="C101" s="449" t="s">
        <v>8925</v>
      </c>
      <c r="D101" s="451">
        <v>5.12</v>
      </c>
    </row>
    <row r="102" spans="1:4" x14ac:dyDescent="0.25">
      <c r="A102" s="449">
        <v>34449</v>
      </c>
      <c r="B102" s="450" t="s">
        <v>117</v>
      </c>
      <c r="C102" s="449" t="s">
        <v>8925</v>
      </c>
      <c r="D102" s="451">
        <v>5.85</v>
      </c>
    </row>
    <row r="103" spans="1:4" x14ac:dyDescent="0.25">
      <c r="A103" s="449">
        <v>32</v>
      </c>
      <c r="B103" s="450" t="s">
        <v>118</v>
      </c>
      <c r="C103" s="449" t="s">
        <v>8925</v>
      </c>
      <c r="D103" s="451">
        <v>5.22</v>
      </c>
    </row>
    <row r="104" spans="1:4" x14ac:dyDescent="0.25">
      <c r="A104" s="449">
        <v>33</v>
      </c>
      <c r="B104" s="450" t="s">
        <v>119</v>
      </c>
      <c r="C104" s="449" t="s">
        <v>8925</v>
      </c>
      <c r="D104" s="451">
        <v>5.86</v>
      </c>
    </row>
    <row r="105" spans="1:4" x14ac:dyDescent="0.25">
      <c r="A105" s="449">
        <v>34343</v>
      </c>
      <c r="B105" s="450" t="s">
        <v>120</v>
      </c>
      <c r="C105" s="449" t="s">
        <v>8925</v>
      </c>
      <c r="D105" s="451">
        <v>5.63</v>
      </c>
    </row>
    <row r="106" spans="1:4" x14ac:dyDescent="0.25">
      <c r="A106" s="449">
        <v>34452</v>
      </c>
      <c r="B106" s="450" t="s">
        <v>121</v>
      </c>
      <c r="C106" s="449" t="s">
        <v>8925</v>
      </c>
      <c r="D106" s="451">
        <v>5.18</v>
      </c>
    </row>
    <row r="107" spans="1:4" x14ac:dyDescent="0.25">
      <c r="A107" s="449">
        <v>36</v>
      </c>
      <c r="B107" s="450" t="s">
        <v>122</v>
      </c>
      <c r="C107" s="449" t="s">
        <v>8925</v>
      </c>
      <c r="D107" s="451">
        <v>4.9400000000000004</v>
      </c>
    </row>
    <row r="108" spans="1:4" x14ac:dyDescent="0.25">
      <c r="A108" s="449">
        <v>34456</v>
      </c>
      <c r="B108" s="450" t="s">
        <v>123</v>
      </c>
      <c r="C108" s="449" t="s">
        <v>8925</v>
      </c>
      <c r="D108" s="451">
        <v>5.18</v>
      </c>
    </row>
    <row r="109" spans="1:4" x14ac:dyDescent="0.25">
      <c r="A109" s="449">
        <v>39</v>
      </c>
      <c r="B109" s="450" t="s">
        <v>124</v>
      </c>
      <c r="C109" s="449" t="s">
        <v>8925</v>
      </c>
      <c r="D109" s="451">
        <v>4.9400000000000004</v>
      </c>
    </row>
    <row r="110" spans="1:4" x14ac:dyDescent="0.25">
      <c r="A110" s="449">
        <v>34457</v>
      </c>
      <c r="B110" s="450" t="s">
        <v>8929</v>
      </c>
      <c r="C110" s="449" t="s">
        <v>8925</v>
      </c>
      <c r="D110" s="451">
        <v>5.56</v>
      </c>
    </row>
    <row r="111" spans="1:4" x14ac:dyDescent="0.25">
      <c r="A111" s="449">
        <v>40</v>
      </c>
      <c r="B111" s="450" t="s">
        <v>125</v>
      </c>
      <c r="C111" s="449" t="s">
        <v>8925</v>
      </c>
      <c r="D111" s="451">
        <v>5.05</v>
      </c>
    </row>
    <row r="112" spans="1:4" x14ac:dyDescent="0.25">
      <c r="A112" s="449">
        <v>34460</v>
      </c>
      <c r="B112" s="450" t="s">
        <v>126</v>
      </c>
      <c r="C112" s="449" t="s">
        <v>8925</v>
      </c>
      <c r="D112" s="451">
        <v>5.67</v>
      </c>
    </row>
    <row r="113" spans="1:4" x14ac:dyDescent="0.25">
      <c r="A113" s="449">
        <v>42</v>
      </c>
      <c r="B113" s="450" t="s">
        <v>127</v>
      </c>
      <c r="C113" s="449" t="s">
        <v>8925</v>
      </c>
      <c r="D113" s="451">
        <v>5.13</v>
      </c>
    </row>
    <row r="114" spans="1:4" x14ac:dyDescent="0.25">
      <c r="A114" s="449">
        <v>38</v>
      </c>
      <c r="B114" s="450" t="s">
        <v>128</v>
      </c>
      <c r="C114" s="449" t="s">
        <v>8925</v>
      </c>
      <c r="D114" s="451">
        <v>5.71</v>
      </c>
    </row>
    <row r="115" spans="1:4" ht="26.4" x14ac:dyDescent="0.25">
      <c r="A115" s="449">
        <v>20063</v>
      </c>
      <c r="B115" s="450" t="s">
        <v>129</v>
      </c>
      <c r="C115" s="449" t="s">
        <v>8913</v>
      </c>
      <c r="D115" s="451">
        <v>3.56</v>
      </c>
    </row>
    <row r="116" spans="1:4" ht="26.4" x14ac:dyDescent="0.25">
      <c r="A116" s="449">
        <v>40410</v>
      </c>
      <c r="B116" s="450" t="s">
        <v>8930</v>
      </c>
      <c r="C116" s="449" t="s">
        <v>8913</v>
      </c>
      <c r="D116" s="451">
        <v>13.65</v>
      </c>
    </row>
    <row r="117" spans="1:4" ht="26.4" x14ac:dyDescent="0.25">
      <c r="A117" s="449">
        <v>40411</v>
      </c>
      <c r="B117" s="450" t="s">
        <v>8931</v>
      </c>
      <c r="C117" s="449" t="s">
        <v>8913</v>
      </c>
      <c r="D117" s="451">
        <v>14.81</v>
      </c>
    </row>
    <row r="118" spans="1:4" ht="26.4" x14ac:dyDescent="0.25">
      <c r="A118" s="449">
        <v>40412</v>
      </c>
      <c r="B118" s="450" t="s">
        <v>8932</v>
      </c>
      <c r="C118" s="449" t="s">
        <v>8913</v>
      </c>
      <c r="D118" s="451">
        <v>16.62</v>
      </c>
    </row>
    <row r="119" spans="1:4" x14ac:dyDescent="0.25">
      <c r="A119" s="449">
        <v>38838</v>
      </c>
      <c r="B119" s="450" t="s">
        <v>8933</v>
      </c>
      <c r="C119" s="449" t="s">
        <v>8913</v>
      </c>
      <c r="D119" s="451">
        <v>6.78</v>
      </c>
    </row>
    <row r="120" spans="1:4" x14ac:dyDescent="0.25">
      <c r="A120" s="449">
        <v>38839</v>
      </c>
      <c r="B120" s="450" t="s">
        <v>8934</v>
      </c>
      <c r="C120" s="449" t="s">
        <v>8913</v>
      </c>
      <c r="D120" s="451">
        <v>7.98</v>
      </c>
    </row>
    <row r="121" spans="1:4" ht="26.4" x14ac:dyDescent="0.25">
      <c r="A121" s="449">
        <v>55</v>
      </c>
      <c r="B121" s="450" t="s">
        <v>8935</v>
      </c>
      <c r="C121" s="449" t="s">
        <v>8913</v>
      </c>
      <c r="D121" s="451">
        <v>3.2</v>
      </c>
    </row>
    <row r="122" spans="1:4" ht="26.4" x14ac:dyDescent="0.25">
      <c r="A122" s="449">
        <v>61</v>
      </c>
      <c r="B122" s="450" t="s">
        <v>8936</v>
      </c>
      <c r="C122" s="449" t="s">
        <v>8913</v>
      </c>
      <c r="D122" s="451">
        <v>3.02</v>
      </c>
    </row>
    <row r="123" spans="1:4" ht="26.4" x14ac:dyDescent="0.25">
      <c r="A123" s="449">
        <v>62</v>
      </c>
      <c r="B123" s="450" t="s">
        <v>8937</v>
      </c>
      <c r="C123" s="449" t="s">
        <v>8913</v>
      </c>
      <c r="D123" s="451">
        <v>6.27</v>
      </c>
    </row>
    <row r="124" spans="1:4" ht="26.4" x14ac:dyDescent="0.25">
      <c r="A124" s="449">
        <v>77</v>
      </c>
      <c r="B124" s="450" t="s">
        <v>130</v>
      </c>
      <c r="C124" s="449" t="s">
        <v>8913</v>
      </c>
      <c r="D124" s="451">
        <v>0.77</v>
      </c>
    </row>
    <row r="125" spans="1:4" x14ac:dyDescent="0.25">
      <c r="A125" s="449">
        <v>76</v>
      </c>
      <c r="B125" s="450" t="s">
        <v>131</v>
      </c>
      <c r="C125" s="449" t="s">
        <v>8913</v>
      </c>
      <c r="D125" s="451">
        <v>0.78</v>
      </c>
    </row>
    <row r="126" spans="1:4" ht="26.4" x14ac:dyDescent="0.25">
      <c r="A126" s="449">
        <v>67</v>
      </c>
      <c r="B126" s="450" t="s">
        <v>132</v>
      </c>
      <c r="C126" s="449" t="s">
        <v>8913</v>
      </c>
      <c r="D126" s="451">
        <v>7.55</v>
      </c>
    </row>
    <row r="127" spans="1:4" ht="26.4" x14ac:dyDescent="0.25">
      <c r="A127" s="449">
        <v>71</v>
      </c>
      <c r="B127" s="450" t="s">
        <v>133</v>
      </c>
      <c r="C127" s="449" t="s">
        <v>8913</v>
      </c>
      <c r="D127" s="451">
        <v>13.87</v>
      </c>
    </row>
    <row r="128" spans="1:4" ht="26.4" x14ac:dyDescent="0.25">
      <c r="A128" s="449">
        <v>73</v>
      </c>
      <c r="B128" s="450" t="s">
        <v>134</v>
      </c>
      <c r="C128" s="449" t="s">
        <v>8913</v>
      </c>
      <c r="D128" s="451">
        <v>10.36</v>
      </c>
    </row>
    <row r="129" spans="1:4" ht="26.4" x14ac:dyDescent="0.25">
      <c r="A129" s="449">
        <v>103</v>
      </c>
      <c r="B129" s="450" t="s">
        <v>135</v>
      </c>
      <c r="C129" s="449" t="s">
        <v>8913</v>
      </c>
      <c r="D129" s="451">
        <v>30.82</v>
      </c>
    </row>
    <row r="130" spans="1:4" ht="26.4" x14ac:dyDescent="0.25">
      <c r="A130" s="449">
        <v>107</v>
      </c>
      <c r="B130" s="450" t="s">
        <v>136</v>
      </c>
      <c r="C130" s="449" t="s">
        <v>8913</v>
      </c>
      <c r="D130" s="451">
        <v>0.48</v>
      </c>
    </row>
    <row r="131" spans="1:4" ht="26.4" x14ac:dyDescent="0.25">
      <c r="A131" s="449">
        <v>65</v>
      </c>
      <c r="B131" s="450" t="s">
        <v>137</v>
      </c>
      <c r="C131" s="449" t="s">
        <v>8913</v>
      </c>
      <c r="D131" s="451">
        <v>0.59</v>
      </c>
    </row>
    <row r="132" spans="1:4" ht="26.4" x14ac:dyDescent="0.25">
      <c r="A132" s="449">
        <v>108</v>
      </c>
      <c r="B132" s="450" t="s">
        <v>138</v>
      </c>
      <c r="C132" s="449" t="s">
        <v>8913</v>
      </c>
      <c r="D132" s="451">
        <v>1.23</v>
      </c>
    </row>
    <row r="133" spans="1:4" ht="26.4" x14ac:dyDescent="0.25">
      <c r="A133" s="449">
        <v>110</v>
      </c>
      <c r="B133" s="450" t="s">
        <v>139</v>
      </c>
      <c r="C133" s="449" t="s">
        <v>8913</v>
      </c>
      <c r="D133" s="451">
        <v>4.76</v>
      </c>
    </row>
    <row r="134" spans="1:4" ht="26.4" x14ac:dyDescent="0.25">
      <c r="A134" s="449">
        <v>109</v>
      </c>
      <c r="B134" s="450" t="s">
        <v>140</v>
      </c>
      <c r="C134" s="449" t="s">
        <v>8913</v>
      </c>
      <c r="D134" s="451">
        <v>2.34</v>
      </c>
    </row>
    <row r="135" spans="1:4" ht="26.4" x14ac:dyDescent="0.25">
      <c r="A135" s="449">
        <v>111</v>
      </c>
      <c r="B135" s="450" t="s">
        <v>141</v>
      </c>
      <c r="C135" s="449" t="s">
        <v>8913</v>
      </c>
      <c r="D135" s="451">
        <v>5.48</v>
      </c>
    </row>
    <row r="136" spans="1:4" ht="26.4" x14ac:dyDescent="0.25">
      <c r="A136" s="449">
        <v>112</v>
      </c>
      <c r="B136" s="450" t="s">
        <v>142</v>
      </c>
      <c r="C136" s="449" t="s">
        <v>8913</v>
      </c>
      <c r="D136" s="451">
        <v>2.98</v>
      </c>
    </row>
    <row r="137" spans="1:4" ht="26.4" x14ac:dyDescent="0.25">
      <c r="A137" s="449">
        <v>113</v>
      </c>
      <c r="B137" s="450" t="s">
        <v>143</v>
      </c>
      <c r="C137" s="449" t="s">
        <v>8913</v>
      </c>
      <c r="D137" s="451">
        <v>8.1</v>
      </c>
    </row>
    <row r="138" spans="1:4" ht="26.4" x14ac:dyDescent="0.25">
      <c r="A138" s="449">
        <v>104</v>
      </c>
      <c r="B138" s="450" t="s">
        <v>144</v>
      </c>
      <c r="C138" s="449" t="s">
        <v>8913</v>
      </c>
      <c r="D138" s="451">
        <v>11.79</v>
      </c>
    </row>
    <row r="139" spans="1:4" ht="26.4" x14ac:dyDescent="0.25">
      <c r="A139" s="449">
        <v>102</v>
      </c>
      <c r="B139" s="450" t="s">
        <v>145</v>
      </c>
      <c r="C139" s="449" t="s">
        <v>8913</v>
      </c>
      <c r="D139" s="451">
        <v>19.350000000000001</v>
      </c>
    </row>
    <row r="140" spans="1:4" ht="26.4" x14ac:dyDescent="0.25">
      <c r="A140" s="449">
        <v>95</v>
      </c>
      <c r="B140" s="450" t="s">
        <v>146</v>
      </c>
      <c r="C140" s="449" t="s">
        <v>8913</v>
      </c>
      <c r="D140" s="451">
        <v>6.55</v>
      </c>
    </row>
    <row r="141" spans="1:4" ht="26.4" x14ac:dyDescent="0.25">
      <c r="A141" s="449">
        <v>96</v>
      </c>
      <c r="B141" s="450" t="s">
        <v>147</v>
      </c>
      <c r="C141" s="449" t="s">
        <v>8913</v>
      </c>
      <c r="D141" s="451">
        <v>7.53</v>
      </c>
    </row>
    <row r="142" spans="1:4" ht="26.4" x14ac:dyDescent="0.25">
      <c r="A142" s="449">
        <v>97</v>
      </c>
      <c r="B142" s="450" t="s">
        <v>148</v>
      </c>
      <c r="C142" s="449" t="s">
        <v>8913</v>
      </c>
      <c r="D142" s="451">
        <v>9.7799999999999994</v>
      </c>
    </row>
    <row r="143" spans="1:4" ht="26.4" x14ac:dyDescent="0.25">
      <c r="A143" s="449">
        <v>98</v>
      </c>
      <c r="B143" s="450" t="s">
        <v>149</v>
      </c>
      <c r="C143" s="449" t="s">
        <v>8913</v>
      </c>
      <c r="D143" s="451">
        <v>13.18</v>
      </c>
    </row>
    <row r="144" spans="1:4" ht="26.4" x14ac:dyDescent="0.25">
      <c r="A144" s="449">
        <v>99</v>
      </c>
      <c r="B144" s="450" t="s">
        <v>150</v>
      </c>
      <c r="C144" s="449" t="s">
        <v>8913</v>
      </c>
      <c r="D144" s="451">
        <v>15.99</v>
      </c>
    </row>
    <row r="145" spans="1:4" ht="26.4" x14ac:dyDescent="0.25">
      <c r="A145" s="449">
        <v>100</v>
      </c>
      <c r="B145" s="450" t="s">
        <v>151</v>
      </c>
      <c r="C145" s="449" t="s">
        <v>8913</v>
      </c>
      <c r="D145" s="451">
        <v>22.31</v>
      </c>
    </row>
    <row r="146" spans="1:4" ht="26.4" x14ac:dyDescent="0.25">
      <c r="A146" s="449">
        <v>75</v>
      </c>
      <c r="B146" s="450" t="s">
        <v>152</v>
      </c>
      <c r="C146" s="449" t="s">
        <v>8913</v>
      </c>
      <c r="D146" s="451">
        <v>232.54</v>
      </c>
    </row>
    <row r="147" spans="1:4" ht="26.4" x14ac:dyDescent="0.25">
      <c r="A147" s="449">
        <v>114</v>
      </c>
      <c r="B147" s="450" t="s">
        <v>153</v>
      </c>
      <c r="C147" s="449" t="s">
        <v>8913</v>
      </c>
      <c r="D147" s="451">
        <v>8.4700000000000006</v>
      </c>
    </row>
    <row r="148" spans="1:4" ht="26.4" x14ac:dyDescent="0.25">
      <c r="A148" s="449">
        <v>68</v>
      </c>
      <c r="B148" s="450" t="s">
        <v>154</v>
      </c>
      <c r="C148" s="449" t="s">
        <v>8913</v>
      </c>
      <c r="D148" s="451">
        <v>12.95</v>
      </c>
    </row>
    <row r="149" spans="1:4" ht="26.4" x14ac:dyDescent="0.25">
      <c r="A149" s="449">
        <v>86</v>
      </c>
      <c r="B149" s="450" t="s">
        <v>155</v>
      </c>
      <c r="C149" s="449" t="s">
        <v>8913</v>
      </c>
      <c r="D149" s="451">
        <v>24.09</v>
      </c>
    </row>
    <row r="150" spans="1:4" ht="26.4" x14ac:dyDescent="0.25">
      <c r="A150" s="449">
        <v>66</v>
      </c>
      <c r="B150" s="450" t="s">
        <v>156</v>
      </c>
      <c r="C150" s="449" t="s">
        <v>8913</v>
      </c>
      <c r="D150" s="451">
        <v>24.17</v>
      </c>
    </row>
    <row r="151" spans="1:4" ht="26.4" x14ac:dyDescent="0.25">
      <c r="A151" s="449">
        <v>69</v>
      </c>
      <c r="B151" s="450" t="s">
        <v>157</v>
      </c>
      <c r="C151" s="449" t="s">
        <v>8913</v>
      </c>
      <c r="D151" s="451">
        <v>36.950000000000003</v>
      </c>
    </row>
    <row r="152" spans="1:4" ht="26.4" x14ac:dyDescent="0.25">
      <c r="A152" s="449">
        <v>83</v>
      </c>
      <c r="B152" s="450" t="s">
        <v>158</v>
      </c>
      <c r="C152" s="449" t="s">
        <v>8913</v>
      </c>
      <c r="D152" s="451">
        <v>118.01</v>
      </c>
    </row>
    <row r="153" spans="1:4" ht="26.4" x14ac:dyDescent="0.25">
      <c r="A153" s="449">
        <v>74</v>
      </c>
      <c r="B153" s="450" t="s">
        <v>159</v>
      </c>
      <c r="C153" s="449" t="s">
        <v>8913</v>
      </c>
      <c r="D153" s="451">
        <v>164.76</v>
      </c>
    </row>
    <row r="154" spans="1:4" ht="26.4" x14ac:dyDescent="0.25">
      <c r="A154" s="449">
        <v>106</v>
      </c>
      <c r="B154" s="450" t="s">
        <v>160</v>
      </c>
      <c r="C154" s="449" t="s">
        <v>8913</v>
      </c>
      <c r="D154" s="451">
        <v>250.29</v>
      </c>
    </row>
    <row r="155" spans="1:4" ht="26.4" x14ac:dyDescent="0.25">
      <c r="A155" s="449">
        <v>87</v>
      </c>
      <c r="B155" s="450" t="s">
        <v>161</v>
      </c>
      <c r="C155" s="449" t="s">
        <v>8913</v>
      </c>
      <c r="D155" s="451">
        <v>11.89</v>
      </c>
    </row>
    <row r="156" spans="1:4" ht="26.4" x14ac:dyDescent="0.25">
      <c r="A156" s="449">
        <v>88</v>
      </c>
      <c r="B156" s="450" t="s">
        <v>162</v>
      </c>
      <c r="C156" s="449" t="s">
        <v>8913</v>
      </c>
      <c r="D156" s="451">
        <v>13.27</v>
      </c>
    </row>
    <row r="157" spans="1:4" ht="26.4" x14ac:dyDescent="0.25">
      <c r="A157" s="449">
        <v>89</v>
      </c>
      <c r="B157" s="450" t="s">
        <v>163</v>
      </c>
      <c r="C157" s="449" t="s">
        <v>8913</v>
      </c>
      <c r="D157" s="451">
        <v>19.63</v>
      </c>
    </row>
    <row r="158" spans="1:4" ht="26.4" x14ac:dyDescent="0.25">
      <c r="A158" s="449">
        <v>90</v>
      </c>
      <c r="B158" s="450" t="s">
        <v>164</v>
      </c>
      <c r="C158" s="449" t="s">
        <v>8913</v>
      </c>
      <c r="D158" s="451">
        <v>22.49</v>
      </c>
    </row>
    <row r="159" spans="1:4" ht="26.4" x14ac:dyDescent="0.25">
      <c r="A159" s="449">
        <v>81</v>
      </c>
      <c r="B159" s="450" t="s">
        <v>165</v>
      </c>
      <c r="C159" s="449" t="s">
        <v>8913</v>
      </c>
      <c r="D159" s="451">
        <v>38.47</v>
      </c>
    </row>
    <row r="160" spans="1:4" ht="26.4" x14ac:dyDescent="0.25">
      <c r="A160" s="449">
        <v>82</v>
      </c>
      <c r="B160" s="450" t="s">
        <v>166</v>
      </c>
      <c r="C160" s="449" t="s">
        <v>8913</v>
      </c>
      <c r="D160" s="451">
        <v>149.34</v>
      </c>
    </row>
    <row r="161" spans="1:4" ht="26.4" x14ac:dyDescent="0.25">
      <c r="A161" s="449">
        <v>105</v>
      </c>
      <c r="B161" s="450" t="s">
        <v>167</v>
      </c>
      <c r="C161" s="449" t="s">
        <v>8913</v>
      </c>
      <c r="D161" s="451">
        <v>174.84</v>
      </c>
    </row>
    <row r="162" spans="1:4" ht="26.4" x14ac:dyDescent="0.25">
      <c r="A162" s="449">
        <v>60</v>
      </c>
      <c r="B162" s="450" t="s">
        <v>8938</v>
      </c>
      <c r="C162" s="449" t="s">
        <v>8913</v>
      </c>
      <c r="D162" s="451">
        <v>4.1500000000000004</v>
      </c>
    </row>
    <row r="163" spans="1:4" ht="26.4" x14ac:dyDescent="0.25">
      <c r="A163" s="449">
        <v>72</v>
      </c>
      <c r="B163" s="450" t="s">
        <v>168</v>
      </c>
      <c r="C163" s="449" t="s">
        <v>8913</v>
      </c>
      <c r="D163" s="451">
        <v>23.52</v>
      </c>
    </row>
    <row r="164" spans="1:4" ht="26.4" x14ac:dyDescent="0.25">
      <c r="A164" s="449">
        <v>70</v>
      </c>
      <c r="B164" s="450" t="s">
        <v>169</v>
      </c>
      <c r="C164" s="449" t="s">
        <v>8913</v>
      </c>
      <c r="D164" s="451">
        <v>19.66</v>
      </c>
    </row>
    <row r="165" spans="1:4" ht="26.4" x14ac:dyDescent="0.25">
      <c r="A165" s="449">
        <v>85</v>
      </c>
      <c r="B165" s="450" t="s">
        <v>170</v>
      </c>
      <c r="C165" s="449" t="s">
        <v>8913</v>
      </c>
      <c r="D165" s="451">
        <v>28.54</v>
      </c>
    </row>
    <row r="166" spans="1:4" x14ac:dyDescent="0.25">
      <c r="A166" s="449">
        <v>84</v>
      </c>
      <c r="B166" s="450" t="s">
        <v>171</v>
      </c>
      <c r="C166" s="449" t="s">
        <v>8913</v>
      </c>
      <c r="D166" s="451">
        <v>0.33</v>
      </c>
    </row>
    <row r="167" spans="1:4" x14ac:dyDescent="0.25">
      <c r="A167" s="449">
        <v>37997</v>
      </c>
      <c r="B167" s="450" t="s">
        <v>172</v>
      </c>
      <c r="C167" s="449" t="s">
        <v>8913</v>
      </c>
      <c r="D167" s="451">
        <v>7.22</v>
      </c>
    </row>
    <row r="168" spans="1:4" x14ac:dyDescent="0.25">
      <c r="A168" s="449">
        <v>37998</v>
      </c>
      <c r="B168" s="450" t="s">
        <v>173</v>
      </c>
      <c r="C168" s="449" t="s">
        <v>8913</v>
      </c>
      <c r="D168" s="451">
        <v>7.48</v>
      </c>
    </row>
    <row r="169" spans="1:4" ht="26.4" x14ac:dyDescent="0.25">
      <c r="A169" s="449">
        <v>10899</v>
      </c>
      <c r="B169" s="450" t="s">
        <v>174</v>
      </c>
      <c r="C169" s="449" t="s">
        <v>8913</v>
      </c>
      <c r="D169" s="451">
        <v>44.68</v>
      </c>
    </row>
    <row r="170" spans="1:4" ht="26.4" x14ac:dyDescent="0.25">
      <c r="A170" s="449">
        <v>10900</v>
      </c>
      <c r="B170" s="450" t="s">
        <v>175</v>
      </c>
      <c r="C170" s="449" t="s">
        <v>8913</v>
      </c>
      <c r="D170" s="451">
        <v>34.97</v>
      </c>
    </row>
    <row r="171" spans="1:4" x14ac:dyDescent="0.25">
      <c r="A171" s="449">
        <v>46</v>
      </c>
      <c r="B171" s="450" t="s">
        <v>176</v>
      </c>
      <c r="C171" s="449" t="s">
        <v>8913</v>
      </c>
      <c r="D171" s="451">
        <v>35.380000000000003</v>
      </c>
    </row>
    <row r="172" spans="1:4" x14ac:dyDescent="0.25">
      <c r="A172" s="449">
        <v>51</v>
      </c>
      <c r="B172" s="450" t="s">
        <v>177</v>
      </c>
      <c r="C172" s="449" t="s">
        <v>8913</v>
      </c>
      <c r="D172" s="451">
        <v>97.6</v>
      </c>
    </row>
    <row r="173" spans="1:4" x14ac:dyDescent="0.25">
      <c r="A173" s="449">
        <v>12863</v>
      </c>
      <c r="B173" s="450" t="s">
        <v>178</v>
      </c>
      <c r="C173" s="449" t="s">
        <v>8913</v>
      </c>
      <c r="D173" s="451">
        <v>22.48</v>
      </c>
    </row>
    <row r="174" spans="1:4" x14ac:dyDescent="0.25">
      <c r="A174" s="449">
        <v>50</v>
      </c>
      <c r="B174" s="450" t="s">
        <v>179</v>
      </c>
      <c r="C174" s="449" t="s">
        <v>8913</v>
      </c>
      <c r="D174" s="451">
        <v>50.97</v>
      </c>
    </row>
    <row r="175" spans="1:4" x14ac:dyDescent="0.25">
      <c r="A175" s="449">
        <v>47</v>
      </c>
      <c r="B175" s="450" t="s">
        <v>180</v>
      </c>
      <c r="C175" s="449" t="s">
        <v>8913</v>
      </c>
      <c r="D175" s="451">
        <v>60.49</v>
      </c>
    </row>
    <row r="176" spans="1:4" x14ac:dyDescent="0.25">
      <c r="A176" s="449">
        <v>48</v>
      </c>
      <c r="B176" s="450" t="s">
        <v>181</v>
      </c>
      <c r="C176" s="449" t="s">
        <v>8913</v>
      </c>
      <c r="D176" s="451">
        <v>15.78</v>
      </c>
    </row>
    <row r="177" spans="1:4" x14ac:dyDescent="0.25">
      <c r="A177" s="449">
        <v>52</v>
      </c>
      <c r="B177" s="450" t="s">
        <v>182</v>
      </c>
      <c r="C177" s="449" t="s">
        <v>8913</v>
      </c>
      <c r="D177" s="451">
        <v>11.99</v>
      </c>
    </row>
    <row r="178" spans="1:4" x14ac:dyDescent="0.25">
      <c r="A178" s="449">
        <v>43</v>
      </c>
      <c r="B178" s="450" t="s">
        <v>183</v>
      </c>
      <c r="C178" s="449" t="s">
        <v>8913</v>
      </c>
      <c r="D178" s="451">
        <v>40.46</v>
      </c>
    </row>
    <row r="179" spans="1:4" x14ac:dyDescent="0.25">
      <c r="A179" s="449">
        <v>4791</v>
      </c>
      <c r="B179" s="450" t="s">
        <v>184</v>
      </c>
      <c r="C179" s="449" t="s">
        <v>8925</v>
      </c>
      <c r="D179" s="451">
        <v>12.97</v>
      </c>
    </row>
    <row r="180" spans="1:4" ht="26.4" x14ac:dyDescent="0.25">
      <c r="A180" s="449">
        <v>157</v>
      </c>
      <c r="B180" s="450" t="s">
        <v>185</v>
      </c>
      <c r="C180" s="449" t="s">
        <v>8925</v>
      </c>
      <c r="D180" s="451">
        <v>90.36</v>
      </c>
    </row>
    <row r="181" spans="1:4" x14ac:dyDescent="0.25">
      <c r="A181" s="449">
        <v>156</v>
      </c>
      <c r="B181" s="450" t="s">
        <v>186</v>
      </c>
      <c r="C181" s="449" t="s">
        <v>8925</v>
      </c>
      <c r="D181" s="451">
        <v>40.33</v>
      </c>
    </row>
    <row r="182" spans="1:4" ht="26.4" x14ac:dyDescent="0.25">
      <c r="A182" s="449">
        <v>131</v>
      </c>
      <c r="B182" s="450" t="s">
        <v>187</v>
      </c>
      <c r="C182" s="449" t="s">
        <v>8925</v>
      </c>
      <c r="D182" s="451">
        <v>38.72</v>
      </c>
    </row>
    <row r="183" spans="1:4" ht="26.4" x14ac:dyDescent="0.25">
      <c r="A183" s="449">
        <v>39719</v>
      </c>
      <c r="B183" s="450" t="s">
        <v>188</v>
      </c>
      <c r="C183" s="449" t="s">
        <v>8926</v>
      </c>
      <c r="D183" s="451">
        <v>85.17</v>
      </c>
    </row>
    <row r="184" spans="1:4" x14ac:dyDescent="0.25">
      <c r="A184" s="449">
        <v>21114</v>
      </c>
      <c r="B184" s="450" t="s">
        <v>189</v>
      </c>
      <c r="C184" s="449" t="s">
        <v>8913</v>
      </c>
      <c r="D184" s="451">
        <v>18.25</v>
      </c>
    </row>
    <row r="185" spans="1:4" x14ac:dyDescent="0.25">
      <c r="A185" s="449">
        <v>119</v>
      </c>
      <c r="B185" s="450" t="s">
        <v>190</v>
      </c>
      <c r="C185" s="449" t="s">
        <v>8913</v>
      </c>
      <c r="D185" s="451">
        <v>7.2</v>
      </c>
    </row>
    <row r="186" spans="1:4" x14ac:dyDescent="0.25">
      <c r="A186" s="449">
        <v>20080</v>
      </c>
      <c r="B186" s="450" t="s">
        <v>191</v>
      </c>
      <c r="C186" s="449" t="s">
        <v>8913</v>
      </c>
      <c r="D186" s="451">
        <v>20.64</v>
      </c>
    </row>
    <row r="187" spans="1:4" x14ac:dyDescent="0.25">
      <c r="A187" s="449">
        <v>122</v>
      </c>
      <c r="B187" s="450" t="s">
        <v>192</v>
      </c>
      <c r="C187" s="449" t="s">
        <v>8913</v>
      </c>
      <c r="D187" s="451">
        <v>65.040000000000006</v>
      </c>
    </row>
    <row r="188" spans="1:4" x14ac:dyDescent="0.25">
      <c r="A188" s="449">
        <v>3410</v>
      </c>
      <c r="B188" s="450" t="s">
        <v>193</v>
      </c>
      <c r="C188" s="449" t="s">
        <v>8925</v>
      </c>
      <c r="D188" s="451">
        <v>23.45</v>
      </c>
    </row>
    <row r="189" spans="1:4" ht="26.4" x14ac:dyDescent="0.25">
      <c r="A189" s="449">
        <v>124</v>
      </c>
      <c r="B189" s="450" t="s">
        <v>194</v>
      </c>
      <c r="C189" s="449" t="s">
        <v>8926</v>
      </c>
      <c r="D189" s="451">
        <v>10.06</v>
      </c>
    </row>
    <row r="190" spans="1:4" x14ac:dyDescent="0.25">
      <c r="A190" s="449">
        <v>7334</v>
      </c>
      <c r="B190" s="450" t="s">
        <v>195</v>
      </c>
      <c r="C190" s="449" t="s">
        <v>8926</v>
      </c>
      <c r="D190" s="451">
        <v>10.48</v>
      </c>
    </row>
    <row r="191" spans="1:4" ht="26.4" x14ac:dyDescent="0.25">
      <c r="A191" s="449">
        <v>123</v>
      </c>
      <c r="B191" s="450" t="s">
        <v>196</v>
      </c>
      <c r="C191" s="449" t="s">
        <v>8926</v>
      </c>
      <c r="D191" s="451">
        <v>4.47</v>
      </c>
    </row>
    <row r="192" spans="1:4" x14ac:dyDescent="0.25">
      <c r="A192" s="449">
        <v>127</v>
      </c>
      <c r="B192" s="450" t="s">
        <v>197</v>
      </c>
      <c r="C192" s="449" t="s">
        <v>8926</v>
      </c>
      <c r="D192" s="451">
        <v>10.5</v>
      </c>
    </row>
    <row r="193" spans="1:4" x14ac:dyDescent="0.25">
      <c r="A193" s="449">
        <v>133</v>
      </c>
      <c r="B193" s="450" t="s">
        <v>198</v>
      </c>
      <c r="C193" s="449" t="s">
        <v>8926</v>
      </c>
      <c r="D193" s="451">
        <v>4.5</v>
      </c>
    </row>
    <row r="194" spans="1:4" ht="26.4" x14ac:dyDescent="0.25">
      <c r="A194" s="449">
        <v>37538</v>
      </c>
      <c r="B194" s="450" t="s">
        <v>199</v>
      </c>
      <c r="C194" s="449" t="s">
        <v>8939</v>
      </c>
      <c r="D194" s="451">
        <v>111.91</v>
      </c>
    </row>
    <row r="195" spans="1:4" ht="26.4" x14ac:dyDescent="0.25">
      <c r="A195" s="449">
        <v>43617</v>
      </c>
      <c r="B195" s="450" t="s">
        <v>20693</v>
      </c>
      <c r="C195" s="449" t="s">
        <v>8926</v>
      </c>
      <c r="D195" s="451">
        <v>4.95</v>
      </c>
    </row>
    <row r="196" spans="1:4" ht="26.4" x14ac:dyDescent="0.25">
      <c r="A196" s="449">
        <v>132</v>
      </c>
      <c r="B196" s="450" t="s">
        <v>200</v>
      </c>
      <c r="C196" s="449" t="s">
        <v>8926</v>
      </c>
      <c r="D196" s="451">
        <v>4.96</v>
      </c>
    </row>
    <row r="197" spans="1:4" ht="26.4" x14ac:dyDescent="0.25">
      <c r="A197" s="449">
        <v>13408</v>
      </c>
      <c r="B197" s="450" t="s">
        <v>201</v>
      </c>
      <c r="C197" s="449" t="s">
        <v>8940</v>
      </c>
      <c r="D197" s="451">
        <v>1763.04</v>
      </c>
    </row>
    <row r="198" spans="1:4" ht="26.4" x14ac:dyDescent="0.25">
      <c r="A198" s="449">
        <v>43618</v>
      </c>
      <c r="B198" s="450" t="s">
        <v>20694</v>
      </c>
      <c r="C198" s="449" t="s">
        <v>8925</v>
      </c>
      <c r="D198" s="451">
        <v>11.56</v>
      </c>
    </row>
    <row r="199" spans="1:4" ht="26.4" x14ac:dyDescent="0.25">
      <c r="A199" s="449">
        <v>37476</v>
      </c>
      <c r="B199" s="450" t="s">
        <v>202</v>
      </c>
      <c r="C199" s="449" t="s">
        <v>8913</v>
      </c>
      <c r="D199" s="451">
        <v>1889.9</v>
      </c>
    </row>
    <row r="200" spans="1:4" ht="26.4" x14ac:dyDescent="0.25">
      <c r="A200" s="449">
        <v>37478</v>
      </c>
      <c r="B200" s="450" t="s">
        <v>203</v>
      </c>
      <c r="C200" s="449" t="s">
        <v>8913</v>
      </c>
      <c r="D200" s="451">
        <v>2673.71</v>
      </c>
    </row>
    <row r="201" spans="1:4" ht="26.4" x14ac:dyDescent="0.25">
      <c r="A201" s="449">
        <v>37477</v>
      </c>
      <c r="B201" s="450" t="s">
        <v>204</v>
      </c>
      <c r="C201" s="449" t="s">
        <v>8913</v>
      </c>
      <c r="D201" s="451">
        <v>3271.67</v>
      </c>
    </row>
    <row r="202" spans="1:4" ht="26.4" x14ac:dyDescent="0.25">
      <c r="A202" s="449">
        <v>37479</v>
      </c>
      <c r="B202" s="450" t="s">
        <v>205</v>
      </c>
      <c r="C202" s="449" t="s">
        <v>8913</v>
      </c>
      <c r="D202" s="451">
        <v>4090.85</v>
      </c>
    </row>
    <row r="203" spans="1:4" x14ac:dyDescent="0.25">
      <c r="A203" s="449">
        <v>4319</v>
      </c>
      <c r="B203" s="450" t="s">
        <v>206</v>
      </c>
      <c r="C203" s="449" t="s">
        <v>8913</v>
      </c>
      <c r="D203" s="451">
        <v>1.06</v>
      </c>
    </row>
    <row r="204" spans="1:4" ht="26.4" x14ac:dyDescent="0.25">
      <c r="A204" s="449">
        <v>43064</v>
      </c>
      <c r="B204" s="450" t="s">
        <v>8941</v>
      </c>
      <c r="C204" s="449" t="s">
        <v>8925</v>
      </c>
      <c r="D204" s="451">
        <v>6.42</v>
      </c>
    </row>
    <row r="205" spans="1:4" x14ac:dyDescent="0.25">
      <c r="A205" s="449">
        <v>40553</v>
      </c>
      <c r="B205" s="450" t="s">
        <v>8942</v>
      </c>
      <c r="C205" s="449" t="s">
        <v>8943</v>
      </c>
      <c r="D205" s="451">
        <v>34.08</v>
      </c>
    </row>
    <row r="206" spans="1:4" x14ac:dyDescent="0.25">
      <c r="A206" s="449">
        <v>13003</v>
      </c>
      <c r="B206" s="450" t="s">
        <v>207</v>
      </c>
      <c r="C206" s="449" t="s">
        <v>8926</v>
      </c>
      <c r="D206" s="451">
        <v>2.2799999999999998</v>
      </c>
    </row>
    <row r="207" spans="1:4" x14ac:dyDescent="0.25">
      <c r="A207" s="449">
        <v>6114</v>
      </c>
      <c r="B207" s="450" t="s">
        <v>208</v>
      </c>
      <c r="C207" s="449" t="s">
        <v>8911</v>
      </c>
      <c r="D207" s="451">
        <v>8.9499999999999993</v>
      </c>
    </row>
    <row r="208" spans="1:4" x14ac:dyDescent="0.25">
      <c r="A208" s="449">
        <v>40912</v>
      </c>
      <c r="B208" s="450" t="s">
        <v>209</v>
      </c>
      <c r="C208" s="449" t="s">
        <v>8944</v>
      </c>
      <c r="D208" s="451">
        <v>1588.57</v>
      </c>
    </row>
    <row r="209" spans="1:4" x14ac:dyDescent="0.25">
      <c r="A209" s="449">
        <v>247</v>
      </c>
      <c r="B209" s="450" t="s">
        <v>211</v>
      </c>
      <c r="C209" s="449" t="s">
        <v>8911</v>
      </c>
      <c r="D209" s="451">
        <v>9.34</v>
      </c>
    </row>
    <row r="210" spans="1:4" x14ac:dyDescent="0.25">
      <c r="A210" s="449">
        <v>40919</v>
      </c>
      <c r="B210" s="450" t="s">
        <v>212</v>
      </c>
      <c r="C210" s="449" t="s">
        <v>8944</v>
      </c>
      <c r="D210" s="451">
        <v>1657.27</v>
      </c>
    </row>
    <row r="211" spans="1:4" x14ac:dyDescent="0.25">
      <c r="A211" s="449">
        <v>25958</v>
      </c>
      <c r="B211" s="450" t="s">
        <v>213</v>
      </c>
      <c r="C211" s="449" t="s">
        <v>8911</v>
      </c>
      <c r="D211" s="451">
        <v>6.64</v>
      </c>
    </row>
    <row r="212" spans="1:4" x14ac:dyDescent="0.25">
      <c r="A212" s="449">
        <v>40984</v>
      </c>
      <c r="B212" s="450" t="s">
        <v>214</v>
      </c>
      <c r="C212" s="449" t="s">
        <v>8944</v>
      </c>
      <c r="D212" s="451">
        <v>1176.8599999999999</v>
      </c>
    </row>
    <row r="213" spans="1:4" x14ac:dyDescent="0.25">
      <c r="A213" s="449">
        <v>248</v>
      </c>
      <c r="B213" s="450" t="s">
        <v>215</v>
      </c>
      <c r="C213" s="449" t="s">
        <v>8911</v>
      </c>
      <c r="D213" s="451">
        <v>9.26</v>
      </c>
    </row>
    <row r="214" spans="1:4" x14ac:dyDescent="0.25">
      <c r="A214" s="449">
        <v>41086</v>
      </c>
      <c r="B214" s="450" t="s">
        <v>216</v>
      </c>
      <c r="C214" s="449" t="s">
        <v>8944</v>
      </c>
      <c r="D214" s="451">
        <v>1643.8</v>
      </c>
    </row>
    <row r="215" spans="1:4" x14ac:dyDescent="0.25">
      <c r="A215" s="449">
        <v>34466</v>
      </c>
      <c r="B215" s="450" t="s">
        <v>217</v>
      </c>
      <c r="C215" s="449" t="s">
        <v>8911</v>
      </c>
      <c r="D215" s="451">
        <v>9.26</v>
      </c>
    </row>
    <row r="216" spans="1:4" x14ac:dyDescent="0.25">
      <c r="A216" s="449">
        <v>41083</v>
      </c>
      <c r="B216" s="450" t="s">
        <v>218</v>
      </c>
      <c r="C216" s="449" t="s">
        <v>8944</v>
      </c>
      <c r="D216" s="451">
        <v>1643.8</v>
      </c>
    </row>
    <row r="217" spans="1:4" x14ac:dyDescent="0.25">
      <c r="A217" s="449">
        <v>252</v>
      </c>
      <c r="B217" s="450" t="s">
        <v>219</v>
      </c>
      <c r="C217" s="449" t="s">
        <v>8911</v>
      </c>
      <c r="D217" s="451">
        <v>9.61</v>
      </c>
    </row>
    <row r="218" spans="1:4" x14ac:dyDescent="0.25">
      <c r="A218" s="449">
        <v>40909</v>
      </c>
      <c r="B218" s="450" t="s">
        <v>220</v>
      </c>
      <c r="C218" s="449" t="s">
        <v>8944</v>
      </c>
      <c r="D218" s="451">
        <v>1703.9</v>
      </c>
    </row>
    <row r="219" spans="1:4" x14ac:dyDescent="0.25">
      <c r="A219" s="449">
        <v>242</v>
      </c>
      <c r="B219" s="450" t="s">
        <v>221</v>
      </c>
      <c r="C219" s="449" t="s">
        <v>8911</v>
      </c>
      <c r="D219" s="451">
        <v>12.39</v>
      </c>
    </row>
    <row r="220" spans="1:4" x14ac:dyDescent="0.25">
      <c r="A220" s="449">
        <v>41085</v>
      </c>
      <c r="B220" s="450" t="s">
        <v>222</v>
      </c>
      <c r="C220" s="449" t="s">
        <v>8944</v>
      </c>
      <c r="D220" s="451">
        <v>2198.63</v>
      </c>
    </row>
    <row r="221" spans="1:4" ht="26.4" x14ac:dyDescent="0.25">
      <c r="A221" s="449">
        <v>427</v>
      </c>
      <c r="B221" s="450" t="s">
        <v>223</v>
      </c>
      <c r="C221" s="449" t="s">
        <v>8913</v>
      </c>
      <c r="D221" s="451">
        <v>5.23</v>
      </c>
    </row>
    <row r="222" spans="1:4" ht="26.4" x14ac:dyDescent="0.25">
      <c r="A222" s="449">
        <v>417</v>
      </c>
      <c r="B222" s="450" t="s">
        <v>8945</v>
      </c>
      <c r="C222" s="449" t="s">
        <v>8913</v>
      </c>
      <c r="D222" s="451">
        <v>2.46</v>
      </c>
    </row>
    <row r="223" spans="1:4" ht="26.4" x14ac:dyDescent="0.25">
      <c r="A223" s="449">
        <v>11273</v>
      </c>
      <c r="B223" s="450" t="s">
        <v>224</v>
      </c>
      <c r="C223" s="449" t="s">
        <v>8913</v>
      </c>
      <c r="D223" s="451">
        <v>7.65</v>
      </c>
    </row>
    <row r="224" spans="1:4" ht="26.4" x14ac:dyDescent="0.25">
      <c r="A224" s="449">
        <v>11272</v>
      </c>
      <c r="B224" s="450" t="s">
        <v>225</v>
      </c>
      <c r="C224" s="449" t="s">
        <v>8913</v>
      </c>
      <c r="D224" s="451">
        <v>4.62</v>
      </c>
    </row>
    <row r="225" spans="1:4" ht="26.4" x14ac:dyDescent="0.25">
      <c r="A225" s="449">
        <v>11275</v>
      </c>
      <c r="B225" s="450" t="s">
        <v>226</v>
      </c>
      <c r="C225" s="449" t="s">
        <v>8913</v>
      </c>
      <c r="D225" s="451">
        <v>1.85</v>
      </c>
    </row>
    <row r="226" spans="1:4" ht="26.4" x14ac:dyDescent="0.25">
      <c r="A226" s="449">
        <v>11274</v>
      </c>
      <c r="B226" s="450" t="s">
        <v>227</v>
      </c>
      <c r="C226" s="449" t="s">
        <v>8913</v>
      </c>
      <c r="D226" s="451">
        <v>1.41</v>
      </c>
    </row>
    <row r="227" spans="1:4" x14ac:dyDescent="0.25">
      <c r="A227" s="449">
        <v>38470</v>
      </c>
      <c r="B227" s="450" t="s">
        <v>228</v>
      </c>
      <c r="C227" s="449" t="s">
        <v>8913</v>
      </c>
      <c r="D227" s="451">
        <v>37</v>
      </c>
    </row>
    <row r="228" spans="1:4" x14ac:dyDescent="0.25">
      <c r="A228" s="449">
        <v>38547</v>
      </c>
      <c r="B228" s="450" t="s">
        <v>229</v>
      </c>
      <c r="C228" s="449" t="s">
        <v>8913</v>
      </c>
      <c r="D228" s="451">
        <v>100.96</v>
      </c>
    </row>
    <row r="229" spans="1:4" x14ac:dyDescent="0.25">
      <c r="A229" s="449">
        <v>38469</v>
      </c>
      <c r="B229" s="450" t="s">
        <v>230</v>
      </c>
      <c r="C229" s="449" t="s">
        <v>8913</v>
      </c>
      <c r="D229" s="451">
        <v>108.56</v>
      </c>
    </row>
    <row r="230" spans="1:4" x14ac:dyDescent="0.25">
      <c r="A230" s="449">
        <v>38467</v>
      </c>
      <c r="B230" s="450" t="s">
        <v>231</v>
      </c>
      <c r="C230" s="449" t="s">
        <v>8913</v>
      </c>
      <c r="D230" s="451">
        <v>61.08</v>
      </c>
    </row>
    <row r="231" spans="1:4" x14ac:dyDescent="0.25">
      <c r="A231" s="449">
        <v>38468</v>
      </c>
      <c r="B231" s="450" t="s">
        <v>232</v>
      </c>
      <c r="C231" s="449" t="s">
        <v>8913</v>
      </c>
      <c r="D231" s="451">
        <v>67.22</v>
      </c>
    </row>
    <row r="232" spans="1:4" x14ac:dyDescent="0.25">
      <c r="A232" s="449">
        <v>38471</v>
      </c>
      <c r="B232" s="450" t="s">
        <v>233</v>
      </c>
      <c r="C232" s="449" t="s">
        <v>8913</v>
      </c>
      <c r="D232" s="451">
        <v>87.29</v>
      </c>
    </row>
    <row r="233" spans="1:4" x14ac:dyDescent="0.25">
      <c r="A233" s="449">
        <v>37370</v>
      </c>
      <c r="B233" s="450" t="s">
        <v>8946</v>
      </c>
      <c r="C233" s="449" t="s">
        <v>8911</v>
      </c>
      <c r="D233" s="451">
        <v>2.2000000000000002</v>
      </c>
    </row>
    <row r="234" spans="1:4" x14ac:dyDescent="0.25">
      <c r="A234" s="449">
        <v>40862</v>
      </c>
      <c r="B234" s="450" t="s">
        <v>8947</v>
      </c>
      <c r="C234" s="449" t="s">
        <v>8944</v>
      </c>
      <c r="D234" s="451">
        <v>415.08</v>
      </c>
    </row>
    <row r="235" spans="1:4" ht="26.4" x14ac:dyDescent="0.25">
      <c r="A235" s="449">
        <v>10658</v>
      </c>
      <c r="B235" s="450" t="s">
        <v>234</v>
      </c>
      <c r="C235" s="449" t="s">
        <v>8913</v>
      </c>
      <c r="D235" s="451">
        <v>5100</v>
      </c>
    </row>
    <row r="236" spans="1:4" x14ac:dyDescent="0.25">
      <c r="A236" s="449">
        <v>253</v>
      </c>
      <c r="B236" s="450" t="s">
        <v>235</v>
      </c>
      <c r="C236" s="449" t="s">
        <v>8911</v>
      </c>
      <c r="D236" s="451">
        <v>12.85</v>
      </c>
    </row>
    <row r="237" spans="1:4" x14ac:dyDescent="0.25">
      <c r="A237" s="449">
        <v>40809</v>
      </c>
      <c r="B237" s="450" t="s">
        <v>236</v>
      </c>
      <c r="C237" s="449" t="s">
        <v>8944</v>
      </c>
      <c r="D237" s="451">
        <v>2277.29</v>
      </c>
    </row>
    <row r="238" spans="1:4" ht="39.6" x14ac:dyDescent="0.25">
      <c r="A238" s="449">
        <v>42428</v>
      </c>
      <c r="B238" s="450" t="s">
        <v>8948</v>
      </c>
      <c r="C238" s="449" t="s">
        <v>8913</v>
      </c>
      <c r="D238" s="451">
        <v>1290</v>
      </c>
    </row>
    <row r="239" spans="1:4" x14ac:dyDescent="0.25">
      <c r="A239" s="449">
        <v>583</v>
      </c>
      <c r="B239" s="450" t="s">
        <v>237</v>
      </c>
      <c r="C239" s="449" t="s">
        <v>8925</v>
      </c>
      <c r="D239" s="451">
        <v>27.02</v>
      </c>
    </row>
    <row r="240" spans="1:4" x14ac:dyDescent="0.25">
      <c r="A240" s="449">
        <v>299</v>
      </c>
      <c r="B240" s="450" t="s">
        <v>238</v>
      </c>
      <c r="C240" s="449" t="s">
        <v>8913</v>
      </c>
      <c r="D240" s="451">
        <v>2.71</v>
      </c>
    </row>
    <row r="241" spans="1:4" x14ac:dyDescent="0.25">
      <c r="A241" s="449">
        <v>298</v>
      </c>
      <c r="B241" s="450" t="s">
        <v>239</v>
      </c>
      <c r="C241" s="449" t="s">
        <v>8913</v>
      </c>
      <c r="D241" s="451">
        <v>2.73</v>
      </c>
    </row>
    <row r="242" spans="1:4" x14ac:dyDescent="0.25">
      <c r="A242" s="449">
        <v>295</v>
      </c>
      <c r="B242" s="450" t="s">
        <v>240</v>
      </c>
      <c r="C242" s="449" t="s">
        <v>8913</v>
      </c>
      <c r="D242" s="451">
        <v>1.63</v>
      </c>
    </row>
    <row r="243" spans="1:4" x14ac:dyDescent="0.25">
      <c r="A243" s="449">
        <v>296</v>
      </c>
      <c r="B243" s="450" t="s">
        <v>241</v>
      </c>
      <c r="C243" s="449" t="s">
        <v>8913</v>
      </c>
      <c r="D243" s="451">
        <v>1.69</v>
      </c>
    </row>
    <row r="244" spans="1:4" x14ac:dyDescent="0.25">
      <c r="A244" s="449">
        <v>297</v>
      </c>
      <c r="B244" s="450" t="s">
        <v>242</v>
      </c>
      <c r="C244" s="449" t="s">
        <v>8913</v>
      </c>
      <c r="D244" s="451">
        <v>2.38</v>
      </c>
    </row>
    <row r="245" spans="1:4" x14ac:dyDescent="0.25">
      <c r="A245" s="449">
        <v>301</v>
      </c>
      <c r="B245" s="450" t="s">
        <v>243</v>
      </c>
      <c r="C245" s="449" t="s">
        <v>8913</v>
      </c>
      <c r="D245" s="451">
        <v>2.99</v>
      </c>
    </row>
    <row r="246" spans="1:4" x14ac:dyDescent="0.25">
      <c r="A246" s="449">
        <v>300</v>
      </c>
      <c r="B246" s="450" t="s">
        <v>244</v>
      </c>
      <c r="C246" s="449" t="s">
        <v>8913</v>
      </c>
      <c r="D246" s="451">
        <v>12.56</v>
      </c>
    </row>
    <row r="247" spans="1:4" x14ac:dyDescent="0.25">
      <c r="A247" s="449">
        <v>20084</v>
      </c>
      <c r="B247" s="450" t="s">
        <v>245</v>
      </c>
      <c r="C247" s="449" t="s">
        <v>8913</v>
      </c>
      <c r="D247" s="451">
        <v>1.63</v>
      </c>
    </row>
    <row r="248" spans="1:4" x14ac:dyDescent="0.25">
      <c r="A248" s="449">
        <v>20085</v>
      </c>
      <c r="B248" s="450" t="s">
        <v>246</v>
      </c>
      <c r="C248" s="449" t="s">
        <v>8913</v>
      </c>
      <c r="D248" s="451">
        <v>1.51</v>
      </c>
    </row>
    <row r="249" spans="1:4" x14ac:dyDescent="0.25">
      <c r="A249" s="449">
        <v>311</v>
      </c>
      <c r="B249" s="450" t="s">
        <v>247</v>
      </c>
      <c r="C249" s="449" t="s">
        <v>8913</v>
      </c>
      <c r="D249" s="451">
        <v>9.7200000000000006</v>
      </c>
    </row>
    <row r="250" spans="1:4" x14ac:dyDescent="0.25">
      <c r="A250" s="449">
        <v>318</v>
      </c>
      <c r="B250" s="450" t="s">
        <v>248</v>
      </c>
      <c r="C250" s="449" t="s">
        <v>8913</v>
      </c>
      <c r="D250" s="451">
        <v>17.03</v>
      </c>
    </row>
    <row r="251" spans="1:4" x14ac:dyDescent="0.25">
      <c r="A251" s="449">
        <v>319</v>
      </c>
      <c r="B251" s="450" t="s">
        <v>249</v>
      </c>
      <c r="C251" s="449" t="s">
        <v>8913</v>
      </c>
      <c r="D251" s="451">
        <v>32.159999999999997</v>
      </c>
    </row>
    <row r="252" spans="1:4" x14ac:dyDescent="0.25">
      <c r="A252" s="449">
        <v>320</v>
      </c>
      <c r="B252" s="450" t="s">
        <v>250</v>
      </c>
      <c r="C252" s="449" t="s">
        <v>8913</v>
      </c>
      <c r="D252" s="451">
        <v>102.24</v>
      </c>
    </row>
    <row r="253" spans="1:4" x14ac:dyDescent="0.25">
      <c r="A253" s="449">
        <v>314</v>
      </c>
      <c r="B253" s="450" t="s">
        <v>251</v>
      </c>
      <c r="C253" s="449" t="s">
        <v>8913</v>
      </c>
      <c r="D253" s="451">
        <v>157.05000000000001</v>
      </c>
    </row>
    <row r="254" spans="1:4" x14ac:dyDescent="0.25">
      <c r="A254" s="449">
        <v>303</v>
      </c>
      <c r="B254" s="450" t="s">
        <v>252</v>
      </c>
      <c r="C254" s="449" t="s">
        <v>8913</v>
      </c>
      <c r="D254" s="451">
        <v>4.07</v>
      </c>
    </row>
    <row r="255" spans="1:4" x14ac:dyDescent="0.25">
      <c r="A255" s="449">
        <v>304</v>
      </c>
      <c r="B255" s="450" t="s">
        <v>253</v>
      </c>
      <c r="C255" s="449" t="s">
        <v>8913</v>
      </c>
      <c r="D255" s="451">
        <v>6.22</v>
      </c>
    </row>
    <row r="256" spans="1:4" x14ac:dyDescent="0.25">
      <c r="A256" s="449">
        <v>305</v>
      </c>
      <c r="B256" s="450" t="s">
        <v>254</v>
      </c>
      <c r="C256" s="449" t="s">
        <v>8913</v>
      </c>
      <c r="D256" s="451">
        <v>10.63</v>
      </c>
    </row>
    <row r="257" spans="1:4" x14ac:dyDescent="0.25">
      <c r="A257" s="449">
        <v>306</v>
      </c>
      <c r="B257" s="450" t="s">
        <v>255</v>
      </c>
      <c r="C257" s="449" t="s">
        <v>8913</v>
      </c>
      <c r="D257" s="451">
        <v>12.77</v>
      </c>
    </row>
    <row r="258" spans="1:4" x14ac:dyDescent="0.25">
      <c r="A258" s="449">
        <v>307</v>
      </c>
      <c r="B258" s="450" t="s">
        <v>256</v>
      </c>
      <c r="C258" s="449" t="s">
        <v>8913</v>
      </c>
      <c r="D258" s="451">
        <v>25.21</v>
      </c>
    </row>
    <row r="259" spans="1:4" x14ac:dyDescent="0.25">
      <c r="A259" s="449">
        <v>309</v>
      </c>
      <c r="B259" s="450" t="s">
        <v>257</v>
      </c>
      <c r="C259" s="449" t="s">
        <v>8913</v>
      </c>
      <c r="D259" s="451">
        <v>51.67</v>
      </c>
    </row>
    <row r="260" spans="1:4" x14ac:dyDescent="0.25">
      <c r="A260" s="449">
        <v>310</v>
      </c>
      <c r="B260" s="450" t="s">
        <v>258</v>
      </c>
      <c r="C260" s="449" t="s">
        <v>8913</v>
      </c>
      <c r="D260" s="451">
        <v>65.53</v>
      </c>
    </row>
    <row r="261" spans="1:4" x14ac:dyDescent="0.25">
      <c r="A261" s="449">
        <v>328</v>
      </c>
      <c r="B261" s="450" t="s">
        <v>259</v>
      </c>
      <c r="C261" s="449" t="s">
        <v>8913</v>
      </c>
      <c r="D261" s="451">
        <v>7.82</v>
      </c>
    </row>
    <row r="262" spans="1:4" x14ac:dyDescent="0.25">
      <c r="A262" s="449">
        <v>325</v>
      </c>
      <c r="B262" s="450" t="s">
        <v>260</v>
      </c>
      <c r="C262" s="449" t="s">
        <v>8913</v>
      </c>
      <c r="D262" s="451">
        <v>3.03</v>
      </c>
    </row>
    <row r="263" spans="1:4" x14ac:dyDescent="0.25">
      <c r="A263" s="449">
        <v>20326</v>
      </c>
      <c r="B263" s="450" t="s">
        <v>261</v>
      </c>
      <c r="C263" s="449" t="s">
        <v>8913</v>
      </c>
      <c r="D263" s="451">
        <v>8.1199999999999992</v>
      </c>
    </row>
    <row r="264" spans="1:4" x14ac:dyDescent="0.25">
      <c r="A264" s="449">
        <v>329</v>
      </c>
      <c r="B264" s="450" t="s">
        <v>262</v>
      </c>
      <c r="C264" s="449" t="s">
        <v>8913</v>
      </c>
      <c r="D264" s="451">
        <v>9.99</v>
      </c>
    </row>
    <row r="265" spans="1:4" x14ac:dyDescent="0.25">
      <c r="A265" s="449">
        <v>308</v>
      </c>
      <c r="B265" s="450" t="s">
        <v>263</v>
      </c>
      <c r="C265" s="449" t="s">
        <v>8913</v>
      </c>
      <c r="D265" s="451">
        <v>33.67</v>
      </c>
    </row>
    <row r="266" spans="1:4" ht="26.4" x14ac:dyDescent="0.25">
      <c r="A266" s="449">
        <v>39642</v>
      </c>
      <c r="B266" s="450" t="s">
        <v>264</v>
      </c>
      <c r="C266" s="449" t="s">
        <v>8913</v>
      </c>
      <c r="D266" s="451">
        <v>2.04</v>
      </c>
    </row>
    <row r="267" spans="1:4" ht="26.4" x14ac:dyDescent="0.25">
      <c r="A267" s="449">
        <v>39641</v>
      </c>
      <c r="B267" s="450" t="s">
        <v>265</v>
      </c>
      <c r="C267" s="449" t="s">
        <v>8913</v>
      </c>
      <c r="D267" s="451">
        <v>1.42</v>
      </c>
    </row>
    <row r="268" spans="1:4" ht="26.4" x14ac:dyDescent="0.25">
      <c r="A268" s="449">
        <v>39643</v>
      </c>
      <c r="B268" s="450" t="s">
        <v>266</v>
      </c>
      <c r="C268" s="449" t="s">
        <v>8913</v>
      </c>
      <c r="D268" s="451">
        <v>5.68</v>
      </c>
    </row>
    <row r="269" spans="1:4" ht="26.4" x14ac:dyDescent="0.25">
      <c r="A269" s="449">
        <v>39644</v>
      </c>
      <c r="B269" s="450" t="s">
        <v>267</v>
      </c>
      <c r="C269" s="449" t="s">
        <v>8913</v>
      </c>
      <c r="D269" s="451">
        <v>7.33</v>
      </c>
    </row>
    <row r="270" spans="1:4" ht="26.4" x14ac:dyDescent="0.25">
      <c r="A270" s="449">
        <v>39645</v>
      </c>
      <c r="B270" s="450" t="s">
        <v>268</v>
      </c>
      <c r="C270" s="449" t="s">
        <v>8913</v>
      </c>
      <c r="D270" s="451">
        <v>9.4700000000000006</v>
      </c>
    </row>
    <row r="271" spans="1:4" x14ac:dyDescent="0.25">
      <c r="A271" s="449">
        <v>12548</v>
      </c>
      <c r="B271" s="450" t="s">
        <v>269</v>
      </c>
      <c r="C271" s="449" t="s">
        <v>8913</v>
      </c>
      <c r="D271" s="451">
        <v>94.52</v>
      </c>
    </row>
    <row r="272" spans="1:4" x14ac:dyDescent="0.25">
      <c r="A272" s="449">
        <v>13113</v>
      </c>
      <c r="B272" s="450" t="s">
        <v>270</v>
      </c>
      <c r="C272" s="449" t="s">
        <v>8913</v>
      </c>
      <c r="D272" s="451">
        <v>38.74</v>
      </c>
    </row>
    <row r="273" spans="1:4" x14ac:dyDescent="0.25">
      <c r="A273" s="449">
        <v>13114</v>
      </c>
      <c r="B273" s="450" t="s">
        <v>271</v>
      </c>
      <c r="C273" s="449" t="s">
        <v>8913</v>
      </c>
      <c r="D273" s="451">
        <v>47.16</v>
      </c>
    </row>
    <row r="274" spans="1:4" x14ac:dyDescent="0.25">
      <c r="A274" s="449">
        <v>12530</v>
      </c>
      <c r="B274" s="450" t="s">
        <v>272</v>
      </c>
      <c r="C274" s="449" t="s">
        <v>8913</v>
      </c>
      <c r="D274" s="451">
        <v>57.46</v>
      </c>
    </row>
    <row r="275" spans="1:4" x14ac:dyDescent="0.25">
      <c r="A275" s="449">
        <v>12531</v>
      </c>
      <c r="B275" s="450" t="s">
        <v>273</v>
      </c>
      <c r="C275" s="449" t="s">
        <v>8913</v>
      </c>
      <c r="D275" s="451">
        <v>64.27</v>
      </c>
    </row>
    <row r="276" spans="1:4" x14ac:dyDescent="0.25">
      <c r="A276" s="449">
        <v>12532</v>
      </c>
      <c r="B276" s="450" t="s">
        <v>274</v>
      </c>
      <c r="C276" s="449" t="s">
        <v>8913</v>
      </c>
      <c r="D276" s="451">
        <v>78.599999999999994</v>
      </c>
    </row>
    <row r="277" spans="1:4" x14ac:dyDescent="0.25">
      <c r="A277" s="449">
        <v>12533</v>
      </c>
      <c r="B277" s="450" t="s">
        <v>275</v>
      </c>
      <c r="C277" s="449" t="s">
        <v>8913</v>
      </c>
      <c r="D277" s="451">
        <v>93.76</v>
      </c>
    </row>
    <row r="278" spans="1:4" x14ac:dyDescent="0.25">
      <c r="A278" s="449">
        <v>12544</v>
      </c>
      <c r="B278" s="450" t="s">
        <v>276</v>
      </c>
      <c r="C278" s="449" t="s">
        <v>8913</v>
      </c>
      <c r="D278" s="451">
        <v>114.53</v>
      </c>
    </row>
    <row r="279" spans="1:4" x14ac:dyDescent="0.25">
      <c r="A279" s="449">
        <v>12546</v>
      </c>
      <c r="B279" s="450" t="s">
        <v>277</v>
      </c>
      <c r="C279" s="449" t="s">
        <v>8913</v>
      </c>
      <c r="D279" s="451">
        <v>118.56</v>
      </c>
    </row>
    <row r="280" spans="1:4" x14ac:dyDescent="0.25">
      <c r="A280" s="449">
        <v>12547</v>
      </c>
      <c r="B280" s="450" t="s">
        <v>278</v>
      </c>
      <c r="C280" s="449" t="s">
        <v>8913</v>
      </c>
      <c r="D280" s="451">
        <v>137.87</v>
      </c>
    </row>
    <row r="281" spans="1:4" x14ac:dyDescent="0.25">
      <c r="A281" s="449">
        <v>12551</v>
      </c>
      <c r="B281" s="450" t="s">
        <v>279</v>
      </c>
      <c r="C281" s="449" t="s">
        <v>8913</v>
      </c>
      <c r="D281" s="451">
        <v>150.13</v>
      </c>
    </row>
    <row r="282" spans="1:4" x14ac:dyDescent="0.25">
      <c r="A282" s="449">
        <v>12563</v>
      </c>
      <c r="B282" s="450" t="s">
        <v>280</v>
      </c>
      <c r="C282" s="449" t="s">
        <v>8913</v>
      </c>
      <c r="D282" s="451">
        <v>235.81</v>
      </c>
    </row>
    <row r="283" spans="1:4" x14ac:dyDescent="0.25">
      <c r="A283" s="449">
        <v>12565</v>
      </c>
      <c r="B283" s="450" t="s">
        <v>281</v>
      </c>
      <c r="C283" s="449" t="s">
        <v>8913</v>
      </c>
      <c r="D283" s="451">
        <v>371.08</v>
      </c>
    </row>
    <row r="284" spans="1:4" x14ac:dyDescent="0.25">
      <c r="A284" s="449">
        <v>12567</v>
      </c>
      <c r="B284" s="450" t="s">
        <v>282</v>
      </c>
      <c r="C284" s="449" t="s">
        <v>8913</v>
      </c>
      <c r="D284" s="451">
        <v>482.86</v>
      </c>
    </row>
    <row r="285" spans="1:4" x14ac:dyDescent="0.25">
      <c r="A285" s="449">
        <v>12568</v>
      </c>
      <c r="B285" s="450" t="s">
        <v>283</v>
      </c>
      <c r="C285" s="449" t="s">
        <v>8913</v>
      </c>
      <c r="D285" s="451">
        <v>797.28</v>
      </c>
    </row>
    <row r="286" spans="1:4" x14ac:dyDescent="0.25">
      <c r="A286" s="449">
        <v>11789</v>
      </c>
      <c r="B286" s="450" t="s">
        <v>284</v>
      </c>
      <c r="C286" s="449" t="s">
        <v>8913</v>
      </c>
      <c r="D286" s="451">
        <v>0.69</v>
      </c>
    </row>
    <row r="287" spans="1:4" ht="26.4" x14ac:dyDescent="0.25">
      <c r="A287" s="449">
        <v>20975</v>
      </c>
      <c r="B287" s="450" t="s">
        <v>285</v>
      </c>
      <c r="C287" s="449" t="s">
        <v>8913</v>
      </c>
      <c r="D287" s="451">
        <v>7</v>
      </c>
    </row>
    <row r="288" spans="1:4" ht="26.4" x14ac:dyDescent="0.25">
      <c r="A288" s="449">
        <v>20976</v>
      </c>
      <c r="B288" s="450" t="s">
        <v>286</v>
      </c>
      <c r="C288" s="449" t="s">
        <v>8913</v>
      </c>
      <c r="D288" s="451">
        <v>10.58</v>
      </c>
    </row>
    <row r="289" spans="1:4" ht="26.4" x14ac:dyDescent="0.25">
      <c r="A289" s="449">
        <v>40340</v>
      </c>
      <c r="B289" s="450" t="s">
        <v>287</v>
      </c>
      <c r="C289" s="449" t="s">
        <v>8913</v>
      </c>
      <c r="D289" s="451">
        <v>79.180000000000007</v>
      </c>
    </row>
    <row r="290" spans="1:4" ht="26.4" x14ac:dyDescent="0.25">
      <c r="A290" s="449">
        <v>40341</v>
      </c>
      <c r="B290" s="450" t="s">
        <v>288</v>
      </c>
      <c r="C290" s="449" t="s">
        <v>8913</v>
      </c>
      <c r="D290" s="451">
        <v>93.76</v>
      </c>
    </row>
    <row r="291" spans="1:4" ht="26.4" x14ac:dyDescent="0.25">
      <c r="A291" s="449">
        <v>40342</v>
      </c>
      <c r="B291" s="450" t="s">
        <v>289</v>
      </c>
      <c r="C291" s="449" t="s">
        <v>8913</v>
      </c>
      <c r="D291" s="451">
        <v>118.86</v>
      </c>
    </row>
    <row r="292" spans="1:4" ht="26.4" x14ac:dyDescent="0.25">
      <c r="A292" s="449">
        <v>40343</v>
      </c>
      <c r="B292" s="450" t="s">
        <v>290</v>
      </c>
      <c r="C292" s="449" t="s">
        <v>8913</v>
      </c>
      <c r="D292" s="451">
        <v>145.82</v>
      </c>
    </row>
    <row r="293" spans="1:4" ht="26.4" x14ac:dyDescent="0.25">
      <c r="A293" s="449">
        <v>40344</v>
      </c>
      <c r="B293" s="450" t="s">
        <v>291</v>
      </c>
      <c r="C293" s="449" t="s">
        <v>8913</v>
      </c>
      <c r="D293" s="451">
        <v>154.18</v>
      </c>
    </row>
    <row r="294" spans="1:4" ht="26.4" x14ac:dyDescent="0.25">
      <c r="A294" s="449">
        <v>40345</v>
      </c>
      <c r="B294" s="450" t="s">
        <v>8949</v>
      </c>
      <c r="C294" s="449" t="s">
        <v>8913</v>
      </c>
      <c r="D294" s="451">
        <v>192.5</v>
      </c>
    </row>
    <row r="295" spans="1:4" ht="26.4" x14ac:dyDescent="0.25">
      <c r="A295" s="449">
        <v>40346</v>
      </c>
      <c r="B295" s="450" t="s">
        <v>8950</v>
      </c>
      <c r="C295" s="449" t="s">
        <v>8913</v>
      </c>
      <c r="D295" s="451">
        <v>181.09</v>
      </c>
    </row>
    <row r="296" spans="1:4" ht="26.4" x14ac:dyDescent="0.25">
      <c r="A296" s="449">
        <v>40347</v>
      </c>
      <c r="B296" s="450" t="s">
        <v>292</v>
      </c>
      <c r="C296" s="449" t="s">
        <v>8913</v>
      </c>
      <c r="D296" s="451">
        <v>223.91</v>
      </c>
    </row>
    <row r="297" spans="1:4" x14ac:dyDescent="0.25">
      <c r="A297" s="449">
        <v>38840</v>
      </c>
      <c r="B297" s="450" t="s">
        <v>8951</v>
      </c>
      <c r="C297" s="449" t="s">
        <v>8913</v>
      </c>
      <c r="D297" s="451">
        <v>1.9</v>
      </c>
    </row>
    <row r="298" spans="1:4" x14ac:dyDescent="0.25">
      <c r="A298" s="449">
        <v>38841</v>
      </c>
      <c r="B298" s="450" t="s">
        <v>8952</v>
      </c>
      <c r="C298" s="449" t="s">
        <v>8913</v>
      </c>
      <c r="D298" s="451">
        <v>2.1</v>
      </c>
    </row>
    <row r="299" spans="1:4" x14ac:dyDescent="0.25">
      <c r="A299" s="449">
        <v>38842</v>
      </c>
      <c r="B299" s="450" t="s">
        <v>8953</v>
      </c>
      <c r="C299" s="449" t="s">
        <v>8913</v>
      </c>
      <c r="D299" s="451">
        <v>4.16</v>
      </c>
    </row>
    <row r="300" spans="1:4" x14ac:dyDescent="0.25">
      <c r="A300" s="449">
        <v>38843</v>
      </c>
      <c r="B300" s="450" t="s">
        <v>8954</v>
      </c>
      <c r="C300" s="449" t="s">
        <v>8913</v>
      </c>
      <c r="D300" s="451">
        <v>6.5</v>
      </c>
    </row>
    <row r="301" spans="1:4" ht="26.4" x14ac:dyDescent="0.25">
      <c r="A301" s="449">
        <v>13761</v>
      </c>
      <c r="B301" s="450" t="s">
        <v>293</v>
      </c>
      <c r="C301" s="449" t="s">
        <v>8913</v>
      </c>
      <c r="D301" s="451">
        <v>3915.2</v>
      </c>
    </row>
    <row r="302" spans="1:4" ht="39.6" x14ac:dyDescent="0.25">
      <c r="A302" s="449">
        <v>12888</v>
      </c>
      <c r="B302" s="450" t="s">
        <v>294</v>
      </c>
      <c r="C302" s="449" t="s">
        <v>8955</v>
      </c>
      <c r="D302" s="451">
        <v>133.85</v>
      </c>
    </row>
    <row r="303" spans="1:4" ht="26.4" x14ac:dyDescent="0.25">
      <c r="A303" s="449">
        <v>12889</v>
      </c>
      <c r="B303" s="450" t="s">
        <v>296</v>
      </c>
      <c r="C303" s="449" t="s">
        <v>8955</v>
      </c>
      <c r="D303" s="451">
        <v>87.41</v>
      </c>
    </row>
    <row r="304" spans="1:4" ht="26.4" x14ac:dyDescent="0.25">
      <c r="A304" s="449">
        <v>4814</v>
      </c>
      <c r="B304" s="450" t="s">
        <v>8956</v>
      </c>
      <c r="C304" s="449" t="s">
        <v>8913</v>
      </c>
      <c r="D304" s="451">
        <v>121.82</v>
      </c>
    </row>
    <row r="305" spans="1:4" x14ac:dyDescent="0.25">
      <c r="A305" s="449">
        <v>25967</v>
      </c>
      <c r="B305" s="450" t="s">
        <v>8957</v>
      </c>
      <c r="C305" s="449" t="s">
        <v>8913</v>
      </c>
      <c r="D305" s="451">
        <v>1814.54</v>
      </c>
    </row>
    <row r="306" spans="1:4" x14ac:dyDescent="0.25">
      <c r="A306" s="449">
        <v>6122</v>
      </c>
      <c r="B306" s="450" t="s">
        <v>298</v>
      </c>
      <c r="C306" s="449" t="s">
        <v>8911</v>
      </c>
      <c r="D306" s="451">
        <v>12.35</v>
      </c>
    </row>
    <row r="307" spans="1:4" x14ac:dyDescent="0.25">
      <c r="A307" s="449">
        <v>40810</v>
      </c>
      <c r="B307" s="450" t="s">
        <v>8958</v>
      </c>
      <c r="C307" s="449" t="s">
        <v>8944</v>
      </c>
      <c r="D307" s="451">
        <v>2191.13</v>
      </c>
    </row>
    <row r="308" spans="1:4" ht="26.4" x14ac:dyDescent="0.25">
      <c r="A308" s="449">
        <v>21100</v>
      </c>
      <c r="B308" s="450" t="s">
        <v>299</v>
      </c>
      <c r="C308" s="449" t="s">
        <v>8913</v>
      </c>
      <c r="D308" s="451">
        <v>2475.87</v>
      </c>
    </row>
    <row r="309" spans="1:4" ht="26.4" x14ac:dyDescent="0.25">
      <c r="A309" s="449">
        <v>11816</v>
      </c>
      <c r="B309" s="450" t="s">
        <v>300</v>
      </c>
      <c r="C309" s="449" t="s">
        <v>8913</v>
      </c>
      <c r="D309" s="451">
        <v>2640</v>
      </c>
    </row>
    <row r="310" spans="1:4" ht="26.4" x14ac:dyDescent="0.25">
      <c r="A310" s="449">
        <v>11814</v>
      </c>
      <c r="B310" s="450" t="s">
        <v>301</v>
      </c>
      <c r="C310" s="449" t="s">
        <v>8913</v>
      </c>
      <c r="D310" s="451">
        <v>5746.61</v>
      </c>
    </row>
    <row r="311" spans="1:4" ht="39.6" x14ac:dyDescent="0.25">
      <c r="A311" s="449">
        <v>14186</v>
      </c>
      <c r="B311" s="450" t="s">
        <v>302</v>
      </c>
      <c r="C311" s="449" t="s">
        <v>8913</v>
      </c>
      <c r="D311" s="451">
        <v>7215.65</v>
      </c>
    </row>
    <row r="312" spans="1:4" ht="26.4" x14ac:dyDescent="0.25">
      <c r="A312" s="449">
        <v>14185</v>
      </c>
      <c r="B312" s="450" t="s">
        <v>303</v>
      </c>
      <c r="C312" s="449" t="s">
        <v>8913</v>
      </c>
      <c r="D312" s="451">
        <v>9347.08</v>
      </c>
    </row>
    <row r="313" spans="1:4" ht="39.6" x14ac:dyDescent="0.25">
      <c r="A313" s="449">
        <v>11811</v>
      </c>
      <c r="B313" s="450" t="s">
        <v>304</v>
      </c>
      <c r="C313" s="449" t="s">
        <v>8913</v>
      </c>
      <c r="D313" s="451">
        <v>3573.97</v>
      </c>
    </row>
    <row r="314" spans="1:4" x14ac:dyDescent="0.25">
      <c r="A314" s="449">
        <v>26038</v>
      </c>
      <c r="B314" s="450" t="s">
        <v>305</v>
      </c>
      <c r="C314" s="449" t="s">
        <v>8913</v>
      </c>
      <c r="D314" s="451">
        <v>202992.51</v>
      </c>
    </row>
    <row r="315" spans="1:4" ht="26.4" x14ac:dyDescent="0.25">
      <c r="A315" s="449">
        <v>34482</v>
      </c>
      <c r="B315" s="450" t="s">
        <v>306</v>
      </c>
      <c r="C315" s="449" t="s">
        <v>8913</v>
      </c>
      <c r="D315" s="451">
        <v>4913.59</v>
      </c>
    </row>
    <row r="316" spans="1:4" ht="26.4" x14ac:dyDescent="0.25">
      <c r="A316" s="449">
        <v>34469</v>
      </c>
      <c r="B316" s="450" t="s">
        <v>307</v>
      </c>
      <c r="C316" s="449" t="s">
        <v>8913</v>
      </c>
      <c r="D316" s="451">
        <v>7600.71</v>
      </c>
    </row>
    <row r="317" spans="1:4" ht="26.4" x14ac:dyDescent="0.25">
      <c r="A317" s="449">
        <v>34472</v>
      </c>
      <c r="B317" s="450" t="s">
        <v>308</v>
      </c>
      <c r="C317" s="449" t="s">
        <v>8913</v>
      </c>
      <c r="D317" s="451">
        <v>2338.5</v>
      </c>
    </row>
    <row r="318" spans="1:4" ht="26.4" x14ac:dyDescent="0.25">
      <c r="A318" s="449">
        <v>34476</v>
      </c>
      <c r="B318" s="450" t="s">
        <v>309</v>
      </c>
      <c r="C318" s="449" t="s">
        <v>8913</v>
      </c>
      <c r="D318" s="451">
        <v>3964.09</v>
      </c>
    </row>
    <row r="319" spans="1:4" ht="26.4" x14ac:dyDescent="0.25">
      <c r="A319" s="449">
        <v>34477</v>
      </c>
      <c r="B319" s="450" t="s">
        <v>310</v>
      </c>
      <c r="C319" s="449" t="s">
        <v>8913</v>
      </c>
      <c r="D319" s="451">
        <v>5261.11</v>
      </c>
    </row>
    <row r="320" spans="1:4" ht="26.4" x14ac:dyDescent="0.25">
      <c r="A320" s="449">
        <v>42425</v>
      </c>
      <c r="B320" s="450" t="s">
        <v>20487</v>
      </c>
      <c r="C320" s="449" t="s">
        <v>8913</v>
      </c>
      <c r="D320" s="451">
        <v>1832.22</v>
      </c>
    </row>
    <row r="321" spans="1:4" ht="26.4" x14ac:dyDescent="0.25">
      <c r="A321" s="449">
        <v>42422</v>
      </c>
      <c r="B321" s="450" t="s">
        <v>20488</v>
      </c>
      <c r="C321" s="449" t="s">
        <v>8913</v>
      </c>
      <c r="D321" s="451">
        <v>2720</v>
      </c>
    </row>
    <row r="322" spans="1:4" ht="26.4" x14ac:dyDescent="0.25">
      <c r="A322" s="449">
        <v>42424</v>
      </c>
      <c r="B322" s="450" t="s">
        <v>20489</v>
      </c>
      <c r="C322" s="449" t="s">
        <v>8913</v>
      </c>
      <c r="D322" s="451">
        <v>1636.33</v>
      </c>
    </row>
    <row r="323" spans="1:4" ht="26.4" x14ac:dyDescent="0.25">
      <c r="A323" s="449">
        <v>42416</v>
      </c>
      <c r="B323" s="450" t="s">
        <v>20490</v>
      </c>
      <c r="C323" s="449" t="s">
        <v>8913</v>
      </c>
      <c r="D323" s="451">
        <v>7054.06</v>
      </c>
    </row>
    <row r="324" spans="1:4" ht="26.4" x14ac:dyDescent="0.25">
      <c r="A324" s="449">
        <v>42417</v>
      </c>
      <c r="B324" s="450" t="s">
        <v>20491</v>
      </c>
      <c r="C324" s="449" t="s">
        <v>8913</v>
      </c>
      <c r="D324" s="451">
        <v>7908.18</v>
      </c>
    </row>
    <row r="325" spans="1:4" ht="26.4" x14ac:dyDescent="0.25">
      <c r="A325" s="449">
        <v>42419</v>
      </c>
      <c r="B325" s="450" t="s">
        <v>20492</v>
      </c>
      <c r="C325" s="449" t="s">
        <v>8913</v>
      </c>
      <c r="D325" s="451">
        <v>8934.56</v>
      </c>
    </row>
    <row r="326" spans="1:4" ht="26.4" x14ac:dyDescent="0.25">
      <c r="A326" s="449">
        <v>42420</v>
      </c>
      <c r="B326" s="450" t="s">
        <v>20493</v>
      </c>
      <c r="C326" s="449" t="s">
        <v>8913</v>
      </c>
      <c r="D326" s="451">
        <v>12279.89</v>
      </c>
    </row>
    <row r="327" spans="1:4" ht="26.4" x14ac:dyDescent="0.25">
      <c r="A327" s="449">
        <v>42421</v>
      </c>
      <c r="B327" s="450" t="s">
        <v>20494</v>
      </c>
      <c r="C327" s="449" t="s">
        <v>8913</v>
      </c>
      <c r="D327" s="451">
        <v>14898.67</v>
      </c>
    </row>
    <row r="328" spans="1:4" ht="39.6" x14ac:dyDescent="0.25">
      <c r="A328" s="449">
        <v>39556</v>
      </c>
      <c r="B328" s="450" t="s">
        <v>20495</v>
      </c>
      <c r="C328" s="449" t="s">
        <v>8913</v>
      </c>
      <c r="D328" s="451">
        <v>5173.97</v>
      </c>
    </row>
    <row r="329" spans="1:4" ht="39.6" x14ac:dyDescent="0.25">
      <c r="A329" s="449">
        <v>39557</v>
      </c>
      <c r="B329" s="450" t="s">
        <v>20496</v>
      </c>
      <c r="C329" s="449" t="s">
        <v>8913</v>
      </c>
      <c r="D329" s="451">
        <v>5571.24</v>
      </c>
    </row>
    <row r="330" spans="1:4" ht="39.6" x14ac:dyDescent="0.25">
      <c r="A330" s="449">
        <v>39558</v>
      </c>
      <c r="B330" s="450" t="s">
        <v>20497</v>
      </c>
      <c r="C330" s="449" t="s">
        <v>8913</v>
      </c>
      <c r="D330" s="451">
        <v>5713.84</v>
      </c>
    </row>
    <row r="331" spans="1:4" ht="39.6" x14ac:dyDescent="0.25">
      <c r="A331" s="449">
        <v>39559</v>
      </c>
      <c r="B331" s="450" t="s">
        <v>20498</v>
      </c>
      <c r="C331" s="449" t="s">
        <v>8913</v>
      </c>
      <c r="D331" s="451">
        <v>8233.2199999999993</v>
      </c>
    </row>
    <row r="332" spans="1:4" ht="39.6" x14ac:dyDescent="0.25">
      <c r="A332" s="449">
        <v>39560</v>
      </c>
      <c r="B332" s="450" t="s">
        <v>20499</v>
      </c>
      <c r="C332" s="449" t="s">
        <v>8913</v>
      </c>
      <c r="D332" s="451">
        <v>9525.0300000000007</v>
      </c>
    </row>
    <row r="333" spans="1:4" ht="39.6" x14ac:dyDescent="0.25">
      <c r="A333" s="449">
        <v>39561</v>
      </c>
      <c r="B333" s="450" t="s">
        <v>20500</v>
      </c>
      <c r="C333" s="449" t="s">
        <v>8913</v>
      </c>
      <c r="D333" s="451">
        <v>9964.4</v>
      </c>
    </row>
    <row r="334" spans="1:4" ht="39.6" x14ac:dyDescent="0.25">
      <c r="A334" s="449">
        <v>39555</v>
      </c>
      <c r="B334" s="450" t="s">
        <v>20501</v>
      </c>
      <c r="C334" s="449" t="s">
        <v>8913</v>
      </c>
      <c r="D334" s="451">
        <v>1590.68</v>
      </c>
    </row>
    <row r="335" spans="1:4" ht="39.6" x14ac:dyDescent="0.25">
      <c r="A335" s="449">
        <v>39548</v>
      </c>
      <c r="B335" s="450" t="s">
        <v>20502</v>
      </c>
      <c r="C335" s="449" t="s">
        <v>8913</v>
      </c>
      <c r="D335" s="451">
        <v>2359.4699999999998</v>
      </c>
    </row>
    <row r="336" spans="1:4" ht="39.6" x14ac:dyDescent="0.25">
      <c r="A336" s="449">
        <v>39554</v>
      </c>
      <c r="B336" s="450" t="s">
        <v>20503</v>
      </c>
      <c r="C336" s="449" t="s">
        <v>8913</v>
      </c>
      <c r="D336" s="451">
        <v>3120.05</v>
      </c>
    </row>
    <row r="337" spans="1:4" ht="39.6" x14ac:dyDescent="0.25">
      <c r="A337" s="449">
        <v>39550</v>
      </c>
      <c r="B337" s="450" t="s">
        <v>20504</v>
      </c>
      <c r="C337" s="449" t="s">
        <v>8913</v>
      </c>
      <c r="D337" s="451">
        <v>1312.07</v>
      </c>
    </row>
    <row r="338" spans="1:4" ht="39.6" x14ac:dyDescent="0.25">
      <c r="A338" s="449">
        <v>39551</v>
      </c>
      <c r="B338" s="450" t="s">
        <v>20505</v>
      </c>
      <c r="C338" s="449" t="s">
        <v>8913</v>
      </c>
      <c r="D338" s="451">
        <v>1387.08</v>
      </c>
    </row>
    <row r="339" spans="1:4" x14ac:dyDescent="0.25">
      <c r="A339" s="449">
        <v>39580</v>
      </c>
      <c r="B339" s="450" t="s">
        <v>8959</v>
      </c>
      <c r="C339" s="449" t="s">
        <v>8913</v>
      </c>
      <c r="D339" s="451">
        <v>59258.51</v>
      </c>
    </row>
    <row r="340" spans="1:4" x14ac:dyDescent="0.25">
      <c r="A340" s="449">
        <v>39577</v>
      </c>
      <c r="B340" s="450" t="s">
        <v>8960</v>
      </c>
      <c r="C340" s="449" t="s">
        <v>8913</v>
      </c>
      <c r="D340" s="451">
        <v>29791.77</v>
      </c>
    </row>
    <row r="341" spans="1:4" x14ac:dyDescent="0.25">
      <c r="A341" s="449">
        <v>39578</v>
      </c>
      <c r="B341" s="450" t="s">
        <v>8961</v>
      </c>
      <c r="C341" s="449" t="s">
        <v>8913</v>
      </c>
      <c r="D341" s="451">
        <v>36021.24</v>
      </c>
    </row>
    <row r="342" spans="1:4" x14ac:dyDescent="0.25">
      <c r="A342" s="449">
        <v>39579</v>
      </c>
      <c r="B342" s="450" t="s">
        <v>8962</v>
      </c>
      <c r="C342" s="449" t="s">
        <v>8913</v>
      </c>
      <c r="D342" s="451">
        <v>34825.42</v>
      </c>
    </row>
    <row r="343" spans="1:4" ht="26.4" x14ac:dyDescent="0.25">
      <c r="A343" s="449">
        <v>39826</v>
      </c>
      <c r="B343" s="450" t="s">
        <v>20506</v>
      </c>
      <c r="C343" s="449" t="s">
        <v>8913</v>
      </c>
      <c r="D343" s="451">
        <v>4277.1899999999996</v>
      </c>
    </row>
    <row r="344" spans="1:4" x14ac:dyDescent="0.25">
      <c r="A344" s="449">
        <v>10700</v>
      </c>
      <c r="B344" s="450" t="s">
        <v>311</v>
      </c>
      <c r="C344" s="449" t="s">
        <v>8913</v>
      </c>
      <c r="D344" s="451">
        <v>12129.52</v>
      </c>
    </row>
    <row r="345" spans="1:4" x14ac:dyDescent="0.25">
      <c r="A345" s="449">
        <v>346</v>
      </c>
      <c r="B345" s="450" t="s">
        <v>312</v>
      </c>
      <c r="C345" s="449" t="s">
        <v>8925</v>
      </c>
      <c r="D345" s="451">
        <v>12.52</v>
      </c>
    </row>
    <row r="346" spans="1:4" x14ac:dyDescent="0.25">
      <c r="A346" s="449">
        <v>3312</v>
      </c>
      <c r="B346" s="450" t="s">
        <v>313</v>
      </c>
      <c r="C346" s="449" t="s">
        <v>8925</v>
      </c>
      <c r="D346" s="451">
        <v>21.12</v>
      </c>
    </row>
    <row r="347" spans="1:4" x14ac:dyDescent="0.25">
      <c r="A347" s="449">
        <v>339</v>
      </c>
      <c r="B347" s="450" t="s">
        <v>314</v>
      </c>
      <c r="C347" s="449" t="s">
        <v>8918</v>
      </c>
      <c r="D347" s="451">
        <v>0.6</v>
      </c>
    </row>
    <row r="348" spans="1:4" x14ac:dyDescent="0.25">
      <c r="A348" s="449">
        <v>340</v>
      </c>
      <c r="B348" s="450" t="s">
        <v>8963</v>
      </c>
      <c r="C348" s="449" t="s">
        <v>8918</v>
      </c>
      <c r="D348" s="451">
        <v>0.83</v>
      </c>
    </row>
    <row r="349" spans="1:4" x14ac:dyDescent="0.25">
      <c r="A349" s="449">
        <v>338</v>
      </c>
      <c r="B349" s="450" t="s">
        <v>315</v>
      </c>
      <c r="C349" s="449" t="s">
        <v>8925</v>
      </c>
      <c r="D349" s="451">
        <v>15.76</v>
      </c>
    </row>
    <row r="350" spans="1:4" x14ac:dyDescent="0.25">
      <c r="A350" s="449">
        <v>334</v>
      </c>
      <c r="B350" s="450" t="s">
        <v>316</v>
      </c>
      <c r="C350" s="449" t="s">
        <v>8925</v>
      </c>
      <c r="D350" s="451">
        <v>11.32</v>
      </c>
    </row>
    <row r="351" spans="1:4" x14ac:dyDescent="0.25">
      <c r="A351" s="449">
        <v>335</v>
      </c>
      <c r="B351" s="450" t="s">
        <v>317</v>
      </c>
      <c r="C351" s="449" t="s">
        <v>8925</v>
      </c>
      <c r="D351" s="451">
        <v>10.37</v>
      </c>
    </row>
    <row r="352" spans="1:4" x14ac:dyDescent="0.25">
      <c r="A352" s="449">
        <v>342</v>
      </c>
      <c r="B352" s="450" t="s">
        <v>318</v>
      </c>
      <c r="C352" s="449" t="s">
        <v>8925</v>
      </c>
      <c r="D352" s="451">
        <v>11.72</v>
      </c>
    </row>
    <row r="353" spans="1:4" x14ac:dyDescent="0.25">
      <c r="A353" s="449">
        <v>333</v>
      </c>
      <c r="B353" s="450" t="s">
        <v>319</v>
      </c>
      <c r="C353" s="449" t="s">
        <v>8925</v>
      </c>
      <c r="D353" s="451">
        <v>12</v>
      </c>
    </row>
    <row r="354" spans="1:4" x14ac:dyDescent="0.25">
      <c r="A354" s="449">
        <v>343</v>
      </c>
      <c r="B354" s="450" t="s">
        <v>320</v>
      </c>
      <c r="C354" s="449" t="s">
        <v>8918</v>
      </c>
      <c r="D354" s="451">
        <v>0.32</v>
      </c>
    </row>
    <row r="355" spans="1:4" x14ac:dyDescent="0.25">
      <c r="A355" s="449">
        <v>344</v>
      </c>
      <c r="B355" s="450" t="s">
        <v>321</v>
      </c>
      <c r="C355" s="449" t="s">
        <v>8925</v>
      </c>
      <c r="D355" s="451">
        <v>12.98</v>
      </c>
    </row>
    <row r="356" spans="1:4" x14ac:dyDescent="0.25">
      <c r="A356" s="449">
        <v>345</v>
      </c>
      <c r="B356" s="450" t="s">
        <v>322</v>
      </c>
      <c r="C356" s="449" t="s">
        <v>8925</v>
      </c>
      <c r="D356" s="451">
        <v>15.86</v>
      </c>
    </row>
    <row r="357" spans="1:4" x14ac:dyDescent="0.25">
      <c r="A357" s="449">
        <v>341</v>
      </c>
      <c r="B357" s="450" t="s">
        <v>322</v>
      </c>
      <c r="C357" s="449" t="s">
        <v>8918</v>
      </c>
      <c r="D357" s="451">
        <v>0.15</v>
      </c>
    </row>
    <row r="358" spans="1:4" x14ac:dyDescent="0.25">
      <c r="A358" s="449">
        <v>11107</v>
      </c>
      <c r="B358" s="450" t="s">
        <v>323</v>
      </c>
      <c r="C358" s="449" t="s">
        <v>8925</v>
      </c>
      <c r="D358" s="451">
        <v>10.3</v>
      </c>
    </row>
    <row r="359" spans="1:4" x14ac:dyDescent="0.25">
      <c r="A359" s="449">
        <v>3313</v>
      </c>
      <c r="B359" s="450" t="s">
        <v>20507</v>
      </c>
      <c r="C359" s="449" t="s">
        <v>8925</v>
      </c>
      <c r="D359" s="451">
        <v>27.18</v>
      </c>
    </row>
    <row r="360" spans="1:4" x14ac:dyDescent="0.25">
      <c r="A360" s="449">
        <v>34562</v>
      </c>
      <c r="B360" s="450" t="s">
        <v>324</v>
      </c>
      <c r="C360" s="449" t="s">
        <v>8925</v>
      </c>
      <c r="D360" s="451">
        <v>11.33</v>
      </c>
    </row>
    <row r="361" spans="1:4" x14ac:dyDescent="0.25">
      <c r="A361" s="449">
        <v>337</v>
      </c>
      <c r="B361" s="450" t="s">
        <v>325</v>
      </c>
      <c r="C361" s="449" t="s">
        <v>8925</v>
      </c>
      <c r="D361" s="451">
        <v>10.95</v>
      </c>
    </row>
    <row r="362" spans="1:4" ht="26.4" x14ac:dyDescent="0.25">
      <c r="A362" s="449">
        <v>369</v>
      </c>
      <c r="B362" s="450" t="s">
        <v>326</v>
      </c>
      <c r="C362" s="449" t="s">
        <v>8943</v>
      </c>
      <c r="D362" s="451">
        <v>66.13</v>
      </c>
    </row>
    <row r="363" spans="1:4" ht="26.4" x14ac:dyDescent="0.25">
      <c r="A363" s="449">
        <v>366</v>
      </c>
      <c r="B363" s="450" t="s">
        <v>327</v>
      </c>
      <c r="C363" s="449" t="s">
        <v>8943</v>
      </c>
      <c r="D363" s="451">
        <v>65</v>
      </c>
    </row>
    <row r="364" spans="1:4" ht="26.4" x14ac:dyDescent="0.25">
      <c r="A364" s="449">
        <v>367</v>
      </c>
      <c r="B364" s="450" t="s">
        <v>328</v>
      </c>
      <c r="C364" s="449" t="s">
        <v>8943</v>
      </c>
      <c r="D364" s="451">
        <v>56.5</v>
      </c>
    </row>
    <row r="365" spans="1:4" ht="26.4" x14ac:dyDescent="0.25">
      <c r="A365" s="449">
        <v>370</v>
      </c>
      <c r="B365" s="450" t="s">
        <v>329</v>
      </c>
      <c r="C365" s="449" t="s">
        <v>8943</v>
      </c>
      <c r="D365" s="451">
        <v>62.5</v>
      </c>
    </row>
    <row r="366" spans="1:4" ht="26.4" x14ac:dyDescent="0.25">
      <c r="A366" s="449">
        <v>368</v>
      </c>
      <c r="B366" s="450" t="s">
        <v>330</v>
      </c>
      <c r="C366" s="449" t="s">
        <v>8943</v>
      </c>
      <c r="D366" s="451">
        <v>42.37</v>
      </c>
    </row>
    <row r="367" spans="1:4" ht="26.4" x14ac:dyDescent="0.25">
      <c r="A367" s="449">
        <v>11075</v>
      </c>
      <c r="B367" s="450" t="s">
        <v>331</v>
      </c>
      <c r="C367" s="449" t="s">
        <v>8943</v>
      </c>
      <c r="D367" s="451">
        <v>925.18</v>
      </c>
    </row>
    <row r="368" spans="1:4" ht="26.4" x14ac:dyDescent="0.25">
      <c r="A368" s="449">
        <v>11076</v>
      </c>
      <c r="B368" s="450" t="s">
        <v>332</v>
      </c>
      <c r="C368" s="449" t="s">
        <v>8943</v>
      </c>
      <c r="D368" s="451">
        <v>70.62</v>
      </c>
    </row>
    <row r="369" spans="1:4" x14ac:dyDescent="0.25">
      <c r="A369" s="449">
        <v>1381</v>
      </c>
      <c r="B369" s="450" t="s">
        <v>333</v>
      </c>
      <c r="C369" s="449" t="s">
        <v>8925</v>
      </c>
      <c r="D369" s="451">
        <v>0.6</v>
      </c>
    </row>
    <row r="370" spans="1:4" x14ac:dyDescent="0.25">
      <c r="A370" s="449">
        <v>34353</v>
      </c>
      <c r="B370" s="450" t="s">
        <v>334</v>
      </c>
      <c r="C370" s="449" t="s">
        <v>8925</v>
      </c>
      <c r="D370" s="451">
        <v>1.2</v>
      </c>
    </row>
    <row r="371" spans="1:4" x14ac:dyDescent="0.25">
      <c r="A371" s="449">
        <v>37595</v>
      </c>
      <c r="B371" s="450" t="s">
        <v>335</v>
      </c>
      <c r="C371" s="449" t="s">
        <v>8925</v>
      </c>
      <c r="D371" s="451">
        <v>1.83</v>
      </c>
    </row>
    <row r="372" spans="1:4" x14ac:dyDescent="0.25">
      <c r="A372" s="449">
        <v>37596</v>
      </c>
      <c r="B372" s="450" t="s">
        <v>336</v>
      </c>
      <c r="C372" s="449" t="s">
        <v>8925</v>
      </c>
      <c r="D372" s="451">
        <v>2.72</v>
      </c>
    </row>
    <row r="373" spans="1:4" ht="26.4" x14ac:dyDescent="0.25">
      <c r="A373" s="449">
        <v>371</v>
      </c>
      <c r="B373" s="450" t="s">
        <v>337</v>
      </c>
      <c r="C373" s="449" t="s">
        <v>8925</v>
      </c>
      <c r="D373" s="451">
        <v>0.54</v>
      </c>
    </row>
    <row r="374" spans="1:4" x14ac:dyDescent="0.25">
      <c r="A374" s="449">
        <v>37553</v>
      </c>
      <c r="B374" s="450" t="s">
        <v>338</v>
      </c>
      <c r="C374" s="449" t="s">
        <v>8925</v>
      </c>
      <c r="D374" s="451">
        <v>2.0299999999999998</v>
      </c>
    </row>
    <row r="375" spans="1:4" x14ac:dyDescent="0.25">
      <c r="A375" s="449">
        <v>37552</v>
      </c>
      <c r="B375" s="450" t="s">
        <v>339</v>
      </c>
      <c r="C375" s="449" t="s">
        <v>8925</v>
      </c>
      <c r="D375" s="451">
        <v>2.6</v>
      </c>
    </row>
    <row r="376" spans="1:4" x14ac:dyDescent="0.25">
      <c r="A376" s="449">
        <v>36880</v>
      </c>
      <c r="B376" s="450" t="s">
        <v>340</v>
      </c>
      <c r="C376" s="449" t="s">
        <v>8925</v>
      </c>
      <c r="D376" s="451">
        <v>2.02</v>
      </c>
    </row>
    <row r="377" spans="1:4" x14ac:dyDescent="0.25">
      <c r="A377" s="449">
        <v>34355</v>
      </c>
      <c r="B377" s="450" t="s">
        <v>341</v>
      </c>
      <c r="C377" s="449" t="s">
        <v>8925</v>
      </c>
      <c r="D377" s="451">
        <v>1.66</v>
      </c>
    </row>
    <row r="378" spans="1:4" x14ac:dyDescent="0.25">
      <c r="A378" s="449">
        <v>130</v>
      </c>
      <c r="B378" s="450" t="s">
        <v>342</v>
      </c>
      <c r="C378" s="449" t="s">
        <v>8925</v>
      </c>
      <c r="D378" s="451">
        <v>3.61</v>
      </c>
    </row>
    <row r="379" spans="1:4" ht="26.4" x14ac:dyDescent="0.25">
      <c r="A379" s="449">
        <v>135</v>
      </c>
      <c r="B379" s="450" t="s">
        <v>343</v>
      </c>
      <c r="C379" s="449" t="s">
        <v>8925</v>
      </c>
      <c r="D379" s="451">
        <v>4.6500000000000004</v>
      </c>
    </row>
    <row r="380" spans="1:4" x14ac:dyDescent="0.25">
      <c r="A380" s="449">
        <v>36886</v>
      </c>
      <c r="B380" s="450" t="s">
        <v>344</v>
      </c>
      <c r="C380" s="449" t="s">
        <v>8925</v>
      </c>
      <c r="D380" s="451">
        <v>0.64</v>
      </c>
    </row>
    <row r="381" spans="1:4" x14ac:dyDescent="0.25">
      <c r="A381" s="449">
        <v>374</v>
      </c>
      <c r="B381" s="450" t="s">
        <v>345</v>
      </c>
      <c r="C381" s="449" t="s">
        <v>8925</v>
      </c>
      <c r="D381" s="451">
        <v>0.46</v>
      </c>
    </row>
    <row r="382" spans="1:4" ht="26.4" x14ac:dyDescent="0.25">
      <c r="A382" s="449">
        <v>38546</v>
      </c>
      <c r="B382" s="450" t="s">
        <v>346</v>
      </c>
      <c r="C382" s="449" t="s">
        <v>8943</v>
      </c>
      <c r="D382" s="451">
        <v>450.39</v>
      </c>
    </row>
    <row r="383" spans="1:4" x14ac:dyDescent="0.25">
      <c r="A383" s="449">
        <v>34549</v>
      </c>
      <c r="B383" s="450" t="s">
        <v>347</v>
      </c>
      <c r="C383" s="449" t="s">
        <v>8943</v>
      </c>
      <c r="D383" s="451">
        <v>198.41</v>
      </c>
    </row>
    <row r="384" spans="1:4" x14ac:dyDescent="0.25">
      <c r="A384" s="449">
        <v>6081</v>
      </c>
      <c r="B384" s="450" t="s">
        <v>348</v>
      </c>
      <c r="C384" s="449" t="s">
        <v>8943</v>
      </c>
      <c r="D384" s="451">
        <v>28.1</v>
      </c>
    </row>
    <row r="385" spans="1:4" ht="26.4" x14ac:dyDescent="0.25">
      <c r="A385" s="449">
        <v>6077</v>
      </c>
      <c r="B385" s="450" t="s">
        <v>349</v>
      </c>
      <c r="C385" s="449" t="s">
        <v>8943</v>
      </c>
      <c r="D385" s="451">
        <v>16.2</v>
      </c>
    </row>
    <row r="386" spans="1:4" ht="26.4" x14ac:dyDescent="0.25">
      <c r="A386" s="449">
        <v>6079</v>
      </c>
      <c r="B386" s="450" t="s">
        <v>350</v>
      </c>
      <c r="C386" s="449" t="s">
        <v>8943</v>
      </c>
      <c r="D386" s="451">
        <v>9.25</v>
      </c>
    </row>
    <row r="387" spans="1:4" ht="26.4" x14ac:dyDescent="0.25">
      <c r="A387" s="449">
        <v>1091</v>
      </c>
      <c r="B387" s="450" t="s">
        <v>351</v>
      </c>
      <c r="C387" s="449" t="s">
        <v>8913</v>
      </c>
      <c r="D387" s="451">
        <v>20.84</v>
      </c>
    </row>
    <row r="388" spans="1:4" ht="26.4" x14ac:dyDescent="0.25">
      <c r="A388" s="449">
        <v>1094</v>
      </c>
      <c r="B388" s="450" t="s">
        <v>352</v>
      </c>
      <c r="C388" s="449" t="s">
        <v>8913</v>
      </c>
      <c r="D388" s="451">
        <v>14.57</v>
      </c>
    </row>
    <row r="389" spans="1:4" ht="26.4" x14ac:dyDescent="0.25">
      <c r="A389" s="449">
        <v>1095</v>
      </c>
      <c r="B389" s="450" t="s">
        <v>353</v>
      </c>
      <c r="C389" s="449" t="s">
        <v>8913</v>
      </c>
      <c r="D389" s="451">
        <v>30.98</v>
      </c>
    </row>
    <row r="390" spans="1:4" ht="26.4" x14ac:dyDescent="0.25">
      <c r="A390" s="449">
        <v>1092</v>
      </c>
      <c r="B390" s="450" t="s">
        <v>354</v>
      </c>
      <c r="C390" s="449" t="s">
        <v>8913</v>
      </c>
      <c r="D390" s="451">
        <v>23.97</v>
      </c>
    </row>
    <row r="391" spans="1:4" ht="26.4" x14ac:dyDescent="0.25">
      <c r="A391" s="449">
        <v>1093</v>
      </c>
      <c r="B391" s="450" t="s">
        <v>355</v>
      </c>
      <c r="C391" s="449" t="s">
        <v>8913</v>
      </c>
      <c r="D391" s="451">
        <v>55.97</v>
      </c>
    </row>
    <row r="392" spans="1:4" ht="26.4" x14ac:dyDescent="0.25">
      <c r="A392" s="449">
        <v>1090</v>
      </c>
      <c r="B392" s="450" t="s">
        <v>356</v>
      </c>
      <c r="C392" s="449" t="s">
        <v>8913</v>
      </c>
      <c r="D392" s="451">
        <v>40.08</v>
      </c>
    </row>
    <row r="393" spans="1:4" ht="26.4" x14ac:dyDescent="0.25">
      <c r="A393" s="449">
        <v>1096</v>
      </c>
      <c r="B393" s="450" t="s">
        <v>357</v>
      </c>
      <c r="C393" s="449" t="s">
        <v>8913</v>
      </c>
      <c r="D393" s="451">
        <v>72.13</v>
      </c>
    </row>
    <row r="394" spans="1:4" ht="26.4" x14ac:dyDescent="0.25">
      <c r="A394" s="449">
        <v>1097</v>
      </c>
      <c r="B394" s="450" t="s">
        <v>358</v>
      </c>
      <c r="C394" s="449" t="s">
        <v>8913</v>
      </c>
      <c r="D394" s="451">
        <v>61.22</v>
      </c>
    </row>
    <row r="395" spans="1:4" x14ac:dyDescent="0.25">
      <c r="A395" s="449">
        <v>378</v>
      </c>
      <c r="B395" s="450" t="s">
        <v>359</v>
      </c>
      <c r="C395" s="449" t="s">
        <v>8911</v>
      </c>
      <c r="D395" s="451">
        <v>12.85</v>
      </c>
    </row>
    <row r="396" spans="1:4" x14ac:dyDescent="0.25">
      <c r="A396" s="449">
        <v>40911</v>
      </c>
      <c r="B396" s="450" t="s">
        <v>360</v>
      </c>
      <c r="C396" s="449" t="s">
        <v>8944</v>
      </c>
      <c r="D396" s="451">
        <v>2277.29</v>
      </c>
    </row>
    <row r="397" spans="1:4" x14ac:dyDescent="0.25">
      <c r="A397" s="449">
        <v>33939</v>
      </c>
      <c r="B397" s="450" t="s">
        <v>361</v>
      </c>
      <c r="C397" s="449" t="s">
        <v>8911</v>
      </c>
      <c r="D397" s="451">
        <v>57.32</v>
      </c>
    </row>
    <row r="398" spans="1:4" x14ac:dyDescent="0.25">
      <c r="A398" s="449">
        <v>40815</v>
      </c>
      <c r="B398" s="450" t="s">
        <v>362</v>
      </c>
      <c r="C398" s="449" t="s">
        <v>8944</v>
      </c>
      <c r="D398" s="451">
        <v>10156.08</v>
      </c>
    </row>
    <row r="399" spans="1:4" x14ac:dyDescent="0.25">
      <c r="A399" s="449">
        <v>34760</v>
      </c>
      <c r="B399" s="450" t="s">
        <v>363</v>
      </c>
      <c r="C399" s="449" t="s">
        <v>8911</v>
      </c>
      <c r="D399" s="451">
        <v>54.12</v>
      </c>
    </row>
    <row r="400" spans="1:4" x14ac:dyDescent="0.25">
      <c r="A400" s="449">
        <v>40935</v>
      </c>
      <c r="B400" s="450" t="s">
        <v>364</v>
      </c>
      <c r="C400" s="449" t="s">
        <v>8944</v>
      </c>
      <c r="D400" s="451">
        <v>9589.81</v>
      </c>
    </row>
    <row r="401" spans="1:4" x14ac:dyDescent="0.25">
      <c r="A401" s="449">
        <v>33952</v>
      </c>
      <c r="B401" s="450" t="s">
        <v>365</v>
      </c>
      <c r="C401" s="449" t="s">
        <v>8911</v>
      </c>
      <c r="D401" s="451">
        <v>81.42</v>
      </c>
    </row>
    <row r="402" spans="1:4" x14ac:dyDescent="0.25">
      <c r="A402" s="449">
        <v>40816</v>
      </c>
      <c r="B402" s="450" t="s">
        <v>366</v>
      </c>
      <c r="C402" s="449" t="s">
        <v>8944</v>
      </c>
      <c r="D402" s="451">
        <v>14425.88</v>
      </c>
    </row>
    <row r="403" spans="1:4" x14ac:dyDescent="0.25">
      <c r="A403" s="449">
        <v>33953</v>
      </c>
      <c r="B403" s="450" t="s">
        <v>367</v>
      </c>
      <c r="C403" s="449" t="s">
        <v>8911</v>
      </c>
      <c r="D403" s="451">
        <v>107.65</v>
      </c>
    </row>
    <row r="404" spans="1:4" x14ac:dyDescent="0.25">
      <c r="A404" s="449">
        <v>40817</v>
      </c>
      <c r="B404" s="450" t="s">
        <v>368</v>
      </c>
      <c r="C404" s="449" t="s">
        <v>8944</v>
      </c>
      <c r="D404" s="451">
        <v>19072.3</v>
      </c>
    </row>
    <row r="405" spans="1:4" ht="26.4" x14ac:dyDescent="0.25">
      <c r="A405" s="449">
        <v>13348</v>
      </c>
      <c r="B405" s="450" t="s">
        <v>369</v>
      </c>
      <c r="C405" s="449" t="s">
        <v>8913</v>
      </c>
      <c r="D405" s="451">
        <v>0.53</v>
      </c>
    </row>
    <row r="406" spans="1:4" x14ac:dyDescent="0.25">
      <c r="A406" s="449">
        <v>39211</v>
      </c>
      <c r="B406" s="450" t="s">
        <v>370</v>
      </c>
      <c r="C406" s="449" t="s">
        <v>8913</v>
      </c>
      <c r="D406" s="451">
        <v>0.85</v>
      </c>
    </row>
    <row r="407" spans="1:4" x14ac:dyDescent="0.25">
      <c r="A407" s="449">
        <v>39212</v>
      </c>
      <c r="B407" s="450" t="s">
        <v>371</v>
      </c>
      <c r="C407" s="449" t="s">
        <v>8913</v>
      </c>
      <c r="D407" s="451">
        <v>0.95</v>
      </c>
    </row>
    <row r="408" spans="1:4" x14ac:dyDescent="0.25">
      <c r="A408" s="449">
        <v>39208</v>
      </c>
      <c r="B408" s="450" t="s">
        <v>372</v>
      </c>
      <c r="C408" s="449" t="s">
        <v>8913</v>
      </c>
      <c r="D408" s="451">
        <v>0.26</v>
      </c>
    </row>
    <row r="409" spans="1:4" x14ac:dyDescent="0.25">
      <c r="A409" s="449">
        <v>39210</v>
      </c>
      <c r="B409" s="450" t="s">
        <v>373</v>
      </c>
      <c r="C409" s="449" t="s">
        <v>8913</v>
      </c>
      <c r="D409" s="451">
        <v>0.47</v>
      </c>
    </row>
    <row r="410" spans="1:4" x14ac:dyDescent="0.25">
      <c r="A410" s="449">
        <v>39214</v>
      </c>
      <c r="B410" s="450" t="s">
        <v>374</v>
      </c>
      <c r="C410" s="449" t="s">
        <v>8913</v>
      </c>
      <c r="D410" s="451">
        <v>1.76</v>
      </c>
    </row>
    <row r="411" spans="1:4" x14ac:dyDescent="0.25">
      <c r="A411" s="449">
        <v>39213</v>
      </c>
      <c r="B411" s="450" t="s">
        <v>375</v>
      </c>
      <c r="C411" s="449" t="s">
        <v>8913</v>
      </c>
      <c r="D411" s="451">
        <v>1.24</v>
      </c>
    </row>
    <row r="412" spans="1:4" x14ac:dyDescent="0.25">
      <c r="A412" s="449">
        <v>39209</v>
      </c>
      <c r="B412" s="450" t="s">
        <v>376</v>
      </c>
      <c r="C412" s="449" t="s">
        <v>8913</v>
      </c>
      <c r="D412" s="451">
        <v>0.31</v>
      </c>
    </row>
    <row r="413" spans="1:4" x14ac:dyDescent="0.25">
      <c r="A413" s="449">
        <v>39207</v>
      </c>
      <c r="B413" s="450" t="s">
        <v>377</v>
      </c>
      <c r="C413" s="449" t="s">
        <v>8913</v>
      </c>
      <c r="D413" s="451">
        <v>0.47</v>
      </c>
    </row>
    <row r="414" spans="1:4" x14ac:dyDescent="0.25">
      <c r="A414" s="449">
        <v>39215</v>
      </c>
      <c r="B414" s="450" t="s">
        <v>378</v>
      </c>
      <c r="C414" s="449" t="s">
        <v>8913</v>
      </c>
      <c r="D414" s="451">
        <v>3.21</v>
      </c>
    </row>
    <row r="415" spans="1:4" x14ac:dyDescent="0.25">
      <c r="A415" s="449">
        <v>39216</v>
      </c>
      <c r="B415" s="450" t="s">
        <v>379</v>
      </c>
      <c r="C415" s="449" t="s">
        <v>8913</v>
      </c>
      <c r="D415" s="451">
        <v>4.4800000000000004</v>
      </c>
    </row>
    <row r="416" spans="1:4" ht="26.4" x14ac:dyDescent="0.25">
      <c r="A416" s="449">
        <v>379</v>
      </c>
      <c r="B416" s="450" t="s">
        <v>380</v>
      </c>
      <c r="C416" s="449" t="s">
        <v>8913</v>
      </c>
      <c r="D416" s="451">
        <v>0.46</v>
      </c>
    </row>
    <row r="417" spans="1:4" ht="26.4" x14ac:dyDescent="0.25">
      <c r="A417" s="449">
        <v>11267</v>
      </c>
      <c r="B417" s="450" t="s">
        <v>381</v>
      </c>
      <c r="C417" s="449" t="s">
        <v>8913</v>
      </c>
      <c r="D417" s="451">
        <v>4.63</v>
      </c>
    </row>
    <row r="418" spans="1:4" ht="26.4" x14ac:dyDescent="0.25">
      <c r="A418" s="449">
        <v>41901</v>
      </c>
      <c r="B418" s="450" t="s">
        <v>382</v>
      </c>
      <c r="C418" s="449" t="s">
        <v>8925</v>
      </c>
      <c r="D418" s="451">
        <v>5.72</v>
      </c>
    </row>
    <row r="419" spans="1:4" ht="26.4" x14ac:dyDescent="0.25">
      <c r="A419" s="449">
        <v>510</v>
      </c>
      <c r="B419" s="450" t="s">
        <v>383</v>
      </c>
      <c r="C419" s="449" t="s">
        <v>8925</v>
      </c>
      <c r="D419" s="451">
        <v>8.49</v>
      </c>
    </row>
    <row r="420" spans="1:4" ht="26.4" x14ac:dyDescent="0.25">
      <c r="A420" s="449">
        <v>516</v>
      </c>
      <c r="B420" s="450" t="s">
        <v>384</v>
      </c>
      <c r="C420" s="449" t="s">
        <v>8925</v>
      </c>
      <c r="D420" s="451">
        <v>9.0500000000000007</v>
      </c>
    </row>
    <row r="421" spans="1:4" ht="26.4" x14ac:dyDescent="0.25">
      <c r="A421" s="449">
        <v>509</v>
      </c>
      <c r="B421" s="450" t="s">
        <v>385</v>
      </c>
      <c r="C421" s="449" t="s">
        <v>8925</v>
      </c>
      <c r="D421" s="451">
        <v>9.24</v>
      </c>
    </row>
    <row r="422" spans="1:4" x14ac:dyDescent="0.25">
      <c r="A422" s="449">
        <v>40331</v>
      </c>
      <c r="B422" s="450" t="s">
        <v>386</v>
      </c>
      <c r="C422" s="449" t="s">
        <v>8911</v>
      </c>
      <c r="D422" s="451">
        <v>10.78</v>
      </c>
    </row>
    <row r="423" spans="1:4" x14ac:dyDescent="0.25">
      <c r="A423" s="449">
        <v>40930</v>
      </c>
      <c r="B423" s="450" t="s">
        <v>387</v>
      </c>
      <c r="C423" s="449" t="s">
        <v>8944</v>
      </c>
      <c r="D423" s="451">
        <v>1912.4</v>
      </c>
    </row>
    <row r="424" spans="1:4" x14ac:dyDescent="0.25">
      <c r="A424" s="449">
        <v>11761</v>
      </c>
      <c r="B424" s="450" t="s">
        <v>388</v>
      </c>
      <c r="C424" s="449" t="s">
        <v>8913</v>
      </c>
      <c r="D424" s="451">
        <v>51.99</v>
      </c>
    </row>
    <row r="425" spans="1:4" x14ac:dyDescent="0.25">
      <c r="A425" s="449">
        <v>377</v>
      </c>
      <c r="B425" s="450" t="s">
        <v>389</v>
      </c>
      <c r="C425" s="449" t="s">
        <v>8913</v>
      </c>
      <c r="D425" s="451">
        <v>24.43</v>
      </c>
    </row>
    <row r="426" spans="1:4" x14ac:dyDescent="0.25">
      <c r="A426" s="449">
        <v>7588</v>
      </c>
      <c r="B426" s="450" t="s">
        <v>390</v>
      </c>
      <c r="C426" s="449" t="s">
        <v>8913</v>
      </c>
      <c r="D426" s="451">
        <v>29.05</v>
      </c>
    </row>
    <row r="427" spans="1:4" x14ac:dyDescent="0.25">
      <c r="A427" s="449">
        <v>34392</v>
      </c>
      <c r="B427" s="450" t="s">
        <v>391</v>
      </c>
      <c r="C427" s="449" t="s">
        <v>8911</v>
      </c>
      <c r="D427" s="451">
        <v>9.84</v>
      </c>
    </row>
    <row r="428" spans="1:4" x14ac:dyDescent="0.25">
      <c r="A428" s="449">
        <v>40908</v>
      </c>
      <c r="B428" s="450" t="s">
        <v>392</v>
      </c>
      <c r="C428" s="449" t="s">
        <v>8944</v>
      </c>
      <c r="D428" s="451">
        <v>1744.96</v>
      </c>
    </row>
    <row r="429" spans="1:4" x14ac:dyDescent="0.25">
      <c r="A429" s="449">
        <v>34551</v>
      </c>
      <c r="B429" s="450" t="s">
        <v>393</v>
      </c>
      <c r="C429" s="449" t="s">
        <v>8911</v>
      </c>
      <c r="D429" s="451">
        <v>9.35</v>
      </c>
    </row>
    <row r="430" spans="1:4" x14ac:dyDescent="0.25">
      <c r="A430" s="449">
        <v>41078</v>
      </c>
      <c r="B430" s="450" t="s">
        <v>394</v>
      </c>
      <c r="C430" s="449" t="s">
        <v>8944</v>
      </c>
      <c r="D430" s="451">
        <v>1660.04</v>
      </c>
    </row>
    <row r="431" spans="1:4" x14ac:dyDescent="0.25">
      <c r="A431" s="449">
        <v>246</v>
      </c>
      <c r="B431" s="450" t="s">
        <v>395</v>
      </c>
      <c r="C431" s="449" t="s">
        <v>8911</v>
      </c>
      <c r="D431" s="451">
        <v>9.41</v>
      </c>
    </row>
    <row r="432" spans="1:4" x14ac:dyDescent="0.25">
      <c r="A432" s="449">
        <v>40927</v>
      </c>
      <c r="B432" s="450" t="s">
        <v>396</v>
      </c>
      <c r="C432" s="449" t="s">
        <v>8944</v>
      </c>
      <c r="D432" s="451">
        <v>1670.31</v>
      </c>
    </row>
    <row r="433" spans="1:4" x14ac:dyDescent="0.25">
      <c r="A433" s="449">
        <v>2350</v>
      </c>
      <c r="B433" s="450" t="s">
        <v>397</v>
      </c>
      <c r="C433" s="449" t="s">
        <v>8911</v>
      </c>
      <c r="D433" s="451">
        <v>10.35</v>
      </c>
    </row>
    <row r="434" spans="1:4" x14ac:dyDescent="0.25">
      <c r="A434" s="449">
        <v>40812</v>
      </c>
      <c r="B434" s="450" t="s">
        <v>398</v>
      </c>
      <c r="C434" s="449" t="s">
        <v>8944</v>
      </c>
      <c r="D434" s="451">
        <v>1836.1</v>
      </c>
    </row>
    <row r="435" spans="1:4" x14ac:dyDescent="0.25">
      <c r="A435" s="449">
        <v>245</v>
      </c>
      <c r="B435" s="450" t="s">
        <v>399</v>
      </c>
      <c r="C435" s="449" t="s">
        <v>8911</v>
      </c>
      <c r="D435" s="451">
        <v>17.62</v>
      </c>
    </row>
    <row r="436" spans="1:4" x14ac:dyDescent="0.25">
      <c r="A436" s="449">
        <v>41090</v>
      </c>
      <c r="B436" s="450" t="s">
        <v>400</v>
      </c>
      <c r="C436" s="449" t="s">
        <v>8944</v>
      </c>
      <c r="D436" s="451">
        <v>3124.62</v>
      </c>
    </row>
    <row r="437" spans="1:4" x14ac:dyDescent="0.25">
      <c r="A437" s="449">
        <v>251</v>
      </c>
      <c r="B437" s="450" t="s">
        <v>401</v>
      </c>
      <c r="C437" s="449" t="s">
        <v>8911</v>
      </c>
      <c r="D437" s="451">
        <v>8.0399999999999991</v>
      </c>
    </row>
    <row r="438" spans="1:4" x14ac:dyDescent="0.25">
      <c r="A438" s="449">
        <v>40975</v>
      </c>
      <c r="B438" s="450" t="s">
        <v>402</v>
      </c>
      <c r="C438" s="449" t="s">
        <v>8944</v>
      </c>
      <c r="D438" s="451">
        <v>1427.58</v>
      </c>
    </row>
    <row r="439" spans="1:4" x14ac:dyDescent="0.25">
      <c r="A439" s="449">
        <v>6127</v>
      </c>
      <c r="B439" s="450" t="s">
        <v>403</v>
      </c>
      <c r="C439" s="449" t="s">
        <v>8911</v>
      </c>
      <c r="D439" s="451">
        <v>9.5399999999999991</v>
      </c>
    </row>
    <row r="440" spans="1:4" x14ac:dyDescent="0.25">
      <c r="A440" s="449">
        <v>41072</v>
      </c>
      <c r="B440" s="450" t="s">
        <v>404</v>
      </c>
      <c r="C440" s="449" t="s">
        <v>8944</v>
      </c>
      <c r="D440" s="451">
        <v>1692.09</v>
      </c>
    </row>
    <row r="441" spans="1:4" x14ac:dyDescent="0.25">
      <c r="A441" s="449">
        <v>6121</v>
      </c>
      <c r="B441" s="450" t="s">
        <v>405</v>
      </c>
      <c r="C441" s="449" t="s">
        <v>8911</v>
      </c>
      <c r="D441" s="451">
        <v>10.28</v>
      </c>
    </row>
    <row r="442" spans="1:4" x14ac:dyDescent="0.25">
      <c r="A442" s="449">
        <v>41071</v>
      </c>
      <c r="B442" s="450" t="s">
        <v>406</v>
      </c>
      <c r="C442" s="449" t="s">
        <v>8944</v>
      </c>
      <c r="D442" s="451">
        <v>1823.78</v>
      </c>
    </row>
    <row r="443" spans="1:4" x14ac:dyDescent="0.25">
      <c r="A443" s="449">
        <v>244</v>
      </c>
      <c r="B443" s="450" t="s">
        <v>407</v>
      </c>
      <c r="C443" s="449" t="s">
        <v>8911</v>
      </c>
      <c r="D443" s="451">
        <v>5.0599999999999996</v>
      </c>
    </row>
    <row r="444" spans="1:4" x14ac:dyDescent="0.25">
      <c r="A444" s="449">
        <v>41093</v>
      </c>
      <c r="B444" s="450" t="s">
        <v>408</v>
      </c>
      <c r="C444" s="449" t="s">
        <v>8944</v>
      </c>
      <c r="D444" s="451">
        <v>942.9</v>
      </c>
    </row>
    <row r="445" spans="1:4" x14ac:dyDescent="0.25">
      <c r="A445" s="449">
        <v>532</v>
      </c>
      <c r="B445" s="450" t="s">
        <v>409</v>
      </c>
      <c r="C445" s="449" t="s">
        <v>8911</v>
      </c>
      <c r="D445" s="451">
        <v>20.079999999999998</v>
      </c>
    </row>
    <row r="446" spans="1:4" x14ac:dyDescent="0.25">
      <c r="A446" s="449">
        <v>40931</v>
      </c>
      <c r="B446" s="450" t="s">
        <v>410</v>
      </c>
      <c r="C446" s="449" t="s">
        <v>8944</v>
      </c>
      <c r="D446" s="451">
        <v>3559.65</v>
      </c>
    </row>
    <row r="447" spans="1:4" x14ac:dyDescent="0.25">
      <c r="A447" s="449">
        <v>36150</v>
      </c>
      <c r="B447" s="450" t="s">
        <v>411</v>
      </c>
      <c r="C447" s="449" t="s">
        <v>8913</v>
      </c>
      <c r="D447" s="451">
        <v>34.6</v>
      </c>
    </row>
    <row r="448" spans="1:4" x14ac:dyDescent="0.25">
      <c r="A448" s="449">
        <v>41069</v>
      </c>
      <c r="B448" s="450" t="s">
        <v>412</v>
      </c>
      <c r="C448" s="449" t="s">
        <v>8944</v>
      </c>
      <c r="D448" s="451">
        <v>2277.29</v>
      </c>
    </row>
    <row r="449" spans="1:4" x14ac:dyDescent="0.25">
      <c r="A449" s="449">
        <v>4760</v>
      </c>
      <c r="B449" s="450" t="s">
        <v>8964</v>
      </c>
      <c r="C449" s="449" t="s">
        <v>8911</v>
      </c>
      <c r="D449" s="451">
        <v>12.85</v>
      </c>
    </row>
    <row r="450" spans="1:4" x14ac:dyDescent="0.25">
      <c r="A450" s="449">
        <v>10422</v>
      </c>
      <c r="B450" s="450" t="s">
        <v>413</v>
      </c>
      <c r="C450" s="449" t="s">
        <v>8913</v>
      </c>
      <c r="D450" s="451">
        <v>275.69</v>
      </c>
    </row>
    <row r="451" spans="1:4" x14ac:dyDescent="0.25">
      <c r="A451" s="449">
        <v>10420</v>
      </c>
      <c r="B451" s="450" t="s">
        <v>414</v>
      </c>
      <c r="C451" s="449" t="s">
        <v>8913</v>
      </c>
      <c r="D451" s="451">
        <v>103.4</v>
      </c>
    </row>
    <row r="452" spans="1:4" x14ac:dyDescent="0.25">
      <c r="A452" s="449">
        <v>10421</v>
      </c>
      <c r="B452" s="450" t="s">
        <v>415</v>
      </c>
      <c r="C452" s="449" t="s">
        <v>8913</v>
      </c>
      <c r="D452" s="451">
        <v>138.38</v>
      </c>
    </row>
    <row r="453" spans="1:4" ht="26.4" x14ac:dyDescent="0.25">
      <c r="A453" s="449">
        <v>36520</v>
      </c>
      <c r="B453" s="450" t="s">
        <v>416</v>
      </c>
      <c r="C453" s="449" t="s">
        <v>8913</v>
      </c>
      <c r="D453" s="451">
        <v>515.15</v>
      </c>
    </row>
    <row r="454" spans="1:4" x14ac:dyDescent="0.25">
      <c r="A454" s="449">
        <v>11784</v>
      </c>
      <c r="B454" s="450" t="s">
        <v>417</v>
      </c>
      <c r="C454" s="449" t="s">
        <v>8913</v>
      </c>
      <c r="D454" s="451">
        <v>386.9</v>
      </c>
    </row>
    <row r="455" spans="1:4" x14ac:dyDescent="0.25">
      <c r="A455" s="449">
        <v>10</v>
      </c>
      <c r="B455" s="450" t="s">
        <v>418</v>
      </c>
      <c r="C455" s="449" t="s">
        <v>8913</v>
      </c>
      <c r="D455" s="451">
        <v>9.0500000000000007</v>
      </c>
    </row>
    <row r="456" spans="1:4" x14ac:dyDescent="0.25">
      <c r="A456" s="449">
        <v>4815</v>
      </c>
      <c r="B456" s="450" t="s">
        <v>419</v>
      </c>
      <c r="C456" s="449" t="s">
        <v>8913</v>
      </c>
      <c r="D456" s="451">
        <v>4.8899999999999997</v>
      </c>
    </row>
    <row r="457" spans="1:4" x14ac:dyDescent="0.25">
      <c r="A457" s="449">
        <v>541</v>
      </c>
      <c r="B457" s="450" t="s">
        <v>420</v>
      </c>
      <c r="C457" s="449" t="s">
        <v>8913</v>
      </c>
      <c r="D457" s="451">
        <v>124.21</v>
      </c>
    </row>
    <row r="458" spans="1:4" x14ac:dyDescent="0.25">
      <c r="A458" s="449">
        <v>542</v>
      </c>
      <c r="B458" s="450" t="s">
        <v>421</v>
      </c>
      <c r="C458" s="449" t="s">
        <v>8913</v>
      </c>
      <c r="D458" s="451">
        <v>155.69</v>
      </c>
    </row>
    <row r="459" spans="1:4" x14ac:dyDescent="0.25">
      <c r="A459" s="449">
        <v>540</v>
      </c>
      <c r="B459" s="450" t="s">
        <v>422</v>
      </c>
      <c r="C459" s="449" t="s">
        <v>8913</v>
      </c>
      <c r="D459" s="451">
        <v>350.86</v>
      </c>
    </row>
    <row r="460" spans="1:4" ht="39.6" x14ac:dyDescent="0.25">
      <c r="A460" s="449">
        <v>38364</v>
      </c>
      <c r="B460" s="450" t="s">
        <v>8965</v>
      </c>
      <c r="C460" s="449" t="s">
        <v>8913</v>
      </c>
      <c r="D460" s="451">
        <v>618.44000000000005</v>
      </c>
    </row>
    <row r="461" spans="1:4" x14ac:dyDescent="0.25">
      <c r="A461" s="449">
        <v>11692</v>
      </c>
      <c r="B461" s="450" t="s">
        <v>423</v>
      </c>
      <c r="C461" s="449" t="s">
        <v>8910</v>
      </c>
      <c r="D461" s="451">
        <v>324.76</v>
      </c>
    </row>
    <row r="462" spans="1:4" ht="26.4" x14ac:dyDescent="0.25">
      <c r="A462" s="449">
        <v>1746</v>
      </c>
      <c r="B462" s="450" t="s">
        <v>8966</v>
      </c>
      <c r="C462" s="449" t="s">
        <v>8913</v>
      </c>
      <c r="D462" s="451">
        <v>174.72</v>
      </c>
    </row>
    <row r="463" spans="1:4" ht="26.4" x14ac:dyDescent="0.25">
      <c r="A463" s="449">
        <v>1748</v>
      </c>
      <c r="B463" s="450" t="s">
        <v>8967</v>
      </c>
      <c r="C463" s="449" t="s">
        <v>8913</v>
      </c>
      <c r="D463" s="451">
        <v>232.33</v>
      </c>
    </row>
    <row r="464" spans="1:4" ht="26.4" x14ac:dyDescent="0.25">
      <c r="A464" s="449">
        <v>1749</v>
      </c>
      <c r="B464" s="450" t="s">
        <v>8968</v>
      </c>
      <c r="C464" s="449" t="s">
        <v>8913</v>
      </c>
      <c r="D464" s="451">
        <v>336.61</v>
      </c>
    </row>
    <row r="465" spans="1:4" ht="26.4" x14ac:dyDescent="0.25">
      <c r="A465" s="449">
        <v>37412</v>
      </c>
      <c r="B465" s="450" t="s">
        <v>8969</v>
      </c>
      <c r="C465" s="449" t="s">
        <v>8913</v>
      </c>
      <c r="D465" s="451">
        <v>170.79</v>
      </c>
    </row>
    <row r="466" spans="1:4" ht="26.4" x14ac:dyDescent="0.25">
      <c r="A466" s="449">
        <v>1745</v>
      </c>
      <c r="B466" s="450" t="s">
        <v>8970</v>
      </c>
      <c r="C466" s="449" t="s">
        <v>8913</v>
      </c>
      <c r="D466" s="451">
        <v>203.09</v>
      </c>
    </row>
    <row r="467" spans="1:4" ht="26.4" x14ac:dyDescent="0.25">
      <c r="A467" s="449">
        <v>1750</v>
      </c>
      <c r="B467" s="450" t="s">
        <v>8971</v>
      </c>
      <c r="C467" s="449" t="s">
        <v>8913</v>
      </c>
      <c r="D467" s="451">
        <v>474.59</v>
      </c>
    </row>
    <row r="468" spans="1:4" ht="26.4" x14ac:dyDescent="0.25">
      <c r="A468" s="449">
        <v>11687</v>
      </c>
      <c r="B468" s="450" t="s">
        <v>424</v>
      </c>
      <c r="C468" s="449" t="s">
        <v>8918</v>
      </c>
      <c r="D468" s="451">
        <v>756.17</v>
      </c>
    </row>
    <row r="469" spans="1:4" ht="26.4" x14ac:dyDescent="0.25">
      <c r="A469" s="449">
        <v>11689</v>
      </c>
      <c r="B469" s="450" t="s">
        <v>425</v>
      </c>
      <c r="C469" s="449" t="s">
        <v>8918</v>
      </c>
      <c r="D469" s="451">
        <v>947.43</v>
      </c>
    </row>
    <row r="470" spans="1:4" x14ac:dyDescent="0.25">
      <c r="A470" s="449">
        <v>11693</v>
      </c>
      <c r="B470" s="450" t="s">
        <v>426</v>
      </c>
      <c r="C470" s="449" t="s">
        <v>8910</v>
      </c>
      <c r="D470" s="451">
        <v>137.72</v>
      </c>
    </row>
    <row r="471" spans="1:4" x14ac:dyDescent="0.25">
      <c r="A471" s="449">
        <v>36215</v>
      </c>
      <c r="B471" s="450" t="s">
        <v>427</v>
      </c>
      <c r="C471" s="449" t="s">
        <v>8913</v>
      </c>
      <c r="D471" s="451">
        <v>989.46</v>
      </c>
    </row>
    <row r="472" spans="1:4" ht="39.6" x14ac:dyDescent="0.25">
      <c r="A472" s="449">
        <v>42439</v>
      </c>
      <c r="B472" s="450" t="s">
        <v>8972</v>
      </c>
      <c r="C472" s="449" t="s">
        <v>8913</v>
      </c>
      <c r="D472" s="451">
        <v>686.09</v>
      </c>
    </row>
    <row r="473" spans="1:4" x14ac:dyDescent="0.25">
      <c r="A473" s="449">
        <v>38381</v>
      </c>
      <c r="B473" s="450" t="s">
        <v>428</v>
      </c>
      <c r="C473" s="449" t="s">
        <v>8913</v>
      </c>
      <c r="D473" s="451">
        <v>7.97</v>
      </c>
    </row>
    <row r="474" spans="1:4" x14ac:dyDescent="0.25">
      <c r="A474" s="449">
        <v>39621</v>
      </c>
      <c r="B474" s="450" t="s">
        <v>429</v>
      </c>
      <c r="C474" s="449" t="s">
        <v>8973</v>
      </c>
      <c r="D474" s="451">
        <v>1290.18</v>
      </c>
    </row>
    <row r="475" spans="1:4" x14ac:dyDescent="0.25">
      <c r="A475" s="449">
        <v>39624</v>
      </c>
      <c r="B475" s="450" t="s">
        <v>430</v>
      </c>
      <c r="C475" s="449" t="s">
        <v>8973</v>
      </c>
      <c r="D475" s="451">
        <v>1305.58</v>
      </c>
    </row>
    <row r="476" spans="1:4" x14ac:dyDescent="0.25">
      <c r="A476" s="449">
        <v>39615</v>
      </c>
      <c r="B476" s="450" t="s">
        <v>431</v>
      </c>
      <c r="C476" s="449" t="s">
        <v>8913</v>
      </c>
      <c r="D476" s="451">
        <v>450.11</v>
      </c>
    </row>
    <row r="477" spans="1:4" x14ac:dyDescent="0.25">
      <c r="A477" s="449">
        <v>39620</v>
      </c>
      <c r="B477" s="450" t="s">
        <v>432</v>
      </c>
      <c r="C477" s="449" t="s">
        <v>8913</v>
      </c>
      <c r="D477" s="451">
        <v>688.09</v>
      </c>
    </row>
    <row r="478" spans="1:4" x14ac:dyDescent="0.25">
      <c r="A478" s="449">
        <v>39623</v>
      </c>
      <c r="B478" s="450" t="s">
        <v>433</v>
      </c>
      <c r="C478" s="449" t="s">
        <v>8913</v>
      </c>
      <c r="D478" s="451">
        <v>666.3</v>
      </c>
    </row>
    <row r="479" spans="1:4" x14ac:dyDescent="0.25">
      <c r="A479" s="449">
        <v>36207</v>
      </c>
      <c r="B479" s="450" t="s">
        <v>434</v>
      </c>
      <c r="C479" s="449" t="s">
        <v>8913</v>
      </c>
      <c r="D479" s="451">
        <v>438.26</v>
      </c>
    </row>
    <row r="480" spans="1:4" x14ac:dyDescent="0.25">
      <c r="A480" s="449">
        <v>36209</v>
      </c>
      <c r="B480" s="450" t="s">
        <v>435</v>
      </c>
      <c r="C480" s="449" t="s">
        <v>8913</v>
      </c>
      <c r="D480" s="451">
        <v>502.97</v>
      </c>
    </row>
    <row r="481" spans="1:4" ht="26.4" x14ac:dyDescent="0.25">
      <c r="A481" s="449">
        <v>36210</v>
      </c>
      <c r="B481" s="450" t="s">
        <v>436</v>
      </c>
      <c r="C481" s="449" t="s">
        <v>8913</v>
      </c>
      <c r="D481" s="451">
        <v>544.20000000000005</v>
      </c>
    </row>
    <row r="482" spans="1:4" ht="26.4" x14ac:dyDescent="0.25">
      <c r="A482" s="449">
        <v>36204</v>
      </c>
      <c r="B482" s="450" t="s">
        <v>437</v>
      </c>
      <c r="C482" s="449" t="s">
        <v>8913</v>
      </c>
      <c r="D482" s="451">
        <v>192.95</v>
      </c>
    </row>
    <row r="483" spans="1:4" ht="26.4" x14ac:dyDescent="0.25">
      <c r="A483" s="449">
        <v>36205</v>
      </c>
      <c r="B483" s="450" t="s">
        <v>438</v>
      </c>
      <c r="C483" s="449" t="s">
        <v>8913</v>
      </c>
      <c r="D483" s="451">
        <v>214.29</v>
      </c>
    </row>
    <row r="484" spans="1:4" ht="26.4" x14ac:dyDescent="0.25">
      <c r="A484" s="449">
        <v>36081</v>
      </c>
      <c r="B484" s="450" t="s">
        <v>439</v>
      </c>
      <c r="C484" s="449" t="s">
        <v>8913</v>
      </c>
      <c r="D484" s="451">
        <v>228.49</v>
      </c>
    </row>
    <row r="485" spans="1:4" ht="26.4" x14ac:dyDescent="0.25">
      <c r="A485" s="449">
        <v>36206</v>
      </c>
      <c r="B485" s="450" t="s">
        <v>440</v>
      </c>
      <c r="C485" s="449" t="s">
        <v>8913</v>
      </c>
      <c r="D485" s="451">
        <v>239.38</v>
      </c>
    </row>
    <row r="486" spans="1:4" ht="26.4" x14ac:dyDescent="0.25">
      <c r="A486" s="449">
        <v>36218</v>
      </c>
      <c r="B486" s="450" t="s">
        <v>441</v>
      </c>
      <c r="C486" s="449" t="s">
        <v>8913</v>
      </c>
      <c r="D486" s="451">
        <v>95.46</v>
      </c>
    </row>
    <row r="487" spans="1:4" ht="26.4" x14ac:dyDescent="0.25">
      <c r="A487" s="449">
        <v>36220</v>
      </c>
      <c r="B487" s="450" t="s">
        <v>442</v>
      </c>
      <c r="C487" s="449" t="s">
        <v>8913</v>
      </c>
      <c r="D487" s="451">
        <v>109.46</v>
      </c>
    </row>
    <row r="488" spans="1:4" ht="26.4" x14ac:dyDescent="0.25">
      <c r="A488" s="449">
        <v>36080</v>
      </c>
      <c r="B488" s="450" t="s">
        <v>443</v>
      </c>
      <c r="C488" s="449" t="s">
        <v>8913</v>
      </c>
      <c r="D488" s="451">
        <v>118.4</v>
      </c>
    </row>
    <row r="489" spans="1:4" ht="26.4" x14ac:dyDescent="0.25">
      <c r="A489" s="449">
        <v>36223</v>
      </c>
      <c r="B489" s="450" t="s">
        <v>444</v>
      </c>
      <c r="C489" s="449" t="s">
        <v>8913</v>
      </c>
      <c r="D489" s="451">
        <v>123.98</v>
      </c>
    </row>
    <row r="490" spans="1:4" x14ac:dyDescent="0.25">
      <c r="A490" s="449">
        <v>546</v>
      </c>
      <c r="B490" s="450" t="s">
        <v>8974</v>
      </c>
      <c r="C490" s="449" t="s">
        <v>8925</v>
      </c>
      <c r="D490" s="451">
        <v>5.64</v>
      </c>
    </row>
    <row r="491" spans="1:4" x14ac:dyDescent="0.25">
      <c r="A491" s="449">
        <v>557</v>
      </c>
      <c r="B491" s="450" t="s">
        <v>445</v>
      </c>
      <c r="C491" s="449" t="s">
        <v>8918</v>
      </c>
      <c r="D491" s="451">
        <v>21.64</v>
      </c>
    </row>
    <row r="492" spans="1:4" x14ac:dyDescent="0.25">
      <c r="A492" s="449">
        <v>552</v>
      </c>
      <c r="B492" s="450" t="s">
        <v>446</v>
      </c>
      <c r="C492" s="449" t="s">
        <v>8918</v>
      </c>
      <c r="D492" s="451">
        <v>10.65</v>
      </c>
    </row>
    <row r="493" spans="1:4" x14ac:dyDescent="0.25">
      <c r="A493" s="449">
        <v>555</v>
      </c>
      <c r="B493" s="450" t="s">
        <v>447</v>
      </c>
      <c r="C493" s="449" t="s">
        <v>8918</v>
      </c>
      <c r="D493" s="451">
        <v>6.53</v>
      </c>
    </row>
    <row r="494" spans="1:4" x14ac:dyDescent="0.25">
      <c r="A494" s="449">
        <v>565</v>
      </c>
      <c r="B494" s="450" t="s">
        <v>448</v>
      </c>
      <c r="C494" s="449" t="s">
        <v>8918</v>
      </c>
      <c r="D494" s="451">
        <v>9.98</v>
      </c>
    </row>
    <row r="495" spans="1:4" x14ac:dyDescent="0.25">
      <c r="A495" s="449">
        <v>549</v>
      </c>
      <c r="B495" s="450" t="s">
        <v>449</v>
      </c>
      <c r="C495" s="449" t="s">
        <v>8918</v>
      </c>
      <c r="D495" s="451">
        <v>28.53</v>
      </c>
    </row>
    <row r="496" spans="1:4" x14ac:dyDescent="0.25">
      <c r="A496" s="449">
        <v>559</v>
      </c>
      <c r="B496" s="450" t="s">
        <v>450</v>
      </c>
      <c r="C496" s="449" t="s">
        <v>8918</v>
      </c>
      <c r="D496" s="451">
        <v>14.26</v>
      </c>
    </row>
    <row r="497" spans="1:4" x14ac:dyDescent="0.25">
      <c r="A497" s="449">
        <v>551</v>
      </c>
      <c r="B497" s="450" t="s">
        <v>451</v>
      </c>
      <c r="C497" s="449" t="s">
        <v>8918</v>
      </c>
      <c r="D497" s="451">
        <v>55.75</v>
      </c>
    </row>
    <row r="498" spans="1:4" x14ac:dyDescent="0.25">
      <c r="A498" s="449">
        <v>547</v>
      </c>
      <c r="B498" s="450" t="s">
        <v>452</v>
      </c>
      <c r="C498" s="449" t="s">
        <v>8918</v>
      </c>
      <c r="D498" s="451">
        <v>21.37</v>
      </c>
    </row>
    <row r="499" spans="1:4" x14ac:dyDescent="0.25">
      <c r="A499" s="449">
        <v>560</v>
      </c>
      <c r="B499" s="450" t="s">
        <v>453</v>
      </c>
      <c r="C499" s="449" t="s">
        <v>8918</v>
      </c>
      <c r="D499" s="451">
        <v>18.059999999999999</v>
      </c>
    </row>
    <row r="500" spans="1:4" x14ac:dyDescent="0.25">
      <c r="A500" s="449">
        <v>566</v>
      </c>
      <c r="B500" s="450" t="s">
        <v>454</v>
      </c>
      <c r="C500" s="449" t="s">
        <v>8918</v>
      </c>
      <c r="D500" s="451">
        <v>2.9</v>
      </c>
    </row>
    <row r="501" spans="1:4" x14ac:dyDescent="0.25">
      <c r="A501" s="449">
        <v>563</v>
      </c>
      <c r="B501" s="450" t="s">
        <v>455</v>
      </c>
      <c r="C501" s="449" t="s">
        <v>8918</v>
      </c>
      <c r="D501" s="451">
        <v>16.22</v>
      </c>
    </row>
    <row r="502" spans="1:4" x14ac:dyDescent="0.25">
      <c r="A502" s="449">
        <v>38127</v>
      </c>
      <c r="B502" s="450" t="s">
        <v>456</v>
      </c>
      <c r="C502" s="449" t="s">
        <v>8913</v>
      </c>
      <c r="D502" s="451">
        <v>369.54</v>
      </c>
    </row>
    <row r="503" spans="1:4" x14ac:dyDescent="0.25">
      <c r="A503" s="449">
        <v>38060</v>
      </c>
      <c r="B503" s="450" t="s">
        <v>457</v>
      </c>
      <c r="C503" s="449" t="s">
        <v>8913</v>
      </c>
      <c r="D503" s="451">
        <v>66.349999999999994</v>
      </c>
    </row>
    <row r="504" spans="1:4" x14ac:dyDescent="0.25">
      <c r="A504" s="449">
        <v>10956</v>
      </c>
      <c r="B504" s="450" t="s">
        <v>458</v>
      </c>
      <c r="C504" s="449" t="s">
        <v>8913</v>
      </c>
      <c r="D504" s="451">
        <v>68.930000000000007</v>
      </c>
    </row>
    <row r="505" spans="1:4" x14ac:dyDescent="0.25">
      <c r="A505" s="449">
        <v>39380</v>
      </c>
      <c r="B505" s="450" t="s">
        <v>8975</v>
      </c>
      <c r="C505" s="449" t="s">
        <v>8913</v>
      </c>
      <c r="D505" s="451">
        <v>9.8699999999999992</v>
      </c>
    </row>
    <row r="506" spans="1:4" x14ac:dyDescent="0.25">
      <c r="A506" s="449">
        <v>13374</v>
      </c>
      <c r="B506" s="450" t="s">
        <v>8976</v>
      </c>
      <c r="C506" s="449" t="s">
        <v>8913</v>
      </c>
      <c r="D506" s="451">
        <v>89.93</v>
      </c>
    </row>
    <row r="507" spans="1:4" ht="26.4" x14ac:dyDescent="0.25">
      <c r="A507" s="449">
        <v>37597</v>
      </c>
      <c r="B507" s="450" t="s">
        <v>459</v>
      </c>
      <c r="C507" s="449" t="s">
        <v>8913</v>
      </c>
      <c r="D507" s="451">
        <v>309559.14</v>
      </c>
    </row>
    <row r="508" spans="1:4" ht="39.6" x14ac:dyDescent="0.25">
      <c r="A508" s="449">
        <v>183</v>
      </c>
      <c r="B508" s="450" t="s">
        <v>8523</v>
      </c>
      <c r="C508" s="449" t="s">
        <v>8977</v>
      </c>
      <c r="D508" s="451">
        <v>94.76</v>
      </c>
    </row>
    <row r="509" spans="1:4" ht="39.6" x14ac:dyDescent="0.25">
      <c r="A509" s="449">
        <v>184</v>
      </c>
      <c r="B509" s="450" t="s">
        <v>8522</v>
      </c>
      <c r="C509" s="449" t="s">
        <v>8977</v>
      </c>
      <c r="D509" s="451">
        <v>62.63</v>
      </c>
    </row>
    <row r="510" spans="1:4" ht="39.6" x14ac:dyDescent="0.25">
      <c r="A510" s="449">
        <v>195</v>
      </c>
      <c r="B510" s="450" t="s">
        <v>8524</v>
      </c>
      <c r="C510" s="449" t="s">
        <v>8977</v>
      </c>
      <c r="D510" s="451">
        <v>76.98</v>
      </c>
    </row>
    <row r="511" spans="1:4" ht="39.6" x14ac:dyDescent="0.25">
      <c r="A511" s="449">
        <v>194</v>
      </c>
      <c r="B511" s="450" t="s">
        <v>8570</v>
      </c>
      <c r="C511" s="449" t="s">
        <v>8977</v>
      </c>
      <c r="D511" s="451">
        <v>41.84</v>
      </c>
    </row>
    <row r="512" spans="1:4" ht="26.4" x14ac:dyDescent="0.25">
      <c r="A512" s="449">
        <v>20001</v>
      </c>
      <c r="B512" s="450" t="s">
        <v>460</v>
      </c>
      <c r="C512" s="449" t="s">
        <v>8977</v>
      </c>
      <c r="D512" s="451">
        <v>76.709999999999994</v>
      </c>
    </row>
    <row r="513" spans="1:4" ht="39.6" x14ac:dyDescent="0.25">
      <c r="A513" s="449">
        <v>181</v>
      </c>
      <c r="B513" s="450" t="s">
        <v>8525</v>
      </c>
      <c r="C513" s="449" t="s">
        <v>8977</v>
      </c>
      <c r="D513" s="451">
        <v>103.78</v>
      </c>
    </row>
    <row r="514" spans="1:4" ht="26.4" x14ac:dyDescent="0.25">
      <c r="A514" s="449">
        <v>39837</v>
      </c>
      <c r="B514" s="450" t="s">
        <v>8978</v>
      </c>
      <c r="C514" s="449" t="s">
        <v>8977</v>
      </c>
      <c r="D514" s="451">
        <v>213.68</v>
      </c>
    </row>
    <row r="515" spans="1:4" ht="26.4" x14ac:dyDescent="0.25">
      <c r="A515" s="449">
        <v>10535</v>
      </c>
      <c r="B515" s="450" t="s">
        <v>461</v>
      </c>
      <c r="C515" s="449" t="s">
        <v>8913</v>
      </c>
      <c r="D515" s="451">
        <v>3888.58</v>
      </c>
    </row>
    <row r="516" spans="1:4" ht="26.4" x14ac:dyDescent="0.25">
      <c r="A516" s="449">
        <v>10537</v>
      </c>
      <c r="B516" s="450" t="s">
        <v>462</v>
      </c>
      <c r="C516" s="449" t="s">
        <v>8913</v>
      </c>
      <c r="D516" s="451">
        <v>5302.96</v>
      </c>
    </row>
    <row r="517" spans="1:4" ht="26.4" x14ac:dyDescent="0.25">
      <c r="A517" s="449">
        <v>13891</v>
      </c>
      <c r="B517" s="450" t="s">
        <v>463</v>
      </c>
      <c r="C517" s="449" t="s">
        <v>8913</v>
      </c>
      <c r="D517" s="451">
        <v>4864.0200000000004</v>
      </c>
    </row>
    <row r="518" spans="1:4" ht="26.4" x14ac:dyDescent="0.25">
      <c r="A518" s="449">
        <v>25975</v>
      </c>
      <c r="B518" s="450" t="s">
        <v>464</v>
      </c>
      <c r="C518" s="449" t="s">
        <v>8913</v>
      </c>
      <c r="D518" s="451">
        <v>21156.51</v>
      </c>
    </row>
    <row r="519" spans="1:4" ht="26.4" x14ac:dyDescent="0.25">
      <c r="A519" s="449">
        <v>36396</v>
      </c>
      <c r="B519" s="450" t="s">
        <v>465</v>
      </c>
      <c r="C519" s="449" t="s">
        <v>8913</v>
      </c>
      <c r="D519" s="451">
        <v>4448.79</v>
      </c>
    </row>
    <row r="520" spans="1:4" ht="26.4" x14ac:dyDescent="0.25">
      <c r="A520" s="449">
        <v>36397</v>
      </c>
      <c r="B520" s="450" t="s">
        <v>466</v>
      </c>
      <c r="C520" s="449" t="s">
        <v>8913</v>
      </c>
      <c r="D520" s="451">
        <v>15817.95</v>
      </c>
    </row>
    <row r="521" spans="1:4" ht="26.4" x14ac:dyDescent="0.25">
      <c r="A521" s="449">
        <v>36398</v>
      </c>
      <c r="B521" s="450" t="s">
        <v>467</v>
      </c>
      <c r="C521" s="449" t="s">
        <v>8913</v>
      </c>
      <c r="D521" s="451">
        <v>19225.400000000001</v>
      </c>
    </row>
    <row r="522" spans="1:4" x14ac:dyDescent="0.25">
      <c r="A522" s="449">
        <v>647</v>
      </c>
      <c r="B522" s="450" t="s">
        <v>468</v>
      </c>
      <c r="C522" s="449" t="s">
        <v>8911</v>
      </c>
      <c r="D522" s="451">
        <v>8.84</v>
      </c>
    </row>
    <row r="523" spans="1:4" x14ac:dyDescent="0.25">
      <c r="A523" s="449">
        <v>40920</v>
      </c>
      <c r="B523" s="450" t="s">
        <v>469</v>
      </c>
      <c r="C523" s="449" t="s">
        <v>8944</v>
      </c>
      <c r="D523" s="451">
        <v>1566.28</v>
      </c>
    </row>
    <row r="524" spans="1:4" x14ac:dyDescent="0.25">
      <c r="A524" s="449">
        <v>7266</v>
      </c>
      <c r="B524" s="450" t="s">
        <v>470</v>
      </c>
      <c r="C524" s="449" t="s">
        <v>8979</v>
      </c>
      <c r="D524" s="451">
        <v>597</v>
      </c>
    </row>
    <row r="525" spans="1:4" x14ac:dyDescent="0.25">
      <c r="A525" s="449">
        <v>7270</v>
      </c>
      <c r="B525" s="450" t="s">
        <v>471</v>
      </c>
      <c r="C525" s="449" t="s">
        <v>8913</v>
      </c>
      <c r="D525" s="451">
        <v>0.56000000000000005</v>
      </c>
    </row>
    <row r="526" spans="1:4" x14ac:dyDescent="0.25">
      <c r="A526" s="449">
        <v>7269</v>
      </c>
      <c r="B526" s="450" t="s">
        <v>472</v>
      </c>
      <c r="C526" s="449" t="s">
        <v>8913</v>
      </c>
      <c r="D526" s="451">
        <v>0.4</v>
      </c>
    </row>
    <row r="527" spans="1:4" x14ac:dyDescent="0.25">
      <c r="A527" s="449">
        <v>7271</v>
      </c>
      <c r="B527" s="450" t="s">
        <v>473</v>
      </c>
      <c r="C527" s="449" t="s">
        <v>8913</v>
      </c>
      <c r="D527" s="451">
        <v>0.59</v>
      </c>
    </row>
    <row r="528" spans="1:4" x14ac:dyDescent="0.25">
      <c r="A528" s="449">
        <v>7268</v>
      </c>
      <c r="B528" s="450" t="s">
        <v>474</v>
      </c>
      <c r="C528" s="449" t="s">
        <v>8913</v>
      </c>
      <c r="D528" s="451">
        <v>0.84</v>
      </c>
    </row>
    <row r="529" spans="1:4" x14ac:dyDescent="0.25">
      <c r="A529" s="449">
        <v>7267</v>
      </c>
      <c r="B529" s="450" t="s">
        <v>475</v>
      </c>
      <c r="C529" s="449" t="s">
        <v>8913</v>
      </c>
      <c r="D529" s="451">
        <v>0.41</v>
      </c>
    </row>
    <row r="530" spans="1:4" ht="26.4" x14ac:dyDescent="0.25">
      <c r="A530" s="449">
        <v>38783</v>
      </c>
      <c r="B530" s="450" t="s">
        <v>476</v>
      </c>
      <c r="C530" s="449" t="s">
        <v>8913</v>
      </c>
      <c r="D530" s="451">
        <v>0.74</v>
      </c>
    </row>
    <row r="531" spans="1:4" ht="26.4" x14ac:dyDescent="0.25">
      <c r="A531" s="449">
        <v>37593</v>
      </c>
      <c r="B531" s="450" t="s">
        <v>477</v>
      </c>
      <c r="C531" s="449" t="s">
        <v>8913</v>
      </c>
      <c r="D531" s="451">
        <v>1.95</v>
      </c>
    </row>
    <row r="532" spans="1:4" ht="26.4" x14ac:dyDescent="0.25">
      <c r="A532" s="449">
        <v>37594</v>
      </c>
      <c r="B532" s="450" t="s">
        <v>7427</v>
      </c>
      <c r="C532" s="449" t="s">
        <v>8913</v>
      </c>
      <c r="D532" s="451">
        <v>2.38</v>
      </c>
    </row>
    <row r="533" spans="1:4" ht="26.4" x14ac:dyDescent="0.25">
      <c r="A533" s="449">
        <v>37592</v>
      </c>
      <c r="B533" s="450" t="s">
        <v>478</v>
      </c>
      <c r="C533" s="449" t="s">
        <v>8913</v>
      </c>
      <c r="D533" s="451">
        <v>1.46</v>
      </c>
    </row>
    <row r="534" spans="1:4" x14ac:dyDescent="0.25">
      <c r="A534" s="449">
        <v>34556</v>
      </c>
      <c r="B534" s="450" t="s">
        <v>479</v>
      </c>
      <c r="C534" s="449" t="s">
        <v>8913</v>
      </c>
      <c r="D534" s="451">
        <v>2.86</v>
      </c>
    </row>
    <row r="535" spans="1:4" x14ac:dyDescent="0.25">
      <c r="A535" s="449">
        <v>37873</v>
      </c>
      <c r="B535" s="450" t="s">
        <v>480</v>
      </c>
      <c r="C535" s="449" t="s">
        <v>8913</v>
      </c>
      <c r="D535" s="451">
        <v>3.12</v>
      </c>
    </row>
    <row r="536" spans="1:4" x14ac:dyDescent="0.25">
      <c r="A536" s="449">
        <v>34564</v>
      </c>
      <c r="B536" s="450" t="s">
        <v>481</v>
      </c>
      <c r="C536" s="449" t="s">
        <v>8913</v>
      </c>
      <c r="D536" s="451">
        <v>3.58</v>
      </c>
    </row>
    <row r="537" spans="1:4" x14ac:dyDescent="0.25">
      <c r="A537" s="449">
        <v>34565</v>
      </c>
      <c r="B537" s="450" t="s">
        <v>482</v>
      </c>
      <c r="C537" s="449" t="s">
        <v>8913</v>
      </c>
      <c r="D537" s="451">
        <v>4.13</v>
      </c>
    </row>
    <row r="538" spans="1:4" x14ac:dyDescent="0.25">
      <c r="A538" s="449">
        <v>38590</v>
      </c>
      <c r="B538" s="450" t="s">
        <v>483</v>
      </c>
      <c r="C538" s="449" t="s">
        <v>8913</v>
      </c>
      <c r="D538" s="451">
        <v>2.4</v>
      </c>
    </row>
    <row r="539" spans="1:4" x14ac:dyDescent="0.25">
      <c r="A539" s="449">
        <v>34566</v>
      </c>
      <c r="B539" s="450" t="s">
        <v>484</v>
      </c>
      <c r="C539" s="449" t="s">
        <v>8913</v>
      </c>
      <c r="D539" s="451">
        <v>2.2400000000000002</v>
      </c>
    </row>
    <row r="540" spans="1:4" x14ac:dyDescent="0.25">
      <c r="A540" s="449">
        <v>34567</v>
      </c>
      <c r="B540" s="450" t="s">
        <v>485</v>
      </c>
      <c r="C540" s="449" t="s">
        <v>8913</v>
      </c>
      <c r="D540" s="451">
        <v>2.5099999999999998</v>
      </c>
    </row>
    <row r="541" spans="1:4" x14ac:dyDescent="0.25">
      <c r="A541" s="449">
        <v>38591</v>
      </c>
      <c r="B541" s="450" t="s">
        <v>486</v>
      </c>
      <c r="C541" s="449" t="s">
        <v>8913</v>
      </c>
      <c r="D541" s="451">
        <v>2.72</v>
      </c>
    </row>
    <row r="542" spans="1:4" x14ac:dyDescent="0.25">
      <c r="A542" s="449">
        <v>34568</v>
      </c>
      <c r="B542" s="450" t="s">
        <v>487</v>
      </c>
      <c r="C542" s="449" t="s">
        <v>8913</v>
      </c>
      <c r="D542" s="451">
        <v>3.28</v>
      </c>
    </row>
    <row r="543" spans="1:4" x14ac:dyDescent="0.25">
      <c r="A543" s="449">
        <v>34569</v>
      </c>
      <c r="B543" s="450" t="s">
        <v>488</v>
      </c>
      <c r="C543" s="449" t="s">
        <v>8913</v>
      </c>
      <c r="D543" s="451">
        <v>3.36</v>
      </c>
    </row>
    <row r="544" spans="1:4" x14ac:dyDescent="0.25">
      <c r="A544" s="449">
        <v>34570</v>
      </c>
      <c r="B544" s="450" t="s">
        <v>489</v>
      </c>
      <c r="C544" s="449" t="s">
        <v>8913</v>
      </c>
      <c r="D544" s="451">
        <v>3.59</v>
      </c>
    </row>
    <row r="545" spans="1:4" x14ac:dyDescent="0.25">
      <c r="A545" s="449">
        <v>25070</v>
      </c>
      <c r="B545" s="450" t="s">
        <v>490</v>
      </c>
      <c r="C545" s="449" t="s">
        <v>8913</v>
      </c>
      <c r="D545" s="451">
        <v>2.75</v>
      </c>
    </row>
    <row r="546" spans="1:4" x14ac:dyDescent="0.25">
      <c r="A546" s="449">
        <v>34571</v>
      </c>
      <c r="B546" s="450" t="s">
        <v>491</v>
      </c>
      <c r="C546" s="449" t="s">
        <v>8913</v>
      </c>
      <c r="D546" s="451">
        <v>2.8</v>
      </c>
    </row>
    <row r="547" spans="1:4" x14ac:dyDescent="0.25">
      <c r="A547" s="449">
        <v>34573</v>
      </c>
      <c r="B547" s="450" t="s">
        <v>492</v>
      </c>
      <c r="C547" s="449" t="s">
        <v>8913</v>
      </c>
      <c r="D547" s="451">
        <v>2.95</v>
      </c>
    </row>
    <row r="548" spans="1:4" x14ac:dyDescent="0.25">
      <c r="A548" s="449">
        <v>37107</v>
      </c>
      <c r="B548" s="450" t="s">
        <v>493</v>
      </c>
      <c r="C548" s="449" t="s">
        <v>8913</v>
      </c>
      <c r="D548" s="451">
        <v>4.3600000000000003</v>
      </c>
    </row>
    <row r="549" spans="1:4" x14ac:dyDescent="0.25">
      <c r="A549" s="449">
        <v>34576</v>
      </c>
      <c r="B549" s="450" t="s">
        <v>494</v>
      </c>
      <c r="C549" s="449" t="s">
        <v>8913</v>
      </c>
      <c r="D549" s="451">
        <v>4.08</v>
      </c>
    </row>
    <row r="550" spans="1:4" x14ac:dyDescent="0.25">
      <c r="A550" s="449">
        <v>34577</v>
      </c>
      <c r="B550" s="450" t="s">
        <v>495</v>
      </c>
      <c r="C550" s="449" t="s">
        <v>8913</v>
      </c>
      <c r="D550" s="451">
        <v>4.3600000000000003</v>
      </c>
    </row>
    <row r="551" spans="1:4" x14ac:dyDescent="0.25">
      <c r="A551" s="449">
        <v>34578</v>
      </c>
      <c r="B551" s="450" t="s">
        <v>496</v>
      </c>
      <c r="C551" s="449" t="s">
        <v>8913</v>
      </c>
      <c r="D551" s="451">
        <v>4.84</v>
      </c>
    </row>
    <row r="552" spans="1:4" x14ac:dyDescent="0.25">
      <c r="A552" s="449">
        <v>34579</v>
      </c>
      <c r="B552" s="450" t="s">
        <v>497</v>
      </c>
      <c r="C552" s="449" t="s">
        <v>8913</v>
      </c>
      <c r="D552" s="451">
        <v>6.19</v>
      </c>
    </row>
    <row r="553" spans="1:4" x14ac:dyDescent="0.25">
      <c r="A553" s="449">
        <v>25067</v>
      </c>
      <c r="B553" s="450" t="s">
        <v>498</v>
      </c>
      <c r="C553" s="449" t="s">
        <v>8913</v>
      </c>
      <c r="D553" s="451">
        <v>3.58</v>
      </c>
    </row>
    <row r="554" spans="1:4" x14ac:dyDescent="0.25">
      <c r="A554" s="449">
        <v>34580</v>
      </c>
      <c r="B554" s="450" t="s">
        <v>499</v>
      </c>
      <c r="C554" s="449" t="s">
        <v>8913</v>
      </c>
      <c r="D554" s="451">
        <v>3.89</v>
      </c>
    </row>
    <row r="555" spans="1:4" x14ac:dyDescent="0.25">
      <c r="A555" s="449">
        <v>25071</v>
      </c>
      <c r="B555" s="450" t="s">
        <v>500</v>
      </c>
      <c r="C555" s="449" t="s">
        <v>8913</v>
      </c>
      <c r="D555" s="451">
        <v>1.88</v>
      </c>
    </row>
    <row r="556" spans="1:4" x14ac:dyDescent="0.25">
      <c r="A556" s="449">
        <v>38395</v>
      </c>
      <c r="B556" s="450" t="s">
        <v>501</v>
      </c>
      <c r="C556" s="449" t="s">
        <v>8913</v>
      </c>
      <c r="D556" s="451">
        <v>6.65</v>
      </c>
    </row>
    <row r="557" spans="1:4" x14ac:dyDescent="0.25">
      <c r="A557" s="449">
        <v>34583</v>
      </c>
      <c r="B557" s="450" t="s">
        <v>502</v>
      </c>
      <c r="C557" s="449" t="s">
        <v>8910</v>
      </c>
      <c r="D557" s="451">
        <v>66.84</v>
      </c>
    </row>
    <row r="558" spans="1:4" x14ac:dyDescent="0.25">
      <c r="A558" s="449">
        <v>34584</v>
      </c>
      <c r="B558" s="450" t="s">
        <v>503</v>
      </c>
      <c r="C558" s="449" t="s">
        <v>8910</v>
      </c>
      <c r="D558" s="451">
        <v>37.409999999999997</v>
      </c>
    </row>
    <row r="559" spans="1:4" ht="26.4" x14ac:dyDescent="0.25">
      <c r="A559" s="449">
        <v>709</v>
      </c>
      <c r="B559" s="450" t="s">
        <v>8980</v>
      </c>
      <c r="C559" s="449" t="s">
        <v>8910</v>
      </c>
      <c r="D559" s="451">
        <v>484.33</v>
      </c>
    </row>
    <row r="560" spans="1:4" x14ac:dyDescent="0.25">
      <c r="A560" s="449">
        <v>716</v>
      </c>
      <c r="B560" s="450" t="s">
        <v>8981</v>
      </c>
      <c r="C560" s="449" t="s">
        <v>8913</v>
      </c>
      <c r="D560" s="451">
        <v>14.05</v>
      </c>
    </row>
    <row r="561" spans="1:4" x14ac:dyDescent="0.25">
      <c r="A561" s="449">
        <v>715</v>
      </c>
      <c r="B561" s="450" t="s">
        <v>504</v>
      </c>
      <c r="C561" s="449" t="s">
        <v>8913</v>
      </c>
      <c r="D561" s="451">
        <v>13.9</v>
      </c>
    </row>
    <row r="562" spans="1:4" x14ac:dyDescent="0.25">
      <c r="A562" s="449">
        <v>718</v>
      </c>
      <c r="B562" s="450" t="s">
        <v>505</v>
      </c>
      <c r="C562" s="449" t="s">
        <v>8913</v>
      </c>
      <c r="D562" s="451">
        <v>20.71</v>
      </c>
    </row>
    <row r="563" spans="1:4" x14ac:dyDescent="0.25">
      <c r="A563" s="449">
        <v>11981</v>
      </c>
      <c r="B563" s="450" t="s">
        <v>8982</v>
      </c>
      <c r="C563" s="449" t="s">
        <v>8913</v>
      </c>
      <c r="D563" s="451">
        <v>14.2</v>
      </c>
    </row>
    <row r="564" spans="1:4" x14ac:dyDescent="0.25">
      <c r="A564" s="449">
        <v>10610</v>
      </c>
      <c r="B564" s="450" t="s">
        <v>506</v>
      </c>
      <c r="C564" s="449" t="s">
        <v>8913</v>
      </c>
      <c r="D564" s="451">
        <v>1.61</v>
      </c>
    </row>
    <row r="565" spans="1:4" x14ac:dyDescent="0.25">
      <c r="A565" s="449">
        <v>34585</v>
      </c>
      <c r="B565" s="450" t="s">
        <v>507</v>
      </c>
      <c r="C565" s="449" t="s">
        <v>8913</v>
      </c>
      <c r="D565" s="451">
        <v>1.64</v>
      </c>
    </row>
    <row r="566" spans="1:4" x14ac:dyDescent="0.25">
      <c r="A566" s="449">
        <v>34586</v>
      </c>
      <c r="B566" s="450" t="s">
        <v>508</v>
      </c>
      <c r="C566" s="449" t="s">
        <v>8913</v>
      </c>
      <c r="D566" s="451">
        <v>1.66</v>
      </c>
    </row>
    <row r="567" spans="1:4" x14ac:dyDescent="0.25">
      <c r="A567" s="449">
        <v>38603</v>
      </c>
      <c r="B567" s="450" t="s">
        <v>509</v>
      </c>
      <c r="C567" s="449" t="s">
        <v>8913</v>
      </c>
      <c r="D567" s="451">
        <v>1.92</v>
      </c>
    </row>
    <row r="568" spans="1:4" x14ac:dyDescent="0.25">
      <c r="A568" s="449">
        <v>34588</v>
      </c>
      <c r="B568" s="450" t="s">
        <v>510</v>
      </c>
      <c r="C568" s="449" t="s">
        <v>8913</v>
      </c>
      <c r="D568" s="451">
        <v>2.13</v>
      </c>
    </row>
    <row r="569" spans="1:4" x14ac:dyDescent="0.25">
      <c r="A569" s="449">
        <v>34590</v>
      </c>
      <c r="B569" s="450" t="s">
        <v>511</v>
      </c>
      <c r="C569" s="449" t="s">
        <v>8913</v>
      </c>
      <c r="D569" s="451">
        <v>2.2999999999999998</v>
      </c>
    </row>
    <row r="570" spans="1:4" x14ac:dyDescent="0.25">
      <c r="A570" s="449">
        <v>34591</v>
      </c>
      <c r="B570" s="450" t="s">
        <v>512</v>
      </c>
      <c r="C570" s="449" t="s">
        <v>8913</v>
      </c>
      <c r="D570" s="451">
        <v>2.87</v>
      </c>
    </row>
    <row r="571" spans="1:4" x14ac:dyDescent="0.25">
      <c r="A571" s="449">
        <v>37103</v>
      </c>
      <c r="B571" s="450" t="s">
        <v>8983</v>
      </c>
      <c r="C571" s="449" t="s">
        <v>8913</v>
      </c>
      <c r="D571" s="451">
        <v>2.34</v>
      </c>
    </row>
    <row r="572" spans="1:4" x14ac:dyDescent="0.25">
      <c r="A572" s="449">
        <v>34555</v>
      </c>
      <c r="B572" s="450" t="s">
        <v>8984</v>
      </c>
      <c r="C572" s="449" t="s">
        <v>8913</v>
      </c>
      <c r="D572" s="451">
        <v>2.93</v>
      </c>
    </row>
    <row r="573" spans="1:4" x14ac:dyDescent="0.25">
      <c r="A573" s="449">
        <v>34599</v>
      </c>
      <c r="B573" s="450" t="s">
        <v>8985</v>
      </c>
      <c r="C573" s="449" t="s">
        <v>8913</v>
      </c>
      <c r="D573" s="451">
        <v>2.1</v>
      </c>
    </row>
    <row r="574" spans="1:4" x14ac:dyDescent="0.25">
      <c r="A574" s="449">
        <v>674</v>
      </c>
      <c r="B574" s="450" t="s">
        <v>513</v>
      </c>
      <c r="C574" s="449" t="s">
        <v>8910</v>
      </c>
      <c r="D574" s="451">
        <v>52.18</v>
      </c>
    </row>
    <row r="575" spans="1:4" x14ac:dyDescent="0.25">
      <c r="A575" s="449">
        <v>34600</v>
      </c>
      <c r="B575" s="450" t="s">
        <v>514</v>
      </c>
      <c r="C575" s="449" t="s">
        <v>8910</v>
      </c>
      <c r="D575" s="451">
        <v>84.79</v>
      </c>
    </row>
    <row r="576" spans="1:4" x14ac:dyDescent="0.25">
      <c r="A576" s="449">
        <v>652</v>
      </c>
      <c r="B576" s="450" t="s">
        <v>515</v>
      </c>
      <c r="C576" s="449" t="s">
        <v>8910</v>
      </c>
      <c r="D576" s="451">
        <v>107.99</v>
      </c>
    </row>
    <row r="577" spans="1:4" x14ac:dyDescent="0.25">
      <c r="A577" s="449">
        <v>34592</v>
      </c>
      <c r="B577" s="450" t="s">
        <v>8986</v>
      </c>
      <c r="C577" s="449" t="s">
        <v>8913</v>
      </c>
      <c r="D577" s="451">
        <v>1.99</v>
      </c>
    </row>
    <row r="578" spans="1:4" x14ac:dyDescent="0.25">
      <c r="A578" s="449">
        <v>651</v>
      </c>
      <c r="B578" s="450" t="s">
        <v>8987</v>
      </c>
      <c r="C578" s="449" t="s">
        <v>8913</v>
      </c>
      <c r="D578" s="451">
        <v>2.2799999999999998</v>
      </c>
    </row>
    <row r="579" spans="1:4" x14ac:dyDescent="0.25">
      <c r="A579" s="449">
        <v>654</v>
      </c>
      <c r="B579" s="450" t="s">
        <v>8988</v>
      </c>
      <c r="C579" s="449" t="s">
        <v>8913</v>
      </c>
      <c r="D579" s="451">
        <v>2.94</v>
      </c>
    </row>
    <row r="580" spans="1:4" x14ac:dyDescent="0.25">
      <c r="A580" s="449">
        <v>650</v>
      </c>
      <c r="B580" s="450" t="s">
        <v>8989</v>
      </c>
      <c r="C580" s="449" t="s">
        <v>8913</v>
      </c>
      <c r="D580" s="451">
        <v>1.94</v>
      </c>
    </row>
    <row r="581" spans="1:4" ht="26.4" x14ac:dyDescent="0.25">
      <c r="A581" s="449">
        <v>40517</v>
      </c>
      <c r="B581" s="450" t="s">
        <v>8990</v>
      </c>
      <c r="C581" s="449" t="s">
        <v>8910</v>
      </c>
      <c r="D581" s="451">
        <v>52.85</v>
      </c>
    </row>
    <row r="582" spans="1:4" ht="26.4" x14ac:dyDescent="0.25">
      <c r="A582" s="449">
        <v>40520</v>
      </c>
      <c r="B582" s="450" t="s">
        <v>8991</v>
      </c>
      <c r="C582" s="449" t="s">
        <v>8910</v>
      </c>
      <c r="D582" s="451">
        <v>55.36</v>
      </c>
    </row>
    <row r="583" spans="1:4" ht="26.4" x14ac:dyDescent="0.25">
      <c r="A583" s="449">
        <v>40515</v>
      </c>
      <c r="B583" s="450" t="s">
        <v>8992</v>
      </c>
      <c r="C583" s="449" t="s">
        <v>8910</v>
      </c>
      <c r="D583" s="451">
        <v>66.84</v>
      </c>
    </row>
    <row r="584" spans="1:4" ht="26.4" x14ac:dyDescent="0.25">
      <c r="A584" s="449">
        <v>40516</v>
      </c>
      <c r="B584" s="450" t="s">
        <v>8993</v>
      </c>
      <c r="C584" s="449" t="s">
        <v>8910</v>
      </c>
      <c r="D584" s="451">
        <v>79.599999999999994</v>
      </c>
    </row>
    <row r="585" spans="1:4" ht="39.6" x14ac:dyDescent="0.25">
      <c r="A585" s="449">
        <v>40529</v>
      </c>
      <c r="B585" s="450" t="s">
        <v>8994</v>
      </c>
      <c r="C585" s="449" t="s">
        <v>8910</v>
      </c>
      <c r="D585" s="451">
        <v>62.16</v>
      </c>
    </row>
    <row r="586" spans="1:4" ht="39.6" x14ac:dyDescent="0.25">
      <c r="A586" s="449">
        <v>36170</v>
      </c>
      <c r="B586" s="450" t="s">
        <v>8995</v>
      </c>
      <c r="C586" s="449" t="s">
        <v>8910</v>
      </c>
      <c r="D586" s="451">
        <v>46.56</v>
      </c>
    </row>
    <row r="587" spans="1:4" ht="39.6" x14ac:dyDescent="0.25">
      <c r="A587" s="449">
        <v>40524</v>
      </c>
      <c r="B587" s="450" t="s">
        <v>8996</v>
      </c>
      <c r="C587" s="449" t="s">
        <v>8910</v>
      </c>
      <c r="D587" s="451">
        <v>56.62</v>
      </c>
    </row>
    <row r="588" spans="1:4" ht="39.6" x14ac:dyDescent="0.25">
      <c r="A588" s="449">
        <v>36156</v>
      </c>
      <c r="B588" s="450" t="s">
        <v>8997</v>
      </c>
      <c r="C588" s="449" t="s">
        <v>8910</v>
      </c>
      <c r="D588" s="451">
        <v>49.07</v>
      </c>
    </row>
    <row r="589" spans="1:4" ht="39.6" x14ac:dyDescent="0.25">
      <c r="A589" s="449">
        <v>36155</v>
      </c>
      <c r="B589" s="450" t="s">
        <v>8998</v>
      </c>
      <c r="C589" s="449" t="s">
        <v>8910</v>
      </c>
      <c r="D589" s="451">
        <v>43.47</v>
      </c>
    </row>
    <row r="590" spans="1:4" ht="39.6" x14ac:dyDescent="0.25">
      <c r="A590" s="449">
        <v>36154</v>
      </c>
      <c r="B590" s="450" t="s">
        <v>8999</v>
      </c>
      <c r="C590" s="449" t="s">
        <v>8910</v>
      </c>
      <c r="D590" s="451">
        <v>57.75</v>
      </c>
    </row>
    <row r="591" spans="1:4" ht="26.4" x14ac:dyDescent="0.25">
      <c r="A591" s="449">
        <v>695</v>
      </c>
      <c r="B591" s="450" t="s">
        <v>516</v>
      </c>
      <c r="C591" s="449" t="s">
        <v>8910</v>
      </c>
      <c r="D591" s="451">
        <v>42.69</v>
      </c>
    </row>
    <row r="592" spans="1:4" ht="26.4" x14ac:dyDescent="0.25">
      <c r="A592" s="449">
        <v>679</v>
      </c>
      <c r="B592" s="450" t="s">
        <v>517</v>
      </c>
      <c r="C592" s="449" t="s">
        <v>8910</v>
      </c>
      <c r="D592" s="451">
        <v>58.51</v>
      </c>
    </row>
    <row r="593" spans="1:4" ht="26.4" x14ac:dyDescent="0.25">
      <c r="A593" s="449">
        <v>711</v>
      </c>
      <c r="B593" s="450" t="s">
        <v>518</v>
      </c>
      <c r="C593" s="449" t="s">
        <v>8910</v>
      </c>
      <c r="D593" s="451">
        <v>44.67</v>
      </c>
    </row>
    <row r="594" spans="1:4" ht="26.4" x14ac:dyDescent="0.25">
      <c r="A594" s="449">
        <v>712</v>
      </c>
      <c r="B594" s="450" t="s">
        <v>519</v>
      </c>
      <c r="C594" s="449" t="s">
        <v>8910</v>
      </c>
      <c r="D594" s="451">
        <v>46.56</v>
      </c>
    </row>
    <row r="595" spans="1:4" ht="26.4" x14ac:dyDescent="0.25">
      <c r="A595" s="449">
        <v>12614</v>
      </c>
      <c r="B595" s="450" t="s">
        <v>520</v>
      </c>
      <c r="C595" s="449" t="s">
        <v>8913</v>
      </c>
      <c r="D595" s="451">
        <v>16.649999999999999</v>
      </c>
    </row>
    <row r="596" spans="1:4" x14ac:dyDescent="0.25">
      <c r="A596" s="449">
        <v>6140</v>
      </c>
      <c r="B596" s="450" t="s">
        <v>521</v>
      </c>
      <c r="C596" s="449" t="s">
        <v>8913</v>
      </c>
      <c r="D596" s="451">
        <v>2.6</v>
      </c>
    </row>
    <row r="597" spans="1:4" x14ac:dyDescent="0.25">
      <c r="A597" s="449">
        <v>38399</v>
      </c>
      <c r="B597" s="450" t="s">
        <v>522</v>
      </c>
      <c r="C597" s="449" t="s">
        <v>8913</v>
      </c>
      <c r="D597" s="451">
        <v>148.16</v>
      </c>
    </row>
    <row r="598" spans="1:4" ht="39.6" x14ac:dyDescent="0.25">
      <c r="A598" s="449">
        <v>735</v>
      </c>
      <c r="B598" s="450" t="s">
        <v>523</v>
      </c>
      <c r="C598" s="449" t="s">
        <v>8913</v>
      </c>
      <c r="D598" s="451">
        <v>1647.16</v>
      </c>
    </row>
    <row r="599" spans="1:4" ht="39.6" x14ac:dyDescent="0.25">
      <c r="A599" s="449">
        <v>736</v>
      </c>
      <c r="B599" s="450" t="s">
        <v>524</v>
      </c>
      <c r="C599" s="449" t="s">
        <v>8913</v>
      </c>
      <c r="D599" s="451">
        <v>1384.97</v>
      </c>
    </row>
    <row r="600" spans="1:4" ht="39.6" x14ac:dyDescent="0.25">
      <c r="A600" s="449">
        <v>729</v>
      </c>
      <c r="B600" s="450" t="s">
        <v>525</v>
      </c>
      <c r="C600" s="449" t="s">
        <v>8913</v>
      </c>
      <c r="D600" s="451">
        <v>564.39</v>
      </c>
    </row>
    <row r="601" spans="1:4" ht="39.6" x14ac:dyDescent="0.25">
      <c r="A601" s="449">
        <v>39925</v>
      </c>
      <c r="B601" s="450" t="s">
        <v>526</v>
      </c>
      <c r="C601" s="449" t="s">
        <v>8913</v>
      </c>
      <c r="D601" s="451">
        <v>8155.38</v>
      </c>
    </row>
    <row r="602" spans="1:4" ht="26.4" x14ac:dyDescent="0.25">
      <c r="A602" s="449">
        <v>731</v>
      </c>
      <c r="B602" s="450" t="s">
        <v>527</v>
      </c>
      <c r="C602" s="449" t="s">
        <v>8913</v>
      </c>
      <c r="D602" s="451">
        <v>549.29</v>
      </c>
    </row>
    <row r="603" spans="1:4" ht="39.6" x14ac:dyDescent="0.25">
      <c r="A603" s="449">
        <v>10575</v>
      </c>
      <c r="B603" s="450" t="s">
        <v>528</v>
      </c>
      <c r="C603" s="449" t="s">
        <v>8913</v>
      </c>
      <c r="D603" s="451">
        <v>857.21</v>
      </c>
    </row>
    <row r="604" spans="1:4" ht="39.6" x14ac:dyDescent="0.25">
      <c r="A604" s="449">
        <v>733</v>
      </c>
      <c r="B604" s="450" t="s">
        <v>529</v>
      </c>
      <c r="C604" s="449" t="s">
        <v>8913</v>
      </c>
      <c r="D604" s="451">
        <v>938.54</v>
      </c>
    </row>
    <row r="605" spans="1:4" ht="39.6" x14ac:dyDescent="0.25">
      <c r="A605" s="449">
        <v>732</v>
      </c>
      <c r="B605" s="450" t="s">
        <v>530</v>
      </c>
      <c r="C605" s="449" t="s">
        <v>8913</v>
      </c>
      <c r="D605" s="451">
        <v>925.92</v>
      </c>
    </row>
    <row r="606" spans="1:4" ht="39.6" x14ac:dyDescent="0.25">
      <c r="A606" s="449">
        <v>737</v>
      </c>
      <c r="B606" s="450" t="s">
        <v>531</v>
      </c>
      <c r="C606" s="449" t="s">
        <v>8913</v>
      </c>
      <c r="D606" s="451">
        <v>5192.29</v>
      </c>
    </row>
    <row r="607" spans="1:4" ht="39.6" x14ac:dyDescent="0.25">
      <c r="A607" s="449">
        <v>738</v>
      </c>
      <c r="B607" s="450" t="s">
        <v>532</v>
      </c>
      <c r="C607" s="449" t="s">
        <v>8913</v>
      </c>
      <c r="D607" s="451">
        <v>2407.63</v>
      </c>
    </row>
    <row r="608" spans="1:4" ht="39.6" x14ac:dyDescent="0.25">
      <c r="A608" s="449">
        <v>740</v>
      </c>
      <c r="B608" s="450" t="s">
        <v>533</v>
      </c>
      <c r="C608" s="449" t="s">
        <v>8913</v>
      </c>
      <c r="D608" s="451">
        <v>4884.58</v>
      </c>
    </row>
    <row r="609" spans="1:4" ht="39.6" x14ac:dyDescent="0.25">
      <c r="A609" s="449">
        <v>734</v>
      </c>
      <c r="B609" s="450" t="s">
        <v>534</v>
      </c>
      <c r="C609" s="449" t="s">
        <v>8913</v>
      </c>
      <c r="D609" s="451">
        <v>992.58</v>
      </c>
    </row>
    <row r="610" spans="1:4" x14ac:dyDescent="0.25">
      <c r="A610" s="449">
        <v>39008</v>
      </c>
      <c r="B610" s="450" t="s">
        <v>535</v>
      </c>
      <c r="C610" s="449" t="s">
        <v>8913</v>
      </c>
      <c r="D610" s="451">
        <v>47402.97</v>
      </c>
    </row>
    <row r="611" spans="1:4" x14ac:dyDescent="0.25">
      <c r="A611" s="449">
        <v>39009</v>
      </c>
      <c r="B611" s="450" t="s">
        <v>536</v>
      </c>
      <c r="C611" s="449" t="s">
        <v>8913</v>
      </c>
      <c r="D611" s="451">
        <v>50786.41</v>
      </c>
    </row>
    <row r="612" spans="1:4" ht="52.8" x14ac:dyDescent="0.25">
      <c r="A612" s="449">
        <v>10587</v>
      </c>
      <c r="B612" s="450" t="s">
        <v>537</v>
      </c>
      <c r="C612" s="449" t="s">
        <v>8913</v>
      </c>
      <c r="D612" s="451">
        <v>3180.82</v>
      </c>
    </row>
    <row r="613" spans="1:4" ht="52.8" x14ac:dyDescent="0.25">
      <c r="A613" s="449">
        <v>759</v>
      </c>
      <c r="B613" s="450" t="s">
        <v>538</v>
      </c>
      <c r="C613" s="449" t="s">
        <v>8913</v>
      </c>
      <c r="D613" s="451">
        <v>4573.3999999999996</v>
      </c>
    </row>
    <row r="614" spans="1:4" ht="52.8" x14ac:dyDescent="0.25">
      <c r="A614" s="449">
        <v>761</v>
      </c>
      <c r="B614" s="450" t="s">
        <v>539</v>
      </c>
      <c r="C614" s="449" t="s">
        <v>8913</v>
      </c>
      <c r="D614" s="451">
        <v>7752.29</v>
      </c>
    </row>
    <row r="615" spans="1:4" ht="39.6" x14ac:dyDescent="0.25">
      <c r="A615" s="449">
        <v>750</v>
      </c>
      <c r="B615" s="450" t="s">
        <v>540</v>
      </c>
      <c r="C615" s="449" t="s">
        <v>8913</v>
      </c>
      <c r="D615" s="451">
        <v>7360.19</v>
      </c>
    </row>
    <row r="616" spans="1:4" ht="52.8" x14ac:dyDescent="0.25">
      <c r="A616" s="449">
        <v>755</v>
      </c>
      <c r="B616" s="450" t="s">
        <v>541</v>
      </c>
      <c r="C616" s="449" t="s">
        <v>8913</v>
      </c>
      <c r="D616" s="451">
        <v>30202.639999999999</v>
      </c>
    </row>
    <row r="617" spans="1:4" ht="52.8" x14ac:dyDescent="0.25">
      <c r="A617" s="449">
        <v>749</v>
      </c>
      <c r="B617" s="450" t="s">
        <v>542</v>
      </c>
      <c r="C617" s="449" t="s">
        <v>8913</v>
      </c>
      <c r="D617" s="451">
        <v>11107.97</v>
      </c>
    </row>
    <row r="618" spans="1:4" ht="52.8" x14ac:dyDescent="0.25">
      <c r="A618" s="449">
        <v>756</v>
      </c>
      <c r="B618" s="450" t="s">
        <v>543</v>
      </c>
      <c r="C618" s="449" t="s">
        <v>8913</v>
      </c>
      <c r="D618" s="451">
        <v>32940.019999999997</v>
      </c>
    </row>
    <row r="619" spans="1:4" ht="39.6" x14ac:dyDescent="0.25">
      <c r="A619" s="449">
        <v>757</v>
      </c>
      <c r="B619" s="450" t="s">
        <v>544</v>
      </c>
      <c r="C619" s="449" t="s">
        <v>8913</v>
      </c>
      <c r="D619" s="451">
        <v>14956.87</v>
      </c>
    </row>
    <row r="620" spans="1:4" ht="39.6" x14ac:dyDescent="0.25">
      <c r="A620" s="449">
        <v>10588</v>
      </c>
      <c r="B620" s="450" t="s">
        <v>545</v>
      </c>
      <c r="C620" s="449" t="s">
        <v>8913</v>
      </c>
      <c r="D620" s="451">
        <v>3302.1</v>
      </c>
    </row>
    <row r="621" spans="1:4" ht="39.6" x14ac:dyDescent="0.25">
      <c r="A621" s="449">
        <v>10592</v>
      </c>
      <c r="B621" s="450" t="s">
        <v>546</v>
      </c>
      <c r="C621" s="449" t="s">
        <v>8913</v>
      </c>
      <c r="D621" s="451">
        <v>3988.5</v>
      </c>
    </row>
    <row r="622" spans="1:4" ht="39.6" x14ac:dyDescent="0.25">
      <c r="A622" s="449">
        <v>10589</v>
      </c>
      <c r="B622" s="450" t="s">
        <v>8571</v>
      </c>
      <c r="C622" s="449" t="s">
        <v>8913</v>
      </c>
      <c r="D622" s="451">
        <v>5358.3</v>
      </c>
    </row>
    <row r="623" spans="1:4" ht="39.6" x14ac:dyDescent="0.25">
      <c r="A623" s="449">
        <v>760</v>
      </c>
      <c r="B623" s="450" t="s">
        <v>547</v>
      </c>
      <c r="C623" s="449" t="s">
        <v>8913</v>
      </c>
      <c r="D623" s="451">
        <v>29913.75</v>
      </c>
    </row>
    <row r="624" spans="1:4" ht="39.6" x14ac:dyDescent="0.25">
      <c r="A624" s="449">
        <v>751</v>
      </c>
      <c r="B624" s="450" t="s">
        <v>548</v>
      </c>
      <c r="C624" s="449" t="s">
        <v>8913</v>
      </c>
      <c r="D624" s="451">
        <v>4711.41</v>
      </c>
    </row>
    <row r="625" spans="1:4" ht="39.6" x14ac:dyDescent="0.25">
      <c r="A625" s="449">
        <v>754</v>
      </c>
      <c r="B625" s="450" t="s">
        <v>549</v>
      </c>
      <c r="C625" s="449" t="s">
        <v>8913</v>
      </c>
      <c r="D625" s="451">
        <v>7478.43</v>
      </c>
    </row>
    <row r="626" spans="1:4" x14ac:dyDescent="0.25">
      <c r="A626" s="449">
        <v>14013</v>
      </c>
      <c r="B626" s="450" t="s">
        <v>550</v>
      </c>
      <c r="C626" s="449" t="s">
        <v>8913</v>
      </c>
      <c r="D626" s="451">
        <v>140307.1</v>
      </c>
    </row>
    <row r="627" spans="1:4" ht="26.4" x14ac:dyDescent="0.25">
      <c r="A627" s="449">
        <v>39917</v>
      </c>
      <c r="B627" s="450" t="s">
        <v>551</v>
      </c>
      <c r="C627" s="449" t="s">
        <v>8913</v>
      </c>
      <c r="D627" s="451">
        <v>72814.39</v>
      </c>
    </row>
    <row r="628" spans="1:4" ht="26.4" x14ac:dyDescent="0.25">
      <c r="A628" s="449">
        <v>5081</v>
      </c>
      <c r="B628" s="450" t="s">
        <v>552</v>
      </c>
      <c r="C628" s="449" t="s">
        <v>8973</v>
      </c>
      <c r="D628" s="451">
        <v>20.43</v>
      </c>
    </row>
    <row r="629" spans="1:4" x14ac:dyDescent="0.25">
      <c r="A629" s="449">
        <v>38167</v>
      </c>
      <c r="B629" s="450" t="s">
        <v>553</v>
      </c>
      <c r="C629" s="449" t="s">
        <v>8973</v>
      </c>
      <c r="D629" s="451">
        <v>17.600000000000001</v>
      </c>
    </row>
    <row r="630" spans="1:4" x14ac:dyDescent="0.25">
      <c r="A630" s="449">
        <v>36145</v>
      </c>
      <c r="B630" s="450" t="s">
        <v>554</v>
      </c>
      <c r="C630" s="449" t="s">
        <v>8973</v>
      </c>
      <c r="D630" s="451">
        <v>33.549999999999997</v>
      </c>
    </row>
    <row r="631" spans="1:4" x14ac:dyDescent="0.25">
      <c r="A631" s="449">
        <v>12893</v>
      </c>
      <c r="B631" s="450" t="s">
        <v>555</v>
      </c>
      <c r="C631" s="449" t="s">
        <v>8973</v>
      </c>
      <c r="D631" s="451">
        <v>55.92</v>
      </c>
    </row>
    <row r="632" spans="1:4" x14ac:dyDescent="0.25">
      <c r="A632" s="449">
        <v>11685</v>
      </c>
      <c r="B632" s="450" t="s">
        <v>9000</v>
      </c>
      <c r="C632" s="449" t="s">
        <v>8913</v>
      </c>
      <c r="D632" s="451">
        <v>23.72</v>
      </c>
    </row>
    <row r="633" spans="1:4" x14ac:dyDescent="0.25">
      <c r="A633" s="449">
        <v>11679</v>
      </c>
      <c r="B633" s="450" t="s">
        <v>556</v>
      </c>
      <c r="C633" s="449" t="s">
        <v>8913</v>
      </c>
      <c r="D633" s="451">
        <v>6.55</v>
      </c>
    </row>
    <row r="634" spans="1:4" x14ac:dyDescent="0.25">
      <c r="A634" s="449">
        <v>11680</v>
      </c>
      <c r="B634" s="450" t="s">
        <v>557</v>
      </c>
      <c r="C634" s="449" t="s">
        <v>8913</v>
      </c>
      <c r="D634" s="451">
        <v>5.4</v>
      </c>
    </row>
    <row r="635" spans="1:4" x14ac:dyDescent="0.25">
      <c r="A635" s="449">
        <v>2512</v>
      </c>
      <c r="B635" s="450" t="s">
        <v>558</v>
      </c>
      <c r="C635" s="449" t="s">
        <v>8913</v>
      </c>
      <c r="D635" s="451">
        <v>18.97</v>
      </c>
    </row>
    <row r="636" spans="1:4" x14ac:dyDescent="0.25">
      <c r="A636" s="449">
        <v>4374</v>
      </c>
      <c r="B636" s="450" t="s">
        <v>559</v>
      </c>
      <c r="C636" s="449" t="s">
        <v>8913</v>
      </c>
      <c r="D636" s="451">
        <v>0.18</v>
      </c>
    </row>
    <row r="637" spans="1:4" ht="26.4" x14ac:dyDescent="0.25">
      <c r="A637" s="449">
        <v>7568</v>
      </c>
      <c r="B637" s="450" t="s">
        <v>560</v>
      </c>
      <c r="C637" s="449" t="s">
        <v>8913</v>
      </c>
      <c r="D637" s="451">
        <v>0.3</v>
      </c>
    </row>
    <row r="638" spans="1:4" ht="26.4" x14ac:dyDescent="0.25">
      <c r="A638" s="449">
        <v>7584</v>
      </c>
      <c r="B638" s="450" t="s">
        <v>561</v>
      </c>
      <c r="C638" s="449" t="s">
        <v>8913</v>
      </c>
      <c r="D638" s="451">
        <v>0.46</v>
      </c>
    </row>
    <row r="639" spans="1:4" x14ac:dyDescent="0.25">
      <c r="A639" s="449">
        <v>11945</v>
      </c>
      <c r="B639" s="450" t="s">
        <v>562</v>
      </c>
      <c r="C639" s="449" t="s">
        <v>8913</v>
      </c>
      <c r="D639" s="451">
        <v>0.03</v>
      </c>
    </row>
    <row r="640" spans="1:4" x14ac:dyDescent="0.25">
      <c r="A640" s="449">
        <v>11946</v>
      </c>
      <c r="B640" s="450" t="s">
        <v>563</v>
      </c>
      <c r="C640" s="449" t="s">
        <v>8913</v>
      </c>
      <c r="D640" s="451">
        <v>0.03</v>
      </c>
    </row>
    <row r="641" spans="1:4" x14ac:dyDescent="0.25">
      <c r="A641" s="449">
        <v>4375</v>
      </c>
      <c r="B641" s="450" t="s">
        <v>564</v>
      </c>
      <c r="C641" s="449" t="s">
        <v>8913</v>
      </c>
      <c r="D641" s="451">
        <v>0.05</v>
      </c>
    </row>
    <row r="642" spans="1:4" ht="26.4" x14ac:dyDescent="0.25">
      <c r="A642" s="449">
        <v>11950</v>
      </c>
      <c r="B642" s="450" t="s">
        <v>565</v>
      </c>
      <c r="C642" s="449" t="s">
        <v>8913</v>
      </c>
      <c r="D642" s="451">
        <v>0.1</v>
      </c>
    </row>
    <row r="643" spans="1:4" x14ac:dyDescent="0.25">
      <c r="A643" s="449">
        <v>4376</v>
      </c>
      <c r="B643" s="450" t="s">
        <v>566</v>
      </c>
      <c r="C643" s="449" t="s">
        <v>8913</v>
      </c>
      <c r="D643" s="451">
        <v>0.09</v>
      </c>
    </row>
    <row r="644" spans="1:4" ht="26.4" x14ac:dyDescent="0.25">
      <c r="A644" s="449">
        <v>7583</v>
      </c>
      <c r="B644" s="450" t="s">
        <v>567</v>
      </c>
      <c r="C644" s="449" t="s">
        <v>8913</v>
      </c>
      <c r="D644" s="451">
        <v>0.2</v>
      </c>
    </row>
    <row r="645" spans="1:4" ht="26.4" x14ac:dyDescent="0.25">
      <c r="A645" s="449">
        <v>4350</v>
      </c>
      <c r="B645" s="450" t="s">
        <v>568</v>
      </c>
      <c r="C645" s="449" t="s">
        <v>8913</v>
      </c>
      <c r="D645" s="451">
        <v>0.44</v>
      </c>
    </row>
    <row r="646" spans="1:4" ht="26.4" x14ac:dyDescent="0.25">
      <c r="A646" s="449">
        <v>39886</v>
      </c>
      <c r="B646" s="450" t="s">
        <v>569</v>
      </c>
      <c r="C646" s="449" t="s">
        <v>8913</v>
      </c>
      <c r="D646" s="451">
        <v>3.38</v>
      </c>
    </row>
    <row r="647" spans="1:4" ht="26.4" x14ac:dyDescent="0.25">
      <c r="A647" s="449">
        <v>39887</v>
      </c>
      <c r="B647" s="450" t="s">
        <v>570</v>
      </c>
      <c r="C647" s="449" t="s">
        <v>8913</v>
      </c>
      <c r="D647" s="451">
        <v>5.07</v>
      </c>
    </row>
    <row r="648" spans="1:4" ht="26.4" x14ac:dyDescent="0.25">
      <c r="A648" s="449">
        <v>39888</v>
      </c>
      <c r="B648" s="450" t="s">
        <v>571</v>
      </c>
      <c r="C648" s="449" t="s">
        <v>8913</v>
      </c>
      <c r="D648" s="451">
        <v>11.6</v>
      </c>
    </row>
    <row r="649" spans="1:4" ht="26.4" x14ac:dyDescent="0.25">
      <c r="A649" s="449">
        <v>39890</v>
      </c>
      <c r="B649" s="450" t="s">
        <v>572</v>
      </c>
      <c r="C649" s="449" t="s">
        <v>8913</v>
      </c>
      <c r="D649" s="451">
        <v>19.79</v>
      </c>
    </row>
    <row r="650" spans="1:4" ht="26.4" x14ac:dyDescent="0.25">
      <c r="A650" s="449">
        <v>39891</v>
      </c>
      <c r="B650" s="450" t="s">
        <v>573</v>
      </c>
      <c r="C650" s="449" t="s">
        <v>8913</v>
      </c>
      <c r="D650" s="451">
        <v>27.91</v>
      </c>
    </row>
    <row r="651" spans="1:4" ht="26.4" x14ac:dyDescent="0.25">
      <c r="A651" s="449">
        <v>39892</v>
      </c>
      <c r="B651" s="450" t="s">
        <v>574</v>
      </c>
      <c r="C651" s="449" t="s">
        <v>8913</v>
      </c>
      <c r="D651" s="451">
        <v>87.01</v>
      </c>
    </row>
    <row r="652" spans="1:4" x14ac:dyDescent="0.25">
      <c r="A652" s="449">
        <v>790</v>
      </c>
      <c r="B652" s="450" t="s">
        <v>575</v>
      </c>
      <c r="C652" s="449" t="s">
        <v>8913</v>
      </c>
      <c r="D652" s="451">
        <v>9.51</v>
      </c>
    </row>
    <row r="653" spans="1:4" x14ac:dyDescent="0.25">
      <c r="A653" s="449">
        <v>766</v>
      </c>
      <c r="B653" s="450" t="s">
        <v>576</v>
      </c>
      <c r="C653" s="449" t="s">
        <v>8913</v>
      </c>
      <c r="D653" s="451">
        <v>9.51</v>
      </c>
    </row>
    <row r="654" spans="1:4" x14ac:dyDescent="0.25">
      <c r="A654" s="449">
        <v>791</v>
      </c>
      <c r="B654" s="450" t="s">
        <v>577</v>
      </c>
      <c r="C654" s="449" t="s">
        <v>8913</v>
      </c>
      <c r="D654" s="451">
        <v>9.51</v>
      </c>
    </row>
    <row r="655" spans="1:4" x14ac:dyDescent="0.25">
      <c r="A655" s="449">
        <v>767</v>
      </c>
      <c r="B655" s="450" t="s">
        <v>578</v>
      </c>
      <c r="C655" s="449" t="s">
        <v>8913</v>
      </c>
      <c r="D655" s="451">
        <v>9.51</v>
      </c>
    </row>
    <row r="656" spans="1:4" x14ac:dyDescent="0.25">
      <c r="A656" s="449">
        <v>768</v>
      </c>
      <c r="B656" s="450" t="s">
        <v>579</v>
      </c>
      <c r="C656" s="449" t="s">
        <v>8913</v>
      </c>
      <c r="D656" s="451">
        <v>7.47</v>
      </c>
    </row>
    <row r="657" spans="1:4" x14ac:dyDescent="0.25">
      <c r="A657" s="449">
        <v>789</v>
      </c>
      <c r="B657" s="450" t="s">
        <v>580</v>
      </c>
      <c r="C657" s="449" t="s">
        <v>8913</v>
      </c>
      <c r="D657" s="451">
        <v>7.31</v>
      </c>
    </row>
    <row r="658" spans="1:4" x14ac:dyDescent="0.25">
      <c r="A658" s="449">
        <v>769</v>
      </c>
      <c r="B658" s="450" t="s">
        <v>581</v>
      </c>
      <c r="C658" s="449" t="s">
        <v>8913</v>
      </c>
      <c r="D658" s="451">
        <v>7.47</v>
      </c>
    </row>
    <row r="659" spans="1:4" x14ac:dyDescent="0.25">
      <c r="A659" s="449">
        <v>770</v>
      </c>
      <c r="B659" s="450" t="s">
        <v>582</v>
      </c>
      <c r="C659" s="449" t="s">
        <v>8913</v>
      </c>
      <c r="D659" s="451">
        <v>2.63</v>
      </c>
    </row>
    <row r="660" spans="1:4" x14ac:dyDescent="0.25">
      <c r="A660" s="449">
        <v>12394</v>
      </c>
      <c r="B660" s="450" t="s">
        <v>583</v>
      </c>
      <c r="C660" s="449" t="s">
        <v>8913</v>
      </c>
      <c r="D660" s="451">
        <v>2.63</v>
      </c>
    </row>
    <row r="661" spans="1:4" x14ac:dyDescent="0.25">
      <c r="A661" s="449">
        <v>764</v>
      </c>
      <c r="B661" s="450" t="s">
        <v>584</v>
      </c>
      <c r="C661" s="449" t="s">
        <v>8913</v>
      </c>
      <c r="D661" s="451">
        <v>4.5999999999999996</v>
      </c>
    </row>
    <row r="662" spans="1:4" x14ac:dyDescent="0.25">
      <c r="A662" s="449">
        <v>765</v>
      </c>
      <c r="B662" s="450" t="s">
        <v>585</v>
      </c>
      <c r="C662" s="449" t="s">
        <v>8913</v>
      </c>
      <c r="D662" s="451">
        <v>4.5999999999999996</v>
      </c>
    </row>
    <row r="663" spans="1:4" x14ac:dyDescent="0.25">
      <c r="A663" s="449">
        <v>787</v>
      </c>
      <c r="B663" s="450" t="s">
        <v>586</v>
      </c>
      <c r="C663" s="449" t="s">
        <v>8913</v>
      </c>
      <c r="D663" s="451">
        <v>20.54</v>
      </c>
    </row>
    <row r="664" spans="1:4" x14ac:dyDescent="0.25">
      <c r="A664" s="449">
        <v>774</v>
      </c>
      <c r="B664" s="450" t="s">
        <v>587</v>
      </c>
      <c r="C664" s="449" t="s">
        <v>8913</v>
      </c>
      <c r="D664" s="451">
        <v>20.54</v>
      </c>
    </row>
    <row r="665" spans="1:4" x14ac:dyDescent="0.25">
      <c r="A665" s="449">
        <v>773</v>
      </c>
      <c r="B665" s="450" t="s">
        <v>588</v>
      </c>
      <c r="C665" s="449" t="s">
        <v>8913</v>
      </c>
      <c r="D665" s="451">
        <v>20.54</v>
      </c>
    </row>
    <row r="666" spans="1:4" x14ac:dyDescent="0.25">
      <c r="A666" s="449">
        <v>775</v>
      </c>
      <c r="B666" s="450" t="s">
        <v>589</v>
      </c>
      <c r="C666" s="449" t="s">
        <v>8913</v>
      </c>
      <c r="D666" s="451">
        <v>20.54</v>
      </c>
    </row>
    <row r="667" spans="1:4" x14ac:dyDescent="0.25">
      <c r="A667" s="449">
        <v>788</v>
      </c>
      <c r="B667" s="450" t="s">
        <v>590</v>
      </c>
      <c r="C667" s="449" t="s">
        <v>8913</v>
      </c>
      <c r="D667" s="451">
        <v>12.77</v>
      </c>
    </row>
    <row r="668" spans="1:4" x14ac:dyDescent="0.25">
      <c r="A668" s="449">
        <v>772</v>
      </c>
      <c r="B668" s="450" t="s">
        <v>591</v>
      </c>
      <c r="C668" s="449" t="s">
        <v>8913</v>
      </c>
      <c r="D668" s="451">
        <v>12.77</v>
      </c>
    </row>
    <row r="669" spans="1:4" x14ac:dyDescent="0.25">
      <c r="A669" s="449">
        <v>771</v>
      </c>
      <c r="B669" s="450" t="s">
        <v>592</v>
      </c>
      <c r="C669" s="449" t="s">
        <v>8913</v>
      </c>
      <c r="D669" s="451">
        <v>12.77</v>
      </c>
    </row>
    <row r="670" spans="1:4" x14ac:dyDescent="0.25">
      <c r="A670" s="449">
        <v>779</v>
      </c>
      <c r="B670" s="450" t="s">
        <v>593</v>
      </c>
      <c r="C670" s="449" t="s">
        <v>8913</v>
      </c>
      <c r="D670" s="451">
        <v>3.17</v>
      </c>
    </row>
    <row r="671" spans="1:4" x14ac:dyDescent="0.25">
      <c r="A671" s="449">
        <v>776</v>
      </c>
      <c r="B671" s="450" t="s">
        <v>594</v>
      </c>
      <c r="C671" s="449" t="s">
        <v>8913</v>
      </c>
      <c r="D671" s="451">
        <v>30.29</v>
      </c>
    </row>
    <row r="672" spans="1:4" x14ac:dyDescent="0.25">
      <c r="A672" s="449">
        <v>777</v>
      </c>
      <c r="B672" s="450" t="s">
        <v>595</v>
      </c>
      <c r="C672" s="449" t="s">
        <v>8913</v>
      </c>
      <c r="D672" s="451">
        <v>29.44</v>
      </c>
    </row>
    <row r="673" spans="1:4" x14ac:dyDescent="0.25">
      <c r="A673" s="449">
        <v>780</v>
      </c>
      <c r="B673" s="450" t="s">
        <v>596</v>
      </c>
      <c r="C673" s="449" t="s">
        <v>8913</v>
      </c>
      <c r="D673" s="451">
        <v>29.59</v>
      </c>
    </row>
    <row r="674" spans="1:4" x14ac:dyDescent="0.25">
      <c r="A674" s="449">
        <v>778</v>
      </c>
      <c r="B674" s="450" t="s">
        <v>597</v>
      </c>
      <c r="C674" s="449" t="s">
        <v>8913</v>
      </c>
      <c r="D674" s="451">
        <v>30.29</v>
      </c>
    </row>
    <row r="675" spans="1:4" x14ac:dyDescent="0.25">
      <c r="A675" s="449">
        <v>781</v>
      </c>
      <c r="B675" s="450" t="s">
        <v>598</v>
      </c>
      <c r="C675" s="449" t="s">
        <v>8913</v>
      </c>
      <c r="D675" s="451">
        <v>55.96</v>
      </c>
    </row>
    <row r="676" spans="1:4" x14ac:dyDescent="0.25">
      <c r="A676" s="449">
        <v>786</v>
      </c>
      <c r="B676" s="450" t="s">
        <v>599</v>
      </c>
      <c r="C676" s="449" t="s">
        <v>8913</v>
      </c>
      <c r="D676" s="451">
        <v>55.96</v>
      </c>
    </row>
    <row r="677" spans="1:4" x14ac:dyDescent="0.25">
      <c r="A677" s="449">
        <v>782</v>
      </c>
      <c r="B677" s="450" t="s">
        <v>600</v>
      </c>
      <c r="C677" s="449" t="s">
        <v>8913</v>
      </c>
      <c r="D677" s="451">
        <v>55.96</v>
      </c>
    </row>
    <row r="678" spans="1:4" x14ac:dyDescent="0.25">
      <c r="A678" s="449">
        <v>783</v>
      </c>
      <c r="B678" s="450" t="s">
        <v>601</v>
      </c>
      <c r="C678" s="449" t="s">
        <v>8913</v>
      </c>
      <c r="D678" s="451">
        <v>153.16999999999999</v>
      </c>
    </row>
    <row r="679" spans="1:4" x14ac:dyDescent="0.25">
      <c r="A679" s="449">
        <v>785</v>
      </c>
      <c r="B679" s="450" t="s">
        <v>602</v>
      </c>
      <c r="C679" s="449" t="s">
        <v>8913</v>
      </c>
      <c r="D679" s="451">
        <v>161.84</v>
      </c>
    </row>
    <row r="680" spans="1:4" x14ac:dyDescent="0.25">
      <c r="A680" s="449">
        <v>784</v>
      </c>
      <c r="B680" s="450" t="s">
        <v>603</v>
      </c>
      <c r="C680" s="449" t="s">
        <v>8913</v>
      </c>
      <c r="D680" s="451">
        <v>173.61</v>
      </c>
    </row>
    <row r="681" spans="1:4" ht="26.4" x14ac:dyDescent="0.25">
      <c r="A681" s="449">
        <v>831</v>
      </c>
      <c r="B681" s="450" t="s">
        <v>604</v>
      </c>
      <c r="C681" s="449" t="s">
        <v>8913</v>
      </c>
      <c r="D681" s="451">
        <v>50.43</v>
      </c>
    </row>
    <row r="682" spans="1:4" ht="26.4" x14ac:dyDescent="0.25">
      <c r="A682" s="449">
        <v>828</v>
      </c>
      <c r="B682" s="450" t="s">
        <v>605</v>
      </c>
      <c r="C682" s="449" t="s">
        <v>8913</v>
      </c>
      <c r="D682" s="451">
        <v>0.28999999999999998</v>
      </c>
    </row>
    <row r="683" spans="1:4" ht="26.4" x14ac:dyDescent="0.25">
      <c r="A683" s="449">
        <v>829</v>
      </c>
      <c r="B683" s="450" t="s">
        <v>606</v>
      </c>
      <c r="C683" s="449" t="s">
        <v>8913</v>
      </c>
      <c r="D683" s="451">
        <v>0.61</v>
      </c>
    </row>
    <row r="684" spans="1:4" ht="26.4" x14ac:dyDescent="0.25">
      <c r="A684" s="449">
        <v>812</v>
      </c>
      <c r="B684" s="450" t="s">
        <v>607</v>
      </c>
      <c r="C684" s="449" t="s">
        <v>8913</v>
      </c>
      <c r="D684" s="451">
        <v>1.32</v>
      </c>
    </row>
    <row r="685" spans="1:4" ht="26.4" x14ac:dyDescent="0.25">
      <c r="A685" s="449">
        <v>819</v>
      </c>
      <c r="B685" s="450" t="s">
        <v>608</v>
      </c>
      <c r="C685" s="449" t="s">
        <v>8913</v>
      </c>
      <c r="D685" s="451">
        <v>2.1800000000000002</v>
      </c>
    </row>
    <row r="686" spans="1:4" ht="26.4" x14ac:dyDescent="0.25">
      <c r="A686" s="449">
        <v>818</v>
      </c>
      <c r="B686" s="450" t="s">
        <v>609</v>
      </c>
      <c r="C686" s="449" t="s">
        <v>8913</v>
      </c>
      <c r="D686" s="451">
        <v>3.66</v>
      </c>
    </row>
    <row r="687" spans="1:4" ht="26.4" x14ac:dyDescent="0.25">
      <c r="A687" s="449">
        <v>823</v>
      </c>
      <c r="B687" s="450" t="s">
        <v>610</v>
      </c>
      <c r="C687" s="449" t="s">
        <v>8913</v>
      </c>
      <c r="D687" s="451">
        <v>11.03</v>
      </c>
    </row>
    <row r="688" spans="1:4" ht="26.4" x14ac:dyDescent="0.25">
      <c r="A688" s="449">
        <v>830</v>
      </c>
      <c r="B688" s="450" t="s">
        <v>611</v>
      </c>
      <c r="C688" s="449" t="s">
        <v>8913</v>
      </c>
      <c r="D688" s="451">
        <v>9.09</v>
      </c>
    </row>
    <row r="689" spans="1:4" ht="26.4" x14ac:dyDescent="0.25">
      <c r="A689" s="449">
        <v>826</v>
      </c>
      <c r="B689" s="450" t="s">
        <v>612</v>
      </c>
      <c r="C689" s="449" t="s">
        <v>8913</v>
      </c>
      <c r="D689" s="451">
        <v>28.28</v>
      </c>
    </row>
    <row r="690" spans="1:4" ht="26.4" x14ac:dyDescent="0.25">
      <c r="A690" s="449">
        <v>827</v>
      </c>
      <c r="B690" s="450" t="s">
        <v>613</v>
      </c>
      <c r="C690" s="449" t="s">
        <v>8913</v>
      </c>
      <c r="D690" s="451">
        <v>23.9</v>
      </c>
    </row>
    <row r="691" spans="1:4" ht="26.4" x14ac:dyDescent="0.25">
      <c r="A691" s="449">
        <v>832</v>
      </c>
      <c r="B691" s="450" t="s">
        <v>614</v>
      </c>
      <c r="C691" s="449" t="s">
        <v>8913</v>
      </c>
      <c r="D691" s="451">
        <v>1.65</v>
      </c>
    </row>
    <row r="692" spans="1:4" ht="26.4" x14ac:dyDescent="0.25">
      <c r="A692" s="449">
        <v>833</v>
      </c>
      <c r="B692" s="450" t="s">
        <v>615</v>
      </c>
      <c r="C692" s="449" t="s">
        <v>8913</v>
      </c>
      <c r="D692" s="451">
        <v>2.34</v>
      </c>
    </row>
    <row r="693" spans="1:4" ht="26.4" x14ac:dyDescent="0.25">
      <c r="A693" s="449">
        <v>834</v>
      </c>
      <c r="B693" s="450" t="s">
        <v>616</v>
      </c>
      <c r="C693" s="449" t="s">
        <v>8913</v>
      </c>
      <c r="D693" s="451">
        <v>2.57</v>
      </c>
    </row>
    <row r="694" spans="1:4" ht="26.4" x14ac:dyDescent="0.25">
      <c r="A694" s="449">
        <v>825</v>
      </c>
      <c r="B694" s="450" t="s">
        <v>617</v>
      </c>
      <c r="C694" s="449" t="s">
        <v>8913</v>
      </c>
      <c r="D694" s="451">
        <v>2.87</v>
      </c>
    </row>
    <row r="695" spans="1:4" ht="26.4" x14ac:dyDescent="0.25">
      <c r="A695" s="449">
        <v>813</v>
      </c>
      <c r="B695" s="450" t="s">
        <v>618</v>
      </c>
      <c r="C695" s="449" t="s">
        <v>8913</v>
      </c>
      <c r="D695" s="451">
        <v>2.82</v>
      </c>
    </row>
    <row r="696" spans="1:4" ht="26.4" x14ac:dyDescent="0.25">
      <c r="A696" s="449">
        <v>820</v>
      </c>
      <c r="B696" s="450" t="s">
        <v>619</v>
      </c>
      <c r="C696" s="449" t="s">
        <v>8913</v>
      </c>
      <c r="D696" s="451">
        <v>3.57</v>
      </c>
    </row>
    <row r="697" spans="1:4" ht="26.4" x14ac:dyDescent="0.25">
      <c r="A697" s="449">
        <v>816</v>
      </c>
      <c r="B697" s="450" t="s">
        <v>620</v>
      </c>
      <c r="C697" s="449" t="s">
        <v>8913</v>
      </c>
      <c r="D697" s="451">
        <v>6.09</v>
      </c>
    </row>
    <row r="698" spans="1:4" ht="26.4" x14ac:dyDescent="0.25">
      <c r="A698" s="449">
        <v>814</v>
      </c>
      <c r="B698" s="450" t="s">
        <v>621</v>
      </c>
      <c r="C698" s="449" t="s">
        <v>8913</v>
      </c>
      <c r="D698" s="451">
        <v>7.35</v>
      </c>
    </row>
    <row r="699" spans="1:4" ht="26.4" x14ac:dyDescent="0.25">
      <c r="A699" s="449">
        <v>815</v>
      </c>
      <c r="B699" s="450" t="s">
        <v>622</v>
      </c>
      <c r="C699" s="449" t="s">
        <v>8913</v>
      </c>
      <c r="D699" s="451">
        <v>7.95</v>
      </c>
    </row>
    <row r="700" spans="1:4" ht="26.4" x14ac:dyDescent="0.25">
      <c r="A700" s="449">
        <v>822</v>
      </c>
      <c r="B700" s="450" t="s">
        <v>623</v>
      </c>
      <c r="C700" s="449" t="s">
        <v>8913</v>
      </c>
      <c r="D700" s="451">
        <v>9.68</v>
      </c>
    </row>
    <row r="701" spans="1:4" ht="26.4" x14ac:dyDescent="0.25">
      <c r="A701" s="449">
        <v>821</v>
      </c>
      <c r="B701" s="450" t="s">
        <v>624</v>
      </c>
      <c r="C701" s="449" t="s">
        <v>8913</v>
      </c>
      <c r="D701" s="451">
        <v>11.32</v>
      </c>
    </row>
    <row r="702" spans="1:4" ht="26.4" x14ac:dyDescent="0.25">
      <c r="A702" s="449">
        <v>817</v>
      </c>
      <c r="B702" s="450" t="s">
        <v>625</v>
      </c>
      <c r="C702" s="449" t="s">
        <v>8913</v>
      </c>
      <c r="D702" s="451">
        <v>13.46</v>
      </c>
    </row>
    <row r="703" spans="1:4" ht="26.4" x14ac:dyDescent="0.25">
      <c r="A703" s="449">
        <v>20086</v>
      </c>
      <c r="B703" s="450" t="s">
        <v>626</v>
      </c>
      <c r="C703" s="449" t="s">
        <v>8913</v>
      </c>
      <c r="D703" s="451">
        <v>1.39</v>
      </c>
    </row>
    <row r="704" spans="1:4" ht="26.4" x14ac:dyDescent="0.25">
      <c r="A704" s="449">
        <v>39191</v>
      </c>
      <c r="B704" s="450" t="s">
        <v>627</v>
      </c>
      <c r="C704" s="449" t="s">
        <v>8913</v>
      </c>
      <c r="D704" s="451">
        <v>10.01</v>
      </c>
    </row>
    <row r="705" spans="1:4" x14ac:dyDescent="0.25">
      <c r="A705" s="449">
        <v>39190</v>
      </c>
      <c r="B705" s="450" t="s">
        <v>628</v>
      </c>
      <c r="C705" s="449" t="s">
        <v>8913</v>
      </c>
      <c r="D705" s="451">
        <v>10.46</v>
      </c>
    </row>
    <row r="706" spans="1:4" ht="26.4" x14ac:dyDescent="0.25">
      <c r="A706" s="449">
        <v>39189</v>
      </c>
      <c r="B706" s="450" t="s">
        <v>629</v>
      </c>
      <c r="C706" s="449" t="s">
        <v>8913</v>
      </c>
      <c r="D706" s="451">
        <v>11.07</v>
      </c>
    </row>
    <row r="707" spans="1:4" ht="26.4" x14ac:dyDescent="0.25">
      <c r="A707" s="449">
        <v>39186</v>
      </c>
      <c r="B707" s="450" t="s">
        <v>630</v>
      </c>
      <c r="C707" s="449" t="s">
        <v>8913</v>
      </c>
      <c r="D707" s="451">
        <v>9.9</v>
      </c>
    </row>
    <row r="708" spans="1:4" x14ac:dyDescent="0.25">
      <c r="A708" s="449">
        <v>39188</v>
      </c>
      <c r="B708" s="450" t="s">
        <v>631</v>
      </c>
      <c r="C708" s="449" t="s">
        <v>8913</v>
      </c>
      <c r="D708" s="451">
        <v>8.15</v>
      </c>
    </row>
    <row r="709" spans="1:4" ht="26.4" x14ac:dyDescent="0.25">
      <c r="A709" s="449">
        <v>39187</v>
      </c>
      <c r="B709" s="450" t="s">
        <v>632</v>
      </c>
      <c r="C709" s="449" t="s">
        <v>8913</v>
      </c>
      <c r="D709" s="451">
        <v>8.5399999999999991</v>
      </c>
    </row>
    <row r="710" spans="1:4" x14ac:dyDescent="0.25">
      <c r="A710" s="449">
        <v>39184</v>
      </c>
      <c r="B710" s="450" t="s">
        <v>633</v>
      </c>
      <c r="C710" s="449" t="s">
        <v>8913</v>
      </c>
      <c r="D710" s="451">
        <v>3.21</v>
      </c>
    </row>
    <row r="711" spans="1:4" x14ac:dyDescent="0.25">
      <c r="A711" s="449">
        <v>39185</v>
      </c>
      <c r="B711" s="450" t="s">
        <v>634</v>
      </c>
      <c r="C711" s="449" t="s">
        <v>8913</v>
      </c>
      <c r="D711" s="451">
        <v>2.93</v>
      </c>
    </row>
    <row r="712" spans="1:4" ht="26.4" x14ac:dyDescent="0.25">
      <c r="A712" s="449">
        <v>39198</v>
      </c>
      <c r="B712" s="450" t="s">
        <v>635</v>
      </c>
      <c r="C712" s="449" t="s">
        <v>8913</v>
      </c>
      <c r="D712" s="451">
        <v>32.85</v>
      </c>
    </row>
    <row r="713" spans="1:4" ht="26.4" x14ac:dyDescent="0.25">
      <c r="A713" s="449">
        <v>39197</v>
      </c>
      <c r="B713" s="450" t="s">
        <v>636</v>
      </c>
      <c r="C713" s="449" t="s">
        <v>8913</v>
      </c>
      <c r="D713" s="451">
        <v>34.32</v>
      </c>
    </row>
    <row r="714" spans="1:4" x14ac:dyDescent="0.25">
      <c r="A714" s="449">
        <v>39196</v>
      </c>
      <c r="B714" s="450" t="s">
        <v>637</v>
      </c>
      <c r="C714" s="449" t="s">
        <v>8913</v>
      </c>
      <c r="D714" s="451">
        <v>35.39</v>
      </c>
    </row>
    <row r="715" spans="1:4" x14ac:dyDescent="0.25">
      <c r="A715" s="449">
        <v>39199</v>
      </c>
      <c r="B715" s="450" t="s">
        <v>638</v>
      </c>
      <c r="C715" s="449" t="s">
        <v>8913</v>
      </c>
      <c r="D715" s="451">
        <v>31.62</v>
      </c>
    </row>
    <row r="716" spans="1:4" x14ac:dyDescent="0.25">
      <c r="A716" s="449">
        <v>39195</v>
      </c>
      <c r="B716" s="450" t="s">
        <v>639</v>
      </c>
      <c r="C716" s="449" t="s">
        <v>8913</v>
      </c>
      <c r="D716" s="451">
        <v>18.25</v>
      </c>
    </row>
    <row r="717" spans="1:4" x14ac:dyDescent="0.25">
      <c r="A717" s="449">
        <v>39194</v>
      </c>
      <c r="B717" s="450" t="s">
        <v>640</v>
      </c>
      <c r="C717" s="449" t="s">
        <v>8913</v>
      </c>
      <c r="D717" s="451">
        <v>19.53</v>
      </c>
    </row>
    <row r="718" spans="1:4" x14ac:dyDescent="0.25">
      <c r="A718" s="449">
        <v>39193</v>
      </c>
      <c r="B718" s="450" t="s">
        <v>641</v>
      </c>
      <c r="C718" s="449" t="s">
        <v>8913</v>
      </c>
      <c r="D718" s="451">
        <v>21.4</v>
      </c>
    </row>
    <row r="719" spans="1:4" x14ac:dyDescent="0.25">
      <c r="A719" s="449">
        <v>39192</v>
      </c>
      <c r="B719" s="450" t="s">
        <v>642</v>
      </c>
      <c r="C719" s="449" t="s">
        <v>8913</v>
      </c>
      <c r="D719" s="451">
        <v>22.26</v>
      </c>
    </row>
    <row r="720" spans="1:4" x14ac:dyDescent="0.25">
      <c r="A720" s="449">
        <v>39920</v>
      </c>
      <c r="B720" s="450" t="s">
        <v>643</v>
      </c>
      <c r="C720" s="449" t="s">
        <v>8913</v>
      </c>
      <c r="D720" s="451">
        <v>2.69</v>
      </c>
    </row>
    <row r="721" spans="1:4" x14ac:dyDescent="0.25">
      <c r="A721" s="449">
        <v>39201</v>
      </c>
      <c r="B721" s="450" t="s">
        <v>644</v>
      </c>
      <c r="C721" s="449" t="s">
        <v>8913</v>
      </c>
      <c r="D721" s="451">
        <v>39.28</v>
      </c>
    </row>
    <row r="722" spans="1:4" x14ac:dyDescent="0.25">
      <c r="A722" s="449">
        <v>39200</v>
      </c>
      <c r="B722" s="450" t="s">
        <v>645</v>
      </c>
      <c r="C722" s="449" t="s">
        <v>8913</v>
      </c>
      <c r="D722" s="451">
        <v>39.6</v>
      </c>
    </row>
    <row r="723" spans="1:4" x14ac:dyDescent="0.25">
      <c r="A723" s="449">
        <v>39203</v>
      </c>
      <c r="B723" s="450" t="s">
        <v>646</v>
      </c>
      <c r="C723" s="449" t="s">
        <v>8913</v>
      </c>
      <c r="D723" s="451">
        <v>31.97</v>
      </c>
    </row>
    <row r="724" spans="1:4" x14ac:dyDescent="0.25">
      <c r="A724" s="449">
        <v>39202</v>
      </c>
      <c r="B724" s="450" t="s">
        <v>647</v>
      </c>
      <c r="C724" s="449" t="s">
        <v>8913</v>
      </c>
      <c r="D724" s="451">
        <v>37.56</v>
      </c>
    </row>
    <row r="725" spans="1:4" x14ac:dyDescent="0.25">
      <c r="A725" s="449">
        <v>39205</v>
      </c>
      <c r="B725" s="450" t="s">
        <v>648</v>
      </c>
      <c r="C725" s="449" t="s">
        <v>8913</v>
      </c>
      <c r="D725" s="451">
        <v>62.66</v>
      </c>
    </row>
    <row r="726" spans="1:4" x14ac:dyDescent="0.25">
      <c r="A726" s="449">
        <v>39204</v>
      </c>
      <c r="B726" s="450" t="s">
        <v>649</v>
      </c>
      <c r="C726" s="449" t="s">
        <v>8913</v>
      </c>
      <c r="D726" s="451">
        <v>64.180000000000007</v>
      </c>
    </row>
    <row r="727" spans="1:4" x14ac:dyDescent="0.25">
      <c r="A727" s="449">
        <v>39206</v>
      </c>
      <c r="B727" s="450" t="s">
        <v>650</v>
      </c>
      <c r="C727" s="449" t="s">
        <v>8913</v>
      </c>
      <c r="D727" s="451">
        <v>60.89</v>
      </c>
    </row>
    <row r="728" spans="1:4" x14ac:dyDescent="0.25">
      <c r="A728" s="449">
        <v>797</v>
      </c>
      <c r="B728" s="450" t="s">
        <v>9001</v>
      </c>
      <c r="C728" s="449" t="s">
        <v>8913</v>
      </c>
      <c r="D728" s="451">
        <v>5.26</v>
      </c>
    </row>
    <row r="729" spans="1:4" x14ac:dyDescent="0.25">
      <c r="A729" s="449">
        <v>798</v>
      </c>
      <c r="B729" s="450" t="s">
        <v>9002</v>
      </c>
      <c r="C729" s="449" t="s">
        <v>8913</v>
      </c>
      <c r="D729" s="451">
        <v>0.72</v>
      </c>
    </row>
    <row r="730" spans="1:4" x14ac:dyDescent="0.25">
      <c r="A730" s="449">
        <v>796</v>
      </c>
      <c r="B730" s="450" t="s">
        <v>9003</v>
      </c>
      <c r="C730" s="449" t="s">
        <v>8913</v>
      </c>
      <c r="D730" s="451">
        <v>5.04</v>
      </c>
    </row>
    <row r="731" spans="1:4" x14ac:dyDescent="0.25">
      <c r="A731" s="449">
        <v>799</v>
      </c>
      <c r="B731" s="450" t="s">
        <v>9004</v>
      </c>
      <c r="C731" s="449" t="s">
        <v>8913</v>
      </c>
      <c r="D731" s="451">
        <v>2.37</v>
      </c>
    </row>
    <row r="732" spans="1:4" x14ac:dyDescent="0.25">
      <c r="A732" s="449">
        <v>792</v>
      </c>
      <c r="B732" s="450" t="s">
        <v>651</v>
      </c>
      <c r="C732" s="449" t="s">
        <v>8913</v>
      </c>
      <c r="D732" s="451">
        <v>2.41</v>
      </c>
    </row>
    <row r="733" spans="1:4" x14ac:dyDescent="0.25">
      <c r="A733" s="449">
        <v>804</v>
      </c>
      <c r="B733" s="450" t="s">
        <v>9005</v>
      </c>
      <c r="C733" s="449" t="s">
        <v>8913</v>
      </c>
      <c r="D733" s="451">
        <v>11.95</v>
      </c>
    </row>
    <row r="734" spans="1:4" x14ac:dyDescent="0.25">
      <c r="A734" s="449">
        <v>793</v>
      </c>
      <c r="B734" s="450" t="s">
        <v>9006</v>
      </c>
      <c r="C734" s="449" t="s">
        <v>8913</v>
      </c>
      <c r="D734" s="451">
        <v>5.13</v>
      </c>
    </row>
    <row r="735" spans="1:4" x14ac:dyDescent="0.25">
      <c r="A735" s="449">
        <v>801</v>
      </c>
      <c r="B735" s="450" t="s">
        <v>9007</v>
      </c>
      <c r="C735" s="449" t="s">
        <v>8913</v>
      </c>
      <c r="D735" s="451">
        <v>3.66</v>
      </c>
    </row>
    <row r="736" spans="1:4" x14ac:dyDescent="0.25">
      <c r="A736" s="449">
        <v>794</v>
      </c>
      <c r="B736" s="450" t="s">
        <v>9008</v>
      </c>
      <c r="C736" s="449" t="s">
        <v>8913</v>
      </c>
      <c r="D736" s="451">
        <v>3.78</v>
      </c>
    </row>
    <row r="737" spans="1:4" x14ac:dyDescent="0.25">
      <c r="A737" s="449">
        <v>802</v>
      </c>
      <c r="B737" s="450" t="s">
        <v>9009</v>
      </c>
      <c r="C737" s="449" t="s">
        <v>8913</v>
      </c>
      <c r="D737" s="451">
        <v>10.54</v>
      </c>
    </row>
    <row r="738" spans="1:4" x14ac:dyDescent="0.25">
      <c r="A738" s="449">
        <v>803</v>
      </c>
      <c r="B738" s="450" t="s">
        <v>9010</v>
      </c>
      <c r="C738" s="449" t="s">
        <v>8913</v>
      </c>
      <c r="D738" s="451">
        <v>9.19</v>
      </c>
    </row>
    <row r="739" spans="1:4" x14ac:dyDescent="0.25">
      <c r="A739" s="449">
        <v>38001</v>
      </c>
      <c r="B739" s="450" t="s">
        <v>652</v>
      </c>
      <c r="C739" s="449" t="s">
        <v>8913</v>
      </c>
      <c r="D739" s="451">
        <v>1.18</v>
      </c>
    </row>
    <row r="740" spans="1:4" x14ac:dyDescent="0.25">
      <c r="A740" s="449">
        <v>38002</v>
      </c>
      <c r="B740" s="450" t="s">
        <v>653</v>
      </c>
      <c r="C740" s="449" t="s">
        <v>8913</v>
      </c>
      <c r="D740" s="451">
        <v>2.2000000000000002</v>
      </c>
    </row>
    <row r="741" spans="1:4" x14ac:dyDescent="0.25">
      <c r="A741" s="449">
        <v>38003</v>
      </c>
      <c r="B741" s="450" t="s">
        <v>654</v>
      </c>
      <c r="C741" s="449" t="s">
        <v>8913</v>
      </c>
      <c r="D741" s="451">
        <v>26.42</v>
      </c>
    </row>
    <row r="742" spans="1:4" x14ac:dyDescent="0.25">
      <c r="A742" s="449">
        <v>38004</v>
      </c>
      <c r="B742" s="450" t="s">
        <v>655</v>
      </c>
      <c r="C742" s="449" t="s">
        <v>8913</v>
      </c>
      <c r="D742" s="451">
        <v>35.33</v>
      </c>
    </row>
    <row r="743" spans="1:4" x14ac:dyDescent="0.25">
      <c r="A743" s="449">
        <v>36327</v>
      </c>
      <c r="B743" s="450" t="s">
        <v>9011</v>
      </c>
      <c r="C743" s="449" t="s">
        <v>8913</v>
      </c>
      <c r="D743" s="451">
        <v>1.34</v>
      </c>
    </row>
    <row r="744" spans="1:4" x14ac:dyDescent="0.25">
      <c r="A744" s="449">
        <v>38992</v>
      </c>
      <c r="B744" s="450" t="s">
        <v>9012</v>
      </c>
      <c r="C744" s="449" t="s">
        <v>8913</v>
      </c>
      <c r="D744" s="451">
        <v>2.14</v>
      </c>
    </row>
    <row r="745" spans="1:4" x14ac:dyDescent="0.25">
      <c r="A745" s="449">
        <v>38993</v>
      </c>
      <c r="B745" s="450" t="s">
        <v>9013</v>
      </c>
      <c r="C745" s="449" t="s">
        <v>8913</v>
      </c>
      <c r="D745" s="451">
        <v>6.11</v>
      </c>
    </row>
    <row r="746" spans="1:4" ht="26.4" x14ac:dyDescent="0.25">
      <c r="A746" s="449">
        <v>38418</v>
      </c>
      <c r="B746" s="450" t="s">
        <v>656</v>
      </c>
      <c r="C746" s="449" t="s">
        <v>8913</v>
      </c>
      <c r="D746" s="451">
        <v>4.04</v>
      </c>
    </row>
    <row r="747" spans="1:4" x14ac:dyDescent="0.25">
      <c r="A747" s="449">
        <v>39178</v>
      </c>
      <c r="B747" s="450" t="s">
        <v>657</v>
      </c>
      <c r="C747" s="449" t="s">
        <v>8913</v>
      </c>
      <c r="D747" s="451">
        <v>1.08</v>
      </c>
    </row>
    <row r="748" spans="1:4" x14ac:dyDescent="0.25">
      <c r="A748" s="449">
        <v>39177</v>
      </c>
      <c r="B748" s="450" t="s">
        <v>658</v>
      </c>
      <c r="C748" s="449" t="s">
        <v>8913</v>
      </c>
      <c r="D748" s="451">
        <v>0.98</v>
      </c>
    </row>
    <row r="749" spans="1:4" x14ac:dyDescent="0.25">
      <c r="A749" s="449">
        <v>39174</v>
      </c>
      <c r="B749" s="450" t="s">
        <v>659</v>
      </c>
      <c r="C749" s="449" t="s">
        <v>8913</v>
      </c>
      <c r="D749" s="451">
        <v>0.49</v>
      </c>
    </row>
    <row r="750" spans="1:4" x14ac:dyDescent="0.25">
      <c r="A750" s="449">
        <v>39176</v>
      </c>
      <c r="B750" s="450" t="s">
        <v>660</v>
      </c>
      <c r="C750" s="449" t="s">
        <v>8913</v>
      </c>
      <c r="D750" s="451">
        <v>0.64</v>
      </c>
    </row>
    <row r="751" spans="1:4" x14ac:dyDescent="0.25">
      <c r="A751" s="449">
        <v>39180</v>
      </c>
      <c r="B751" s="450" t="s">
        <v>661</v>
      </c>
      <c r="C751" s="449" t="s">
        <v>8913</v>
      </c>
      <c r="D751" s="451">
        <v>2.94</v>
      </c>
    </row>
    <row r="752" spans="1:4" x14ac:dyDescent="0.25">
      <c r="A752" s="449">
        <v>39179</v>
      </c>
      <c r="B752" s="450" t="s">
        <v>662</v>
      </c>
      <c r="C752" s="449" t="s">
        <v>8913</v>
      </c>
      <c r="D752" s="451">
        <v>2.6</v>
      </c>
    </row>
    <row r="753" spans="1:4" x14ac:dyDescent="0.25">
      <c r="A753" s="449">
        <v>39175</v>
      </c>
      <c r="B753" s="450" t="s">
        <v>663</v>
      </c>
      <c r="C753" s="449" t="s">
        <v>8913</v>
      </c>
      <c r="D753" s="451">
        <v>0.59</v>
      </c>
    </row>
    <row r="754" spans="1:4" x14ac:dyDescent="0.25">
      <c r="A754" s="449">
        <v>39217</v>
      </c>
      <c r="B754" s="450" t="s">
        <v>664</v>
      </c>
      <c r="C754" s="449" t="s">
        <v>8913</v>
      </c>
      <c r="D754" s="451">
        <v>0.46</v>
      </c>
    </row>
    <row r="755" spans="1:4" x14ac:dyDescent="0.25">
      <c r="A755" s="449">
        <v>39181</v>
      </c>
      <c r="B755" s="450" t="s">
        <v>665</v>
      </c>
      <c r="C755" s="449" t="s">
        <v>8913</v>
      </c>
      <c r="D755" s="451">
        <v>3.94</v>
      </c>
    </row>
    <row r="756" spans="1:4" x14ac:dyDescent="0.25">
      <c r="A756" s="449">
        <v>39182</v>
      </c>
      <c r="B756" s="450" t="s">
        <v>666</v>
      </c>
      <c r="C756" s="449" t="s">
        <v>8913</v>
      </c>
      <c r="D756" s="451">
        <v>5.54</v>
      </c>
    </row>
    <row r="757" spans="1:4" ht="26.4" x14ac:dyDescent="0.25">
      <c r="A757" s="449">
        <v>12616</v>
      </c>
      <c r="B757" s="450" t="s">
        <v>9014</v>
      </c>
      <c r="C757" s="449" t="s">
        <v>8913</v>
      </c>
      <c r="D757" s="451">
        <v>4.9400000000000004</v>
      </c>
    </row>
    <row r="758" spans="1:4" ht="39.6" x14ac:dyDescent="0.25">
      <c r="A758" s="449">
        <v>1049</v>
      </c>
      <c r="B758" s="450" t="s">
        <v>667</v>
      </c>
      <c r="C758" s="449" t="s">
        <v>8913</v>
      </c>
      <c r="D758" s="451">
        <v>4.6399999999999997</v>
      </c>
    </row>
    <row r="759" spans="1:4" ht="39.6" x14ac:dyDescent="0.25">
      <c r="A759" s="449">
        <v>1099</v>
      </c>
      <c r="B759" s="450" t="s">
        <v>668</v>
      </c>
      <c r="C759" s="449" t="s">
        <v>8913</v>
      </c>
      <c r="D759" s="451">
        <v>3.55</v>
      </c>
    </row>
    <row r="760" spans="1:4" ht="39.6" x14ac:dyDescent="0.25">
      <c r="A760" s="449">
        <v>39678</v>
      </c>
      <c r="B760" s="450" t="s">
        <v>669</v>
      </c>
      <c r="C760" s="449" t="s">
        <v>8913</v>
      </c>
      <c r="D760" s="451">
        <v>1.43</v>
      </c>
    </row>
    <row r="761" spans="1:4" ht="39.6" x14ac:dyDescent="0.25">
      <c r="A761" s="449">
        <v>1050</v>
      </c>
      <c r="B761" s="450" t="s">
        <v>670</v>
      </c>
      <c r="C761" s="449" t="s">
        <v>8913</v>
      </c>
      <c r="D761" s="451">
        <v>2.4300000000000002</v>
      </c>
    </row>
    <row r="762" spans="1:4" ht="39.6" x14ac:dyDescent="0.25">
      <c r="A762" s="449">
        <v>1101</v>
      </c>
      <c r="B762" s="450" t="s">
        <v>671</v>
      </c>
      <c r="C762" s="449" t="s">
        <v>8913</v>
      </c>
      <c r="D762" s="451">
        <v>15.31</v>
      </c>
    </row>
    <row r="763" spans="1:4" ht="39.6" x14ac:dyDescent="0.25">
      <c r="A763" s="449">
        <v>1100</v>
      </c>
      <c r="B763" s="450" t="s">
        <v>672</v>
      </c>
      <c r="C763" s="449" t="s">
        <v>8913</v>
      </c>
      <c r="D763" s="451">
        <v>7.9</v>
      </c>
    </row>
    <row r="764" spans="1:4" ht="39.6" x14ac:dyDescent="0.25">
      <c r="A764" s="449">
        <v>39679</v>
      </c>
      <c r="B764" s="450" t="s">
        <v>673</v>
      </c>
      <c r="C764" s="449" t="s">
        <v>8913</v>
      </c>
      <c r="D764" s="451">
        <v>30.52</v>
      </c>
    </row>
    <row r="765" spans="1:4" ht="39.6" x14ac:dyDescent="0.25">
      <c r="A765" s="449">
        <v>1098</v>
      </c>
      <c r="B765" s="450" t="s">
        <v>674</v>
      </c>
      <c r="C765" s="449" t="s">
        <v>8913</v>
      </c>
      <c r="D765" s="451">
        <v>1.89</v>
      </c>
    </row>
    <row r="766" spans="1:4" ht="39.6" x14ac:dyDescent="0.25">
      <c r="A766" s="449">
        <v>1102</v>
      </c>
      <c r="B766" s="450" t="s">
        <v>675</v>
      </c>
      <c r="C766" s="449" t="s">
        <v>8913</v>
      </c>
      <c r="D766" s="451">
        <v>22.83</v>
      </c>
    </row>
    <row r="767" spans="1:4" ht="39.6" x14ac:dyDescent="0.25">
      <c r="A767" s="449">
        <v>1051</v>
      </c>
      <c r="B767" s="450" t="s">
        <v>676</v>
      </c>
      <c r="C767" s="449" t="s">
        <v>8913</v>
      </c>
      <c r="D767" s="451">
        <v>33.19</v>
      </c>
    </row>
    <row r="768" spans="1:4" x14ac:dyDescent="0.25">
      <c r="A768" s="449">
        <v>37399</v>
      </c>
      <c r="B768" s="450" t="s">
        <v>677</v>
      </c>
      <c r="C768" s="449" t="s">
        <v>8913</v>
      </c>
      <c r="D768" s="451">
        <v>18.95</v>
      </c>
    </row>
    <row r="769" spans="1:4" ht="26.4" x14ac:dyDescent="0.25">
      <c r="A769" s="449">
        <v>42655</v>
      </c>
      <c r="B769" s="450" t="s">
        <v>9015</v>
      </c>
      <c r="C769" s="449" t="s">
        <v>8925</v>
      </c>
      <c r="D769" s="451">
        <v>8.9600000000000009</v>
      </c>
    </row>
    <row r="770" spans="1:4" x14ac:dyDescent="0.25">
      <c r="A770" s="449">
        <v>25004</v>
      </c>
      <c r="B770" s="450" t="s">
        <v>678</v>
      </c>
      <c r="C770" s="449" t="s">
        <v>8925</v>
      </c>
      <c r="D770" s="451">
        <v>22.9</v>
      </c>
    </row>
    <row r="771" spans="1:4" x14ac:dyDescent="0.25">
      <c r="A771" s="449">
        <v>25002</v>
      </c>
      <c r="B771" s="450" t="s">
        <v>679</v>
      </c>
      <c r="C771" s="449" t="s">
        <v>8925</v>
      </c>
      <c r="D771" s="451">
        <v>23.09</v>
      </c>
    </row>
    <row r="772" spans="1:4" x14ac:dyDescent="0.25">
      <c r="A772" s="449">
        <v>37409</v>
      </c>
      <c r="B772" s="450" t="s">
        <v>680</v>
      </c>
      <c r="C772" s="449" t="s">
        <v>8925</v>
      </c>
      <c r="D772" s="451">
        <v>22.71</v>
      </c>
    </row>
    <row r="773" spans="1:4" x14ac:dyDescent="0.25">
      <c r="A773" s="449">
        <v>841</v>
      </c>
      <c r="B773" s="450" t="s">
        <v>681</v>
      </c>
      <c r="C773" s="449" t="s">
        <v>8925</v>
      </c>
      <c r="D773" s="451">
        <v>23.46</v>
      </c>
    </row>
    <row r="774" spans="1:4" x14ac:dyDescent="0.25">
      <c r="A774" s="449">
        <v>25005</v>
      </c>
      <c r="B774" s="450" t="s">
        <v>682</v>
      </c>
      <c r="C774" s="449" t="s">
        <v>8925</v>
      </c>
      <c r="D774" s="451">
        <v>25.72</v>
      </c>
    </row>
    <row r="775" spans="1:4" x14ac:dyDescent="0.25">
      <c r="A775" s="449">
        <v>25003</v>
      </c>
      <c r="B775" s="450" t="s">
        <v>683</v>
      </c>
      <c r="C775" s="449" t="s">
        <v>8925</v>
      </c>
      <c r="D775" s="451">
        <v>27.47</v>
      </c>
    </row>
    <row r="776" spans="1:4" x14ac:dyDescent="0.25">
      <c r="A776" s="449">
        <v>37410</v>
      </c>
      <c r="B776" s="450" t="s">
        <v>684</v>
      </c>
      <c r="C776" s="449" t="s">
        <v>8925</v>
      </c>
      <c r="D776" s="451">
        <v>25.72</v>
      </c>
    </row>
    <row r="777" spans="1:4" x14ac:dyDescent="0.25">
      <c r="A777" s="449">
        <v>842</v>
      </c>
      <c r="B777" s="450" t="s">
        <v>685</v>
      </c>
      <c r="C777" s="449" t="s">
        <v>8925</v>
      </c>
      <c r="D777" s="451">
        <v>28.94</v>
      </c>
    </row>
    <row r="778" spans="1:4" x14ac:dyDescent="0.25">
      <c r="A778" s="449">
        <v>862</v>
      </c>
      <c r="B778" s="450" t="s">
        <v>686</v>
      </c>
      <c r="C778" s="449" t="s">
        <v>8918</v>
      </c>
      <c r="D778" s="451">
        <v>4.97</v>
      </c>
    </row>
    <row r="779" spans="1:4" x14ac:dyDescent="0.25">
      <c r="A779" s="449">
        <v>866</v>
      </c>
      <c r="B779" s="450" t="s">
        <v>687</v>
      </c>
      <c r="C779" s="449" t="s">
        <v>8918</v>
      </c>
      <c r="D779" s="451">
        <v>61.1</v>
      </c>
    </row>
    <row r="780" spans="1:4" x14ac:dyDescent="0.25">
      <c r="A780" s="449">
        <v>892</v>
      </c>
      <c r="B780" s="450" t="s">
        <v>688</v>
      </c>
      <c r="C780" s="449" t="s">
        <v>8918</v>
      </c>
      <c r="D780" s="451">
        <v>77.7</v>
      </c>
    </row>
    <row r="781" spans="1:4" x14ac:dyDescent="0.25">
      <c r="A781" s="449">
        <v>857</v>
      </c>
      <c r="B781" s="450" t="s">
        <v>689</v>
      </c>
      <c r="C781" s="449" t="s">
        <v>8918</v>
      </c>
      <c r="D781" s="451">
        <v>7.91</v>
      </c>
    </row>
    <row r="782" spans="1:4" x14ac:dyDescent="0.25">
      <c r="A782" s="449">
        <v>37404</v>
      </c>
      <c r="B782" s="450" t="s">
        <v>690</v>
      </c>
      <c r="C782" s="449" t="s">
        <v>8918</v>
      </c>
      <c r="D782" s="451">
        <v>93.43</v>
      </c>
    </row>
    <row r="783" spans="1:4" x14ac:dyDescent="0.25">
      <c r="A783" s="449">
        <v>868</v>
      </c>
      <c r="B783" s="450" t="s">
        <v>691</v>
      </c>
      <c r="C783" s="449" t="s">
        <v>8918</v>
      </c>
      <c r="D783" s="451">
        <v>12.21</v>
      </c>
    </row>
    <row r="784" spans="1:4" x14ac:dyDescent="0.25">
      <c r="A784" s="449">
        <v>870</v>
      </c>
      <c r="B784" s="450" t="s">
        <v>692</v>
      </c>
      <c r="C784" s="449" t="s">
        <v>8918</v>
      </c>
      <c r="D784" s="451">
        <v>161</v>
      </c>
    </row>
    <row r="785" spans="1:4" x14ac:dyDescent="0.25">
      <c r="A785" s="449">
        <v>863</v>
      </c>
      <c r="B785" s="450" t="s">
        <v>693</v>
      </c>
      <c r="C785" s="449" t="s">
        <v>8918</v>
      </c>
      <c r="D785" s="451">
        <v>16.87</v>
      </c>
    </row>
    <row r="786" spans="1:4" x14ac:dyDescent="0.25">
      <c r="A786" s="449">
        <v>867</v>
      </c>
      <c r="B786" s="450" t="s">
        <v>694</v>
      </c>
      <c r="C786" s="449" t="s">
        <v>8918</v>
      </c>
      <c r="D786" s="451">
        <v>23.5</v>
      </c>
    </row>
    <row r="787" spans="1:4" x14ac:dyDescent="0.25">
      <c r="A787" s="449">
        <v>891</v>
      </c>
      <c r="B787" s="450" t="s">
        <v>695</v>
      </c>
      <c r="C787" s="449" t="s">
        <v>8918</v>
      </c>
      <c r="D787" s="451">
        <v>270.39</v>
      </c>
    </row>
    <row r="788" spans="1:4" x14ac:dyDescent="0.25">
      <c r="A788" s="449">
        <v>864</v>
      </c>
      <c r="B788" s="450" t="s">
        <v>696</v>
      </c>
      <c r="C788" s="449" t="s">
        <v>8918</v>
      </c>
      <c r="D788" s="451">
        <v>33.11</v>
      </c>
    </row>
    <row r="789" spans="1:4" x14ac:dyDescent="0.25">
      <c r="A789" s="449">
        <v>865</v>
      </c>
      <c r="B789" s="450" t="s">
        <v>697</v>
      </c>
      <c r="C789" s="449" t="s">
        <v>8918</v>
      </c>
      <c r="D789" s="451">
        <v>46.64</v>
      </c>
    </row>
    <row r="790" spans="1:4" ht="26.4" x14ac:dyDescent="0.25">
      <c r="A790" s="449">
        <v>1006</v>
      </c>
      <c r="B790" s="450" t="s">
        <v>9016</v>
      </c>
      <c r="C790" s="449" t="s">
        <v>8918</v>
      </c>
      <c r="D790" s="451">
        <v>63.17</v>
      </c>
    </row>
    <row r="791" spans="1:4" ht="26.4" x14ac:dyDescent="0.25">
      <c r="A791" s="449">
        <v>948</v>
      </c>
      <c r="B791" s="450" t="s">
        <v>698</v>
      </c>
      <c r="C791" s="449" t="s">
        <v>8918</v>
      </c>
      <c r="D791" s="451">
        <v>13.09</v>
      </c>
    </row>
    <row r="792" spans="1:4" ht="26.4" x14ac:dyDescent="0.25">
      <c r="A792" s="449">
        <v>947</v>
      </c>
      <c r="B792" s="450" t="s">
        <v>699</v>
      </c>
      <c r="C792" s="449" t="s">
        <v>8918</v>
      </c>
      <c r="D792" s="451">
        <v>13.31</v>
      </c>
    </row>
    <row r="793" spans="1:4" ht="26.4" x14ac:dyDescent="0.25">
      <c r="A793" s="449">
        <v>911</v>
      </c>
      <c r="B793" s="450" t="s">
        <v>700</v>
      </c>
      <c r="C793" s="449" t="s">
        <v>8918</v>
      </c>
      <c r="D793" s="451">
        <v>19.36</v>
      </c>
    </row>
    <row r="794" spans="1:4" ht="26.4" x14ac:dyDescent="0.25">
      <c r="A794" s="449">
        <v>925</v>
      </c>
      <c r="B794" s="450" t="s">
        <v>701</v>
      </c>
      <c r="C794" s="449" t="s">
        <v>8918</v>
      </c>
      <c r="D794" s="451">
        <v>17.89</v>
      </c>
    </row>
    <row r="795" spans="1:4" ht="26.4" x14ac:dyDescent="0.25">
      <c r="A795" s="449">
        <v>954</v>
      </c>
      <c r="B795" s="450" t="s">
        <v>702</v>
      </c>
      <c r="C795" s="449" t="s">
        <v>8918</v>
      </c>
      <c r="D795" s="451">
        <v>19.77</v>
      </c>
    </row>
    <row r="796" spans="1:4" ht="26.4" x14ac:dyDescent="0.25">
      <c r="A796" s="449">
        <v>901</v>
      </c>
      <c r="B796" s="450" t="s">
        <v>703</v>
      </c>
      <c r="C796" s="449" t="s">
        <v>8918</v>
      </c>
      <c r="D796" s="451">
        <v>21.16</v>
      </c>
    </row>
    <row r="797" spans="1:4" ht="26.4" x14ac:dyDescent="0.25">
      <c r="A797" s="449">
        <v>926</v>
      </c>
      <c r="B797" s="450" t="s">
        <v>704</v>
      </c>
      <c r="C797" s="449" t="s">
        <v>8918</v>
      </c>
      <c r="D797" s="451">
        <v>22.36</v>
      </c>
    </row>
    <row r="798" spans="1:4" ht="26.4" x14ac:dyDescent="0.25">
      <c r="A798" s="449">
        <v>912</v>
      </c>
      <c r="B798" s="450" t="s">
        <v>705</v>
      </c>
      <c r="C798" s="449" t="s">
        <v>8918</v>
      </c>
      <c r="D798" s="451">
        <v>22.49</v>
      </c>
    </row>
    <row r="799" spans="1:4" ht="26.4" x14ac:dyDescent="0.25">
      <c r="A799" s="449">
        <v>955</v>
      </c>
      <c r="B799" s="450" t="s">
        <v>706</v>
      </c>
      <c r="C799" s="449" t="s">
        <v>8918</v>
      </c>
      <c r="D799" s="451">
        <v>26.85</v>
      </c>
    </row>
    <row r="800" spans="1:4" ht="26.4" x14ac:dyDescent="0.25">
      <c r="A800" s="449">
        <v>946</v>
      </c>
      <c r="B800" s="450" t="s">
        <v>707</v>
      </c>
      <c r="C800" s="449" t="s">
        <v>8918</v>
      </c>
      <c r="D800" s="451">
        <v>30.19</v>
      </c>
    </row>
    <row r="801" spans="1:4" ht="26.4" x14ac:dyDescent="0.25">
      <c r="A801" s="449">
        <v>953</v>
      </c>
      <c r="B801" s="450" t="s">
        <v>708</v>
      </c>
      <c r="C801" s="449" t="s">
        <v>8918</v>
      </c>
      <c r="D801" s="451">
        <v>27.47</v>
      </c>
    </row>
    <row r="802" spans="1:4" ht="26.4" x14ac:dyDescent="0.25">
      <c r="A802" s="449">
        <v>902</v>
      </c>
      <c r="B802" s="450" t="s">
        <v>709</v>
      </c>
      <c r="C802" s="449" t="s">
        <v>8918</v>
      </c>
      <c r="D802" s="451">
        <v>33.4</v>
      </c>
    </row>
    <row r="803" spans="1:4" ht="26.4" x14ac:dyDescent="0.25">
      <c r="A803" s="449">
        <v>927</v>
      </c>
      <c r="B803" s="450" t="s">
        <v>710</v>
      </c>
      <c r="C803" s="449" t="s">
        <v>8918</v>
      </c>
      <c r="D803" s="451">
        <v>32.369999999999997</v>
      </c>
    </row>
    <row r="804" spans="1:4" ht="26.4" x14ac:dyDescent="0.25">
      <c r="A804" s="449">
        <v>913</v>
      </c>
      <c r="B804" s="450" t="s">
        <v>711</v>
      </c>
      <c r="C804" s="449" t="s">
        <v>8918</v>
      </c>
      <c r="D804" s="451">
        <v>36.130000000000003</v>
      </c>
    </row>
    <row r="805" spans="1:4" ht="26.4" x14ac:dyDescent="0.25">
      <c r="A805" s="449">
        <v>903</v>
      </c>
      <c r="B805" s="450" t="s">
        <v>712</v>
      </c>
      <c r="C805" s="449" t="s">
        <v>8918</v>
      </c>
      <c r="D805" s="451">
        <v>40.89</v>
      </c>
    </row>
    <row r="806" spans="1:4" ht="26.4" x14ac:dyDescent="0.25">
      <c r="A806" s="449">
        <v>945</v>
      </c>
      <c r="B806" s="450" t="s">
        <v>713</v>
      </c>
      <c r="C806" s="449" t="s">
        <v>8918</v>
      </c>
      <c r="D806" s="451">
        <v>43.26</v>
      </c>
    </row>
    <row r="807" spans="1:4" ht="26.4" x14ac:dyDescent="0.25">
      <c r="A807" s="449">
        <v>914</v>
      </c>
      <c r="B807" s="450" t="s">
        <v>714</v>
      </c>
      <c r="C807" s="449" t="s">
        <v>8918</v>
      </c>
      <c r="D807" s="451">
        <v>44.31</v>
      </c>
    </row>
    <row r="808" spans="1:4" ht="39.6" x14ac:dyDescent="0.25">
      <c r="A808" s="449">
        <v>993</v>
      </c>
      <c r="B808" s="450" t="s">
        <v>9017</v>
      </c>
      <c r="C808" s="449" t="s">
        <v>8918</v>
      </c>
      <c r="D808" s="451">
        <v>1.36</v>
      </c>
    </row>
    <row r="809" spans="1:4" ht="39.6" x14ac:dyDescent="0.25">
      <c r="A809" s="449">
        <v>1020</v>
      </c>
      <c r="B809" s="450" t="s">
        <v>9018</v>
      </c>
      <c r="C809" s="449" t="s">
        <v>8918</v>
      </c>
      <c r="D809" s="451">
        <v>5.92</v>
      </c>
    </row>
    <row r="810" spans="1:4" ht="39.6" x14ac:dyDescent="0.25">
      <c r="A810" s="449">
        <v>1017</v>
      </c>
      <c r="B810" s="450" t="s">
        <v>715</v>
      </c>
      <c r="C810" s="449" t="s">
        <v>8918</v>
      </c>
      <c r="D810" s="451">
        <v>65.069999999999993</v>
      </c>
    </row>
    <row r="811" spans="1:4" ht="39.6" x14ac:dyDescent="0.25">
      <c r="A811" s="449">
        <v>999</v>
      </c>
      <c r="B811" s="450" t="s">
        <v>9019</v>
      </c>
      <c r="C811" s="449" t="s">
        <v>8918</v>
      </c>
      <c r="D811" s="451">
        <v>80.63</v>
      </c>
    </row>
    <row r="812" spans="1:4" ht="39.6" x14ac:dyDescent="0.25">
      <c r="A812" s="449">
        <v>995</v>
      </c>
      <c r="B812" s="450" t="s">
        <v>716</v>
      </c>
      <c r="C812" s="449" t="s">
        <v>8918</v>
      </c>
      <c r="D812" s="451">
        <v>9.08</v>
      </c>
    </row>
    <row r="813" spans="1:4" ht="39.6" x14ac:dyDescent="0.25">
      <c r="A813" s="449">
        <v>1000</v>
      </c>
      <c r="B813" s="450" t="s">
        <v>717</v>
      </c>
      <c r="C813" s="449" t="s">
        <v>8918</v>
      </c>
      <c r="D813" s="451">
        <v>98.84</v>
      </c>
    </row>
    <row r="814" spans="1:4" ht="39.6" x14ac:dyDescent="0.25">
      <c r="A814" s="449">
        <v>1022</v>
      </c>
      <c r="B814" s="450" t="s">
        <v>9020</v>
      </c>
      <c r="C814" s="449" t="s">
        <v>8918</v>
      </c>
      <c r="D814" s="451">
        <v>1.89</v>
      </c>
    </row>
    <row r="815" spans="1:4" ht="39.6" x14ac:dyDescent="0.25">
      <c r="A815" s="449">
        <v>1015</v>
      </c>
      <c r="B815" s="450" t="s">
        <v>9021</v>
      </c>
      <c r="C815" s="449" t="s">
        <v>8918</v>
      </c>
      <c r="D815" s="451">
        <v>130.15</v>
      </c>
    </row>
    <row r="816" spans="1:4" ht="39.6" x14ac:dyDescent="0.25">
      <c r="A816" s="449">
        <v>996</v>
      </c>
      <c r="B816" s="450" t="s">
        <v>718</v>
      </c>
      <c r="C816" s="449" t="s">
        <v>8918</v>
      </c>
      <c r="D816" s="451">
        <v>13.82</v>
      </c>
    </row>
    <row r="817" spans="1:4" ht="39.6" x14ac:dyDescent="0.25">
      <c r="A817" s="449">
        <v>1001</v>
      </c>
      <c r="B817" s="450" t="s">
        <v>9022</v>
      </c>
      <c r="C817" s="449" t="s">
        <v>8918</v>
      </c>
      <c r="D817" s="451">
        <v>162.88</v>
      </c>
    </row>
    <row r="818" spans="1:4" ht="39.6" x14ac:dyDescent="0.25">
      <c r="A818" s="449">
        <v>1019</v>
      </c>
      <c r="B818" s="450" t="s">
        <v>719</v>
      </c>
      <c r="C818" s="449" t="s">
        <v>8918</v>
      </c>
      <c r="D818" s="451">
        <v>19.059999999999999</v>
      </c>
    </row>
    <row r="819" spans="1:4" ht="39.6" x14ac:dyDescent="0.25">
      <c r="A819" s="449">
        <v>1021</v>
      </c>
      <c r="B819" s="450" t="s">
        <v>720</v>
      </c>
      <c r="C819" s="449" t="s">
        <v>8918</v>
      </c>
      <c r="D819" s="451">
        <v>2.7</v>
      </c>
    </row>
    <row r="820" spans="1:4" ht="39.6" x14ac:dyDescent="0.25">
      <c r="A820" s="449">
        <v>39249</v>
      </c>
      <c r="B820" s="450" t="s">
        <v>9023</v>
      </c>
      <c r="C820" s="449" t="s">
        <v>8918</v>
      </c>
      <c r="D820" s="451">
        <v>212.48</v>
      </c>
    </row>
    <row r="821" spans="1:4" ht="39.6" x14ac:dyDescent="0.25">
      <c r="A821" s="449">
        <v>1018</v>
      </c>
      <c r="B821" s="450" t="s">
        <v>9024</v>
      </c>
      <c r="C821" s="449" t="s">
        <v>8918</v>
      </c>
      <c r="D821" s="451">
        <v>27.16</v>
      </c>
    </row>
    <row r="822" spans="1:4" ht="39.6" x14ac:dyDescent="0.25">
      <c r="A822" s="449">
        <v>39250</v>
      </c>
      <c r="B822" s="450" t="s">
        <v>9025</v>
      </c>
      <c r="C822" s="449" t="s">
        <v>8918</v>
      </c>
      <c r="D822" s="451">
        <v>272.95</v>
      </c>
    </row>
    <row r="823" spans="1:4" ht="39.6" x14ac:dyDescent="0.25">
      <c r="A823" s="449">
        <v>994</v>
      </c>
      <c r="B823" s="450" t="s">
        <v>721</v>
      </c>
      <c r="C823" s="449" t="s">
        <v>8918</v>
      </c>
      <c r="D823" s="451">
        <v>3.69</v>
      </c>
    </row>
    <row r="824" spans="1:4" ht="39.6" x14ac:dyDescent="0.25">
      <c r="A824" s="449">
        <v>977</v>
      </c>
      <c r="B824" s="450" t="s">
        <v>9026</v>
      </c>
      <c r="C824" s="449" t="s">
        <v>8918</v>
      </c>
      <c r="D824" s="451">
        <v>37.630000000000003</v>
      </c>
    </row>
    <row r="825" spans="1:4" ht="39.6" x14ac:dyDescent="0.25">
      <c r="A825" s="449">
        <v>998</v>
      </c>
      <c r="B825" s="450" t="s">
        <v>9027</v>
      </c>
      <c r="C825" s="449" t="s">
        <v>8918</v>
      </c>
      <c r="D825" s="451">
        <v>49.99</v>
      </c>
    </row>
    <row r="826" spans="1:4" ht="26.4" x14ac:dyDescent="0.25">
      <c r="A826" s="449">
        <v>39251</v>
      </c>
      <c r="B826" s="450" t="s">
        <v>722</v>
      </c>
      <c r="C826" s="449" t="s">
        <v>8918</v>
      </c>
      <c r="D826" s="451">
        <v>0.36</v>
      </c>
    </row>
    <row r="827" spans="1:4" ht="26.4" x14ac:dyDescent="0.25">
      <c r="A827" s="449">
        <v>1011</v>
      </c>
      <c r="B827" s="450" t="s">
        <v>723</v>
      </c>
      <c r="C827" s="449" t="s">
        <v>8918</v>
      </c>
      <c r="D827" s="451">
        <v>0.5</v>
      </c>
    </row>
    <row r="828" spans="1:4" ht="26.4" x14ac:dyDescent="0.25">
      <c r="A828" s="449">
        <v>39252</v>
      </c>
      <c r="B828" s="450" t="s">
        <v>724</v>
      </c>
      <c r="C828" s="449" t="s">
        <v>8918</v>
      </c>
      <c r="D828" s="451">
        <v>0.6</v>
      </c>
    </row>
    <row r="829" spans="1:4" ht="26.4" x14ac:dyDescent="0.25">
      <c r="A829" s="449">
        <v>1013</v>
      </c>
      <c r="B829" s="450" t="s">
        <v>725</v>
      </c>
      <c r="C829" s="449" t="s">
        <v>8918</v>
      </c>
      <c r="D829" s="451">
        <v>0.79</v>
      </c>
    </row>
    <row r="830" spans="1:4" ht="26.4" x14ac:dyDescent="0.25">
      <c r="A830" s="449">
        <v>980</v>
      </c>
      <c r="B830" s="450" t="s">
        <v>726</v>
      </c>
      <c r="C830" s="449" t="s">
        <v>8918</v>
      </c>
      <c r="D830" s="451">
        <v>5.43</v>
      </c>
    </row>
    <row r="831" spans="1:4" ht="26.4" x14ac:dyDescent="0.25">
      <c r="A831" s="449">
        <v>39237</v>
      </c>
      <c r="B831" s="450" t="s">
        <v>727</v>
      </c>
      <c r="C831" s="449" t="s">
        <v>8918</v>
      </c>
      <c r="D831" s="451">
        <v>64.39</v>
      </c>
    </row>
    <row r="832" spans="1:4" ht="26.4" x14ac:dyDescent="0.25">
      <c r="A832" s="449">
        <v>39238</v>
      </c>
      <c r="B832" s="450" t="s">
        <v>9028</v>
      </c>
      <c r="C832" s="449" t="s">
        <v>8918</v>
      </c>
      <c r="D832" s="451">
        <v>80.39</v>
      </c>
    </row>
    <row r="833" spans="1:4" ht="26.4" x14ac:dyDescent="0.25">
      <c r="A833" s="449">
        <v>979</v>
      </c>
      <c r="B833" s="450" t="s">
        <v>728</v>
      </c>
      <c r="C833" s="449" t="s">
        <v>8918</v>
      </c>
      <c r="D833" s="451">
        <v>8.3699999999999992</v>
      </c>
    </row>
    <row r="834" spans="1:4" ht="26.4" x14ac:dyDescent="0.25">
      <c r="A834" s="449">
        <v>39239</v>
      </c>
      <c r="B834" s="450" t="s">
        <v>9029</v>
      </c>
      <c r="C834" s="449" t="s">
        <v>8918</v>
      </c>
      <c r="D834" s="451">
        <v>97.84</v>
      </c>
    </row>
    <row r="835" spans="1:4" ht="26.4" x14ac:dyDescent="0.25">
      <c r="A835" s="449">
        <v>1014</v>
      </c>
      <c r="B835" s="450" t="s">
        <v>729</v>
      </c>
      <c r="C835" s="449" t="s">
        <v>8918</v>
      </c>
      <c r="D835" s="451">
        <v>1.27</v>
      </c>
    </row>
    <row r="836" spans="1:4" ht="26.4" x14ac:dyDescent="0.25">
      <c r="A836" s="449">
        <v>39240</v>
      </c>
      <c r="B836" s="450" t="s">
        <v>730</v>
      </c>
      <c r="C836" s="449" t="s">
        <v>8918</v>
      </c>
      <c r="D836" s="451">
        <v>129.32</v>
      </c>
    </row>
    <row r="837" spans="1:4" ht="26.4" x14ac:dyDescent="0.25">
      <c r="A837" s="449">
        <v>39232</v>
      </c>
      <c r="B837" s="450" t="s">
        <v>731</v>
      </c>
      <c r="C837" s="449" t="s">
        <v>8918</v>
      </c>
      <c r="D837" s="451">
        <v>13.43</v>
      </c>
    </row>
    <row r="838" spans="1:4" ht="26.4" x14ac:dyDescent="0.25">
      <c r="A838" s="449">
        <v>39233</v>
      </c>
      <c r="B838" s="450" t="s">
        <v>732</v>
      </c>
      <c r="C838" s="449" t="s">
        <v>8918</v>
      </c>
      <c r="D838" s="451">
        <v>18.46</v>
      </c>
    </row>
    <row r="839" spans="1:4" ht="26.4" x14ac:dyDescent="0.25">
      <c r="A839" s="449">
        <v>981</v>
      </c>
      <c r="B839" s="450" t="s">
        <v>733</v>
      </c>
      <c r="C839" s="449" t="s">
        <v>8918</v>
      </c>
      <c r="D839" s="451">
        <v>2.27</v>
      </c>
    </row>
    <row r="840" spans="1:4" ht="26.4" x14ac:dyDescent="0.25">
      <c r="A840" s="449">
        <v>39234</v>
      </c>
      <c r="B840" s="450" t="s">
        <v>734</v>
      </c>
      <c r="C840" s="449" t="s">
        <v>8918</v>
      </c>
      <c r="D840" s="451">
        <v>27.09</v>
      </c>
    </row>
    <row r="841" spans="1:4" ht="26.4" x14ac:dyDescent="0.25">
      <c r="A841" s="449">
        <v>982</v>
      </c>
      <c r="B841" s="450" t="s">
        <v>735</v>
      </c>
      <c r="C841" s="449" t="s">
        <v>8918</v>
      </c>
      <c r="D841" s="451">
        <v>3.18</v>
      </c>
    </row>
    <row r="842" spans="1:4" ht="26.4" x14ac:dyDescent="0.25">
      <c r="A842" s="449">
        <v>39235</v>
      </c>
      <c r="B842" s="450" t="s">
        <v>736</v>
      </c>
      <c r="C842" s="449" t="s">
        <v>8918</v>
      </c>
      <c r="D842" s="451">
        <v>38.1</v>
      </c>
    </row>
    <row r="843" spans="1:4" ht="26.4" x14ac:dyDescent="0.25">
      <c r="A843" s="449">
        <v>39236</v>
      </c>
      <c r="B843" s="450" t="s">
        <v>737</v>
      </c>
      <c r="C843" s="449" t="s">
        <v>8918</v>
      </c>
      <c r="D843" s="451">
        <v>49.95</v>
      </c>
    </row>
    <row r="844" spans="1:4" ht="39.6" x14ac:dyDescent="0.25">
      <c r="A844" s="449">
        <v>876</v>
      </c>
      <c r="B844" s="450" t="s">
        <v>9030</v>
      </c>
      <c r="C844" s="449" t="s">
        <v>8918</v>
      </c>
      <c r="D844" s="451">
        <v>128.94999999999999</v>
      </c>
    </row>
    <row r="845" spans="1:4" ht="39.6" x14ac:dyDescent="0.25">
      <c r="A845" s="449">
        <v>877</v>
      </c>
      <c r="B845" s="450" t="s">
        <v>9031</v>
      </c>
      <c r="C845" s="449" t="s">
        <v>8918</v>
      </c>
      <c r="D845" s="451">
        <v>151.6</v>
      </c>
    </row>
    <row r="846" spans="1:4" ht="39.6" x14ac:dyDescent="0.25">
      <c r="A846" s="449">
        <v>882</v>
      </c>
      <c r="B846" s="450" t="s">
        <v>9032</v>
      </c>
      <c r="C846" s="449" t="s">
        <v>8918</v>
      </c>
      <c r="D846" s="451">
        <v>165.19</v>
      </c>
    </row>
    <row r="847" spans="1:4" ht="39.6" x14ac:dyDescent="0.25">
      <c r="A847" s="449">
        <v>878</v>
      </c>
      <c r="B847" s="450" t="s">
        <v>9033</v>
      </c>
      <c r="C847" s="449" t="s">
        <v>8918</v>
      </c>
      <c r="D847" s="451">
        <v>205.37</v>
      </c>
    </row>
    <row r="848" spans="1:4" ht="39.6" x14ac:dyDescent="0.25">
      <c r="A848" s="449">
        <v>879</v>
      </c>
      <c r="B848" s="450" t="s">
        <v>9034</v>
      </c>
      <c r="C848" s="449" t="s">
        <v>8918</v>
      </c>
      <c r="D848" s="451">
        <v>242.06</v>
      </c>
    </row>
    <row r="849" spans="1:4" ht="39.6" x14ac:dyDescent="0.25">
      <c r="A849" s="449">
        <v>880</v>
      </c>
      <c r="B849" s="450" t="s">
        <v>9035</v>
      </c>
      <c r="C849" s="449" t="s">
        <v>8918</v>
      </c>
      <c r="D849" s="451">
        <v>284.82</v>
      </c>
    </row>
    <row r="850" spans="1:4" ht="39.6" x14ac:dyDescent="0.25">
      <c r="A850" s="449">
        <v>873</v>
      </c>
      <c r="B850" s="450" t="s">
        <v>9036</v>
      </c>
      <c r="C850" s="449" t="s">
        <v>8918</v>
      </c>
      <c r="D850" s="451">
        <v>86.6</v>
      </c>
    </row>
    <row r="851" spans="1:4" ht="39.6" x14ac:dyDescent="0.25">
      <c r="A851" s="449">
        <v>881</v>
      </c>
      <c r="B851" s="450" t="s">
        <v>9037</v>
      </c>
      <c r="C851" s="449" t="s">
        <v>8918</v>
      </c>
      <c r="D851" s="451">
        <v>389.3</v>
      </c>
    </row>
    <row r="852" spans="1:4" ht="39.6" x14ac:dyDescent="0.25">
      <c r="A852" s="449">
        <v>874</v>
      </c>
      <c r="B852" s="450" t="s">
        <v>9038</v>
      </c>
      <c r="C852" s="449" t="s">
        <v>8918</v>
      </c>
      <c r="D852" s="451">
        <v>102.77</v>
      </c>
    </row>
    <row r="853" spans="1:4" ht="39.6" x14ac:dyDescent="0.25">
      <c r="A853" s="449">
        <v>875</v>
      </c>
      <c r="B853" s="450" t="s">
        <v>9039</v>
      </c>
      <c r="C853" s="449" t="s">
        <v>8918</v>
      </c>
      <c r="D853" s="451">
        <v>122.62</v>
      </c>
    </row>
    <row r="854" spans="1:4" ht="26.4" x14ac:dyDescent="0.25">
      <c r="A854" s="449">
        <v>983</v>
      </c>
      <c r="B854" s="450" t="s">
        <v>9040</v>
      </c>
      <c r="C854" s="449" t="s">
        <v>8918</v>
      </c>
      <c r="D854" s="451">
        <v>0.76</v>
      </c>
    </row>
    <row r="855" spans="1:4" ht="26.4" x14ac:dyDescent="0.25">
      <c r="A855" s="449">
        <v>985</v>
      </c>
      <c r="B855" s="450" t="s">
        <v>9041</v>
      </c>
      <c r="C855" s="449" t="s">
        <v>8918</v>
      </c>
      <c r="D855" s="451">
        <v>5.76</v>
      </c>
    </row>
    <row r="856" spans="1:4" ht="26.4" x14ac:dyDescent="0.25">
      <c r="A856" s="449">
        <v>990</v>
      </c>
      <c r="B856" s="450" t="s">
        <v>9042</v>
      </c>
      <c r="C856" s="449" t="s">
        <v>8918</v>
      </c>
      <c r="D856" s="451">
        <v>78.83</v>
      </c>
    </row>
    <row r="857" spans="1:4" ht="26.4" x14ac:dyDescent="0.25">
      <c r="A857" s="449">
        <v>39241</v>
      </c>
      <c r="B857" s="450" t="s">
        <v>9043</v>
      </c>
      <c r="C857" s="449" t="s">
        <v>8918</v>
      </c>
      <c r="D857" s="451">
        <v>9.01</v>
      </c>
    </row>
    <row r="858" spans="1:4" ht="26.4" x14ac:dyDescent="0.25">
      <c r="A858" s="449">
        <v>1005</v>
      </c>
      <c r="B858" s="450" t="s">
        <v>9044</v>
      </c>
      <c r="C858" s="449" t="s">
        <v>8918</v>
      </c>
      <c r="D858" s="451">
        <v>96.75</v>
      </c>
    </row>
    <row r="859" spans="1:4" ht="26.4" x14ac:dyDescent="0.25">
      <c r="A859" s="449">
        <v>984</v>
      </c>
      <c r="B859" s="450" t="s">
        <v>9045</v>
      </c>
      <c r="C859" s="449" t="s">
        <v>8918</v>
      </c>
      <c r="D859" s="451">
        <v>1.99</v>
      </c>
    </row>
    <row r="860" spans="1:4" ht="26.4" x14ac:dyDescent="0.25">
      <c r="A860" s="449">
        <v>991</v>
      </c>
      <c r="B860" s="450" t="s">
        <v>9046</v>
      </c>
      <c r="C860" s="449" t="s">
        <v>8918</v>
      </c>
      <c r="D860" s="451">
        <v>127.84</v>
      </c>
    </row>
    <row r="861" spans="1:4" ht="26.4" x14ac:dyDescent="0.25">
      <c r="A861" s="449">
        <v>986</v>
      </c>
      <c r="B861" s="450" t="s">
        <v>9047</v>
      </c>
      <c r="C861" s="449" t="s">
        <v>8918</v>
      </c>
      <c r="D861" s="451">
        <v>13.77</v>
      </c>
    </row>
    <row r="862" spans="1:4" ht="26.4" x14ac:dyDescent="0.25">
      <c r="A862" s="449">
        <v>1024</v>
      </c>
      <c r="B862" s="450" t="s">
        <v>9048</v>
      </c>
      <c r="C862" s="449" t="s">
        <v>8918</v>
      </c>
      <c r="D862" s="451">
        <v>158.22999999999999</v>
      </c>
    </row>
    <row r="863" spans="1:4" ht="26.4" x14ac:dyDescent="0.25">
      <c r="A863" s="449">
        <v>987</v>
      </c>
      <c r="B863" s="450" t="s">
        <v>9049</v>
      </c>
      <c r="C863" s="449" t="s">
        <v>8918</v>
      </c>
      <c r="D863" s="451">
        <v>18.71</v>
      </c>
    </row>
    <row r="864" spans="1:4" ht="26.4" x14ac:dyDescent="0.25">
      <c r="A864" s="449">
        <v>1003</v>
      </c>
      <c r="B864" s="450" t="s">
        <v>9050</v>
      </c>
      <c r="C864" s="449" t="s">
        <v>8918</v>
      </c>
      <c r="D864" s="451">
        <v>2.91</v>
      </c>
    </row>
    <row r="865" spans="1:4" ht="26.4" x14ac:dyDescent="0.25">
      <c r="A865" s="449">
        <v>992</v>
      </c>
      <c r="B865" s="450" t="s">
        <v>9051</v>
      </c>
      <c r="C865" s="449" t="s">
        <v>8918</v>
      </c>
      <c r="D865" s="451">
        <v>204.72</v>
      </c>
    </row>
    <row r="866" spans="1:4" ht="26.4" x14ac:dyDescent="0.25">
      <c r="A866" s="449">
        <v>1007</v>
      </c>
      <c r="B866" s="450" t="s">
        <v>9052</v>
      </c>
      <c r="C866" s="449" t="s">
        <v>8918</v>
      </c>
      <c r="D866" s="451">
        <v>26.55</v>
      </c>
    </row>
    <row r="867" spans="1:4" ht="26.4" x14ac:dyDescent="0.25">
      <c r="A867" s="449">
        <v>39242</v>
      </c>
      <c r="B867" s="450" t="s">
        <v>9053</v>
      </c>
      <c r="C867" s="449" t="s">
        <v>8918</v>
      </c>
      <c r="D867" s="451">
        <v>253.65</v>
      </c>
    </row>
    <row r="868" spans="1:4" ht="26.4" x14ac:dyDescent="0.25">
      <c r="A868" s="449">
        <v>1008</v>
      </c>
      <c r="B868" s="450" t="s">
        <v>9054</v>
      </c>
      <c r="C868" s="449" t="s">
        <v>8918</v>
      </c>
      <c r="D868" s="451">
        <v>3.3</v>
      </c>
    </row>
    <row r="869" spans="1:4" ht="26.4" x14ac:dyDescent="0.25">
      <c r="A869" s="449">
        <v>988</v>
      </c>
      <c r="B869" s="450" t="s">
        <v>9055</v>
      </c>
      <c r="C869" s="449" t="s">
        <v>8918</v>
      </c>
      <c r="D869" s="451">
        <v>36.67</v>
      </c>
    </row>
    <row r="870" spans="1:4" ht="26.4" x14ac:dyDescent="0.25">
      <c r="A870" s="449">
        <v>989</v>
      </c>
      <c r="B870" s="450" t="s">
        <v>9056</v>
      </c>
      <c r="C870" s="449" t="s">
        <v>8918</v>
      </c>
      <c r="D870" s="451">
        <v>49.67</v>
      </c>
    </row>
    <row r="871" spans="1:4" x14ac:dyDescent="0.25">
      <c r="A871" s="449">
        <v>39598</v>
      </c>
      <c r="B871" s="450" t="s">
        <v>9057</v>
      </c>
      <c r="C871" s="449" t="s">
        <v>8918</v>
      </c>
      <c r="D871" s="451">
        <v>1.04</v>
      </c>
    </row>
    <row r="872" spans="1:4" x14ac:dyDescent="0.25">
      <c r="A872" s="449">
        <v>39599</v>
      </c>
      <c r="B872" s="450" t="s">
        <v>9058</v>
      </c>
      <c r="C872" s="449" t="s">
        <v>8918</v>
      </c>
      <c r="D872" s="451">
        <v>1.58</v>
      </c>
    </row>
    <row r="873" spans="1:4" x14ac:dyDescent="0.25">
      <c r="A873" s="449">
        <v>34602</v>
      </c>
      <c r="B873" s="450" t="s">
        <v>738</v>
      </c>
      <c r="C873" s="449" t="s">
        <v>8918</v>
      </c>
      <c r="D873" s="451">
        <v>1.23</v>
      </c>
    </row>
    <row r="874" spans="1:4" x14ac:dyDescent="0.25">
      <c r="A874" s="449">
        <v>34603</v>
      </c>
      <c r="B874" s="450" t="s">
        <v>739</v>
      </c>
      <c r="C874" s="449" t="s">
        <v>8918</v>
      </c>
      <c r="D874" s="451">
        <v>5.93</v>
      </c>
    </row>
    <row r="875" spans="1:4" x14ac:dyDescent="0.25">
      <c r="A875" s="449">
        <v>34607</v>
      </c>
      <c r="B875" s="450" t="s">
        <v>740</v>
      </c>
      <c r="C875" s="449" t="s">
        <v>8918</v>
      </c>
      <c r="D875" s="451">
        <v>2.64</v>
      </c>
    </row>
    <row r="876" spans="1:4" x14ac:dyDescent="0.25">
      <c r="A876" s="449">
        <v>34609</v>
      </c>
      <c r="B876" s="450" t="s">
        <v>741</v>
      </c>
      <c r="C876" s="449" t="s">
        <v>8918</v>
      </c>
      <c r="D876" s="451">
        <v>3.96</v>
      </c>
    </row>
    <row r="877" spans="1:4" x14ac:dyDescent="0.25">
      <c r="A877" s="449">
        <v>34618</v>
      </c>
      <c r="B877" s="450" t="s">
        <v>742</v>
      </c>
      <c r="C877" s="449" t="s">
        <v>8918</v>
      </c>
      <c r="D877" s="451">
        <v>1.63</v>
      </c>
    </row>
    <row r="878" spans="1:4" x14ac:dyDescent="0.25">
      <c r="A878" s="449">
        <v>34620</v>
      </c>
      <c r="B878" s="450" t="s">
        <v>743</v>
      </c>
      <c r="C878" s="449" t="s">
        <v>8918</v>
      </c>
      <c r="D878" s="451">
        <v>8.18</v>
      </c>
    </row>
    <row r="879" spans="1:4" x14ac:dyDescent="0.25">
      <c r="A879" s="449">
        <v>34621</v>
      </c>
      <c r="B879" s="450" t="s">
        <v>744</v>
      </c>
      <c r="C879" s="449" t="s">
        <v>8918</v>
      </c>
      <c r="D879" s="451">
        <v>3.79</v>
      </c>
    </row>
    <row r="880" spans="1:4" x14ac:dyDescent="0.25">
      <c r="A880" s="449">
        <v>34622</v>
      </c>
      <c r="B880" s="450" t="s">
        <v>745</v>
      </c>
      <c r="C880" s="449" t="s">
        <v>8918</v>
      </c>
      <c r="D880" s="451">
        <v>5.37</v>
      </c>
    </row>
    <row r="881" spans="1:4" x14ac:dyDescent="0.25">
      <c r="A881" s="449">
        <v>34624</v>
      </c>
      <c r="B881" s="450" t="s">
        <v>746</v>
      </c>
      <c r="C881" s="449" t="s">
        <v>8918</v>
      </c>
      <c r="D881" s="451">
        <v>2.08</v>
      </c>
    </row>
    <row r="882" spans="1:4" x14ac:dyDescent="0.25">
      <c r="A882" s="449">
        <v>34626</v>
      </c>
      <c r="B882" s="450" t="s">
        <v>747</v>
      </c>
      <c r="C882" s="449" t="s">
        <v>8918</v>
      </c>
      <c r="D882" s="451">
        <v>11.24</v>
      </c>
    </row>
    <row r="883" spans="1:4" x14ac:dyDescent="0.25">
      <c r="A883" s="449">
        <v>34627</v>
      </c>
      <c r="B883" s="450" t="s">
        <v>748</v>
      </c>
      <c r="C883" s="449" t="s">
        <v>8918</v>
      </c>
      <c r="D883" s="451">
        <v>4.84</v>
      </c>
    </row>
    <row r="884" spans="1:4" x14ac:dyDescent="0.25">
      <c r="A884" s="449">
        <v>34629</v>
      </c>
      <c r="B884" s="450" t="s">
        <v>749</v>
      </c>
      <c r="C884" s="449" t="s">
        <v>8918</v>
      </c>
      <c r="D884" s="451">
        <v>7.09</v>
      </c>
    </row>
    <row r="885" spans="1:4" ht="26.4" x14ac:dyDescent="0.25">
      <c r="A885" s="449">
        <v>39257</v>
      </c>
      <c r="B885" s="450" t="s">
        <v>9059</v>
      </c>
      <c r="C885" s="449" t="s">
        <v>8918</v>
      </c>
      <c r="D885" s="451">
        <v>3.47</v>
      </c>
    </row>
    <row r="886" spans="1:4" ht="26.4" x14ac:dyDescent="0.25">
      <c r="A886" s="449">
        <v>39261</v>
      </c>
      <c r="B886" s="450" t="s">
        <v>9060</v>
      </c>
      <c r="C886" s="449" t="s">
        <v>8918</v>
      </c>
      <c r="D886" s="451">
        <v>18.48</v>
      </c>
    </row>
    <row r="887" spans="1:4" ht="26.4" x14ac:dyDescent="0.25">
      <c r="A887" s="449">
        <v>39268</v>
      </c>
      <c r="B887" s="450" t="s">
        <v>9061</v>
      </c>
      <c r="C887" s="449" t="s">
        <v>8918</v>
      </c>
      <c r="D887" s="451">
        <v>213.2</v>
      </c>
    </row>
    <row r="888" spans="1:4" ht="26.4" x14ac:dyDescent="0.25">
      <c r="A888" s="449">
        <v>39262</v>
      </c>
      <c r="B888" s="450" t="s">
        <v>9062</v>
      </c>
      <c r="C888" s="449" t="s">
        <v>8918</v>
      </c>
      <c r="D888" s="451">
        <v>28.89</v>
      </c>
    </row>
    <row r="889" spans="1:4" ht="26.4" x14ac:dyDescent="0.25">
      <c r="A889" s="449">
        <v>39258</v>
      </c>
      <c r="B889" s="450" t="s">
        <v>9063</v>
      </c>
      <c r="C889" s="449" t="s">
        <v>8918</v>
      </c>
      <c r="D889" s="451">
        <v>5.14</v>
      </c>
    </row>
    <row r="890" spans="1:4" ht="26.4" x14ac:dyDescent="0.25">
      <c r="A890" s="449">
        <v>39263</v>
      </c>
      <c r="B890" s="450" t="s">
        <v>9064</v>
      </c>
      <c r="C890" s="449" t="s">
        <v>8918</v>
      </c>
      <c r="D890" s="451">
        <v>44.7</v>
      </c>
    </row>
    <row r="891" spans="1:4" ht="26.4" x14ac:dyDescent="0.25">
      <c r="A891" s="449">
        <v>39264</v>
      </c>
      <c r="B891" s="450" t="s">
        <v>9065</v>
      </c>
      <c r="C891" s="449" t="s">
        <v>8918</v>
      </c>
      <c r="D891" s="451">
        <v>60.53</v>
      </c>
    </row>
    <row r="892" spans="1:4" ht="26.4" x14ac:dyDescent="0.25">
      <c r="A892" s="449">
        <v>39259</v>
      </c>
      <c r="B892" s="450" t="s">
        <v>9066</v>
      </c>
      <c r="C892" s="449" t="s">
        <v>8918</v>
      </c>
      <c r="D892" s="451">
        <v>7.83</v>
      </c>
    </row>
    <row r="893" spans="1:4" ht="26.4" x14ac:dyDescent="0.25">
      <c r="A893" s="449">
        <v>39265</v>
      </c>
      <c r="B893" s="450" t="s">
        <v>9067</v>
      </c>
      <c r="C893" s="449" t="s">
        <v>8918</v>
      </c>
      <c r="D893" s="451">
        <v>89.17</v>
      </c>
    </row>
    <row r="894" spans="1:4" ht="26.4" x14ac:dyDescent="0.25">
      <c r="A894" s="449">
        <v>39260</v>
      </c>
      <c r="B894" s="450" t="s">
        <v>9068</v>
      </c>
      <c r="C894" s="449" t="s">
        <v>8918</v>
      </c>
      <c r="D894" s="451">
        <v>11.14</v>
      </c>
    </row>
    <row r="895" spans="1:4" ht="26.4" x14ac:dyDescent="0.25">
      <c r="A895" s="449">
        <v>39266</v>
      </c>
      <c r="B895" s="450" t="s">
        <v>9069</v>
      </c>
      <c r="C895" s="449" t="s">
        <v>8918</v>
      </c>
      <c r="D895" s="451">
        <v>125.12</v>
      </c>
    </row>
    <row r="896" spans="1:4" ht="26.4" x14ac:dyDescent="0.25">
      <c r="A896" s="449">
        <v>39267</v>
      </c>
      <c r="B896" s="450" t="s">
        <v>9070</v>
      </c>
      <c r="C896" s="449" t="s">
        <v>8918</v>
      </c>
      <c r="D896" s="451">
        <v>164.01</v>
      </c>
    </row>
    <row r="897" spans="1:4" x14ac:dyDescent="0.25">
      <c r="A897" s="449">
        <v>11901</v>
      </c>
      <c r="B897" s="450" t="s">
        <v>750</v>
      </c>
      <c r="C897" s="449" t="s">
        <v>8918</v>
      </c>
      <c r="D897" s="451">
        <v>0.61</v>
      </c>
    </row>
    <row r="898" spans="1:4" x14ac:dyDescent="0.25">
      <c r="A898" s="449">
        <v>11902</v>
      </c>
      <c r="B898" s="450" t="s">
        <v>751</v>
      </c>
      <c r="C898" s="449" t="s">
        <v>8918</v>
      </c>
      <c r="D898" s="451">
        <v>1.06</v>
      </c>
    </row>
    <row r="899" spans="1:4" x14ac:dyDescent="0.25">
      <c r="A899" s="449">
        <v>11903</v>
      </c>
      <c r="B899" s="450" t="s">
        <v>752</v>
      </c>
      <c r="C899" s="449" t="s">
        <v>8918</v>
      </c>
      <c r="D899" s="451">
        <v>1.64</v>
      </c>
    </row>
    <row r="900" spans="1:4" x14ac:dyDescent="0.25">
      <c r="A900" s="449">
        <v>11904</v>
      </c>
      <c r="B900" s="450" t="s">
        <v>753</v>
      </c>
      <c r="C900" s="449" t="s">
        <v>8918</v>
      </c>
      <c r="D900" s="451">
        <v>2.09</v>
      </c>
    </row>
    <row r="901" spans="1:4" x14ac:dyDescent="0.25">
      <c r="A901" s="449">
        <v>11905</v>
      </c>
      <c r="B901" s="450" t="s">
        <v>754</v>
      </c>
      <c r="C901" s="449" t="s">
        <v>8918</v>
      </c>
      <c r="D901" s="451">
        <v>2.81</v>
      </c>
    </row>
    <row r="902" spans="1:4" x14ac:dyDescent="0.25">
      <c r="A902" s="449">
        <v>11906</v>
      </c>
      <c r="B902" s="450" t="s">
        <v>755</v>
      </c>
      <c r="C902" s="449" t="s">
        <v>8918</v>
      </c>
      <c r="D902" s="451">
        <v>3.24</v>
      </c>
    </row>
    <row r="903" spans="1:4" x14ac:dyDescent="0.25">
      <c r="A903" s="449">
        <v>11919</v>
      </c>
      <c r="B903" s="450" t="s">
        <v>756</v>
      </c>
      <c r="C903" s="449" t="s">
        <v>8918</v>
      </c>
      <c r="D903" s="451">
        <v>6.35</v>
      </c>
    </row>
    <row r="904" spans="1:4" x14ac:dyDescent="0.25">
      <c r="A904" s="449">
        <v>11920</v>
      </c>
      <c r="B904" s="450" t="s">
        <v>757</v>
      </c>
      <c r="C904" s="449" t="s">
        <v>8918</v>
      </c>
      <c r="D904" s="451">
        <v>12.31</v>
      </c>
    </row>
    <row r="905" spans="1:4" x14ac:dyDescent="0.25">
      <c r="A905" s="449">
        <v>11924</v>
      </c>
      <c r="B905" s="450" t="s">
        <v>758</v>
      </c>
      <c r="C905" s="449" t="s">
        <v>8918</v>
      </c>
      <c r="D905" s="451">
        <v>119.71</v>
      </c>
    </row>
    <row r="906" spans="1:4" x14ac:dyDescent="0.25">
      <c r="A906" s="449">
        <v>11921</v>
      </c>
      <c r="B906" s="450" t="s">
        <v>759</v>
      </c>
      <c r="C906" s="449" t="s">
        <v>8918</v>
      </c>
      <c r="D906" s="451">
        <v>16.760000000000002</v>
      </c>
    </row>
    <row r="907" spans="1:4" x14ac:dyDescent="0.25">
      <c r="A907" s="449">
        <v>11922</v>
      </c>
      <c r="B907" s="450" t="s">
        <v>760</v>
      </c>
      <c r="C907" s="449" t="s">
        <v>8918</v>
      </c>
      <c r="D907" s="451">
        <v>29.75</v>
      </c>
    </row>
    <row r="908" spans="1:4" x14ac:dyDescent="0.25">
      <c r="A908" s="449">
        <v>11923</v>
      </c>
      <c r="B908" s="450" t="s">
        <v>761</v>
      </c>
      <c r="C908" s="449" t="s">
        <v>8918</v>
      </c>
      <c r="D908" s="451">
        <v>48.59</v>
      </c>
    </row>
    <row r="909" spans="1:4" x14ac:dyDescent="0.25">
      <c r="A909" s="449">
        <v>11916</v>
      </c>
      <c r="B909" s="450" t="s">
        <v>762</v>
      </c>
      <c r="C909" s="449" t="s">
        <v>8918</v>
      </c>
      <c r="D909" s="451">
        <v>8.24</v>
      </c>
    </row>
    <row r="910" spans="1:4" x14ac:dyDescent="0.25">
      <c r="A910" s="449">
        <v>11914</v>
      </c>
      <c r="B910" s="450" t="s">
        <v>763</v>
      </c>
      <c r="C910" s="449" t="s">
        <v>8918</v>
      </c>
      <c r="D910" s="451">
        <v>59.87</v>
      </c>
    </row>
    <row r="911" spans="1:4" x14ac:dyDescent="0.25">
      <c r="A911" s="449">
        <v>11917</v>
      </c>
      <c r="B911" s="450" t="s">
        <v>764</v>
      </c>
      <c r="C911" s="449" t="s">
        <v>8918</v>
      </c>
      <c r="D911" s="451">
        <v>14.35</v>
      </c>
    </row>
    <row r="912" spans="1:4" x14ac:dyDescent="0.25">
      <c r="A912" s="449">
        <v>11918</v>
      </c>
      <c r="B912" s="450" t="s">
        <v>765</v>
      </c>
      <c r="C912" s="449" t="s">
        <v>8918</v>
      </c>
      <c r="D912" s="451">
        <v>19.47</v>
      </c>
    </row>
    <row r="913" spans="1:4" ht="26.4" x14ac:dyDescent="0.25">
      <c r="A913" s="449">
        <v>37734</v>
      </c>
      <c r="B913" s="450" t="s">
        <v>766</v>
      </c>
      <c r="C913" s="449" t="s">
        <v>8913</v>
      </c>
      <c r="D913" s="451">
        <v>40756.99</v>
      </c>
    </row>
    <row r="914" spans="1:4" ht="26.4" x14ac:dyDescent="0.25">
      <c r="A914" s="449">
        <v>42251</v>
      </c>
      <c r="B914" s="450" t="s">
        <v>9071</v>
      </c>
      <c r="C914" s="449" t="s">
        <v>8913</v>
      </c>
      <c r="D914" s="451">
        <v>46282.05</v>
      </c>
    </row>
    <row r="915" spans="1:4" ht="26.4" x14ac:dyDescent="0.25">
      <c r="A915" s="449">
        <v>37733</v>
      </c>
      <c r="B915" s="450" t="s">
        <v>767</v>
      </c>
      <c r="C915" s="449" t="s">
        <v>8913</v>
      </c>
      <c r="D915" s="451">
        <v>30559.439999999999</v>
      </c>
    </row>
    <row r="916" spans="1:4" ht="26.4" x14ac:dyDescent="0.25">
      <c r="A916" s="449">
        <v>37735</v>
      </c>
      <c r="B916" s="450" t="s">
        <v>768</v>
      </c>
      <c r="C916" s="449" t="s">
        <v>8913</v>
      </c>
      <c r="D916" s="451">
        <v>36824.120000000003</v>
      </c>
    </row>
    <row r="917" spans="1:4" ht="26.4" x14ac:dyDescent="0.25">
      <c r="A917" s="449">
        <v>41758</v>
      </c>
      <c r="B917" s="450" t="s">
        <v>769</v>
      </c>
      <c r="C917" s="449" t="s">
        <v>8913</v>
      </c>
      <c r="D917" s="451">
        <v>141.85</v>
      </c>
    </row>
    <row r="918" spans="1:4" ht="26.4" x14ac:dyDescent="0.25">
      <c r="A918" s="449">
        <v>5090</v>
      </c>
      <c r="B918" s="450" t="s">
        <v>770</v>
      </c>
      <c r="C918" s="449" t="s">
        <v>8913</v>
      </c>
      <c r="D918" s="451">
        <v>16.25</v>
      </c>
    </row>
    <row r="919" spans="1:4" ht="26.4" x14ac:dyDescent="0.25">
      <c r="A919" s="449">
        <v>5085</v>
      </c>
      <c r="B919" s="450" t="s">
        <v>771</v>
      </c>
      <c r="C919" s="449" t="s">
        <v>8913</v>
      </c>
      <c r="D919" s="451">
        <v>18.12</v>
      </c>
    </row>
    <row r="920" spans="1:4" x14ac:dyDescent="0.25">
      <c r="A920" s="449">
        <v>38374</v>
      </c>
      <c r="B920" s="450" t="s">
        <v>772</v>
      </c>
      <c r="C920" s="449" t="s">
        <v>8913</v>
      </c>
      <c r="D920" s="451">
        <v>841.07</v>
      </c>
    </row>
    <row r="921" spans="1:4" ht="26.4" x14ac:dyDescent="0.25">
      <c r="A921" s="449">
        <v>20212</v>
      </c>
      <c r="B921" s="450" t="s">
        <v>773</v>
      </c>
      <c r="C921" s="449" t="s">
        <v>8918</v>
      </c>
      <c r="D921" s="451">
        <v>8.66</v>
      </c>
    </row>
    <row r="922" spans="1:4" ht="26.4" x14ac:dyDescent="0.25">
      <c r="A922" s="449">
        <v>4430</v>
      </c>
      <c r="B922" s="450" t="s">
        <v>774</v>
      </c>
      <c r="C922" s="449" t="s">
        <v>8918</v>
      </c>
      <c r="D922" s="451">
        <v>5.5</v>
      </c>
    </row>
    <row r="923" spans="1:4" ht="26.4" x14ac:dyDescent="0.25">
      <c r="A923" s="449">
        <v>4400</v>
      </c>
      <c r="B923" s="450" t="s">
        <v>775</v>
      </c>
      <c r="C923" s="449" t="s">
        <v>8918</v>
      </c>
      <c r="D923" s="451">
        <v>6.94</v>
      </c>
    </row>
    <row r="924" spans="1:4" ht="26.4" x14ac:dyDescent="0.25">
      <c r="A924" s="449">
        <v>4500</v>
      </c>
      <c r="B924" s="450" t="s">
        <v>9072</v>
      </c>
      <c r="C924" s="449" t="s">
        <v>8918</v>
      </c>
      <c r="D924" s="451">
        <v>16.89</v>
      </c>
    </row>
    <row r="925" spans="1:4" ht="26.4" x14ac:dyDescent="0.25">
      <c r="A925" s="449">
        <v>4513</v>
      </c>
      <c r="B925" s="450" t="s">
        <v>9073</v>
      </c>
      <c r="C925" s="449" t="s">
        <v>8918</v>
      </c>
      <c r="D925" s="451">
        <v>4.53</v>
      </c>
    </row>
    <row r="926" spans="1:4" ht="26.4" x14ac:dyDescent="0.25">
      <c r="A926" s="449">
        <v>4496</v>
      </c>
      <c r="B926" s="450" t="s">
        <v>9074</v>
      </c>
      <c r="C926" s="449" t="s">
        <v>8918</v>
      </c>
      <c r="D926" s="451">
        <v>3.72</v>
      </c>
    </row>
    <row r="927" spans="1:4" x14ac:dyDescent="0.25">
      <c r="A927" s="449">
        <v>11871</v>
      </c>
      <c r="B927" s="450" t="s">
        <v>776</v>
      </c>
      <c r="C927" s="449" t="s">
        <v>8913</v>
      </c>
      <c r="D927" s="451">
        <v>264</v>
      </c>
    </row>
    <row r="928" spans="1:4" x14ac:dyDescent="0.25">
      <c r="A928" s="449">
        <v>34636</v>
      </c>
      <c r="B928" s="450" t="s">
        <v>777</v>
      </c>
      <c r="C928" s="449" t="s">
        <v>8913</v>
      </c>
      <c r="D928" s="451">
        <v>279.45</v>
      </c>
    </row>
    <row r="929" spans="1:4" x14ac:dyDescent="0.25">
      <c r="A929" s="449">
        <v>34639</v>
      </c>
      <c r="B929" s="450" t="s">
        <v>778</v>
      </c>
      <c r="C929" s="449" t="s">
        <v>8913</v>
      </c>
      <c r="D929" s="451">
        <v>567.55999999999995</v>
      </c>
    </row>
    <row r="930" spans="1:4" x14ac:dyDescent="0.25">
      <c r="A930" s="449">
        <v>34640</v>
      </c>
      <c r="B930" s="450" t="s">
        <v>779</v>
      </c>
      <c r="C930" s="449" t="s">
        <v>8913</v>
      </c>
      <c r="D930" s="451">
        <v>637.51</v>
      </c>
    </row>
    <row r="931" spans="1:4" x14ac:dyDescent="0.25">
      <c r="A931" s="449">
        <v>34637</v>
      </c>
      <c r="B931" s="450" t="s">
        <v>780</v>
      </c>
      <c r="C931" s="449" t="s">
        <v>8913</v>
      </c>
      <c r="D931" s="451">
        <v>160.44</v>
      </c>
    </row>
    <row r="932" spans="1:4" x14ac:dyDescent="0.25">
      <c r="A932" s="449">
        <v>34638</v>
      </c>
      <c r="B932" s="450" t="s">
        <v>781</v>
      </c>
      <c r="C932" s="449" t="s">
        <v>8913</v>
      </c>
      <c r="D932" s="451">
        <v>275.14</v>
      </c>
    </row>
    <row r="933" spans="1:4" x14ac:dyDescent="0.25">
      <c r="A933" s="449">
        <v>11868</v>
      </c>
      <c r="B933" s="450" t="s">
        <v>782</v>
      </c>
      <c r="C933" s="449" t="s">
        <v>8913</v>
      </c>
      <c r="D933" s="451">
        <v>362.83</v>
      </c>
    </row>
    <row r="934" spans="1:4" x14ac:dyDescent="0.25">
      <c r="A934" s="449">
        <v>37106</v>
      </c>
      <c r="B934" s="450" t="s">
        <v>783</v>
      </c>
      <c r="C934" s="449" t="s">
        <v>8913</v>
      </c>
      <c r="D934" s="451">
        <v>3504.54</v>
      </c>
    </row>
    <row r="935" spans="1:4" x14ac:dyDescent="0.25">
      <c r="A935" s="449">
        <v>11869</v>
      </c>
      <c r="B935" s="450" t="s">
        <v>784</v>
      </c>
      <c r="C935" s="449" t="s">
        <v>8913</v>
      </c>
      <c r="D935" s="451">
        <v>588.69000000000005</v>
      </c>
    </row>
    <row r="936" spans="1:4" x14ac:dyDescent="0.25">
      <c r="A936" s="449">
        <v>37104</v>
      </c>
      <c r="B936" s="450" t="s">
        <v>785</v>
      </c>
      <c r="C936" s="449" t="s">
        <v>8913</v>
      </c>
      <c r="D936" s="451">
        <v>758.85</v>
      </c>
    </row>
    <row r="937" spans="1:4" x14ac:dyDescent="0.25">
      <c r="A937" s="449">
        <v>37105</v>
      </c>
      <c r="B937" s="450" t="s">
        <v>786</v>
      </c>
      <c r="C937" s="449" t="s">
        <v>8913</v>
      </c>
      <c r="D937" s="451">
        <v>1690.09</v>
      </c>
    </row>
    <row r="938" spans="1:4" ht="26.4" x14ac:dyDescent="0.25">
      <c r="A938" s="449">
        <v>1030</v>
      </c>
      <c r="B938" s="450" t="s">
        <v>787</v>
      </c>
      <c r="C938" s="449" t="s">
        <v>8913</v>
      </c>
      <c r="D938" s="451">
        <v>29.95</v>
      </c>
    </row>
    <row r="939" spans="1:4" ht="26.4" x14ac:dyDescent="0.25">
      <c r="A939" s="449">
        <v>11694</v>
      </c>
      <c r="B939" s="450" t="s">
        <v>788</v>
      </c>
      <c r="C939" s="449" t="s">
        <v>8913</v>
      </c>
      <c r="D939" s="451">
        <v>662.05</v>
      </c>
    </row>
    <row r="940" spans="1:4" ht="26.4" x14ac:dyDescent="0.25">
      <c r="A940" s="449">
        <v>35277</v>
      </c>
      <c r="B940" s="450" t="s">
        <v>789</v>
      </c>
      <c r="C940" s="449" t="s">
        <v>8913</v>
      </c>
      <c r="D940" s="451">
        <v>381.17</v>
      </c>
    </row>
    <row r="941" spans="1:4" ht="52.8" x14ac:dyDescent="0.25">
      <c r="A941" s="449">
        <v>10521</v>
      </c>
      <c r="B941" s="450" t="s">
        <v>790</v>
      </c>
      <c r="C941" s="449" t="s">
        <v>8913</v>
      </c>
      <c r="D941" s="451">
        <v>184.45</v>
      </c>
    </row>
    <row r="942" spans="1:4" ht="52.8" x14ac:dyDescent="0.25">
      <c r="A942" s="449">
        <v>10885</v>
      </c>
      <c r="B942" s="450" t="s">
        <v>791</v>
      </c>
      <c r="C942" s="449" t="s">
        <v>8913</v>
      </c>
      <c r="D942" s="451">
        <v>233.31</v>
      </c>
    </row>
    <row r="943" spans="1:4" ht="52.8" x14ac:dyDescent="0.25">
      <c r="A943" s="449">
        <v>20962</v>
      </c>
      <c r="B943" s="450" t="s">
        <v>792</v>
      </c>
      <c r="C943" s="449" t="s">
        <v>8913</v>
      </c>
      <c r="D943" s="451">
        <v>193.24</v>
      </c>
    </row>
    <row r="944" spans="1:4" ht="52.8" x14ac:dyDescent="0.25">
      <c r="A944" s="449">
        <v>20963</v>
      </c>
      <c r="B944" s="450" t="s">
        <v>793</v>
      </c>
      <c r="C944" s="449" t="s">
        <v>8913</v>
      </c>
      <c r="D944" s="451">
        <v>236.06</v>
      </c>
    </row>
    <row r="945" spans="1:4" x14ac:dyDescent="0.25">
      <c r="A945" s="449">
        <v>2555</v>
      </c>
      <c r="B945" s="450" t="s">
        <v>794</v>
      </c>
      <c r="C945" s="449" t="s">
        <v>8913</v>
      </c>
      <c r="D945" s="451">
        <v>1.19</v>
      </c>
    </row>
    <row r="946" spans="1:4" x14ac:dyDescent="0.25">
      <c r="A946" s="449">
        <v>2556</v>
      </c>
      <c r="B946" s="450" t="s">
        <v>795</v>
      </c>
      <c r="C946" s="449" t="s">
        <v>8913</v>
      </c>
      <c r="D946" s="451">
        <v>1.1000000000000001</v>
      </c>
    </row>
    <row r="947" spans="1:4" x14ac:dyDescent="0.25">
      <c r="A947" s="449">
        <v>2557</v>
      </c>
      <c r="B947" s="450" t="s">
        <v>796</v>
      </c>
      <c r="C947" s="449" t="s">
        <v>8913</v>
      </c>
      <c r="D947" s="451">
        <v>2.3199999999999998</v>
      </c>
    </row>
    <row r="948" spans="1:4" ht="26.4" x14ac:dyDescent="0.25">
      <c r="A948" s="449">
        <v>39810</v>
      </c>
      <c r="B948" s="450" t="s">
        <v>9075</v>
      </c>
      <c r="C948" s="449" t="s">
        <v>8913</v>
      </c>
      <c r="D948" s="451">
        <v>17.489999999999998</v>
      </c>
    </row>
    <row r="949" spans="1:4" ht="26.4" x14ac:dyDescent="0.25">
      <c r="A949" s="449">
        <v>39811</v>
      </c>
      <c r="B949" s="450" t="s">
        <v>9076</v>
      </c>
      <c r="C949" s="449" t="s">
        <v>8913</v>
      </c>
      <c r="D949" s="451">
        <v>22.15</v>
      </c>
    </row>
    <row r="950" spans="1:4" ht="26.4" x14ac:dyDescent="0.25">
      <c r="A950" s="449">
        <v>39812</v>
      </c>
      <c r="B950" s="450" t="s">
        <v>9077</v>
      </c>
      <c r="C950" s="449" t="s">
        <v>8913</v>
      </c>
      <c r="D950" s="451">
        <v>33.79</v>
      </c>
    </row>
    <row r="951" spans="1:4" ht="26.4" x14ac:dyDescent="0.25">
      <c r="A951" s="449">
        <v>20254</v>
      </c>
      <c r="B951" s="450" t="s">
        <v>797</v>
      </c>
      <c r="C951" s="449" t="s">
        <v>8913</v>
      </c>
      <c r="D951" s="451">
        <v>12.82</v>
      </c>
    </row>
    <row r="952" spans="1:4" ht="26.4" x14ac:dyDescent="0.25">
      <c r="A952" s="449">
        <v>39771</v>
      </c>
      <c r="B952" s="450" t="s">
        <v>798</v>
      </c>
      <c r="C952" s="449" t="s">
        <v>8913</v>
      </c>
      <c r="D952" s="451">
        <v>21.24</v>
      </c>
    </row>
    <row r="953" spans="1:4" ht="26.4" x14ac:dyDescent="0.25">
      <c r="A953" s="449">
        <v>20255</v>
      </c>
      <c r="B953" s="450" t="s">
        <v>799</v>
      </c>
      <c r="C953" s="449" t="s">
        <v>8913</v>
      </c>
      <c r="D953" s="451">
        <v>35.090000000000003</v>
      </c>
    </row>
    <row r="954" spans="1:4" ht="26.4" x14ac:dyDescent="0.25">
      <c r="A954" s="449">
        <v>39772</v>
      </c>
      <c r="B954" s="450" t="s">
        <v>800</v>
      </c>
      <c r="C954" s="449" t="s">
        <v>8913</v>
      </c>
      <c r="D954" s="451">
        <v>42.06</v>
      </c>
    </row>
    <row r="955" spans="1:4" ht="26.4" x14ac:dyDescent="0.25">
      <c r="A955" s="449">
        <v>20253</v>
      </c>
      <c r="B955" s="450" t="s">
        <v>801</v>
      </c>
      <c r="C955" s="449" t="s">
        <v>8913</v>
      </c>
      <c r="D955" s="451">
        <v>73.33</v>
      </c>
    </row>
    <row r="956" spans="1:4" ht="26.4" x14ac:dyDescent="0.25">
      <c r="A956" s="449">
        <v>39773</v>
      </c>
      <c r="B956" s="450" t="s">
        <v>802</v>
      </c>
      <c r="C956" s="449" t="s">
        <v>8913</v>
      </c>
      <c r="D956" s="451">
        <v>76.17</v>
      </c>
    </row>
    <row r="957" spans="1:4" ht="26.4" x14ac:dyDescent="0.25">
      <c r="A957" s="449">
        <v>39774</v>
      </c>
      <c r="B957" s="450" t="s">
        <v>803</v>
      </c>
      <c r="C957" s="449" t="s">
        <v>8913</v>
      </c>
      <c r="D957" s="451">
        <v>98.97</v>
      </c>
    </row>
    <row r="958" spans="1:4" ht="26.4" x14ac:dyDescent="0.25">
      <c r="A958" s="449">
        <v>39775</v>
      </c>
      <c r="B958" s="450" t="s">
        <v>804</v>
      </c>
      <c r="C958" s="449" t="s">
        <v>8913</v>
      </c>
      <c r="D958" s="451">
        <v>173.33</v>
      </c>
    </row>
    <row r="959" spans="1:4" ht="26.4" x14ac:dyDescent="0.25">
      <c r="A959" s="449">
        <v>39776</v>
      </c>
      <c r="B959" s="450" t="s">
        <v>805</v>
      </c>
      <c r="C959" s="449" t="s">
        <v>8913</v>
      </c>
      <c r="D959" s="451">
        <v>213.33</v>
      </c>
    </row>
    <row r="960" spans="1:4" ht="26.4" x14ac:dyDescent="0.25">
      <c r="A960" s="449">
        <v>39777</v>
      </c>
      <c r="B960" s="450" t="s">
        <v>806</v>
      </c>
      <c r="C960" s="449" t="s">
        <v>8913</v>
      </c>
      <c r="D960" s="451">
        <v>255.99</v>
      </c>
    </row>
    <row r="961" spans="1:4" ht="26.4" x14ac:dyDescent="0.25">
      <c r="A961" s="449">
        <v>11250</v>
      </c>
      <c r="B961" s="450" t="s">
        <v>807</v>
      </c>
      <c r="C961" s="449" t="s">
        <v>8913</v>
      </c>
      <c r="D961" s="451">
        <v>38.01</v>
      </c>
    </row>
    <row r="962" spans="1:4" ht="26.4" x14ac:dyDescent="0.25">
      <c r="A962" s="449">
        <v>39766</v>
      </c>
      <c r="B962" s="450" t="s">
        <v>808</v>
      </c>
      <c r="C962" s="449" t="s">
        <v>8913</v>
      </c>
      <c r="D962" s="451">
        <v>46.4</v>
      </c>
    </row>
    <row r="963" spans="1:4" ht="26.4" x14ac:dyDescent="0.25">
      <c r="A963" s="449">
        <v>11251</v>
      </c>
      <c r="B963" s="450" t="s">
        <v>809</v>
      </c>
      <c r="C963" s="449" t="s">
        <v>8913</v>
      </c>
      <c r="D963" s="451">
        <v>80</v>
      </c>
    </row>
    <row r="964" spans="1:4" ht="26.4" x14ac:dyDescent="0.25">
      <c r="A964" s="449">
        <v>39767</v>
      </c>
      <c r="B964" s="450" t="s">
        <v>810</v>
      </c>
      <c r="C964" s="449" t="s">
        <v>8913</v>
      </c>
      <c r="D964" s="451">
        <v>105.33</v>
      </c>
    </row>
    <row r="965" spans="1:4" ht="26.4" x14ac:dyDescent="0.25">
      <c r="A965" s="449">
        <v>11253</v>
      </c>
      <c r="B965" s="450" t="s">
        <v>811</v>
      </c>
      <c r="C965" s="449" t="s">
        <v>8913</v>
      </c>
      <c r="D965" s="451">
        <v>157.33000000000001</v>
      </c>
    </row>
    <row r="966" spans="1:4" ht="26.4" x14ac:dyDescent="0.25">
      <c r="A966" s="449">
        <v>11254</v>
      </c>
      <c r="B966" s="450" t="s">
        <v>812</v>
      </c>
      <c r="C966" s="449" t="s">
        <v>8913</v>
      </c>
      <c r="D966" s="451">
        <v>169.03</v>
      </c>
    </row>
    <row r="967" spans="1:4" ht="26.4" x14ac:dyDescent="0.25">
      <c r="A967" s="449">
        <v>11255</v>
      </c>
      <c r="B967" s="450" t="s">
        <v>813</v>
      </c>
      <c r="C967" s="449" t="s">
        <v>8913</v>
      </c>
      <c r="D967" s="451">
        <v>255.99</v>
      </c>
    </row>
    <row r="968" spans="1:4" ht="26.4" x14ac:dyDescent="0.25">
      <c r="A968" s="449">
        <v>11256</v>
      </c>
      <c r="B968" s="450" t="s">
        <v>814</v>
      </c>
      <c r="C968" s="449" t="s">
        <v>8913</v>
      </c>
      <c r="D968" s="451">
        <v>292.94</v>
      </c>
    </row>
    <row r="969" spans="1:4" ht="26.4" x14ac:dyDescent="0.25">
      <c r="A969" s="449">
        <v>14055</v>
      </c>
      <c r="B969" s="450" t="s">
        <v>815</v>
      </c>
      <c r="C969" s="449" t="s">
        <v>8913</v>
      </c>
      <c r="D969" s="451">
        <v>519.67999999999995</v>
      </c>
    </row>
    <row r="970" spans="1:4" ht="26.4" x14ac:dyDescent="0.25">
      <c r="A970" s="449">
        <v>39768</v>
      </c>
      <c r="B970" s="450" t="s">
        <v>816</v>
      </c>
      <c r="C970" s="449" t="s">
        <v>8913</v>
      </c>
      <c r="D970" s="451">
        <v>554.5</v>
      </c>
    </row>
    <row r="971" spans="1:4" ht="26.4" x14ac:dyDescent="0.25">
      <c r="A971" s="449">
        <v>11247</v>
      </c>
      <c r="B971" s="450" t="s">
        <v>817</v>
      </c>
      <c r="C971" s="449" t="s">
        <v>8913</v>
      </c>
      <c r="D971" s="451">
        <v>744.5</v>
      </c>
    </row>
    <row r="972" spans="1:4" ht="26.4" x14ac:dyDescent="0.25">
      <c r="A972" s="449">
        <v>39769</v>
      </c>
      <c r="B972" s="450" t="s">
        <v>818</v>
      </c>
      <c r="C972" s="449" t="s">
        <v>8913</v>
      </c>
      <c r="D972" s="451">
        <v>902.55</v>
      </c>
    </row>
    <row r="973" spans="1:4" ht="26.4" x14ac:dyDescent="0.25">
      <c r="A973" s="449">
        <v>11249</v>
      </c>
      <c r="B973" s="450" t="s">
        <v>819</v>
      </c>
      <c r="C973" s="449" t="s">
        <v>8913</v>
      </c>
      <c r="D973" s="451">
        <v>2433.4899999999998</v>
      </c>
    </row>
    <row r="974" spans="1:4" ht="26.4" x14ac:dyDescent="0.25">
      <c r="A974" s="449">
        <v>39770</v>
      </c>
      <c r="B974" s="450" t="s">
        <v>820</v>
      </c>
      <c r="C974" s="449" t="s">
        <v>8913</v>
      </c>
      <c r="D974" s="451">
        <v>3164.26</v>
      </c>
    </row>
    <row r="975" spans="1:4" ht="26.4" x14ac:dyDescent="0.25">
      <c r="A975" s="449">
        <v>10569</v>
      </c>
      <c r="B975" s="450" t="s">
        <v>821</v>
      </c>
      <c r="C975" s="449" t="s">
        <v>8913</v>
      </c>
      <c r="D975" s="451">
        <v>2.31</v>
      </c>
    </row>
    <row r="976" spans="1:4" ht="26.4" x14ac:dyDescent="0.25">
      <c r="A976" s="449">
        <v>1872</v>
      </c>
      <c r="B976" s="450" t="s">
        <v>822</v>
      </c>
      <c r="C976" s="449" t="s">
        <v>8913</v>
      </c>
      <c r="D976" s="451">
        <v>1.56</v>
      </c>
    </row>
    <row r="977" spans="1:4" ht="26.4" x14ac:dyDescent="0.25">
      <c r="A977" s="449">
        <v>1873</v>
      </c>
      <c r="B977" s="450" t="s">
        <v>823</v>
      </c>
      <c r="C977" s="449" t="s">
        <v>8913</v>
      </c>
      <c r="D977" s="451">
        <v>3.11</v>
      </c>
    </row>
    <row r="978" spans="1:4" ht="26.4" x14ac:dyDescent="0.25">
      <c r="A978" s="449">
        <v>39693</v>
      </c>
      <c r="B978" s="450" t="s">
        <v>824</v>
      </c>
      <c r="C978" s="449" t="s">
        <v>8913</v>
      </c>
      <c r="D978" s="451">
        <v>1388.69</v>
      </c>
    </row>
    <row r="979" spans="1:4" ht="26.4" x14ac:dyDescent="0.25">
      <c r="A979" s="449">
        <v>39692</v>
      </c>
      <c r="B979" s="450" t="s">
        <v>825</v>
      </c>
      <c r="C979" s="449" t="s">
        <v>8913</v>
      </c>
      <c r="D979" s="451">
        <v>233.76</v>
      </c>
    </row>
    <row r="980" spans="1:4" ht="26.4" x14ac:dyDescent="0.25">
      <c r="A980" s="449">
        <v>39681</v>
      </c>
      <c r="B980" s="450" t="s">
        <v>9078</v>
      </c>
      <c r="C980" s="449" t="s">
        <v>8913</v>
      </c>
      <c r="D980" s="451">
        <v>132</v>
      </c>
    </row>
    <row r="981" spans="1:4" ht="26.4" x14ac:dyDescent="0.25">
      <c r="A981" s="449">
        <v>39680</v>
      </c>
      <c r="B981" s="450" t="s">
        <v>9079</v>
      </c>
      <c r="C981" s="449" t="s">
        <v>8913</v>
      </c>
      <c r="D981" s="451">
        <v>68</v>
      </c>
    </row>
    <row r="982" spans="1:4" ht="26.4" x14ac:dyDescent="0.25">
      <c r="A982" s="449">
        <v>39682</v>
      </c>
      <c r="B982" s="450" t="s">
        <v>9080</v>
      </c>
      <c r="C982" s="449" t="s">
        <v>8913</v>
      </c>
      <c r="D982" s="451">
        <v>133.33000000000001</v>
      </c>
    </row>
    <row r="983" spans="1:4" ht="26.4" x14ac:dyDescent="0.25">
      <c r="A983" s="449">
        <v>39685</v>
      </c>
      <c r="B983" s="450" t="s">
        <v>826</v>
      </c>
      <c r="C983" s="449" t="s">
        <v>8913</v>
      </c>
      <c r="D983" s="451">
        <v>113.11</v>
      </c>
    </row>
    <row r="984" spans="1:4" ht="26.4" x14ac:dyDescent="0.25">
      <c r="A984" s="449">
        <v>39687</v>
      </c>
      <c r="B984" s="450" t="s">
        <v>827</v>
      </c>
      <c r="C984" s="449" t="s">
        <v>8913</v>
      </c>
      <c r="D984" s="451">
        <v>213.22</v>
      </c>
    </row>
    <row r="985" spans="1:4" ht="26.4" x14ac:dyDescent="0.25">
      <c r="A985" s="449">
        <v>3280</v>
      </c>
      <c r="B985" s="450" t="s">
        <v>828</v>
      </c>
      <c r="C985" s="449" t="s">
        <v>8913</v>
      </c>
      <c r="D985" s="451">
        <v>149.91</v>
      </c>
    </row>
    <row r="986" spans="1:4" ht="26.4" x14ac:dyDescent="0.25">
      <c r="A986" s="449">
        <v>11881</v>
      </c>
      <c r="B986" s="450" t="s">
        <v>829</v>
      </c>
      <c r="C986" s="449" t="s">
        <v>8913</v>
      </c>
      <c r="D986" s="451">
        <v>69.62</v>
      </c>
    </row>
    <row r="987" spans="1:4" ht="26.4" x14ac:dyDescent="0.25">
      <c r="A987" s="449">
        <v>34641</v>
      </c>
      <c r="B987" s="450" t="s">
        <v>830</v>
      </c>
      <c r="C987" s="449" t="s">
        <v>8913</v>
      </c>
      <c r="D987" s="451">
        <v>56.14</v>
      </c>
    </row>
    <row r="988" spans="1:4" ht="26.4" x14ac:dyDescent="0.25">
      <c r="A988" s="449">
        <v>34643</v>
      </c>
      <c r="B988" s="450" t="s">
        <v>831</v>
      </c>
      <c r="C988" s="449" t="s">
        <v>8913</v>
      </c>
      <c r="D988" s="451">
        <v>12.34</v>
      </c>
    </row>
    <row r="989" spans="1:4" x14ac:dyDescent="0.25">
      <c r="A989" s="449">
        <v>3278</v>
      </c>
      <c r="B989" s="450" t="s">
        <v>832</v>
      </c>
      <c r="C989" s="449" t="s">
        <v>8913</v>
      </c>
      <c r="D989" s="451">
        <v>78.599999999999994</v>
      </c>
    </row>
    <row r="990" spans="1:4" ht="26.4" x14ac:dyDescent="0.25">
      <c r="A990" s="449">
        <v>3279</v>
      </c>
      <c r="B990" s="450" t="s">
        <v>833</v>
      </c>
      <c r="C990" s="449" t="s">
        <v>8913</v>
      </c>
      <c r="D990" s="451">
        <v>129.69</v>
      </c>
    </row>
    <row r="991" spans="1:4" ht="26.4" x14ac:dyDescent="0.25">
      <c r="A991" s="449">
        <v>1062</v>
      </c>
      <c r="B991" s="450" t="s">
        <v>834</v>
      </c>
      <c r="C991" s="449" t="s">
        <v>8913</v>
      </c>
      <c r="D991" s="451">
        <v>120</v>
      </c>
    </row>
    <row r="992" spans="1:4" ht="26.4" x14ac:dyDescent="0.25">
      <c r="A992" s="449">
        <v>39686</v>
      </c>
      <c r="B992" s="450" t="s">
        <v>835</v>
      </c>
      <c r="C992" s="449" t="s">
        <v>8913</v>
      </c>
      <c r="D992" s="451">
        <v>204.69</v>
      </c>
    </row>
    <row r="993" spans="1:4" ht="26.4" x14ac:dyDescent="0.25">
      <c r="A993" s="449">
        <v>39683</v>
      </c>
      <c r="B993" s="450" t="s">
        <v>9081</v>
      </c>
      <c r="C993" s="449" t="s">
        <v>8913</v>
      </c>
      <c r="D993" s="451">
        <v>41.62</v>
      </c>
    </row>
    <row r="994" spans="1:4" ht="26.4" x14ac:dyDescent="0.25">
      <c r="A994" s="449">
        <v>1871</v>
      </c>
      <c r="B994" s="450" t="s">
        <v>836</v>
      </c>
      <c r="C994" s="449" t="s">
        <v>8913</v>
      </c>
      <c r="D994" s="451">
        <v>2.8</v>
      </c>
    </row>
    <row r="995" spans="1:4" ht="26.4" x14ac:dyDescent="0.25">
      <c r="A995" s="449">
        <v>12001</v>
      </c>
      <c r="B995" s="450" t="s">
        <v>837</v>
      </c>
      <c r="C995" s="449" t="s">
        <v>8913</v>
      </c>
      <c r="D995" s="451">
        <v>4.04</v>
      </c>
    </row>
    <row r="996" spans="1:4" x14ac:dyDescent="0.25">
      <c r="A996" s="449">
        <v>11882</v>
      </c>
      <c r="B996" s="450" t="s">
        <v>838</v>
      </c>
      <c r="C996" s="449" t="s">
        <v>8913</v>
      </c>
      <c r="D996" s="451">
        <v>78.599999999999994</v>
      </c>
    </row>
    <row r="997" spans="1:4" ht="26.4" x14ac:dyDescent="0.25">
      <c r="A997" s="449">
        <v>39689</v>
      </c>
      <c r="B997" s="450" t="s">
        <v>839</v>
      </c>
      <c r="C997" s="449" t="s">
        <v>8913</v>
      </c>
      <c r="D997" s="451">
        <v>2666.66</v>
      </c>
    </row>
    <row r="998" spans="1:4" ht="26.4" x14ac:dyDescent="0.25">
      <c r="A998" s="449">
        <v>39688</v>
      </c>
      <c r="B998" s="450" t="s">
        <v>9082</v>
      </c>
      <c r="C998" s="449" t="s">
        <v>8913</v>
      </c>
      <c r="D998" s="451">
        <v>385.33</v>
      </c>
    </row>
    <row r="999" spans="1:4" ht="26.4" x14ac:dyDescent="0.25">
      <c r="A999" s="449">
        <v>1068</v>
      </c>
      <c r="B999" s="450" t="s">
        <v>840</v>
      </c>
      <c r="C999" s="449" t="s">
        <v>8913</v>
      </c>
      <c r="D999" s="451">
        <v>1609.33</v>
      </c>
    </row>
    <row r="1000" spans="1:4" ht="26.4" x14ac:dyDescent="0.25">
      <c r="A1000" s="449">
        <v>39690</v>
      </c>
      <c r="B1000" s="450" t="s">
        <v>841</v>
      </c>
      <c r="C1000" s="449" t="s">
        <v>8913</v>
      </c>
      <c r="D1000" s="451">
        <v>3620</v>
      </c>
    </row>
    <row r="1001" spans="1:4" ht="26.4" x14ac:dyDescent="0.25">
      <c r="A1001" s="449">
        <v>39691</v>
      </c>
      <c r="B1001" s="450" t="s">
        <v>842</v>
      </c>
      <c r="C1001" s="449" t="s">
        <v>8913</v>
      </c>
      <c r="D1001" s="451">
        <v>4046.66</v>
      </c>
    </row>
    <row r="1002" spans="1:4" ht="26.4" x14ac:dyDescent="0.25">
      <c r="A1002" s="449">
        <v>39808</v>
      </c>
      <c r="B1002" s="450" t="s">
        <v>9083</v>
      </c>
      <c r="C1002" s="449" t="s">
        <v>8913</v>
      </c>
      <c r="D1002" s="451">
        <v>64.569999999999993</v>
      </c>
    </row>
    <row r="1003" spans="1:4" ht="26.4" x14ac:dyDescent="0.25">
      <c r="A1003" s="449">
        <v>39809</v>
      </c>
      <c r="B1003" s="450" t="s">
        <v>9084</v>
      </c>
      <c r="C1003" s="449" t="s">
        <v>8913</v>
      </c>
      <c r="D1003" s="451">
        <v>178.25</v>
      </c>
    </row>
    <row r="1004" spans="1:4" x14ac:dyDescent="0.25">
      <c r="A1004" s="449">
        <v>11713</v>
      </c>
      <c r="B1004" s="450" t="s">
        <v>843</v>
      </c>
      <c r="C1004" s="449" t="s">
        <v>8913</v>
      </c>
      <c r="D1004" s="451">
        <v>26.78</v>
      </c>
    </row>
    <row r="1005" spans="1:4" x14ac:dyDescent="0.25">
      <c r="A1005" s="449">
        <v>11716</v>
      </c>
      <c r="B1005" s="450" t="s">
        <v>844</v>
      </c>
      <c r="C1005" s="449" t="s">
        <v>8913</v>
      </c>
      <c r="D1005" s="451">
        <v>11.43</v>
      </c>
    </row>
    <row r="1006" spans="1:4" x14ac:dyDescent="0.25">
      <c r="A1006" s="449">
        <v>5103</v>
      </c>
      <c r="B1006" s="450" t="s">
        <v>845</v>
      </c>
      <c r="C1006" s="449" t="s">
        <v>8913</v>
      </c>
      <c r="D1006" s="451">
        <v>11.59</v>
      </c>
    </row>
    <row r="1007" spans="1:4" ht="26.4" x14ac:dyDescent="0.25">
      <c r="A1007" s="449">
        <v>11712</v>
      </c>
      <c r="B1007" s="450" t="s">
        <v>846</v>
      </c>
      <c r="C1007" s="449" t="s">
        <v>8913</v>
      </c>
      <c r="D1007" s="451">
        <v>27</v>
      </c>
    </row>
    <row r="1008" spans="1:4" x14ac:dyDescent="0.25">
      <c r="A1008" s="449">
        <v>11717</v>
      </c>
      <c r="B1008" s="450" t="s">
        <v>847</v>
      </c>
      <c r="C1008" s="449" t="s">
        <v>8913</v>
      </c>
      <c r="D1008" s="451">
        <v>29.34</v>
      </c>
    </row>
    <row r="1009" spans="1:4" x14ac:dyDescent="0.25">
      <c r="A1009" s="449">
        <v>11714</v>
      </c>
      <c r="B1009" s="450" t="s">
        <v>848</v>
      </c>
      <c r="C1009" s="449" t="s">
        <v>8913</v>
      </c>
      <c r="D1009" s="451">
        <v>36.5</v>
      </c>
    </row>
    <row r="1010" spans="1:4" x14ac:dyDescent="0.25">
      <c r="A1010" s="449">
        <v>11715</v>
      </c>
      <c r="B1010" s="450" t="s">
        <v>849</v>
      </c>
      <c r="C1010" s="449" t="s">
        <v>8913</v>
      </c>
      <c r="D1010" s="451">
        <v>42</v>
      </c>
    </row>
    <row r="1011" spans="1:4" ht="26.4" x14ac:dyDescent="0.25">
      <c r="A1011" s="449">
        <v>11880</v>
      </c>
      <c r="B1011" s="450" t="s">
        <v>850</v>
      </c>
      <c r="C1011" s="449" t="s">
        <v>8913</v>
      </c>
      <c r="D1011" s="451">
        <v>75.5</v>
      </c>
    </row>
    <row r="1012" spans="1:4" x14ac:dyDescent="0.25">
      <c r="A1012" s="449">
        <v>1106</v>
      </c>
      <c r="B1012" s="450" t="s">
        <v>851</v>
      </c>
      <c r="C1012" s="449" t="s">
        <v>8925</v>
      </c>
      <c r="D1012" s="451">
        <v>0.57999999999999996</v>
      </c>
    </row>
    <row r="1013" spans="1:4" x14ac:dyDescent="0.25">
      <c r="A1013" s="449">
        <v>11161</v>
      </c>
      <c r="B1013" s="450" t="s">
        <v>852</v>
      </c>
      <c r="C1013" s="449" t="s">
        <v>8925</v>
      </c>
      <c r="D1013" s="451">
        <v>0.96</v>
      </c>
    </row>
    <row r="1014" spans="1:4" x14ac:dyDescent="0.25">
      <c r="A1014" s="449">
        <v>1107</v>
      </c>
      <c r="B1014" s="450" t="s">
        <v>853</v>
      </c>
      <c r="C1014" s="449" t="s">
        <v>8925</v>
      </c>
      <c r="D1014" s="451">
        <v>0.66</v>
      </c>
    </row>
    <row r="1015" spans="1:4" x14ac:dyDescent="0.25">
      <c r="A1015" s="449">
        <v>4758</v>
      </c>
      <c r="B1015" s="450" t="s">
        <v>854</v>
      </c>
      <c r="C1015" s="449" t="s">
        <v>8911</v>
      </c>
      <c r="D1015" s="451">
        <v>15.64</v>
      </c>
    </row>
    <row r="1016" spans="1:4" x14ac:dyDescent="0.25">
      <c r="A1016" s="449">
        <v>41080</v>
      </c>
      <c r="B1016" s="450" t="s">
        <v>855</v>
      </c>
      <c r="C1016" s="449" t="s">
        <v>8944</v>
      </c>
      <c r="D1016" s="451">
        <v>2774.32</v>
      </c>
    </row>
    <row r="1017" spans="1:4" x14ac:dyDescent="0.25">
      <c r="A1017" s="449">
        <v>25963</v>
      </c>
      <c r="B1017" s="450" t="s">
        <v>856</v>
      </c>
      <c r="C1017" s="449" t="s">
        <v>8925</v>
      </c>
      <c r="D1017" s="451">
        <v>0.09</v>
      </c>
    </row>
    <row r="1018" spans="1:4" x14ac:dyDescent="0.25">
      <c r="A1018" s="449">
        <v>4759</v>
      </c>
      <c r="B1018" s="450" t="s">
        <v>857</v>
      </c>
      <c r="C1018" s="449" t="s">
        <v>8911</v>
      </c>
      <c r="D1018" s="451">
        <v>12.7</v>
      </c>
    </row>
    <row r="1019" spans="1:4" x14ac:dyDescent="0.25">
      <c r="A1019" s="449">
        <v>41068</v>
      </c>
      <c r="B1019" s="450" t="s">
        <v>858</v>
      </c>
      <c r="C1019" s="449" t="s">
        <v>8944</v>
      </c>
      <c r="D1019" s="451">
        <v>2252.0300000000002</v>
      </c>
    </row>
    <row r="1020" spans="1:4" ht="26.4" x14ac:dyDescent="0.25">
      <c r="A1020" s="449">
        <v>1108</v>
      </c>
      <c r="B1020" s="450" t="s">
        <v>859</v>
      </c>
      <c r="C1020" s="449" t="s">
        <v>8918</v>
      </c>
      <c r="D1020" s="451">
        <v>24.11</v>
      </c>
    </row>
    <row r="1021" spans="1:4" ht="26.4" x14ac:dyDescent="0.25">
      <c r="A1021" s="449">
        <v>1117</v>
      </c>
      <c r="B1021" s="450" t="s">
        <v>860</v>
      </c>
      <c r="C1021" s="449" t="s">
        <v>8918</v>
      </c>
      <c r="D1021" s="451">
        <v>27.98</v>
      </c>
    </row>
    <row r="1022" spans="1:4" ht="26.4" x14ac:dyDescent="0.25">
      <c r="A1022" s="449">
        <v>1118</v>
      </c>
      <c r="B1022" s="450" t="s">
        <v>861</v>
      </c>
      <c r="C1022" s="449" t="s">
        <v>8918</v>
      </c>
      <c r="D1022" s="451">
        <v>35.979999999999997</v>
      </c>
    </row>
    <row r="1023" spans="1:4" x14ac:dyDescent="0.25">
      <c r="A1023" s="449">
        <v>1110</v>
      </c>
      <c r="B1023" s="450" t="s">
        <v>862</v>
      </c>
      <c r="C1023" s="449" t="s">
        <v>8918</v>
      </c>
      <c r="D1023" s="451">
        <v>35.979999999999997</v>
      </c>
    </row>
    <row r="1024" spans="1:4" ht="26.4" x14ac:dyDescent="0.25">
      <c r="A1024" s="449">
        <v>12618</v>
      </c>
      <c r="B1024" s="450" t="s">
        <v>863</v>
      </c>
      <c r="C1024" s="449" t="s">
        <v>8913</v>
      </c>
      <c r="D1024" s="451">
        <v>39.72</v>
      </c>
    </row>
    <row r="1025" spans="1:4" ht="26.4" x14ac:dyDescent="0.25">
      <c r="A1025" s="449">
        <v>40871</v>
      </c>
      <c r="B1025" s="450" t="s">
        <v>864</v>
      </c>
      <c r="C1025" s="449" t="s">
        <v>8918</v>
      </c>
      <c r="D1025" s="451">
        <v>81.56</v>
      </c>
    </row>
    <row r="1026" spans="1:4" ht="26.4" x14ac:dyDescent="0.25">
      <c r="A1026" s="449">
        <v>40869</v>
      </c>
      <c r="B1026" s="450" t="s">
        <v>865</v>
      </c>
      <c r="C1026" s="449" t="s">
        <v>8918</v>
      </c>
      <c r="D1026" s="451">
        <v>26.78</v>
      </c>
    </row>
    <row r="1027" spans="1:4" ht="26.4" x14ac:dyDescent="0.25">
      <c r="A1027" s="449">
        <v>40870</v>
      </c>
      <c r="B1027" s="450" t="s">
        <v>866</v>
      </c>
      <c r="C1027" s="449" t="s">
        <v>8918</v>
      </c>
      <c r="D1027" s="451">
        <v>40.92</v>
      </c>
    </row>
    <row r="1028" spans="1:4" x14ac:dyDescent="0.25">
      <c r="A1028" s="449">
        <v>1109</v>
      </c>
      <c r="B1028" s="450" t="s">
        <v>867</v>
      </c>
      <c r="C1028" s="449" t="s">
        <v>8918</v>
      </c>
      <c r="D1028" s="451">
        <v>23.99</v>
      </c>
    </row>
    <row r="1029" spans="1:4" x14ac:dyDescent="0.25">
      <c r="A1029" s="449">
        <v>1119</v>
      </c>
      <c r="B1029" s="450" t="s">
        <v>868</v>
      </c>
      <c r="C1029" s="449" t="s">
        <v>8918</v>
      </c>
      <c r="D1029" s="451">
        <v>17.989999999999998</v>
      </c>
    </row>
    <row r="1030" spans="1:4" ht="26.4" x14ac:dyDescent="0.25">
      <c r="A1030" s="449">
        <v>13115</v>
      </c>
      <c r="B1030" s="450" t="s">
        <v>869</v>
      </c>
      <c r="C1030" s="449" t="s">
        <v>8918</v>
      </c>
      <c r="D1030" s="451">
        <v>15.76</v>
      </c>
    </row>
    <row r="1031" spans="1:4" ht="26.4" x14ac:dyDescent="0.25">
      <c r="A1031" s="449">
        <v>10541</v>
      </c>
      <c r="B1031" s="450" t="s">
        <v>870</v>
      </c>
      <c r="C1031" s="449" t="s">
        <v>8918</v>
      </c>
      <c r="D1031" s="451">
        <v>18.3</v>
      </c>
    </row>
    <row r="1032" spans="1:4" ht="26.4" x14ac:dyDescent="0.25">
      <c r="A1032" s="449">
        <v>10543</v>
      </c>
      <c r="B1032" s="450" t="s">
        <v>871</v>
      </c>
      <c r="C1032" s="449" t="s">
        <v>8918</v>
      </c>
      <c r="D1032" s="451">
        <v>35.51</v>
      </c>
    </row>
    <row r="1033" spans="1:4" ht="26.4" x14ac:dyDescent="0.25">
      <c r="A1033" s="449">
        <v>10544</v>
      </c>
      <c r="B1033" s="450" t="s">
        <v>872</v>
      </c>
      <c r="C1033" s="449" t="s">
        <v>8918</v>
      </c>
      <c r="D1033" s="451">
        <v>42.71</v>
      </c>
    </row>
    <row r="1034" spans="1:4" ht="26.4" x14ac:dyDescent="0.25">
      <c r="A1034" s="449">
        <v>10545</v>
      </c>
      <c r="B1034" s="450" t="s">
        <v>873</v>
      </c>
      <c r="C1034" s="449" t="s">
        <v>8918</v>
      </c>
      <c r="D1034" s="451">
        <v>65.510000000000005</v>
      </c>
    </row>
    <row r="1035" spans="1:4" ht="26.4" x14ac:dyDescent="0.25">
      <c r="A1035" s="449">
        <v>10542</v>
      </c>
      <c r="B1035" s="450" t="s">
        <v>874</v>
      </c>
      <c r="C1035" s="449" t="s">
        <v>8918</v>
      </c>
      <c r="D1035" s="451">
        <v>25.22</v>
      </c>
    </row>
    <row r="1036" spans="1:4" x14ac:dyDescent="0.25">
      <c r="A1036" s="449">
        <v>38365</v>
      </c>
      <c r="B1036" s="450" t="s">
        <v>9085</v>
      </c>
      <c r="C1036" s="449" t="s">
        <v>8910</v>
      </c>
      <c r="D1036" s="451">
        <v>1.83</v>
      </c>
    </row>
    <row r="1037" spans="1:4" ht="39.6" x14ac:dyDescent="0.25">
      <c r="A1037" s="449">
        <v>37745</v>
      </c>
      <c r="B1037" s="450" t="s">
        <v>875</v>
      </c>
      <c r="C1037" s="449" t="s">
        <v>8913</v>
      </c>
      <c r="D1037" s="451">
        <v>218000</v>
      </c>
    </row>
    <row r="1038" spans="1:4" ht="39.6" x14ac:dyDescent="0.25">
      <c r="A1038" s="449">
        <v>37754</v>
      </c>
      <c r="B1038" s="450" t="s">
        <v>876</v>
      </c>
      <c r="C1038" s="449" t="s">
        <v>8913</v>
      </c>
      <c r="D1038" s="451">
        <v>227658.22</v>
      </c>
    </row>
    <row r="1039" spans="1:4" ht="39.6" x14ac:dyDescent="0.25">
      <c r="A1039" s="449">
        <v>37748</v>
      </c>
      <c r="B1039" s="450" t="s">
        <v>877</v>
      </c>
      <c r="C1039" s="449" t="s">
        <v>8913</v>
      </c>
      <c r="D1039" s="451">
        <v>231762.97</v>
      </c>
    </row>
    <row r="1040" spans="1:4" ht="39.6" x14ac:dyDescent="0.25">
      <c r="A1040" s="449">
        <v>37761</v>
      </c>
      <c r="B1040" s="450" t="s">
        <v>878</v>
      </c>
      <c r="C1040" s="449" t="s">
        <v>8913</v>
      </c>
      <c r="D1040" s="451">
        <v>191784.8</v>
      </c>
    </row>
    <row r="1041" spans="1:4" ht="39.6" x14ac:dyDescent="0.25">
      <c r="A1041" s="449">
        <v>37757</v>
      </c>
      <c r="B1041" s="450" t="s">
        <v>879</v>
      </c>
      <c r="C1041" s="449" t="s">
        <v>8913</v>
      </c>
      <c r="D1041" s="451">
        <v>266981</v>
      </c>
    </row>
    <row r="1042" spans="1:4" ht="39.6" x14ac:dyDescent="0.25">
      <c r="A1042" s="449">
        <v>37759</v>
      </c>
      <c r="B1042" s="450" t="s">
        <v>880</v>
      </c>
      <c r="C1042" s="449" t="s">
        <v>8913</v>
      </c>
      <c r="D1042" s="451">
        <v>268015.82</v>
      </c>
    </row>
    <row r="1043" spans="1:4" ht="39.6" x14ac:dyDescent="0.25">
      <c r="A1043" s="449">
        <v>37766</v>
      </c>
      <c r="B1043" s="450" t="s">
        <v>881</v>
      </c>
      <c r="C1043" s="449" t="s">
        <v>8913</v>
      </c>
      <c r="D1043" s="451">
        <v>268015.8</v>
      </c>
    </row>
    <row r="1044" spans="1:4" ht="39.6" x14ac:dyDescent="0.25">
      <c r="A1044" s="449">
        <v>37752</v>
      </c>
      <c r="B1044" s="450" t="s">
        <v>882</v>
      </c>
      <c r="C1044" s="449" t="s">
        <v>8913</v>
      </c>
      <c r="D1044" s="451">
        <v>243042.4</v>
      </c>
    </row>
    <row r="1045" spans="1:4" ht="39.6" x14ac:dyDescent="0.25">
      <c r="A1045" s="449">
        <v>37760</v>
      </c>
      <c r="B1045" s="450" t="s">
        <v>883</v>
      </c>
      <c r="C1045" s="449" t="s">
        <v>8913</v>
      </c>
      <c r="D1045" s="451">
        <v>255943.03</v>
      </c>
    </row>
    <row r="1046" spans="1:4" ht="39.6" x14ac:dyDescent="0.25">
      <c r="A1046" s="449">
        <v>37765</v>
      </c>
      <c r="B1046" s="450" t="s">
        <v>884</v>
      </c>
      <c r="C1046" s="449" t="s">
        <v>8913</v>
      </c>
      <c r="D1046" s="451">
        <v>178677.22</v>
      </c>
    </row>
    <row r="1047" spans="1:4" ht="39.6" x14ac:dyDescent="0.25">
      <c r="A1047" s="449">
        <v>37746</v>
      </c>
      <c r="B1047" s="450" t="s">
        <v>885</v>
      </c>
      <c r="C1047" s="449" t="s">
        <v>8913</v>
      </c>
      <c r="D1047" s="451">
        <v>195889.54</v>
      </c>
    </row>
    <row r="1048" spans="1:4" ht="39.6" x14ac:dyDescent="0.25">
      <c r="A1048" s="449">
        <v>37750</v>
      </c>
      <c r="B1048" s="450" t="s">
        <v>886</v>
      </c>
      <c r="C1048" s="449" t="s">
        <v>8913</v>
      </c>
      <c r="D1048" s="451">
        <v>195199.68</v>
      </c>
    </row>
    <row r="1049" spans="1:4" ht="39.6" x14ac:dyDescent="0.25">
      <c r="A1049" s="449">
        <v>37753</v>
      </c>
      <c r="B1049" s="450" t="s">
        <v>887</v>
      </c>
      <c r="C1049" s="449" t="s">
        <v>8913</v>
      </c>
      <c r="D1049" s="451">
        <v>194509.8</v>
      </c>
    </row>
    <row r="1050" spans="1:4" ht="39.6" x14ac:dyDescent="0.25">
      <c r="A1050" s="449">
        <v>37756</v>
      </c>
      <c r="B1050" s="450" t="s">
        <v>888</v>
      </c>
      <c r="C1050" s="449" t="s">
        <v>8913</v>
      </c>
      <c r="D1050" s="451">
        <v>191784.8</v>
      </c>
    </row>
    <row r="1051" spans="1:4" ht="39.6" x14ac:dyDescent="0.25">
      <c r="A1051" s="449">
        <v>37755</v>
      </c>
      <c r="B1051" s="450" t="s">
        <v>889</v>
      </c>
      <c r="C1051" s="449" t="s">
        <v>8913</v>
      </c>
      <c r="D1051" s="451">
        <v>278708.84999999998</v>
      </c>
    </row>
    <row r="1052" spans="1:4" ht="39.6" x14ac:dyDescent="0.25">
      <c r="A1052" s="449">
        <v>37758</v>
      </c>
      <c r="B1052" s="450" t="s">
        <v>890</v>
      </c>
      <c r="C1052" s="449" t="s">
        <v>8913</v>
      </c>
      <c r="D1052" s="451">
        <v>314582.28000000003</v>
      </c>
    </row>
    <row r="1053" spans="1:4" ht="39.6" x14ac:dyDescent="0.25">
      <c r="A1053" s="449">
        <v>37747</v>
      </c>
      <c r="B1053" s="450" t="s">
        <v>891</v>
      </c>
      <c r="C1053" s="449" t="s">
        <v>8913</v>
      </c>
      <c r="D1053" s="451">
        <v>283055.05</v>
      </c>
    </row>
    <row r="1054" spans="1:4" ht="39.6" x14ac:dyDescent="0.25">
      <c r="A1054" s="449">
        <v>37767</v>
      </c>
      <c r="B1054" s="450" t="s">
        <v>892</v>
      </c>
      <c r="C1054" s="449" t="s">
        <v>8913</v>
      </c>
      <c r="D1054" s="451">
        <v>298715.19</v>
      </c>
    </row>
    <row r="1055" spans="1:4" ht="39.6" x14ac:dyDescent="0.25">
      <c r="A1055" s="449">
        <v>37751</v>
      </c>
      <c r="B1055" s="450" t="s">
        <v>893</v>
      </c>
      <c r="C1055" s="449" t="s">
        <v>8913</v>
      </c>
      <c r="D1055" s="451">
        <v>298715.19</v>
      </c>
    </row>
    <row r="1056" spans="1:4" ht="39.6" x14ac:dyDescent="0.25">
      <c r="A1056" s="449">
        <v>37749</v>
      </c>
      <c r="B1056" s="450" t="s">
        <v>894</v>
      </c>
      <c r="C1056" s="449" t="s">
        <v>8913</v>
      </c>
      <c r="D1056" s="451">
        <v>295265.82</v>
      </c>
    </row>
    <row r="1057" spans="1:4" x14ac:dyDescent="0.25">
      <c r="A1057" s="449">
        <v>1159</v>
      </c>
      <c r="B1057" s="450" t="s">
        <v>20508</v>
      </c>
      <c r="C1057" s="449" t="s">
        <v>8913</v>
      </c>
      <c r="D1057" s="451">
        <v>165566.18</v>
      </c>
    </row>
    <row r="1058" spans="1:4" x14ac:dyDescent="0.25">
      <c r="A1058" s="449">
        <v>12114</v>
      </c>
      <c r="B1058" s="450" t="s">
        <v>8572</v>
      </c>
      <c r="C1058" s="449" t="s">
        <v>8913</v>
      </c>
      <c r="D1058" s="451">
        <v>99.54</v>
      </c>
    </row>
    <row r="1059" spans="1:4" x14ac:dyDescent="0.25">
      <c r="A1059" s="449">
        <v>38106</v>
      </c>
      <c r="B1059" s="450" t="s">
        <v>9086</v>
      </c>
      <c r="C1059" s="449" t="s">
        <v>8913</v>
      </c>
      <c r="D1059" s="451">
        <v>13.52</v>
      </c>
    </row>
    <row r="1060" spans="1:4" ht="26.4" x14ac:dyDescent="0.25">
      <c r="A1060" s="449">
        <v>38085</v>
      </c>
      <c r="B1060" s="450" t="s">
        <v>9087</v>
      </c>
      <c r="C1060" s="449" t="s">
        <v>8913</v>
      </c>
      <c r="D1060" s="451">
        <v>15.98</v>
      </c>
    </row>
    <row r="1061" spans="1:4" x14ac:dyDescent="0.25">
      <c r="A1061" s="449">
        <v>38599</v>
      </c>
      <c r="B1061" s="450" t="s">
        <v>895</v>
      </c>
      <c r="C1061" s="449" t="s">
        <v>8913</v>
      </c>
      <c r="D1061" s="451">
        <v>3.68</v>
      </c>
    </row>
    <row r="1062" spans="1:4" x14ac:dyDescent="0.25">
      <c r="A1062" s="449">
        <v>38596</v>
      </c>
      <c r="B1062" s="450" t="s">
        <v>896</v>
      </c>
      <c r="C1062" s="449" t="s">
        <v>8913</v>
      </c>
      <c r="D1062" s="451">
        <v>2.5099999999999998</v>
      </c>
    </row>
    <row r="1063" spans="1:4" x14ac:dyDescent="0.25">
      <c r="A1063" s="449">
        <v>38600</v>
      </c>
      <c r="B1063" s="450" t="s">
        <v>897</v>
      </c>
      <c r="C1063" s="449" t="s">
        <v>8913</v>
      </c>
      <c r="D1063" s="451">
        <v>4.33</v>
      </c>
    </row>
    <row r="1064" spans="1:4" x14ac:dyDescent="0.25">
      <c r="A1064" s="449">
        <v>38597</v>
      </c>
      <c r="B1064" s="450" t="s">
        <v>898</v>
      </c>
      <c r="C1064" s="449" t="s">
        <v>8913</v>
      </c>
      <c r="D1064" s="451">
        <v>3.07</v>
      </c>
    </row>
    <row r="1065" spans="1:4" x14ac:dyDescent="0.25">
      <c r="A1065" s="449">
        <v>659</v>
      </c>
      <c r="B1065" s="450" t="s">
        <v>9088</v>
      </c>
      <c r="C1065" s="449" t="s">
        <v>8913</v>
      </c>
      <c r="D1065" s="451">
        <v>1.49</v>
      </c>
    </row>
    <row r="1066" spans="1:4" x14ac:dyDescent="0.25">
      <c r="A1066" s="449">
        <v>660</v>
      </c>
      <c r="B1066" s="450" t="s">
        <v>9089</v>
      </c>
      <c r="C1066" s="449" t="s">
        <v>8913</v>
      </c>
      <c r="D1066" s="451">
        <v>2.19</v>
      </c>
    </row>
    <row r="1067" spans="1:4" x14ac:dyDescent="0.25">
      <c r="A1067" s="449">
        <v>658</v>
      </c>
      <c r="B1067" s="450" t="s">
        <v>9090</v>
      </c>
      <c r="C1067" s="449" t="s">
        <v>8913</v>
      </c>
      <c r="D1067" s="451">
        <v>1.2</v>
      </c>
    </row>
    <row r="1068" spans="1:4" x14ac:dyDescent="0.25">
      <c r="A1068" s="449">
        <v>38548</v>
      </c>
      <c r="B1068" s="450" t="s">
        <v>899</v>
      </c>
      <c r="C1068" s="449" t="s">
        <v>8913</v>
      </c>
      <c r="D1068" s="451">
        <v>1.25</v>
      </c>
    </row>
    <row r="1069" spans="1:4" x14ac:dyDescent="0.25">
      <c r="A1069" s="449">
        <v>34647</v>
      </c>
      <c r="B1069" s="450" t="s">
        <v>900</v>
      </c>
      <c r="C1069" s="449" t="s">
        <v>8913</v>
      </c>
      <c r="D1069" s="451">
        <v>2.17</v>
      </c>
    </row>
    <row r="1070" spans="1:4" x14ac:dyDescent="0.25">
      <c r="A1070" s="449">
        <v>34649</v>
      </c>
      <c r="B1070" s="450" t="s">
        <v>901</v>
      </c>
      <c r="C1070" s="449" t="s">
        <v>8913</v>
      </c>
      <c r="D1070" s="451">
        <v>2.23</v>
      </c>
    </row>
    <row r="1071" spans="1:4" x14ac:dyDescent="0.25">
      <c r="A1071" s="449">
        <v>34652</v>
      </c>
      <c r="B1071" s="450" t="s">
        <v>902</v>
      </c>
      <c r="C1071" s="449" t="s">
        <v>8913</v>
      </c>
      <c r="D1071" s="451">
        <v>3.04</v>
      </c>
    </row>
    <row r="1072" spans="1:4" x14ac:dyDescent="0.25">
      <c r="A1072" s="449">
        <v>34655</v>
      </c>
      <c r="B1072" s="450" t="s">
        <v>903</v>
      </c>
      <c r="C1072" s="449" t="s">
        <v>8913</v>
      </c>
      <c r="D1072" s="451">
        <v>2.94</v>
      </c>
    </row>
    <row r="1073" spans="1:4" ht="26.4" x14ac:dyDescent="0.25">
      <c r="A1073" s="449">
        <v>40607</v>
      </c>
      <c r="B1073" s="450" t="s">
        <v>904</v>
      </c>
      <c r="C1073" s="449" t="s">
        <v>8913</v>
      </c>
      <c r="D1073" s="451">
        <v>3.57</v>
      </c>
    </row>
    <row r="1074" spans="1:4" x14ac:dyDescent="0.25">
      <c r="A1074" s="449">
        <v>585</v>
      </c>
      <c r="B1074" s="450" t="s">
        <v>905</v>
      </c>
      <c r="C1074" s="449" t="s">
        <v>8925</v>
      </c>
      <c r="D1074" s="451">
        <v>21.93</v>
      </c>
    </row>
    <row r="1075" spans="1:4" x14ac:dyDescent="0.25">
      <c r="A1075" s="449">
        <v>4777</v>
      </c>
      <c r="B1075" s="450" t="s">
        <v>9091</v>
      </c>
      <c r="C1075" s="449" t="s">
        <v>8925</v>
      </c>
      <c r="D1075" s="451">
        <v>4.7</v>
      </c>
    </row>
    <row r="1076" spans="1:4" x14ac:dyDescent="0.25">
      <c r="A1076" s="449">
        <v>587</v>
      </c>
      <c r="B1076" s="450" t="s">
        <v>906</v>
      </c>
      <c r="C1076" s="449" t="s">
        <v>8925</v>
      </c>
      <c r="D1076" s="451">
        <v>23.5</v>
      </c>
    </row>
    <row r="1077" spans="1:4" x14ac:dyDescent="0.25">
      <c r="A1077" s="449">
        <v>590</v>
      </c>
      <c r="B1077" s="450" t="s">
        <v>907</v>
      </c>
      <c r="C1077" s="449" t="s">
        <v>8925</v>
      </c>
      <c r="D1077" s="451">
        <v>22.71</v>
      </c>
    </row>
    <row r="1078" spans="1:4" x14ac:dyDescent="0.25">
      <c r="A1078" s="449">
        <v>592</v>
      </c>
      <c r="B1078" s="450" t="s">
        <v>908</v>
      </c>
      <c r="C1078" s="449" t="s">
        <v>8925</v>
      </c>
      <c r="D1078" s="451">
        <v>23.5</v>
      </c>
    </row>
    <row r="1079" spans="1:4" x14ac:dyDescent="0.25">
      <c r="A1079" s="449">
        <v>586</v>
      </c>
      <c r="B1079" s="450" t="s">
        <v>909</v>
      </c>
      <c r="C1079" s="449" t="s">
        <v>8918</v>
      </c>
      <c r="D1079" s="451">
        <v>13.81</v>
      </c>
    </row>
    <row r="1080" spans="1:4" x14ac:dyDescent="0.25">
      <c r="A1080" s="449">
        <v>591</v>
      </c>
      <c r="B1080" s="450" t="s">
        <v>910</v>
      </c>
      <c r="C1080" s="449" t="s">
        <v>8925</v>
      </c>
      <c r="D1080" s="451">
        <v>21.93</v>
      </c>
    </row>
    <row r="1081" spans="1:4" x14ac:dyDescent="0.25">
      <c r="A1081" s="449">
        <v>588</v>
      </c>
      <c r="B1081" s="450" t="s">
        <v>911</v>
      </c>
      <c r="C1081" s="449" t="s">
        <v>8918</v>
      </c>
      <c r="D1081" s="451">
        <v>21.85</v>
      </c>
    </row>
    <row r="1082" spans="1:4" x14ac:dyDescent="0.25">
      <c r="A1082" s="449">
        <v>589</v>
      </c>
      <c r="B1082" s="450" t="s">
        <v>912</v>
      </c>
      <c r="C1082" s="449" t="s">
        <v>8918</v>
      </c>
      <c r="D1082" s="451">
        <v>36.94</v>
      </c>
    </row>
    <row r="1083" spans="1:4" x14ac:dyDescent="0.25">
      <c r="A1083" s="449">
        <v>584</v>
      </c>
      <c r="B1083" s="450" t="s">
        <v>913</v>
      </c>
      <c r="C1083" s="449" t="s">
        <v>8918</v>
      </c>
      <c r="D1083" s="451">
        <v>23.34</v>
      </c>
    </row>
    <row r="1084" spans="1:4" x14ac:dyDescent="0.25">
      <c r="A1084" s="449">
        <v>4912</v>
      </c>
      <c r="B1084" s="450" t="s">
        <v>914</v>
      </c>
      <c r="C1084" s="449" t="s">
        <v>8925</v>
      </c>
      <c r="D1084" s="451">
        <v>5.46</v>
      </c>
    </row>
    <row r="1085" spans="1:4" x14ac:dyDescent="0.25">
      <c r="A1085" s="449">
        <v>574</v>
      </c>
      <c r="B1085" s="450" t="s">
        <v>915</v>
      </c>
      <c r="C1085" s="449" t="s">
        <v>8918</v>
      </c>
      <c r="D1085" s="451">
        <v>20.059999999999999</v>
      </c>
    </row>
    <row r="1086" spans="1:4" x14ac:dyDescent="0.25">
      <c r="A1086" s="449">
        <v>567</v>
      </c>
      <c r="B1086" s="450" t="s">
        <v>916</v>
      </c>
      <c r="C1086" s="449" t="s">
        <v>8918</v>
      </c>
      <c r="D1086" s="451">
        <v>7.43</v>
      </c>
    </row>
    <row r="1087" spans="1:4" x14ac:dyDescent="0.25">
      <c r="A1087" s="449">
        <v>568</v>
      </c>
      <c r="B1087" s="450" t="s">
        <v>917</v>
      </c>
      <c r="C1087" s="449" t="s">
        <v>8918</v>
      </c>
      <c r="D1087" s="451">
        <v>45</v>
      </c>
    </row>
    <row r="1088" spans="1:4" x14ac:dyDescent="0.25">
      <c r="A1088" s="449">
        <v>569</v>
      </c>
      <c r="B1088" s="450" t="s">
        <v>918</v>
      </c>
      <c r="C1088" s="449" t="s">
        <v>8925</v>
      </c>
      <c r="D1088" s="451">
        <v>6.26</v>
      </c>
    </row>
    <row r="1089" spans="1:4" x14ac:dyDescent="0.25">
      <c r="A1089" s="449">
        <v>1165</v>
      </c>
      <c r="B1089" s="450" t="s">
        <v>919</v>
      </c>
      <c r="C1089" s="449" t="s">
        <v>8913</v>
      </c>
      <c r="D1089" s="451">
        <v>8.82</v>
      </c>
    </row>
    <row r="1090" spans="1:4" x14ac:dyDescent="0.25">
      <c r="A1090" s="449">
        <v>1164</v>
      </c>
      <c r="B1090" s="450" t="s">
        <v>920</v>
      </c>
      <c r="C1090" s="449" t="s">
        <v>8913</v>
      </c>
      <c r="D1090" s="451">
        <v>7.14</v>
      </c>
    </row>
    <row r="1091" spans="1:4" x14ac:dyDescent="0.25">
      <c r="A1091" s="449">
        <v>1162</v>
      </c>
      <c r="B1091" s="450" t="s">
        <v>921</v>
      </c>
      <c r="C1091" s="449" t="s">
        <v>8913</v>
      </c>
      <c r="D1091" s="451">
        <v>2.48</v>
      </c>
    </row>
    <row r="1092" spans="1:4" x14ac:dyDescent="0.25">
      <c r="A1092" s="449">
        <v>12395</v>
      </c>
      <c r="B1092" s="450" t="s">
        <v>922</v>
      </c>
      <c r="C1092" s="449" t="s">
        <v>8913</v>
      </c>
      <c r="D1092" s="451">
        <v>2.41</v>
      </c>
    </row>
    <row r="1093" spans="1:4" x14ac:dyDescent="0.25">
      <c r="A1093" s="449">
        <v>1170</v>
      </c>
      <c r="B1093" s="450" t="s">
        <v>923</v>
      </c>
      <c r="C1093" s="449" t="s">
        <v>8913</v>
      </c>
      <c r="D1093" s="451">
        <v>4.68</v>
      </c>
    </row>
    <row r="1094" spans="1:4" x14ac:dyDescent="0.25">
      <c r="A1094" s="449">
        <v>1169</v>
      </c>
      <c r="B1094" s="450" t="s">
        <v>924</v>
      </c>
      <c r="C1094" s="449" t="s">
        <v>8913</v>
      </c>
      <c r="D1094" s="451">
        <v>22.98</v>
      </c>
    </row>
    <row r="1095" spans="1:4" x14ac:dyDescent="0.25">
      <c r="A1095" s="449">
        <v>1166</v>
      </c>
      <c r="B1095" s="450" t="s">
        <v>925</v>
      </c>
      <c r="C1095" s="449" t="s">
        <v>8913</v>
      </c>
      <c r="D1095" s="451">
        <v>12.74</v>
      </c>
    </row>
    <row r="1096" spans="1:4" x14ac:dyDescent="0.25">
      <c r="A1096" s="449">
        <v>1163</v>
      </c>
      <c r="B1096" s="450" t="s">
        <v>926</v>
      </c>
      <c r="C1096" s="449" t="s">
        <v>8913</v>
      </c>
      <c r="D1096" s="451">
        <v>3.21</v>
      </c>
    </row>
    <row r="1097" spans="1:4" x14ac:dyDescent="0.25">
      <c r="A1097" s="449">
        <v>12396</v>
      </c>
      <c r="B1097" s="450" t="s">
        <v>927</v>
      </c>
      <c r="C1097" s="449" t="s">
        <v>8913</v>
      </c>
      <c r="D1097" s="451">
        <v>2.41</v>
      </c>
    </row>
    <row r="1098" spans="1:4" x14ac:dyDescent="0.25">
      <c r="A1098" s="449">
        <v>1168</v>
      </c>
      <c r="B1098" s="450" t="s">
        <v>928</v>
      </c>
      <c r="C1098" s="449" t="s">
        <v>8913</v>
      </c>
      <c r="D1098" s="451">
        <v>32.76</v>
      </c>
    </row>
    <row r="1099" spans="1:4" x14ac:dyDescent="0.25">
      <c r="A1099" s="449">
        <v>1167</v>
      </c>
      <c r="B1099" s="450" t="s">
        <v>929</v>
      </c>
      <c r="C1099" s="449" t="s">
        <v>8913</v>
      </c>
      <c r="D1099" s="451">
        <v>54.79</v>
      </c>
    </row>
    <row r="1100" spans="1:4" x14ac:dyDescent="0.25">
      <c r="A1100" s="449">
        <v>36331</v>
      </c>
      <c r="B1100" s="450" t="s">
        <v>9092</v>
      </c>
      <c r="C1100" s="449" t="s">
        <v>8913</v>
      </c>
      <c r="D1100" s="451">
        <v>1.03</v>
      </c>
    </row>
    <row r="1101" spans="1:4" x14ac:dyDescent="0.25">
      <c r="A1101" s="449">
        <v>36346</v>
      </c>
      <c r="B1101" s="450" t="s">
        <v>9093</v>
      </c>
      <c r="C1101" s="449" t="s">
        <v>8913</v>
      </c>
      <c r="D1101" s="451">
        <v>1.77</v>
      </c>
    </row>
    <row r="1102" spans="1:4" x14ac:dyDescent="0.25">
      <c r="A1102" s="449">
        <v>1210</v>
      </c>
      <c r="B1102" s="450" t="s">
        <v>930</v>
      </c>
      <c r="C1102" s="449" t="s">
        <v>8913</v>
      </c>
      <c r="D1102" s="451">
        <v>8.15</v>
      </c>
    </row>
    <row r="1103" spans="1:4" x14ac:dyDescent="0.25">
      <c r="A1103" s="449">
        <v>1203</v>
      </c>
      <c r="B1103" s="450" t="s">
        <v>931</v>
      </c>
      <c r="C1103" s="449" t="s">
        <v>8913</v>
      </c>
      <c r="D1103" s="451">
        <v>7.89</v>
      </c>
    </row>
    <row r="1104" spans="1:4" x14ac:dyDescent="0.25">
      <c r="A1104" s="449">
        <v>1197</v>
      </c>
      <c r="B1104" s="450" t="s">
        <v>932</v>
      </c>
      <c r="C1104" s="449" t="s">
        <v>8913</v>
      </c>
      <c r="D1104" s="451">
        <v>1.01</v>
      </c>
    </row>
    <row r="1105" spans="1:4" x14ac:dyDescent="0.25">
      <c r="A1105" s="449">
        <v>1202</v>
      </c>
      <c r="B1105" s="450" t="s">
        <v>933</v>
      </c>
      <c r="C1105" s="449" t="s">
        <v>8913</v>
      </c>
      <c r="D1105" s="451">
        <v>2.71</v>
      </c>
    </row>
    <row r="1106" spans="1:4" x14ac:dyDescent="0.25">
      <c r="A1106" s="449">
        <v>1188</v>
      </c>
      <c r="B1106" s="450" t="s">
        <v>934</v>
      </c>
      <c r="C1106" s="449" t="s">
        <v>8913</v>
      </c>
      <c r="D1106" s="451">
        <v>16.05</v>
      </c>
    </row>
    <row r="1107" spans="1:4" x14ac:dyDescent="0.25">
      <c r="A1107" s="449">
        <v>1211</v>
      </c>
      <c r="B1107" s="450" t="s">
        <v>935</v>
      </c>
      <c r="C1107" s="449" t="s">
        <v>8913</v>
      </c>
      <c r="D1107" s="451">
        <v>8.2799999999999994</v>
      </c>
    </row>
    <row r="1108" spans="1:4" x14ac:dyDescent="0.25">
      <c r="A1108" s="449">
        <v>1198</v>
      </c>
      <c r="B1108" s="450" t="s">
        <v>936</v>
      </c>
      <c r="C1108" s="449" t="s">
        <v>8913</v>
      </c>
      <c r="D1108" s="451">
        <v>1.49</v>
      </c>
    </row>
    <row r="1109" spans="1:4" x14ac:dyDescent="0.25">
      <c r="A1109" s="449">
        <v>1199</v>
      </c>
      <c r="B1109" s="450" t="s">
        <v>937</v>
      </c>
      <c r="C1109" s="449" t="s">
        <v>8913</v>
      </c>
      <c r="D1109" s="451">
        <v>20.97</v>
      </c>
    </row>
    <row r="1110" spans="1:4" x14ac:dyDescent="0.25">
      <c r="A1110" s="449">
        <v>20088</v>
      </c>
      <c r="B1110" s="450" t="s">
        <v>938</v>
      </c>
      <c r="C1110" s="449" t="s">
        <v>8913</v>
      </c>
      <c r="D1110" s="451">
        <v>9.32</v>
      </c>
    </row>
    <row r="1111" spans="1:4" x14ac:dyDescent="0.25">
      <c r="A1111" s="449">
        <v>20089</v>
      </c>
      <c r="B1111" s="450" t="s">
        <v>939</v>
      </c>
      <c r="C1111" s="449" t="s">
        <v>8913</v>
      </c>
      <c r="D1111" s="451">
        <v>44.43</v>
      </c>
    </row>
    <row r="1112" spans="1:4" x14ac:dyDescent="0.25">
      <c r="A1112" s="449">
        <v>20087</v>
      </c>
      <c r="B1112" s="450" t="s">
        <v>940</v>
      </c>
      <c r="C1112" s="449" t="s">
        <v>8913</v>
      </c>
      <c r="D1112" s="451">
        <v>6.71</v>
      </c>
    </row>
    <row r="1113" spans="1:4" x14ac:dyDescent="0.25">
      <c r="A1113" s="449">
        <v>1200</v>
      </c>
      <c r="B1113" s="450" t="s">
        <v>941</v>
      </c>
      <c r="C1113" s="449" t="s">
        <v>8913</v>
      </c>
      <c r="D1113" s="451">
        <v>5.45</v>
      </c>
    </row>
    <row r="1114" spans="1:4" x14ac:dyDescent="0.25">
      <c r="A1114" s="449">
        <v>12909</v>
      </c>
      <c r="B1114" s="450" t="s">
        <v>942</v>
      </c>
      <c r="C1114" s="449" t="s">
        <v>8913</v>
      </c>
      <c r="D1114" s="451">
        <v>2.4700000000000002</v>
      </c>
    </row>
    <row r="1115" spans="1:4" x14ac:dyDescent="0.25">
      <c r="A1115" s="449">
        <v>12910</v>
      </c>
      <c r="B1115" s="450" t="s">
        <v>943</v>
      </c>
      <c r="C1115" s="449" t="s">
        <v>8913</v>
      </c>
      <c r="D1115" s="451">
        <v>4.12</v>
      </c>
    </row>
    <row r="1116" spans="1:4" x14ac:dyDescent="0.25">
      <c r="A1116" s="449">
        <v>1184</v>
      </c>
      <c r="B1116" s="450" t="s">
        <v>944</v>
      </c>
      <c r="C1116" s="449" t="s">
        <v>8913</v>
      </c>
      <c r="D1116" s="451">
        <v>51.55</v>
      </c>
    </row>
    <row r="1117" spans="1:4" x14ac:dyDescent="0.25">
      <c r="A1117" s="449">
        <v>1191</v>
      </c>
      <c r="B1117" s="450" t="s">
        <v>945</v>
      </c>
      <c r="C1117" s="449" t="s">
        <v>8913</v>
      </c>
      <c r="D1117" s="451">
        <v>0.73</v>
      </c>
    </row>
    <row r="1118" spans="1:4" x14ac:dyDescent="0.25">
      <c r="A1118" s="449">
        <v>1185</v>
      </c>
      <c r="B1118" s="450" t="s">
        <v>946</v>
      </c>
      <c r="C1118" s="449" t="s">
        <v>8913</v>
      </c>
      <c r="D1118" s="451">
        <v>0.83</v>
      </c>
    </row>
    <row r="1119" spans="1:4" x14ac:dyDescent="0.25">
      <c r="A1119" s="449">
        <v>1189</v>
      </c>
      <c r="B1119" s="450" t="s">
        <v>947</v>
      </c>
      <c r="C1119" s="449" t="s">
        <v>8913</v>
      </c>
      <c r="D1119" s="451">
        <v>1.45</v>
      </c>
    </row>
    <row r="1120" spans="1:4" x14ac:dyDescent="0.25">
      <c r="A1120" s="449">
        <v>1193</v>
      </c>
      <c r="B1120" s="450" t="s">
        <v>948</v>
      </c>
      <c r="C1120" s="449" t="s">
        <v>8913</v>
      </c>
      <c r="D1120" s="451">
        <v>2.79</v>
      </c>
    </row>
    <row r="1121" spans="1:4" x14ac:dyDescent="0.25">
      <c r="A1121" s="449">
        <v>1194</v>
      </c>
      <c r="B1121" s="450" t="s">
        <v>949</v>
      </c>
      <c r="C1121" s="449" t="s">
        <v>8913</v>
      </c>
      <c r="D1121" s="451">
        <v>5.28</v>
      </c>
    </row>
    <row r="1122" spans="1:4" x14ac:dyDescent="0.25">
      <c r="A1122" s="449">
        <v>1195</v>
      </c>
      <c r="B1122" s="450" t="s">
        <v>950</v>
      </c>
      <c r="C1122" s="449" t="s">
        <v>8913</v>
      </c>
      <c r="D1122" s="451">
        <v>7.95</v>
      </c>
    </row>
    <row r="1123" spans="1:4" x14ac:dyDescent="0.25">
      <c r="A1123" s="449">
        <v>1204</v>
      </c>
      <c r="B1123" s="450" t="s">
        <v>951</v>
      </c>
      <c r="C1123" s="449" t="s">
        <v>8913</v>
      </c>
      <c r="D1123" s="451">
        <v>14.46</v>
      </c>
    </row>
    <row r="1124" spans="1:4" x14ac:dyDescent="0.25">
      <c r="A1124" s="449">
        <v>1205</v>
      </c>
      <c r="B1124" s="450" t="s">
        <v>952</v>
      </c>
      <c r="C1124" s="449" t="s">
        <v>8913</v>
      </c>
      <c r="D1124" s="451">
        <v>34.299999999999997</v>
      </c>
    </row>
    <row r="1125" spans="1:4" x14ac:dyDescent="0.25">
      <c r="A1125" s="449">
        <v>1207</v>
      </c>
      <c r="B1125" s="450" t="s">
        <v>953</v>
      </c>
      <c r="C1125" s="449" t="s">
        <v>8913</v>
      </c>
      <c r="D1125" s="451">
        <v>24.78</v>
      </c>
    </row>
    <row r="1126" spans="1:4" x14ac:dyDescent="0.25">
      <c r="A1126" s="449">
        <v>1206</v>
      </c>
      <c r="B1126" s="450" t="s">
        <v>954</v>
      </c>
      <c r="C1126" s="449" t="s">
        <v>8913</v>
      </c>
      <c r="D1126" s="451">
        <v>6.21</v>
      </c>
    </row>
    <row r="1127" spans="1:4" x14ac:dyDescent="0.25">
      <c r="A1127" s="449">
        <v>1183</v>
      </c>
      <c r="B1127" s="450" t="s">
        <v>955</v>
      </c>
      <c r="C1127" s="449" t="s">
        <v>8913</v>
      </c>
      <c r="D1127" s="451">
        <v>16.18</v>
      </c>
    </row>
    <row r="1128" spans="1:4" x14ac:dyDescent="0.25">
      <c r="A1128" s="449">
        <v>42685</v>
      </c>
      <c r="B1128" s="450" t="s">
        <v>9094</v>
      </c>
      <c r="C1128" s="449" t="s">
        <v>8913</v>
      </c>
      <c r="D1128" s="451">
        <v>48.63</v>
      </c>
    </row>
    <row r="1129" spans="1:4" x14ac:dyDescent="0.25">
      <c r="A1129" s="449">
        <v>42686</v>
      </c>
      <c r="B1129" s="450" t="s">
        <v>9095</v>
      </c>
      <c r="C1129" s="449" t="s">
        <v>8913</v>
      </c>
      <c r="D1129" s="451">
        <v>75.709999999999994</v>
      </c>
    </row>
    <row r="1130" spans="1:4" ht="26.4" x14ac:dyDescent="0.25">
      <c r="A1130" s="449">
        <v>12894</v>
      </c>
      <c r="B1130" s="450" t="s">
        <v>956</v>
      </c>
      <c r="C1130" s="449" t="s">
        <v>8913</v>
      </c>
      <c r="D1130" s="451">
        <v>15.14</v>
      </c>
    </row>
    <row r="1131" spans="1:4" ht="26.4" x14ac:dyDescent="0.25">
      <c r="A1131" s="449">
        <v>12895</v>
      </c>
      <c r="B1131" s="450" t="s">
        <v>957</v>
      </c>
      <c r="C1131" s="449" t="s">
        <v>8913</v>
      </c>
      <c r="D1131" s="451">
        <v>11.65</v>
      </c>
    </row>
    <row r="1132" spans="1:4" ht="26.4" x14ac:dyDescent="0.25">
      <c r="A1132" s="449">
        <v>1631</v>
      </c>
      <c r="B1132" s="450" t="s">
        <v>958</v>
      </c>
      <c r="C1132" s="449" t="s">
        <v>8913</v>
      </c>
      <c r="D1132" s="451">
        <v>121.07</v>
      </c>
    </row>
    <row r="1133" spans="1:4" ht="26.4" x14ac:dyDescent="0.25">
      <c r="A1133" s="449">
        <v>1633</v>
      </c>
      <c r="B1133" s="450" t="s">
        <v>959</v>
      </c>
      <c r="C1133" s="449" t="s">
        <v>8913</v>
      </c>
      <c r="D1133" s="451">
        <v>205.7</v>
      </c>
    </row>
    <row r="1134" spans="1:4" x14ac:dyDescent="0.25">
      <c r="A1134" s="449">
        <v>10818</v>
      </c>
      <c r="B1134" s="450" t="s">
        <v>960</v>
      </c>
      <c r="C1134" s="449" t="s">
        <v>8925</v>
      </c>
      <c r="D1134" s="451">
        <v>26.28</v>
      </c>
    </row>
    <row r="1135" spans="1:4" ht="52.8" x14ac:dyDescent="0.25">
      <c r="A1135" s="449">
        <v>39359</v>
      </c>
      <c r="B1135" s="450" t="s">
        <v>9096</v>
      </c>
      <c r="C1135" s="449" t="s">
        <v>8913</v>
      </c>
      <c r="D1135" s="451">
        <v>21.46</v>
      </c>
    </row>
    <row r="1136" spans="1:4" ht="39.6" x14ac:dyDescent="0.25">
      <c r="A1136" s="449">
        <v>39360</v>
      </c>
      <c r="B1136" s="450" t="s">
        <v>9097</v>
      </c>
      <c r="C1136" s="449" t="s">
        <v>8913</v>
      </c>
      <c r="D1136" s="451">
        <v>19.5</v>
      </c>
    </row>
    <row r="1137" spans="1:4" ht="26.4" x14ac:dyDescent="0.25">
      <c r="A1137" s="449">
        <v>10710</v>
      </c>
      <c r="B1137" s="450" t="s">
        <v>961</v>
      </c>
      <c r="C1137" s="449" t="s">
        <v>8910</v>
      </c>
      <c r="D1137" s="451">
        <v>85</v>
      </c>
    </row>
    <row r="1138" spans="1:4" ht="26.4" x14ac:dyDescent="0.25">
      <c r="A1138" s="449">
        <v>10709</v>
      </c>
      <c r="B1138" s="450" t="s">
        <v>962</v>
      </c>
      <c r="C1138" s="449" t="s">
        <v>8910</v>
      </c>
      <c r="D1138" s="451">
        <v>104.42</v>
      </c>
    </row>
    <row r="1139" spans="1:4" ht="26.4" x14ac:dyDescent="0.25">
      <c r="A1139" s="449">
        <v>39636</v>
      </c>
      <c r="B1139" s="450" t="s">
        <v>963</v>
      </c>
      <c r="C1139" s="449" t="s">
        <v>8910</v>
      </c>
      <c r="D1139" s="451">
        <v>106.63</v>
      </c>
    </row>
    <row r="1140" spans="1:4" ht="26.4" x14ac:dyDescent="0.25">
      <c r="A1140" s="449">
        <v>10708</v>
      </c>
      <c r="B1140" s="450" t="s">
        <v>964</v>
      </c>
      <c r="C1140" s="449" t="s">
        <v>8910</v>
      </c>
      <c r="D1140" s="451">
        <v>32.9</v>
      </c>
    </row>
    <row r="1141" spans="1:4" ht="26.4" x14ac:dyDescent="0.25">
      <c r="A1141" s="449">
        <v>39635</v>
      </c>
      <c r="B1141" s="450" t="s">
        <v>965</v>
      </c>
      <c r="C1141" s="449" t="s">
        <v>8910</v>
      </c>
      <c r="D1141" s="451">
        <v>56.02</v>
      </c>
    </row>
    <row r="1142" spans="1:4" x14ac:dyDescent="0.25">
      <c r="A1142" s="449">
        <v>6117</v>
      </c>
      <c r="B1142" s="450" t="s">
        <v>966</v>
      </c>
      <c r="C1142" s="449" t="s">
        <v>8911</v>
      </c>
      <c r="D1142" s="451">
        <v>10.11</v>
      </c>
    </row>
    <row r="1143" spans="1:4" x14ac:dyDescent="0.25">
      <c r="A1143" s="449">
        <v>40913</v>
      </c>
      <c r="B1143" s="450" t="s">
        <v>967</v>
      </c>
      <c r="C1143" s="449" t="s">
        <v>8944</v>
      </c>
      <c r="D1143" s="451">
        <v>1794.17</v>
      </c>
    </row>
    <row r="1144" spans="1:4" x14ac:dyDescent="0.25">
      <c r="A1144" s="449">
        <v>1214</v>
      </c>
      <c r="B1144" s="450" t="s">
        <v>968</v>
      </c>
      <c r="C1144" s="449" t="s">
        <v>8911</v>
      </c>
      <c r="D1144" s="451">
        <v>14.02</v>
      </c>
    </row>
    <row r="1145" spans="1:4" x14ac:dyDescent="0.25">
      <c r="A1145" s="449">
        <v>40915</v>
      </c>
      <c r="B1145" s="450" t="s">
        <v>969</v>
      </c>
      <c r="C1145" s="449" t="s">
        <v>8944</v>
      </c>
      <c r="D1145" s="451">
        <v>2486.61</v>
      </c>
    </row>
    <row r="1146" spans="1:4" x14ac:dyDescent="0.25">
      <c r="A1146" s="449">
        <v>1213</v>
      </c>
      <c r="B1146" s="450" t="s">
        <v>970</v>
      </c>
      <c r="C1146" s="449" t="s">
        <v>8911</v>
      </c>
      <c r="D1146" s="451">
        <v>12.85</v>
      </c>
    </row>
    <row r="1147" spans="1:4" x14ac:dyDescent="0.25">
      <c r="A1147" s="449">
        <v>40914</v>
      </c>
      <c r="B1147" s="450" t="s">
        <v>971</v>
      </c>
      <c r="C1147" s="449" t="s">
        <v>8944</v>
      </c>
      <c r="D1147" s="451">
        <v>2277.29</v>
      </c>
    </row>
    <row r="1148" spans="1:4" ht="26.4" x14ac:dyDescent="0.25">
      <c r="A1148" s="449">
        <v>5091</v>
      </c>
      <c r="B1148" s="450" t="s">
        <v>972</v>
      </c>
      <c r="C1148" s="449" t="s">
        <v>8913</v>
      </c>
      <c r="D1148" s="451">
        <v>15.86</v>
      </c>
    </row>
    <row r="1149" spans="1:4" ht="26.4" x14ac:dyDescent="0.25">
      <c r="A1149" s="449">
        <v>14615</v>
      </c>
      <c r="B1149" s="450" t="s">
        <v>973</v>
      </c>
      <c r="C1149" s="449" t="s">
        <v>8913</v>
      </c>
      <c r="D1149" s="451">
        <v>3371.77</v>
      </c>
    </row>
    <row r="1150" spans="1:4" x14ac:dyDescent="0.25">
      <c r="A1150" s="449">
        <v>2711</v>
      </c>
      <c r="B1150" s="450" t="s">
        <v>974</v>
      </c>
      <c r="C1150" s="449" t="s">
        <v>8913</v>
      </c>
      <c r="D1150" s="451">
        <v>119.9</v>
      </c>
    </row>
    <row r="1151" spans="1:4" ht="39.6" x14ac:dyDescent="0.25">
      <c r="A1151" s="449">
        <v>37727</v>
      </c>
      <c r="B1151" s="450" t="s">
        <v>975</v>
      </c>
      <c r="C1151" s="449" t="s">
        <v>8913</v>
      </c>
      <c r="D1151" s="451">
        <v>9500</v>
      </c>
    </row>
    <row r="1152" spans="1:4" ht="39.6" x14ac:dyDescent="0.25">
      <c r="A1152" s="449">
        <v>37728</v>
      </c>
      <c r="B1152" s="450" t="s">
        <v>976</v>
      </c>
      <c r="C1152" s="449" t="s">
        <v>8913</v>
      </c>
      <c r="D1152" s="451">
        <v>12888.11</v>
      </c>
    </row>
    <row r="1153" spans="1:4" ht="39.6" x14ac:dyDescent="0.25">
      <c r="A1153" s="449">
        <v>37729</v>
      </c>
      <c r="B1153" s="450" t="s">
        <v>977</v>
      </c>
      <c r="C1153" s="449" t="s">
        <v>8913</v>
      </c>
      <c r="D1153" s="451">
        <v>13951.04</v>
      </c>
    </row>
    <row r="1154" spans="1:4" ht="39.6" x14ac:dyDescent="0.25">
      <c r="A1154" s="449">
        <v>37730</v>
      </c>
      <c r="B1154" s="450" t="s">
        <v>5738</v>
      </c>
      <c r="C1154" s="449" t="s">
        <v>8913</v>
      </c>
      <c r="D1154" s="451">
        <v>15013.98</v>
      </c>
    </row>
    <row r="1155" spans="1:4" ht="39.6" x14ac:dyDescent="0.25">
      <c r="A1155" s="449">
        <v>37731</v>
      </c>
      <c r="B1155" s="450" t="s">
        <v>978</v>
      </c>
      <c r="C1155" s="449" t="s">
        <v>8913</v>
      </c>
      <c r="D1155" s="451">
        <v>16076.92</v>
      </c>
    </row>
    <row r="1156" spans="1:4" ht="39.6" x14ac:dyDescent="0.25">
      <c r="A1156" s="449">
        <v>37732</v>
      </c>
      <c r="B1156" s="450" t="s">
        <v>979</v>
      </c>
      <c r="C1156" s="449" t="s">
        <v>8913</v>
      </c>
      <c r="D1156" s="451">
        <v>18335.66</v>
      </c>
    </row>
    <row r="1157" spans="1:4" ht="26.4" x14ac:dyDescent="0.25">
      <c r="A1157" s="449">
        <v>42250</v>
      </c>
      <c r="B1157" s="450" t="s">
        <v>980</v>
      </c>
      <c r="C1157" s="449" t="s">
        <v>9098</v>
      </c>
      <c r="D1157" s="451">
        <v>1859.93</v>
      </c>
    </row>
    <row r="1158" spans="1:4" ht="26.4" x14ac:dyDescent="0.25">
      <c r="A1158" s="449">
        <v>42256</v>
      </c>
      <c r="B1158" s="450" t="s">
        <v>9099</v>
      </c>
      <c r="C1158" s="449" t="s">
        <v>8925</v>
      </c>
      <c r="D1158" s="451">
        <v>3.9</v>
      </c>
    </row>
    <row r="1159" spans="1:4" x14ac:dyDescent="0.25">
      <c r="A1159" s="449">
        <v>4743</v>
      </c>
      <c r="B1159" s="450" t="s">
        <v>981</v>
      </c>
      <c r="C1159" s="449" t="s">
        <v>8943</v>
      </c>
      <c r="D1159" s="451">
        <v>32.25</v>
      </c>
    </row>
    <row r="1160" spans="1:4" x14ac:dyDescent="0.25">
      <c r="A1160" s="449">
        <v>4744</v>
      </c>
      <c r="B1160" s="450" t="s">
        <v>982</v>
      </c>
      <c r="C1160" s="449" t="s">
        <v>8943</v>
      </c>
      <c r="D1160" s="451">
        <v>42.16</v>
      </c>
    </row>
    <row r="1161" spans="1:4" x14ac:dyDescent="0.25">
      <c r="A1161" s="449">
        <v>4745</v>
      </c>
      <c r="B1161" s="450" t="s">
        <v>983</v>
      </c>
      <c r="C1161" s="449" t="s">
        <v>8943</v>
      </c>
      <c r="D1161" s="451">
        <v>56.49</v>
      </c>
    </row>
    <row r="1162" spans="1:4" ht="52.8" x14ac:dyDescent="0.25">
      <c r="A1162" s="449">
        <v>36496</v>
      </c>
      <c r="B1162" s="450" t="s">
        <v>984</v>
      </c>
      <c r="C1162" s="449" t="s">
        <v>8913</v>
      </c>
      <c r="D1162" s="451">
        <v>8560.8700000000008</v>
      </c>
    </row>
    <row r="1163" spans="1:4" ht="39.6" x14ac:dyDescent="0.25">
      <c r="A1163" s="449">
        <v>10630</v>
      </c>
      <c r="B1163" s="450" t="s">
        <v>9100</v>
      </c>
      <c r="C1163" s="449" t="s">
        <v>8913</v>
      </c>
      <c r="D1163" s="451">
        <v>441712.51</v>
      </c>
    </row>
    <row r="1164" spans="1:4" ht="39.6" x14ac:dyDescent="0.25">
      <c r="A1164" s="449">
        <v>37762</v>
      </c>
      <c r="B1164" s="450" t="s">
        <v>9101</v>
      </c>
      <c r="C1164" s="449" t="s">
        <v>8913</v>
      </c>
      <c r="D1164" s="451">
        <v>378829.86</v>
      </c>
    </row>
    <row r="1165" spans="1:4" ht="39.6" x14ac:dyDescent="0.25">
      <c r="A1165" s="449">
        <v>37763</v>
      </c>
      <c r="B1165" s="450" t="s">
        <v>9102</v>
      </c>
      <c r="C1165" s="449" t="s">
        <v>8913</v>
      </c>
      <c r="D1165" s="451">
        <v>383431.02</v>
      </c>
    </row>
    <row r="1166" spans="1:4" ht="39.6" x14ac:dyDescent="0.25">
      <c r="A1166" s="449">
        <v>41992</v>
      </c>
      <c r="B1166" s="450" t="s">
        <v>9103</v>
      </c>
      <c r="C1166" s="449" t="s">
        <v>8913</v>
      </c>
      <c r="D1166" s="451">
        <v>435884.39</v>
      </c>
    </row>
    <row r="1167" spans="1:4" ht="39.6" x14ac:dyDescent="0.25">
      <c r="A1167" s="449">
        <v>13215</v>
      </c>
      <c r="B1167" s="450" t="s">
        <v>9104</v>
      </c>
      <c r="C1167" s="449" t="s">
        <v>8913</v>
      </c>
      <c r="D1167" s="451">
        <v>534502.84</v>
      </c>
    </row>
    <row r="1168" spans="1:4" x14ac:dyDescent="0.25">
      <c r="A1168" s="449">
        <v>4235</v>
      </c>
      <c r="B1168" s="450" t="s">
        <v>985</v>
      </c>
      <c r="C1168" s="449" t="s">
        <v>8911</v>
      </c>
      <c r="D1168" s="451">
        <v>7.63</v>
      </c>
    </row>
    <row r="1169" spans="1:4" x14ac:dyDescent="0.25">
      <c r="A1169" s="449">
        <v>40976</v>
      </c>
      <c r="B1169" s="450" t="s">
        <v>986</v>
      </c>
      <c r="C1169" s="449" t="s">
        <v>8944</v>
      </c>
      <c r="D1169" s="451">
        <v>1355.16</v>
      </c>
    </row>
    <row r="1170" spans="1:4" ht="26.4" x14ac:dyDescent="0.25">
      <c r="A1170" s="449">
        <v>39013</v>
      </c>
      <c r="B1170" s="450" t="s">
        <v>9105</v>
      </c>
      <c r="C1170" s="449" t="s">
        <v>8913</v>
      </c>
      <c r="D1170" s="451">
        <v>1.02</v>
      </c>
    </row>
    <row r="1171" spans="1:4" x14ac:dyDescent="0.25">
      <c r="A1171" s="449">
        <v>41967</v>
      </c>
      <c r="B1171" s="450" t="s">
        <v>9106</v>
      </c>
      <c r="C1171" s="449" t="s">
        <v>8926</v>
      </c>
      <c r="D1171" s="451">
        <v>6.73</v>
      </c>
    </row>
    <row r="1172" spans="1:4" ht="26.4" x14ac:dyDescent="0.25">
      <c r="A1172" s="449">
        <v>12760</v>
      </c>
      <c r="B1172" s="450" t="s">
        <v>987</v>
      </c>
      <c r="C1172" s="449" t="s">
        <v>8910</v>
      </c>
      <c r="D1172" s="451">
        <v>1015.99</v>
      </c>
    </row>
    <row r="1173" spans="1:4" ht="26.4" x14ac:dyDescent="0.25">
      <c r="A1173" s="449">
        <v>12759</v>
      </c>
      <c r="B1173" s="450" t="s">
        <v>988</v>
      </c>
      <c r="C1173" s="449" t="s">
        <v>8910</v>
      </c>
      <c r="D1173" s="451">
        <v>677.32</v>
      </c>
    </row>
    <row r="1174" spans="1:4" ht="26.4" x14ac:dyDescent="0.25">
      <c r="A1174" s="449">
        <v>40424</v>
      </c>
      <c r="B1174" s="450" t="s">
        <v>8521</v>
      </c>
      <c r="C1174" s="449" t="s">
        <v>8925</v>
      </c>
      <c r="D1174" s="451">
        <v>5.78</v>
      </c>
    </row>
    <row r="1175" spans="1:4" x14ac:dyDescent="0.25">
      <c r="A1175" s="449">
        <v>1325</v>
      </c>
      <c r="B1175" s="450" t="s">
        <v>989</v>
      </c>
      <c r="C1175" s="449" t="s">
        <v>8925</v>
      </c>
      <c r="D1175" s="451">
        <v>7.05</v>
      </c>
    </row>
    <row r="1176" spans="1:4" x14ac:dyDescent="0.25">
      <c r="A1176" s="449">
        <v>1327</v>
      </c>
      <c r="B1176" s="450" t="s">
        <v>990</v>
      </c>
      <c r="C1176" s="449" t="s">
        <v>8925</v>
      </c>
      <c r="D1176" s="451">
        <v>6.31</v>
      </c>
    </row>
    <row r="1177" spans="1:4" x14ac:dyDescent="0.25">
      <c r="A1177" s="449">
        <v>1328</v>
      </c>
      <c r="B1177" s="450" t="s">
        <v>991</v>
      </c>
      <c r="C1177" s="449" t="s">
        <v>8925</v>
      </c>
      <c r="D1177" s="451">
        <v>6.6</v>
      </c>
    </row>
    <row r="1178" spans="1:4" x14ac:dyDescent="0.25">
      <c r="A1178" s="449">
        <v>1321</v>
      </c>
      <c r="B1178" s="450" t="s">
        <v>992</v>
      </c>
      <c r="C1178" s="449" t="s">
        <v>8925</v>
      </c>
      <c r="D1178" s="451">
        <v>7.08</v>
      </c>
    </row>
    <row r="1179" spans="1:4" x14ac:dyDescent="0.25">
      <c r="A1179" s="449">
        <v>1318</v>
      </c>
      <c r="B1179" s="450" t="s">
        <v>993</v>
      </c>
      <c r="C1179" s="449" t="s">
        <v>8925</v>
      </c>
      <c r="D1179" s="451">
        <v>6.8</v>
      </c>
    </row>
    <row r="1180" spans="1:4" x14ac:dyDescent="0.25">
      <c r="A1180" s="449">
        <v>1322</v>
      </c>
      <c r="B1180" s="450" t="s">
        <v>994</v>
      </c>
      <c r="C1180" s="449" t="s">
        <v>8925</v>
      </c>
      <c r="D1180" s="451">
        <v>7.5</v>
      </c>
    </row>
    <row r="1181" spans="1:4" x14ac:dyDescent="0.25">
      <c r="A1181" s="449">
        <v>1323</v>
      </c>
      <c r="B1181" s="450" t="s">
        <v>995</v>
      </c>
      <c r="C1181" s="449" t="s">
        <v>8925</v>
      </c>
      <c r="D1181" s="451">
        <v>7.34</v>
      </c>
    </row>
    <row r="1182" spans="1:4" x14ac:dyDescent="0.25">
      <c r="A1182" s="449">
        <v>1319</v>
      </c>
      <c r="B1182" s="450" t="s">
        <v>996</v>
      </c>
      <c r="C1182" s="449" t="s">
        <v>8925</v>
      </c>
      <c r="D1182" s="451">
        <v>6.49</v>
      </c>
    </row>
    <row r="1183" spans="1:4" x14ac:dyDescent="0.25">
      <c r="A1183" s="449">
        <v>11026</v>
      </c>
      <c r="B1183" s="450" t="s">
        <v>997</v>
      </c>
      <c r="C1183" s="449" t="s">
        <v>8925</v>
      </c>
      <c r="D1183" s="451">
        <v>8.69</v>
      </c>
    </row>
    <row r="1184" spans="1:4" x14ac:dyDescent="0.25">
      <c r="A1184" s="449">
        <v>11027</v>
      </c>
      <c r="B1184" s="450" t="s">
        <v>998</v>
      </c>
      <c r="C1184" s="449" t="s">
        <v>8925</v>
      </c>
      <c r="D1184" s="451">
        <v>9.23</v>
      </c>
    </row>
    <row r="1185" spans="1:4" x14ac:dyDescent="0.25">
      <c r="A1185" s="449">
        <v>11046</v>
      </c>
      <c r="B1185" s="450" t="s">
        <v>999</v>
      </c>
      <c r="C1185" s="449" t="s">
        <v>8925</v>
      </c>
      <c r="D1185" s="451">
        <v>8.9600000000000009</v>
      </c>
    </row>
    <row r="1186" spans="1:4" x14ac:dyDescent="0.25">
      <c r="A1186" s="449">
        <v>11047</v>
      </c>
      <c r="B1186" s="450" t="s">
        <v>9107</v>
      </c>
      <c r="C1186" s="449" t="s">
        <v>8925</v>
      </c>
      <c r="D1186" s="451">
        <v>6.77</v>
      </c>
    </row>
    <row r="1187" spans="1:4" x14ac:dyDescent="0.25">
      <c r="A1187" s="449">
        <v>39630</v>
      </c>
      <c r="B1187" s="450" t="s">
        <v>9108</v>
      </c>
      <c r="C1187" s="449" t="s">
        <v>8910</v>
      </c>
      <c r="D1187" s="451">
        <v>62.94</v>
      </c>
    </row>
    <row r="1188" spans="1:4" x14ac:dyDescent="0.25">
      <c r="A1188" s="449">
        <v>11049</v>
      </c>
      <c r="B1188" s="450" t="s">
        <v>1000</v>
      </c>
      <c r="C1188" s="449" t="s">
        <v>8925</v>
      </c>
      <c r="D1188" s="451">
        <v>8.35</v>
      </c>
    </row>
    <row r="1189" spans="1:4" x14ac:dyDescent="0.25">
      <c r="A1189" s="449">
        <v>39632</v>
      </c>
      <c r="B1189" s="450" t="s">
        <v>9109</v>
      </c>
      <c r="C1189" s="449" t="s">
        <v>8910</v>
      </c>
      <c r="D1189" s="451">
        <v>43.92</v>
      </c>
    </row>
    <row r="1190" spans="1:4" x14ac:dyDescent="0.25">
      <c r="A1190" s="449">
        <v>11051</v>
      </c>
      <c r="B1190" s="450" t="s">
        <v>1001</v>
      </c>
      <c r="C1190" s="449" t="s">
        <v>8925</v>
      </c>
      <c r="D1190" s="451">
        <v>8.9700000000000006</v>
      </c>
    </row>
    <row r="1191" spans="1:4" x14ac:dyDescent="0.25">
      <c r="A1191" s="449">
        <v>11061</v>
      </c>
      <c r="B1191" s="450" t="s">
        <v>9110</v>
      </c>
      <c r="C1191" s="449" t="s">
        <v>8925</v>
      </c>
      <c r="D1191" s="451">
        <v>6.27</v>
      </c>
    </row>
    <row r="1192" spans="1:4" x14ac:dyDescent="0.25">
      <c r="A1192" s="449">
        <v>1336</v>
      </c>
      <c r="B1192" s="450" t="s">
        <v>9111</v>
      </c>
      <c r="C1192" s="449" t="s">
        <v>8910</v>
      </c>
      <c r="D1192" s="451">
        <v>1679.32</v>
      </c>
    </row>
    <row r="1193" spans="1:4" x14ac:dyDescent="0.25">
      <c r="A1193" s="449">
        <v>1333</v>
      </c>
      <c r="B1193" s="450" t="s">
        <v>1002</v>
      </c>
      <c r="C1193" s="449" t="s">
        <v>8925</v>
      </c>
      <c r="D1193" s="451">
        <v>6.53</v>
      </c>
    </row>
    <row r="1194" spans="1:4" x14ac:dyDescent="0.25">
      <c r="A1194" s="449">
        <v>1330</v>
      </c>
      <c r="B1194" s="450" t="s">
        <v>1003</v>
      </c>
      <c r="C1194" s="449" t="s">
        <v>8925</v>
      </c>
      <c r="D1194" s="451">
        <v>6.69</v>
      </c>
    </row>
    <row r="1195" spans="1:4" x14ac:dyDescent="0.25">
      <c r="A1195" s="449">
        <v>10957</v>
      </c>
      <c r="B1195" s="450" t="s">
        <v>1004</v>
      </c>
      <c r="C1195" s="449" t="s">
        <v>8925</v>
      </c>
      <c r="D1195" s="451">
        <v>8.35</v>
      </c>
    </row>
    <row r="1196" spans="1:4" x14ac:dyDescent="0.25">
      <c r="A1196" s="449">
        <v>1332</v>
      </c>
      <c r="B1196" s="450" t="s">
        <v>1005</v>
      </c>
      <c r="C1196" s="449" t="s">
        <v>8925</v>
      </c>
      <c r="D1196" s="451">
        <v>6.96</v>
      </c>
    </row>
    <row r="1197" spans="1:4" x14ac:dyDescent="0.25">
      <c r="A1197" s="449">
        <v>1334</v>
      </c>
      <c r="B1197" s="450" t="s">
        <v>1006</v>
      </c>
      <c r="C1197" s="449" t="s">
        <v>8925</v>
      </c>
      <c r="D1197" s="451">
        <v>7.7</v>
      </c>
    </row>
    <row r="1198" spans="1:4" x14ac:dyDescent="0.25">
      <c r="A1198" s="449">
        <v>1335</v>
      </c>
      <c r="B1198" s="450" t="s">
        <v>1007</v>
      </c>
      <c r="C1198" s="449" t="s">
        <v>8925</v>
      </c>
      <c r="D1198" s="451">
        <v>7.81</v>
      </c>
    </row>
    <row r="1199" spans="1:4" x14ac:dyDescent="0.25">
      <c r="A1199" s="449">
        <v>40425</v>
      </c>
      <c r="B1199" s="450" t="s">
        <v>8573</v>
      </c>
      <c r="C1199" s="449" t="s">
        <v>8925</v>
      </c>
      <c r="D1199" s="451">
        <v>5.82</v>
      </c>
    </row>
    <row r="1200" spans="1:4" x14ac:dyDescent="0.25">
      <c r="A1200" s="449">
        <v>1337</v>
      </c>
      <c r="B1200" s="450" t="s">
        <v>1008</v>
      </c>
      <c r="C1200" s="449" t="s">
        <v>8925</v>
      </c>
      <c r="D1200" s="451">
        <v>8.23</v>
      </c>
    </row>
    <row r="1201" spans="1:4" x14ac:dyDescent="0.25">
      <c r="A1201" s="449">
        <v>11122</v>
      </c>
      <c r="B1201" s="450" t="s">
        <v>1009</v>
      </c>
      <c r="C1201" s="449" t="s">
        <v>8925</v>
      </c>
      <c r="D1201" s="451">
        <v>25.17</v>
      </c>
    </row>
    <row r="1202" spans="1:4" x14ac:dyDescent="0.25">
      <c r="A1202" s="449">
        <v>11123</v>
      </c>
      <c r="B1202" s="450" t="s">
        <v>1010</v>
      </c>
      <c r="C1202" s="449" t="s">
        <v>8925</v>
      </c>
      <c r="D1202" s="451">
        <v>25.17</v>
      </c>
    </row>
    <row r="1203" spans="1:4" x14ac:dyDescent="0.25">
      <c r="A1203" s="449">
        <v>11125</v>
      </c>
      <c r="B1203" s="450" t="s">
        <v>1011</v>
      </c>
      <c r="C1203" s="449" t="s">
        <v>8925</v>
      </c>
      <c r="D1203" s="451">
        <v>25.17</v>
      </c>
    </row>
    <row r="1204" spans="1:4" ht="26.4" x14ac:dyDescent="0.25">
      <c r="A1204" s="449">
        <v>39416</v>
      </c>
      <c r="B1204" s="450" t="s">
        <v>1012</v>
      </c>
      <c r="C1204" s="449" t="s">
        <v>8910</v>
      </c>
      <c r="D1204" s="451">
        <v>29.41</v>
      </c>
    </row>
    <row r="1205" spans="1:4" ht="26.4" x14ac:dyDescent="0.25">
      <c r="A1205" s="449">
        <v>39417</v>
      </c>
      <c r="B1205" s="450" t="s">
        <v>1013</v>
      </c>
      <c r="C1205" s="449" t="s">
        <v>8910</v>
      </c>
      <c r="D1205" s="451">
        <v>30.83</v>
      </c>
    </row>
    <row r="1206" spans="1:4" ht="26.4" x14ac:dyDescent="0.25">
      <c r="A1206" s="449">
        <v>39414</v>
      </c>
      <c r="B1206" s="450" t="s">
        <v>1014</v>
      </c>
      <c r="C1206" s="449" t="s">
        <v>8910</v>
      </c>
      <c r="D1206" s="451">
        <v>27.62</v>
      </c>
    </row>
    <row r="1207" spans="1:4" ht="26.4" x14ac:dyDescent="0.25">
      <c r="A1207" s="449">
        <v>39415</v>
      </c>
      <c r="B1207" s="450" t="s">
        <v>1015</v>
      </c>
      <c r="C1207" s="449" t="s">
        <v>8910</v>
      </c>
      <c r="D1207" s="451">
        <v>29.27</v>
      </c>
    </row>
    <row r="1208" spans="1:4" ht="26.4" x14ac:dyDescent="0.25">
      <c r="A1208" s="449">
        <v>39412</v>
      </c>
      <c r="B1208" s="450" t="s">
        <v>1016</v>
      </c>
      <c r="C1208" s="449" t="s">
        <v>8910</v>
      </c>
      <c r="D1208" s="451">
        <v>20.8</v>
      </c>
    </row>
    <row r="1209" spans="1:4" ht="26.4" x14ac:dyDescent="0.25">
      <c r="A1209" s="449">
        <v>39413</v>
      </c>
      <c r="B1209" s="450" t="s">
        <v>1017</v>
      </c>
      <c r="C1209" s="449" t="s">
        <v>8910</v>
      </c>
      <c r="D1209" s="451">
        <v>20.6</v>
      </c>
    </row>
    <row r="1210" spans="1:4" x14ac:dyDescent="0.25">
      <c r="A1210" s="449">
        <v>1338</v>
      </c>
      <c r="B1210" s="450" t="s">
        <v>1018</v>
      </c>
      <c r="C1210" s="449" t="s">
        <v>8910</v>
      </c>
      <c r="D1210" s="451">
        <v>27.66</v>
      </c>
    </row>
    <row r="1211" spans="1:4" x14ac:dyDescent="0.25">
      <c r="A1211" s="449">
        <v>1340</v>
      </c>
      <c r="B1211" s="450" t="s">
        <v>1019</v>
      </c>
      <c r="C1211" s="449" t="s">
        <v>8910</v>
      </c>
      <c r="D1211" s="451">
        <v>31.98</v>
      </c>
    </row>
    <row r="1212" spans="1:4" x14ac:dyDescent="0.25">
      <c r="A1212" s="449">
        <v>1341</v>
      </c>
      <c r="B1212" s="450" t="s">
        <v>1020</v>
      </c>
      <c r="C1212" s="449" t="s">
        <v>8910</v>
      </c>
      <c r="D1212" s="451">
        <v>30.8</v>
      </c>
    </row>
    <row r="1213" spans="1:4" ht="26.4" x14ac:dyDescent="0.25">
      <c r="A1213" s="449">
        <v>1364</v>
      </c>
      <c r="B1213" s="450" t="s">
        <v>1021</v>
      </c>
      <c r="C1213" s="449" t="s">
        <v>8910</v>
      </c>
      <c r="D1213" s="451">
        <v>22.07</v>
      </c>
    </row>
    <row r="1214" spans="1:4" ht="26.4" x14ac:dyDescent="0.25">
      <c r="A1214" s="449">
        <v>1361</v>
      </c>
      <c r="B1214" s="450" t="s">
        <v>1022</v>
      </c>
      <c r="C1214" s="449" t="s">
        <v>8913</v>
      </c>
      <c r="D1214" s="451">
        <v>92.03</v>
      </c>
    </row>
    <row r="1215" spans="1:4" ht="26.4" x14ac:dyDescent="0.25">
      <c r="A1215" s="449">
        <v>1362</v>
      </c>
      <c r="B1215" s="450" t="s">
        <v>1023</v>
      </c>
      <c r="C1215" s="449" t="s">
        <v>8910</v>
      </c>
      <c r="D1215" s="451">
        <v>30.72</v>
      </c>
    </row>
    <row r="1216" spans="1:4" ht="26.4" x14ac:dyDescent="0.25">
      <c r="A1216" s="449">
        <v>11131</v>
      </c>
      <c r="B1216" s="450" t="s">
        <v>1024</v>
      </c>
      <c r="C1216" s="449" t="s">
        <v>8910</v>
      </c>
      <c r="D1216" s="451">
        <v>39.31</v>
      </c>
    </row>
    <row r="1217" spans="1:4" ht="26.4" x14ac:dyDescent="0.25">
      <c r="A1217" s="449">
        <v>11132</v>
      </c>
      <c r="B1217" s="450" t="s">
        <v>1025</v>
      </c>
      <c r="C1217" s="449" t="s">
        <v>8910</v>
      </c>
      <c r="D1217" s="451">
        <v>46.48</v>
      </c>
    </row>
    <row r="1218" spans="1:4" ht="26.4" x14ac:dyDescent="0.25">
      <c r="A1218" s="449">
        <v>1363</v>
      </c>
      <c r="B1218" s="450" t="s">
        <v>1026</v>
      </c>
      <c r="C1218" s="449" t="s">
        <v>8910</v>
      </c>
      <c r="D1218" s="451">
        <v>15.63</v>
      </c>
    </row>
    <row r="1219" spans="1:4" ht="26.4" x14ac:dyDescent="0.25">
      <c r="A1219" s="449">
        <v>11130</v>
      </c>
      <c r="B1219" s="450" t="s">
        <v>1027</v>
      </c>
      <c r="C1219" s="449" t="s">
        <v>8910</v>
      </c>
      <c r="D1219" s="451">
        <v>19.8</v>
      </c>
    </row>
    <row r="1220" spans="1:4" ht="26.4" x14ac:dyDescent="0.25">
      <c r="A1220" s="449">
        <v>11134</v>
      </c>
      <c r="B1220" s="450" t="s">
        <v>1028</v>
      </c>
      <c r="C1220" s="449" t="s">
        <v>8910</v>
      </c>
      <c r="D1220" s="451">
        <v>30.96</v>
      </c>
    </row>
    <row r="1221" spans="1:4" ht="26.4" x14ac:dyDescent="0.25">
      <c r="A1221" s="449">
        <v>11135</v>
      </c>
      <c r="B1221" s="450" t="s">
        <v>1029</v>
      </c>
      <c r="C1221" s="449" t="s">
        <v>8910</v>
      </c>
      <c r="D1221" s="451">
        <v>37.74</v>
      </c>
    </row>
    <row r="1222" spans="1:4" ht="26.4" x14ac:dyDescent="0.25">
      <c r="A1222" s="449">
        <v>11136</v>
      </c>
      <c r="B1222" s="450" t="s">
        <v>1030</v>
      </c>
      <c r="C1222" s="449" t="s">
        <v>8910</v>
      </c>
      <c r="D1222" s="451">
        <v>40.82</v>
      </c>
    </row>
    <row r="1223" spans="1:4" ht="26.4" x14ac:dyDescent="0.25">
      <c r="A1223" s="449">
        <v>34743</v>
      </c>
      <c r="B1223" s="450" t="s">
        <v>1031</v>
      </c>
      <c r="C1223" s="449" t="s">
        <v>8910</v>
      </c>
      <c r="D1223" s="451">
        <v>51.97</v>
      </c>
    </row>
    <row r="1224" spans="1:4" ht="26.4" x14ac:dyDescent="0.25">
      <c r="A1224" s="449">
        <v>11137</v>
      </c>
      <c r="B1224" s="450" t="s">
        <v>1032</v>
      </c>
      <c r="C1224" s="449" t="s">
        <v>8910</v>
      </c>
      <c r="D1224" s="451">
        <v>57.95</v>
      </c>
    </row>
    <row r="1225" spans="1:4" ht="26.4" x14ac:dyDescent="0.25">
      <c r="A1225" s="449">
        <v>34745</v>
      </c>
      <c r="B1225" s="450" t="s">
        <v>1033</v>
      </c>
      <c r="C1225" s="449" t="s">
        <v>8910</v>
      </c>
      <c r="D1225" s="451">
        <v>66.040000000000006</v>
      </c>
    </row>
    <row r="1226" spans="1:4" ht="26.4" x14ac:dyDescent="0.25">
      <c r="A1226" s="449">
        <v>34746</v>
      </c>
      <c r="B1226" s="450" t="s">
        <v>1034</v>
      </c>
      <c r="C1226" s="449" t="s">
        <v>8910</v>
      </c>
      <c r="D1226" s="451">
        <v>17.010000000000002</v>
      </c>
    </row>
    <row r="1227" spans="1:4" ht="26.4" x14ac:dyDescent="0.25">
      <c r="A1227" s="449">
        <v>1360</v>
      </c>
      <c r="B1227" s="450" t="s">
        <v>1035</v>
      </c>
      <c r="C1227" s="449" t="s">
        <v>8910</v>
      </c>
      <c r="D1227" s="451">
        <v>21.01</v>
      </c>
    </row>
    <row r="1228" spans="1:4" ht="26.4" x14ac:dyDescent="0.25">
      <c r="A1228" s="449">
        <v>1346</v>
      </c>
      <c r="B1228" s="450" t="s">
        <v>9112</v>
      </c>
      <c r="C1228" s="449" t="s">
        <v>8910</v>
      </c>
      <c r="D1228" s="451">
        <v>22.48</v>
      </c>
    </row>
    <row r="1229" spans="1:4" ht="26.4" x14ac:dyDescent="0.25">
      <c r="A1229" s="449">
        <v>1345</v>
      </c>
      <c r="B1229" s="450" t="s">
        <v>9113</v>
      </c>
      <c r="C1229" s="449" t="s">
        <v>8910</v>
      </c>
      <c r="D1229" s="451">
        <v>36.42</v>
      </c>
    </row>
    <row r="1230" spans="1:4" ht="26.4" x14ac:dyDescent="0.25">
      <c r="A1230" s="449">
        <v>1344</v>
      </c>
      <c r="B1230" s="450" t="s">
        <v>9114</v>
      </c>
      <c r="C1230" s="449" t="s">
        <v>8913</v>
      </c>
      <c r="D1230" s="451">
        <v>39.17</v>
      </c>
    </row>
    <row r="1231" spans="1:4" ht="26.4" x14ac:dyDescent="0.25">
      <c r="A1231" s="449">
        <v>1342</v>
      </c>
      <c r="B1231" s="450" t="s">
        <v>1036</v>
      </c>
      <c r="C1231" s="449" t="s">
        <v>8913</v>
      </c>
      <c r="D1231" s="451">
        <v>69.23</v>
      </c>
    </row>
    <row r="1232" spans="1:4" ht="26.4" x14ac:dyDescent="0.25">
      <c r="A1232" s="449">
        <v>1347</v>
      </c>
      <c r="B1232" s="450" t="s">
        <v>1037</v>
      </c>
      <c r="C1232" s="449" t="s">
        <v>8910</v>
      </c>
      <c r="D1232" s="451">
        <v>26.86</v>
      </c>
    </row>
    <row r="1233" spans="1:4" ht="26.4" x14ac:dyDescent="0.25">
      <c r="A1233" s="449">
        <v>1349</v>
      </c>
      <c r="B1233" s="450" t="s">
        <v>1038</v>
      </c>
      <c r="C1233" s="449" t="s">
        <v>8913</v>
      </c>
      <c r="D1233" s="451">
        <v>98.74</v>
      </c>
    </row>
    <row r="1234" spans="1:4" ht="26.4" x14ac:dyDescent="0.25">
      <c r="A1234" s="449">
        <v>1350</v>
      </c>
      <c r="B1234" s="450" t="s">
        <v>1039</v>
      </c>
      <c r="C1234" s="449" t="s">
        <v>8913</v>
      </c>
      <c r="D1234" s="451">
        <v>34.68</v>
      </c>
    </row>
    <row r="1235" spans="1:4" ht="26.4" x14ac:dyDescent="0.25">
      <c r="A1235" s="449">
        <v>1357</v>
      </c>
      <c r="B1235" s="450" t="s">
        <v>1040</v>
      </c>
      <c r="C1235" s="449" t="s">
        <v>8913</v>
      </c>
      <c r="D1235" s="451">
        <v>44.18</v>
      </c>
    </row>
    <row r="1236" spans="1:4" ht="26.4" x14ac:dyDescent="0.25">
      <c r="A1236" s="449">
        <v>1355</v>
      </c>
      <c r="B1236" s="450" t="s">
        <v>1041</v>
      </c>
      <c r="C1236" s="449" t="s">
        <v>8910</v>
      </c>
      <c r="D1236" s="451">
        <v>20.329999999999998</v>
      </c>
    </row>
    <row r="1237" spans="1:4" ht="26.4" x14ac:dyDescent="0.25">
      <c r="A1237" s="449">
        <v>1358</v>
      </c>
      <c r="B1237" s="450" t="s">
        <v>1042</v>
      </c>
      <c r="C1237" s="449" t="s">
        <v>8910</v>
      </c>
      <c r="D1237" s="451">
        <v>23.55</v>
      </c>
    </row>
    <row r="1238" spans="1:4" ht="26.4" x14ac:dyDescent="0.25">
      <c r="A1238" s="449">
        <v>1359</v>
      </c>
      <c r="B1238" s="450" t="s">
        <v>1043</v>
      </c>
      <c r="C1238" s="449" t="s">
        <v>8913</v>
      </c>
      <c r="D1238" s="451">
        <v>68.25</v>
      </c>
    </row>
    <row r="1239" spans="1:4" ht="26.4" x14ac:dyDescent="0.25">
      <c r="A1239" s="449">
        <v>1351</v>
      </c>
      <c r="B1239" s="450" t="s">
        <v>1044</v>
      </c>
      <c r="C1239" s="449" t="s">
        <v>8913</v>
      </c>
      <c r="D1239" s="451">
        <v>21.99</v>
      </c>
    </row>
    <row r="1240" spans="1:4" x14ac:dyDescent="0.25">
      <c r="A1240" s="449">
        <v>34659</v>
      </c>
      <c r="B1240" s="450" t="s">
        <v>1045</v>
      </c>
      <c r="C1240" s="449" t="s">
        <v>8910</v>
      </c>
      <c r="D1240" s="451">
        <v>26.15</v>
      </c>
    </row>
    <row r="1241" spans="1:4" x14ac:dyDescent="0.25">
      <c r="A1241" s="449">
        <v>34514</v>
      </c>
      <c r="B1241" s="450" t="s">
        <v>1046</v>
      </c>
      <c r="C1241" s="449" t="s">
        <v>8910</v>
      </c>
      <c r="D1241" s="451">
        <v>28.97</v>
      </c>
    </row>
    <row r="1242" spans="1:4" x14ac:dyDescent="0.25">
      <c r="A1242" s="449">
        <v>34660</v>
      </c>
      <c r="B1242" s="450" t="s">
        <v>1047</v>
      </c>
      <c r="C1242" s="449" t="s">
        <v>8910</v>
      </c>
      <c r="D1242" s="451">
        <v>36.76</v>
      </c>
    </row>
    <row r="1243" spans="1:4" x14ac:dyDescent="0.25">
      <c r="A1243" s="449">
        <v>34661</v>
      </c>
      <c r="B1243" s="450" t="s">
        <v>1048</v>
      </c>
      <c r="C1243" s="449" t="s">
        <v>8910</v>
      </c>
      <c r="D1243" s="451">
        <v>52.8</v>
      </c>
    </row>
    <row r="1244" spans="1:4" x14ac:dyDescent="0.25">
      <c r="A1244" s="449">
        <v>34667</v>
      </c>
      <c r="B1244" s="450" t="s">
        <v>1049</v>
      </c>
      <c r="C1244" s="449" t="s">
        <v>8910</v>
      </c>
      <c r="D1244" s="451">
        <v>19.12</v>
      </c>
    </row>
    <row r="1245" spans="1:4" x14ac:dyDescent="0.25">
      <c r="A1245" s="449">
        <v>34668</v>
      </c>
      <c r="B1245" s="450" t="s">
        <v>1050</v>
      </c>
      <c r="C1245" s="449" t="s">
        <v>8910</v>
      </c>
      <c r="D1245" s="451">
        <v>24.99</v>
      </c>
    </row>
    <row r="1246" spans="1:4" x14ac:dyDescent="0.25">
      <c r="A1246" s="449">
        <v>34741</v>
      </c>
      <c r="B1246" s="450" t="s">
        <v>1051</v>
      </c>
      <c r="C1246" s="449" t="s">
        <v>8910</v>
      </c>
      <c r="D1246" s="451">
        <v>27.49</v>
      </c>
    </row>
    <row r="1247" spans="1:4" x14ac:dyDescent="0.25">
      <c r="A1247" s="449">
        <v>34664</v>
      </c>
      <c r="B1247" s="450" t="s">
        <v>1052</v>
      </c>
      <c r="C1247" s="449" t="s">
        <v>8910</v>
      </c>
      <c r="D1247" s="451">
        <v>30</v>
      </c>
    </row>
    <row r="1248" spans="1:4" x14ac:dyDescent="0.25">
      <c r="A1248" s="449">
        <v>34665</v>
      </c>
      <c r="B1248" s="450" t="s">
        <v>1053</v>
      </c>
      <c r="C1248" s="449" t="s">
        <v>8910</v>
      </c>
      <c r="D1248" s="451">
        <v>37.24</v>
      </c>
    </row>
    <row r="1249" spans="1:4" x14ac:dyDescent="0.25">
      <c r="A1249" s="449">
        <v>34666</v>
      </c>
      <c r="B1249" s="450" t="s">
        <v>1054</v>
      </c>
      <c r="C1249" s="449" t="s">
        <v>8910</v>
      </c>
      <c r="D1249" s="451">
        <v>56.26</v>
      </c>
    </row>
    <row r="1250" spans="1:4" x14ac:dyDescent="0.25">
      <c r="A1250" s="449">
        <v>34669</v>
      </c>
      <c r="B1250" s="450" t="s">
        <v>1055</v>
      </c>
      <c r="C1250" s="449" t="s">
        <v>8910</v>
      </c>
      <c r="D1250" s="451">
        <v>20.62</v>
      </c>
    </row>
    <row r="1251" spans="1:4" x14ac:dyDescent="0.25">
      <c r="A1251" s="449">
        <v>34670</v>
      </c>
      <c r="B1251" s="450" t="s">
        <v>1056</v>
      </c>
      <c r="C1251" s="449" t="s">
        <v>8910</v>
      </c>
      <c r="D1251" s="451">
        <v>25.23</v>
      </c>
    </row>
    <row r="1252" spans="1:4" x14ac:dyDescent="0.25">
      <c r="A1252" s="449">
        <v>34671</v>
      </c>
      <c r="B1252" s="450" t="s">
        <v>1057</v>
      </c>
      <c r="C1252" s="449" t="s">
        <v>8910</v>
      </c>
      <c r="D1252" s="451">
        <v>21.06</v>
      </c>
    </row>
    <row r="1253" spans="1:4" x14ac:dyDescent="0.25">
      <c r="A1253" s="449">
        <v>34672</v>
      </c>
      <c r="B1253" s="450" t="s">
        <v>1058</v>
      </c>
      <c r="C1253" s="449" t="s">
        <v>8910</v>
      </c>
      <c r="D1253" s="451">
        <v>22.2</v>
      </c>
    </row>
    <row r="1254" spans="1:4" x14ac:dyDescent="0.25">
      <c r="A1254" s="449">
        <v>34673</v>
      </c>
      <c r="B1254" s="450" t="s">
        <v>1059</v>
      </c>
      <c r="C1254" s="449" t="s">
        <v>8910</v>
      </c>
      <c r="D1254" s="451">
        <v>27.09</v>
      </c>
    </row>
    <row r="1255" spans="1:4" x14ac:dyDescent="0.25">
      <c r="A1255" s="449">
        <v>34674</v>
      </c>
      <c r="B1255" s="450" t="s">
        <v>1060</v>
      </c>
      <c r="C1255" s="449" t="s">
        <v>8910</v>
      </c>
      <c r="D1255" s="451">
        <v>36.020000000000003</v>
      </c>
    </row>
    <row r="1256" spans="1:4" x14ac:dyDescent="0.25">
      <c r="A1256" s="449">
        <v>34675</v>
      </c>
      <c r="B1256" s="450" t="s">
        <v>1061</v>
      </c>
      <c r="C1256" s="449" t="s">
        <v>8910</v>
      </c>
      <c r="D1256" s="451">
        <v>43.92</v>
      </c>
    </row>
    <row r="1257" spans="1:4" x14ac:dyDescent="0.25">
      <c r="A1257" s="449">
        <v>34676</v>
      </c>
      <c r="B1257" s="450" t="s">
        <v>1062</v>
      </c>
      <c r="C1257" s="449" t="s">
        <v>8910</v>
      </c>
      <c r="D1257" s="451">
        <v>12.64</v>
      </c>
    </row>
    <row r="1258" spans="1:4" x14ac:dyDescent="0.25">
      <c r="A1258" s="449">
        <v>34677</v>
      </c>
      <c r="B1258" s="450" t="s">
        <v>1063</v>
      </c>
      <c r="C1258" s="449" t="s">
        <v>8910</v>
      </c>
      <c r="D1258" s="451">
        <v>17</v>
      </c>
    </row>
    <row r="1259" spans="1:4" ht="26.4" x14ac:dyDescent="0.25">
      <c r="A1259" s="449">
        <v>40623</v>
      </c>
      <c r="B1259" s="450" t="s">
        <v>9115</v>
      </c>
      <c r="C1259" s="449" t="s">
        <v>8973</v>
      </c>
      <c r="D1259" s="451">
        <v>36.700000000000003</v>
      </c>
    </row>
    <row r="1260" spans="1:4" x14ac:dyDescent="0.25">
      <c r="A1260" s="449">
        <v>11112</v>
      </c>
      <c r="B1260" s="450" t="s">
        <v>1064</v>
      </c>
      <c r="C1260" s="449" t="s">
        <v>8925</v>
      </c>
      <c r="D1260" s="451">
        <v>25.17</v>
      </c>
    </row>
    <row r="1261" spans="1:4" x14ac:dyDescent="0.25">
      <c r="A1261" s="449">
        <v>11115</v>
      </c>
      <c r="B1261" s="450" t="s">
        <v>1065</v>
      </c>
      <c r="C1261" s="449" t="s">
        <v>8918</v>
      </c>
      <c r="D1261" s="451">
        <v>11.65</v>
      </c>
    </row>
    <row r="1262" spans="1:4" x14ac:dyDescent="0.25">
      <c r="A1262" s="449">
        <v>11113</v>
      </c>
      <c r="B1262" s="450" t="s">
        <v>1066</v>
      </c>
      <c r="C1262" s="449" t="s">
        <v>8925</v>
      </c>
      <c r="D1262" s="451">
        <v>25.17</v>
      </c>
    </row>
    <row r="1263" spans="1:4" x14ac:dyDescent="0.25">
      <c r="A1263" s="449">
        <v>11114</v>
      </c>
      <c r="B1263" s="450" t="s">
        <v>1067</v>
      </c>
      <c r="C1263" s="449" t="s">
        <v>8918</v>
      </c>
      <c r="D1263" s="451">
        <v>19.36</v>
      </c>
    </row>
    <row r="1264" spans="1:4" ht="26.4" x14ac:dyDescent="0.25">
      <c r="A1264" s="449">
        <v>12083</v>
      </c>
      <c r="B1264" s="450" t="s">
        <v>9116</v>
      </c>
      <c r="C1264" s="449" t="s">
        <v>8913</v>
      </c>
      <c r="D1264" s="451">
        <v>635.66</v>
      </c>
    </row>
    <row r="1265" spans="1:4" ht="26.4" x14ac:dyDescent="0.25">
      <c r="A1265" s="449">
        <v>12081</v>
      </c>
      <c r="B1265" s="450" t="s">
        <v>9117</v>
      </c>
      <c r="C1265" s="449" t="s">
        <v>8913</v>
      </c>
      <c r="D1265" s="451">
        <v>214.96</v>
      </c>
    </row>
    <row r="1266" spans="1:4" ht="26.4" x14ac:dyDescent="0.25">
      <c r="A1266" s="449">
        <v>12082</v>
      </c>
      <c r="B1266" s="450" t="s">
        <v>9118</v>
      </c>
      <c r="C1266" s="449" t="s">
        <v>8913</v>
      </c>
      <c r="D1266" s="451">
        <v>337.84</v>
      </c>
    </row>
    <row r="1267" spans="1:4" ht="26.4" x14ac:dyDescent="0.25">
      <c r="A1267" s="449">
        <v>13354</v>
      </c>
      <c r="B1267" s="450" t="s">
        <v>9119</v>
      </c>
      <c r="C1267" s="449" t="s">
        <v>8913</v>
      </c>
      <c r="D1267" s="451">
        <v>504.56</v>
      </c>
    </row>
    <row r="1268" spans="1:4" ht="26.4" x14ac:dyDescent="0.25">
      <c r="A1268" s="449">
        <v>14057</v>
      </c>
      <c r="B1268" s="450" t="s">
        <v>9120</v>
      </c>
      <c r="C1268" s="449" t="s">
        <v>8913</v>
      </c>
      <c r="D1268" s="451">
        <v>281.70999999999998</v>
      </c>
    </row>
    <row r="1269" spans="1:4" ht="26.4" x14ac:dyDescent="0.25">
      <c r="A1269" s="449">
        <v>14058</v>
      </c>
      <c r="B1269" s="450" t="s">
        <v>9121</v>
      </c>
      <c r="C1269" s="449" t="s">
        <v>8913</v>
      </c>
      <c r="D1269" s="451">
        <v>444.38</v>
      </c>
    </row>
    <row r="1270" spans="1:4" ht="26.4" x14ac:dyDescent="0.25">
      <c r="A1270" s="449">
        <v>20971</v>
      </c>
      <c r="B1270" s="450" t="s">
        <v>1068</v>
      </c>
      <c r="C1270" s="449" t="s">
        <v>8913</v>
      </c>
      <c r="D1270" s="451">
        <v>9.7100000000000009</v>
      </c>
    </row>
    <row r="1271" spans="1:4" ht="39.6" x14ac:dyDescent="0.25">
      <c r="A1271" s="449">
        <v>5047</v>
      </c>
      <c r="B1271" s="450" t="s">
        <v>9122</v>
      </c>
      <c r="C1271" s="449" t="s">
        <v>8913</v>
      </c>
      <c r="D1271" s="451">
        <v>302.76</v>
      </c>
    </row>
    <row r="1272" spans="1:4" ht="26.4" x14ac:dyDescent="0.25">
      <c r="A1272" s="449">
        <v>13369</v>
      </c>
      <c r="B1272" s="450" t="s">
        <v>9123</v>
      </c>
      <c r="C1272" s="449" t="s">
        <v>8913</v>
      </c>
      <c r="D1272" s="451">
        <v>328.42</v>
      </c>
    </row>
    <row r="1273" spans="1:4" ht="26.4" x14ac:dyDescent="0.25">
      <c r="A1273" s="449">
        <v>13370</v>
      </c>
      <c r="B1273" s="450" t="s">
        <v>9124</v>
      </c>
      <c r="C1273" s="449" t="s">
        <v>8913</v>
      </c>
      <c r="D1273" s="451">
        <v>455.26</v>
      </c>
    </row>
    <row r="1274" spans="1:4" x14ac:dyDescent="0.25">
      <c r="A1274" s="449">
        <v>13279</v>
      </c>
      <c r="B1274" s="450" t="s">
        <v>9125</v>
      </c>
      <c r="C1274" s="449" t="s">
        <v>8925</v>
      </c>
      <c r="D1274" s="451">
        <v>14.25</v>
      </c>
    </row>
    <row r="1275" spans="1:4" x14ac:dyDescent="0.25">
      <c r="A1275" s="449">
        <v>11977</v>
      </c>
      <c r="B1275" s="450" t="s">
        <v>1069</v>
      </c>
      <c r="C1275" s="449" t="s">
        <v>8913</v>
      </c>
      <c r="D1275" s="451">
        <v>7.38</v>
      </c>
    </row>
    <row r="1276" spans="1:4" x14ac:dyDescent="0.25">
      <c r="A1276" s="449">
        <v>11975</v>
      </c>
      <c r="B1276" s="450" t="s">
        <v>1070</v>
      </c>
      <c r="C1276" s="449" t="s">
        <v>8913</v>
      </c>
      <c r="D1276" s="451">
        <v>16.18</v>
      </c>
    </row>
    <row r="1277" spans="1:4" ht="26.4" x14ac:dyDescent="0.25">
      <c r="A1277" s="449">
        <v>39746</v>
      </c>
      <c r="B1277" s="450" t="s">
        <v>1071</v>
      </c>
      <c r="C1277" s="449" t="s">
        <v>8913</v>
      </c>
      <c r="D1277" s="451">
        <v>180.06</v>
      </c>
    </row>
    <row r="1278" spans="1:4" x14ac:dyDescent="0.25">
      <c r="A1278" s="449">
        <v>11976</v>
      </c>
      <c r="B1278" s="450" t="s">
        <v>9126</v>
      </c>
      <c r="C1278" s="449" t="s">
        <v>8913</v>
      </c>
      <c r="D1278" s="451">
        <v>0.82</v>
      </c>
    </row>
    <row r="1279" spans="1:4" ht="26.4" x14ac:dyDescent="0.25">
      <c r="A1279" s="449">
        <v>1368</v>
      </c>
      <c r="B1279" s="450" t="s">
        <v>1072</v>
      </c>
      <c r="C1279" s="449" t="s">
        <v>8913</v>
      </c>
      <c r="D1279" s="451">
        <v>58.9</v>
      </c>
    </row>
    <row r="1280" spans="1:4" ht="26.4" x14ac:dyDescent="0.25">
      <c r="A1280" s="449">
        <v>1367</v>
      </c>
      <c r="B1280" s="450" t="s">
        <v>1073</v>
      </c>
      <c r="C1280" s="449" t="s">
        <v>8913</v>
      </c>
      <c r="D1280" s="451">
        <v>190.52</v>
      </c>
    </row>
    <row r="1281" spans="1:4" ht="26.4" x14ac:dyDescent="0.25">
      <c r="A1281" s="449">
        <v>7608</v>
      </c>
      <c r="B1281" s="450" t="s">
        <v>1074</v>
      </c>
      <c r="C1281" s="449" t="s">
        <v>8913</v>
      </c>
      <c r="D1281" s="451">
        <v>4.6399999999999997</v>
      </c>
    </row>
    <row r="1282" spans="1:4" ht="26.4" x14ac:dyDescent="0.25">
      <c r="A1282" s="449">
        <v>41900</v>
      </c>
      <c r="B1282" s="450" t="s">
        <v>1075</v>
      </c>
      <c r="C1282" s="449" t="s">
        <v>8925</v>
      </c>
      <c r="D1282" s="451">
        <v>3.51</v>
      </c>
    </row>
    <row r="1283" spans="1:4" ht="26.4" x14ac:dyDescent="0.25">
      <c r="A1283" s="449">
        <v>41899</v>
      </c>
      <c r="B1283" s="450" t="s">
        <v>1076</v>
      </c>
      <c r="C1283" s="449" t="s">
        <v>9098</v>
      </c>
      <c r="D1283" s="451">
        <v>3804.34</v>
      </c>
    </row>
    <row r="1284" spans="1:4" x14ac:dyDescent="0.25">
      <c r="A1284" s="449">
        <v>1380</v>
      </c>
      <c r="B1284" s="450" t="s">
        <v>1078</v>
      </c>
      <c r="C1284" s="449" t="s">
        <v>8925</v>
      </c>
      <c r="D1284" s="451">
        <v>2.92</v>
      </c>
    </row>
    <row r="1285" spans="1:4" x14ac:dyDescent="0.25">
      <c r="A1285" s="449">
        <v>1375</v>
      </c>
      <c r="B1285" s="450" t="s">
        <v>1079</v>
      </c>
      <c r="C1285" s="449" t="s">
        <v>8925</v>
      </c>
      <c r="D1285" s="451">
        <v>9.41</v>
      </c>
    </row>
    <row r="1286" spans="1:4" x14ac:dyDescent="0.25">
      <c r="A1286" s="449">
        <v>1379</v>
      </c>
      <c r="B1286" s="450" t="s">
        <v>1080</v>
      </c>
      <c r="C1286" s="449" t="s">
        <v>8925</v>
      </c>
      <c r="D1286" s="451">
        <v>0.49</v>
      </c>
    </row>
    <row r="1287" spans="1:4" x14ac:dyDescent="0.25">
      <c r="A1287" s="449">
        <v>10511</v>
      </c>
      <c r="B1287" s="450" t="s">
        <v>1081</v>
      </c>
      <c r="C1287" s="449" t="s">
        <v>9127</v>
      </c>
      <c r="D1287" s="451">
        <v>24.9</v>
      </c>
    </row>
    <row r="1288" spans="1:4" x14ac:dyDescent="0.25">
      <c r="A1288" s="449">
        <v>13284</v>
      </c>
      <c r="B1288" s="450" t="s">
        <v>1082</v>
      </c>
      <c r="C1288" s="449" t="s">
        <v>8925</v>
      </c>
      <c r="D1288" s="451">
        <v>0.42</v>
      </c>
    </row>
    <row r="1289" spans="1:4" x14ac:dyDescent="0.25">
      <c r="A1289" s="449">
        <v>25974</v>
      </c>
      <c r="B1289" s="450" t="s">
        <v>1083</v>
      </c>
      <c r="C1289" s="449" t="s">
        <v>8925</v>
      </c>
      <c r="D1289" s="451">
        <v>1.67</v>
      </c>
    </row>
    <row r="1290" spans="1:4" x14ac:dyDescent="0.25">
      <c r="A1290" s="449">
        <v>1382</v>
      </c>
      <c r="B1290" s="450" t="s">
        <v>1084</v>
      </c>
      <c r="C1290" s="449" t="s">
        <v>9127</v>
      </c>
      <c r="D1290" s="451">
        <v>23.99</v>
      </c>
    </row>
    <row r="1291" spans="1:4" x14ac:dyDescent="0.25">
      <c r="A1291" s="449">
        <v>34753</v>
      </c>
      <c r="B1291" s="450" t="s">
        <v>1085</v>
      </c>
      <c r="C1291" s="449" t="s">
        <v>8925</v>
      </c>
      <c r="D1291" s="451">
        <v>0.47</v>
      </c>
    </row>
    <row r="1292" spans="1:4" ht="26.4" x14ac:dyDescent="0.25">
      <c r="A1292" s="449">
        <v>420</v>
      </c>
      <c r="B1292" s="450" t="s">
        <v>9128</v>
      </c>
      <c r="C1292" s="449" t="s">
        <v>8913</v>
      </c>
      <c r="D1292" s="451">
        <v>21.73</v>
      </c>
    </row>
    <row r="1293" spans="1:4" ht="26.4" x14ac:dyDescent="0.25">
      <c r="A1293" s="449">
        <v>12327</v>
      </c>
      <c r="B1293" s="450" t="s">
        <v>1086</v>
      </c>
      <c r="C1293" s="449" t="s">
        <v>8913</v>
      </c>
      <c r="D1293" s="451">
        <v>25.89</v>
      </c>
    </row>
    <row r="1294" spans="1:4" ht="26.4" x14ac:dyDescent="0.25">
      <c r="A1294" s="449">
        <v>36148</v>
      </c>
      <c r="B1294" s="450" t="s">
        <v>1087</v>
      </c>
      <c r="C1294" s="449" t="s">
        <v>8913</v>
      </c>
      <c r="D1294" s="451">
        <v>55.92</v>
      </c>
    </row>
    <row r="1295" spans="1:4" x14ac:dyDescent="0.25">
      <c r="A1295" s="449">
        <v>12329</v>
      </c>
      <c r="B1295" s="450" t="s">
        <v>1088</v>
      </c>
      <c r="C1295" s="449" t="s">
        <v>8925</v>
      </c>
      <c r="D1295" s="451">
        <v>72.55</v>
      </c>
    </row>
    <row r="1296" spans="1:4" x14ac:dyDescent="0.25">
      <c r="A1296" s="449">
        <v>1339</v>
      </c>
      <c r="B1296" s="450" t="s">
        <v>1089</v>
      </c>
      <c r="C1296" s="449" t="s">
        <v>8925</v>
      </c>
      <c r="D1296" s="451">
        <v>27.73</v>
      </c>
    </row>
    <row r="1297" spans="1:4" x14ac:dyDescent="0.25">
      <c r="A1297" s="449">
        <v>11849</v>
      </c>
      <c r="B1297" s="450" t="s">
        <v>1090</v>
      </c>
      <c r="C1297" s="449" t="s">
        <v>8926</v>
      </c>
      <c r="D1297" s="451">
        <v>8.91</v>
      </c>
    </row>
    <row r="1298" spans="1:4" ht="26.4" x14ac:dyDescent="0.25">
      <c r="A1298" s="449">
        <v>37418</v>
      </c>
      <c r="B1298" s="450" t="s">
        <v>1091</v>
      </c>
      <c r="C1298" s="449" t="s">
        <v>8913</v>
      </c>
      <c r="D1298" s="451">
        <v>12.73</v>
      </c>
    </row>
    <row r="1299" spans="1:4" ht="26.4" x14ac:dyDescent="0.25">
      <c r="A1299" s="449">
        <v>37419</v>
      </c>
      <c r="B1299" s="450" t="s">
        <v>1092</v>
      </c>
      <c r="C1299" s="449" t="s">
        <v>8913</v>
      </c>
      <c r="D1299" s="451">
        <v>13.08</v>
      </c>
    </row>
    <row r="1300" spans="1:4" ht="26.4" x14ac:dyDescent="0.25">
      <c r="A1300" s="449">
        <v>1427</v>
      </c>
      <c r="B1300" s="450" t="s">
        <v>9129</v>
      </c>
      <c r="C1300" s="449" t="s">
        <v>8913</v>
      </c>
      <c r="D1300" s="451">
        <v>14.57</v>
      </c>
    </row>
    <row r="1301" spans="1:4" ht="26.4" x14ac:dyDescent="0.25">
      <c r="A1301" s="449">
        <v>1402</v>
      </c>
      <c r="B1301" s="450" t="s">
        <v>9130</v>
      </c>
      <c r="C1301" s="449" t="s">
        <v>8913</v>
      </c>
      <c r="D1301" s="451">
        <v>5.04</v>
      </c>
    </row>
    <row r="1302" spans="1:4" ht="26.4" x14ac:dyDescent="0.25">
      <c r="A1302" s="449">
        <v>1420</v>
      </c>
      <c r="B1302" s="450" t="s">
        <v>9131</v>
      </c>
      <c r="C1302" s="449" t="s">
        <v>8913</v>
      </c>
      <c r="D1302" s="451">
        <v>6.48</v>
      </c>
    </row>
    <row r="1303" spans="1:4" ht="26.4" x14ac:dyDescent="0.25">
      <c r="A1303" s="449">
        <v>1419</v>
      </c>
      <c r="B1303" s="450" t="s">
        <v>9132</v>
      </c>
      <c r="C1303" s="449" t="s">
        <v>8913</v>
      </c>
      <c r="D1303" s="451">
        <v>7.83</v>
      </c>
    </row>
    <row r="1304" spans="1:4" ht="26.4" x14ac:dyDescent="0.25">
      <c r="A1304" s="449">
        <v>1414</v>
      </c>
      <c r="B1304" s="450" t="s">
        <v>9133</v>
      </c>
      <c r="C1304" s="449" t="s">
        <v>8913</v>
      </c>
      <c r="D1304" s="451">
        <v>7.66</v>
      </c>
    </row>
    <row r="1305" spans="1:4" ht="26.4" x14ac:dyDescent="0.25">
      <c r="A1305" s="449">
        <v>1413</v>
      </c>
      <c r="B1305" s="450" t="s">
        <v>9134</v>
      </c>
      <c r="C1305" s="449" t="s">
        <v>8913</v>
      </c>
      <c r="D1305" s="451">
        <v>11.32</v>
      </c>
    </row>
    <row r="1306" spans="1:4" ht="26.4" x14ac:dyDescent="0.25">
      <c r="A1306" s="449">
        <v>1412</v>
      </c>
      <c r="B1306" s="450" t="s">
        <v>9135</v>
      </c>
      <c r="C1306" s="449" t="s">
        <v>8913</v>
      </c>
      <c r="D1306" s="451">
        <v>9.59</v>
      </c>
    </row>
    <row r="1307" spans="1:4" ht="26.4" x14ac:dyDescent="0.25">
      <c r="A1307" s="449">
        <v>1411</v>
      </c>
      <c r="B1307" s="450" t="s">
        <v>9136</v>
      </c>
      <c r="C1307" s="449" t="s">
        <v>8913</v>
      </c>
      <c r="D1307" s="451">
        <v>17.45</v>
      </c>
    </row>
    <row r="1308" spans="1:4" ht="26.4" x14ac:dyDescent="0.25">
      <c r="A1308" s="449">
        <v>1406</v>
      </c>
      <c r="B1308" s="450" t="s">
        <v>9137</v>
      </c>
      <c r="C1308" s="449" t="s">
        <v>8913</v>
      </c>
      <c r="D1308" s="451">
        <v>11.57</v>
      </c>
    </row>
    <row r="1309" spans="1:4" ht="26.4" x14ac:dyDescent="0.25">
      <c r="A1309" s="449">
        <v>1407</v>
      </c>
      <c r="B1309" s="450" t="s">
        <v>9138</v>
      </c>
      <c r="C1309" s="449" t="s">
        <v>8913</v>
      </c>
      <c r="D1309" s="451">
        <v>14.43</v>
      </c>
    </row>
    <row r="1310" spans="1:4" ht="26.4" x14ac:dyDescent="0.25">
      <c r="A1310" s="449">
        <v>1404</v>
      </c>
      <c r="B1310" s="450" t="s">
        <v>9139</v>
      </c>
      <c r="C1310" s="449" t="s">
        <v>8913</v>
      </c>
      <c r="D1310" s="451">
        <v>15.34</v>
      </c>
    </row>
    <row r="1311" spans="1:4" ht="52.8" x14ac:dyDescent="0.25">
      <c r="A1311" s="449">
        <v>11281</v>
      </c>
      <c r="B1311" s="450" t="s">
        <v>9140</v>
      </c>
      <c r="C1311" s="449" t="s">
        <v>8913</v>
      </c>
      <c r="D1311" s="451">
        <v>10309.780000000001</v>
      </c>
    </row>
    <row r="1312" spans="1:4" ht="52.8" x14ac:dyDescent="0.25">
      <c r="A1312" s="449">
        <v>1442</v>
      </c>
      <c r="B1312" s="450" t="s">
        <v>20509</v>
      </c>
      <c r="C1312" s="449" t="s">
        <v>8913</v>
      </c>
      <c r="D1312" s="451">
        <v>8654.98</v>
      </c>
    </row>
    <row r="1313" spans="1:4" ht="52.8" x14ac:dyDescent="0.25">
      <c r="A1313" s="449">
        <v>13457</v>
      </c>
      <c r="B1313" s="450" t="s">
        <v>20510</v>
      </c>
      <c r="C1313" s="449" t="s">
        <v>8913</v>
      </c>
      <c r="D1313" s="451">
        <v>7470.85</v>
      </c>
    </row>
    <row r="1314" spans="1:4" ht="66" x14ac:dyDescent="0.25">
      <c r="A1314" s="449">
        <v>40699</v>
      </c>
      <c r="B1314" s="450" t="s">
        <v>9141</v>
      </c>
      <c r="C1314" s="449" t="s">
        <v>8913</v>
      </c>
      <c r="D1314" s="451">
        <v>5775.25</v>
      </c>
    </row>
    <row r="1315" spans="1:4" ht="66" x14ac:dyDescent="0.25">
      <c r="A1315" s="449">
        <v>40701</v>
      </c>
      <c r="B1315" s="450" t="s">
        <v>9142</v>
      </c>
      <c r="C1315" s="449" t="s">
        <v>8913</v>
      </c>
      <c r="D1315" s="451">
        <v>102114.4</v>
      </c>
    </row>
    <row r="1316" spans="1:4" ht="66" x14ac:dyDescent="0.25">
      <c r="A1316" s="449">
        <v>40700</v>
      </c>
      <c r="B1316" s="450" t="s">
        <v>9143</v>
      </c>
      <c r="C1316" s="449" t="s">
        <v>8913</v>
      </c>
      <c r="D1316" s="451">
        <v>13444.03</v>
      </c>
    </row>
    <row r="1317" spans="1:4" ht="26.4" x14ac:dyDescent="0.25">
      <c r="A1317" s="449">
        <v>13458</v>
      </c>
      <c r="B1317" s="450" t="s">
        <v>1093</v>
      </c>
      <c r="C1317" s="449" t="s">
        <v>8913</v>
      </c>
      <c r="D1317" s="451">
        <v>12775.16</v>
      </c>
    </row>
    <row r="1318" spans="1:4" ht="26.4" x14ac:dyDescent="0.25">
      <c r="A1318" s="449">
        <v>36524</v>
      </c>
      <c r="B1318" s="450" t="s">
        <v>1094</v>
      </c>
      <c r="C1318" s="449" t="s">
        <v>8913</v>
      </c>
      <c r="D1318" s="451">
        <v>86280.46</v>
      </c>
    </row>
    <row r="1319" spans="1:4" ht="26.4" x14ac:dyDescent="0.25">
      <c r="A1319" s="449">
        <v>36526</v>
      </c>
      <c r="B1319" s="450" t="s">
        <v>1095</v>
      </c>
      <c r="C1319" s="449" t="s">
        <v>8913</v>
      </c>
      <c r="D1319" s="451">
        <v>69528.3</v>
      </c>
    </row>
    <row r="1320" spans="1:4" ht="26.4" x14ac:dyDescent="0.25">
      <c r="A1320" s="449">
        <v>36523</v>
      </c>
      <c r="B1320" s="450" t="s">
        <v>1096</v>
      </c>
      <c r="C1320" s="449" t="s">
        <v>8913</v>
      </c>
      <c r="D1320" s="451">
        <v>148850.72</v>
      </c>
    </row>
    <row r="1321" spans="1:4" ht="26.4" x14ac:dyDescent="0.25">
      <c r="A1321" s="449">
        <v>36527</v>
      </c>
      <c r="B1321" s="450" t="s">
        <v>1097</v>
      </c>
      <c r="C1321" s="449" t="s">
        <v>8913</v>
      </c>
      <c r="D1321" s="451">
        <v>161682.54</v>
      </c>
    </row>
    <row r="1322" spans="1:4" ht="26.4" x14ac:dyDescent="0.25">
      <c r="A1322" s="449">
        <v>13803</v>
      </c>
      <c r="B1322" s="450" t="s">
        <v>1098</v>
      </c>
      <c r="C1322" s="449" t="s">
        <v>8913</v>
      </c>
      <c r="D1322" s="451">
        <v>58463</v>
      </c>
    </row>
    <row r="1323" spans="1:4" ht="26.4" x14ac:dyDescent="0.25">
      <c r="A1323" s="449">
        <v>38642</v>
      </c>
      <c r="B1323" s="450" t="s">
        <v>1099</v>
      </c>
      <c r="C1323" s="449" t="s">
        <v>8913</v>
      </c>
      <c r="D1323" s="451">
        <v>37643.839999999997</v>
      </c>
    </row>
    <row r="1324" spans="1:4" ht="26.4" x14ac:dyDescent="0.25">
      <c r="A1324" s="449">
        <v>36522</v>
      </c>
      <c r="B1324" s="450" t="s">
        <v>1100</v>
      </c>
      <c r="C1324" s="449" t="s">
        <v>8913</v>
      </c>
      <c r="D1324" s="451">
        <v>43779.34</v>
      </c>
    </row>
    <row r="1325" spans="1:4" ht="26.4" x14ac:dyDescent="0.25">
      <c r="A1325" s="449">
        <v>36525</v>
      </c>
      <c r="B1325" s="450" t="s">
        <v>1101</v>
      </c>
      <c r="C1325" s="449" t="s">
        <v>8913</v>
      </c>
      <c r="D1325" s="451">
        <v>58630.76</v>
      </c>
    </row>
    <row r="1326" spans="1:4" ht="39.6" x14ac:dyDescent="0.25">
      <c r="A1326" s="449">
        <v>41991</v>
      </c>
      <c r="B1326" s="450" t="s">
        <v>9144</v>
      </c>
      <c r="C1326" s="449" t="s">
        <v>8913</v>
      </c>
      <c r="D1326" s="451">
        <v>2166.4899999999998</v>
      </c>
    </row>
    <row r="1327" spans="1:4" ht="26.4" x14ac:dyDescent="0.25">
      <c r="A1327" s="449">
        <v>34348</v>
      </c>
      <c r="B1327" s="450" t="s">
        <v>1102</v>
      </c>
      <c r="C1327" s="449" t="s">
        <v>8918</v>
      </c>
      <c r="D1327" s="451">
        <v>27.02</v>
      </c>
    </row>
    <row r="1328" spans="1:4" ht="26.4" x14ac:dyDescent="0.25">
      <c r="A1328" s="449">
        <v>34347</v>
      </c>
      <c r="B1328" s="450" t="s">
        <v>1103</v>
      </c>
      <c r="C1328" s="449" t="s">
        <v>8918</v>
      </c>
      <c r="D1328" s="451">
        <v>13.96</v>
      </c>
    </row>
    <row r="1329" spans="1:4" ht="26.4" x14ac:dyDescent="0.25">
      <c r="A1329" s="449">
        <v>11146</v>
      </c>
      <c r="B1329" s="450" t="s">
        <v>1104</v>
      </c>
      <c r="C1329" s="449" t="s">
        <v>8943</v>
      </c>
      <c r="D1329" s="451">
        <v>360.94</v>
      </c>
    </row>
    <row r="1330" spans="1:4" ht="26.4" x14ac:dyDescent="0.25">
      <c r="A1330" s="449">
        <v>11147</v>
      </c>
      <c r="B1330" s="450" t="s">
        <v>1105</v>
      </c>
      <c r="C1330" s="449" t="s">
        <v>8943</v>
      </c>
      <c r="D1330" s="451">
        <v>374.31</v>
      </c>
    </row>
    <row r="1331" spans="1:4" ht="26.4" x14ac:dyDescent="0.25">
      <c r="A1331" s="449">
        <v>34872</v>
      </c>
      <c r="B1331" s="450" t="s">
        <v>1106</v>
      </c>
      <c r="C1331" s="449" t="s">
        <v>8943</v>
      </c>
      <c r="D1331" s="451">
        <v>387.68</v>
      </c>
    </row>
    <row r="1332" spans="1:4" ht="26.4" x14ac:dyDescent="0.25">
      <c r="A1332" s="449">
        <v>34491</v>
      </c>
      <c r="B1332" s="450" t="s">
        <v>1107</v>
      </c>
      <c r="C1332" s="449" t="s">
        <v>8943</v>
      </c>
      <c r="D1332" s="451">
        <v>395.53</v>
      </c>
    </row>
    <row r="1333" spans="1:4" ht="26.4" x14ac:dyDescent="0.25">
      <c r="A1333" s="449">
        <v>34770</v>
      </c>
      <c r="B1333" s="450" t="s">
        <v>1108</v>
      </c>
      <c r="C1333" s="449" t="s">
        <v>9098</v>
      </c>
      <c r="D1333" s="451">
        <v>328.94</v>
      </c>
    </row>
    <row r="1334" spans="1:4" ht="26.4" x14ac:dyDescent="0.25">
      <c r="A1334" s="449">
        <v>1518</v>
      </c>
      <c r="B1334" s="450" t="s">
        <v>1109</v>
      </c>
      <c r="C1334" s="449" t="s">
        <v>9098</v>
      </c>
      <c r="D1334" s="451">
        <v>355</v>
      </c>
    </row>
    <row r="1335" spans="1:4" ht="39.6" x14ac:dyDescent="0.25">
      <c r="A1335" s="449">
        <v>41965</v>
      </c>
      <c r="B1335" s="450" t="s">
        <v>9145</v>
      </c>
      <c r="C1335" s="449" t="s">
        <v>9098</v>
      </c>
      <c r="D1335" s="451">
        <v>343.92</v>
      </c>
    </row>
    <row r="1336" spans="1:4" ht="26.4" x14ac:dyDescent="0.25">
      <c r="A1336" s="449">
        <v>34492</v>
      </c>
      <c r="B1336" s="450" t="s">
        <v>1110</v>
      </c>
      <c r="C1336" s="449" t="s">
        <v>8943</v>
      </c>
      <c r="D1336" s="451">
        <v>327.52</v>
      </c>
    </row>
    <row r="1337" spans="1:4" ht="26.4" x14ac:dyDescent="0.25">
      <c r="A1337" s="449">
        <v>1524</v>
      </c>
      <c r="B1337" s="450" t="s">
        <v>1111</v>
      </c>
      <c r="C1337" s="449" t="s">
        <v>8943</v>
      </c>
      <c r="D1337" s="451">
        <v>381</v>
      </c>
    </row>
    <row r="1338" spans="1:4" ht="26.4" x14ac:dyDescent="0.25">
      <c r="A1338" s="449">
        <v>38404</v>
      </c>
      <c r="B1338" s="450" t="s">
        <v>1112</v>
      </c>
      <c r="C1338" s="449" t="s">
        <v>8943</v>
      </c>
      <c r="D1338" s="451">
        <v>402.13</v>
      </c>
    </row>
    <row r="1339" spans="1:4" ht="26.4" x14ac:dyDescent="0.25">
      <c r="A1339" s="449">
        <v>39849</v>
      </c>
      <c r="B1339" s="450" t="s">
        <v>1113</v>
      </c>
      <c r="C1339" s="449" t="s">
        <v>8943</v>
      </c>
      <c r="D1339" s="451">
        <v>401.27</v>
      </c>
    </row>
    <row r="1340" spans="1:4" ht="26.4" x14ac:dyDescent="0.25">
      <c r="A1340" s="449">
        <v>38464</v>
      </c>
      <c r="B1340" s="450" t="s">
        <v>1114</v>
      </c>
      <c r="C1340" s="449" t="s">
        <v>8943</v>
      </c>
      <c r="D1340" s="451">
        <v>485.78</v>
      </c>
    </row>
    <row r="1341" spans="1:4" ht="26.4" x14ac:dyDescent="0.25">
      <c r="A1341" s="449">
        <v>34493</v>
      </c>
      <c r="B1341" s="450" t="s">
        <v>1115</v>
      </c>
      <c r="C1341" s="449" t="s">
        <v>8943</v>
      </c>
      <c r="D1341" s="451">
        <v>340.22</v>
      </c>
    </row>
    <row r="1342" spans="1:4" ht="26.4" x14ac:dyDescent="0.25">
      <c r="A1342" s="449">
        <v>1527</v>
      </c>
      <c r="B1342" s="450" t="s">
        <v>1116</v>
      </c>
      <c r="C1342" s="449" t="s">
        <v>8943</v>
      </c>
      <c r="D1342" s="451">
        <v>397.04</v>
      </c>
    </row>
    <row r="1343" spans="1:4" ht="26.4" x14ac:dyDescent="0.25">
      <c r="A1343" s="449">
        <v>38405</v>
      </c>
      <c r="B1343" s="450" t="s">
        <v>1117</v>
      </c>
      <c r="C1343" s="449" t="s">
        <v>8943</v>
      </c>
      <c r="D1343" s="451">
        <v>426.26</v>
      </c>
    </row>
    <row r="1344" spans="1:4" ht="26.4" x14ac:dyDescent="0.25">
      <c r="A1344" s="449">
        <v>38408</v>
      </c>
      <c r="B1344" s="450" t="s">
        <v>1118</v>
      </c>
      <c r="C1344" s="449" t="s">
        <v>8943</v>
      </c>
      <c r="D1344" s="451">
        <v>443.25</v>
      </c>
    </row>
    <row r="1345" spans="1:4" ht="26.4" x14ac:dyDescent="0.25">
      <c r="A1345" s="449">
        <v>34494</v>
      </c>
      <c r="B1345" s="450" t="s">
        <v>1119</v>
      </c>
      <c r="C1345" s="449" t="s">
        <v>8943</v>
      </c>
      <c r="D1345" s="451">
        <v>355.33</v>
      </c>
    </row>
    <row r="1346" spans="1:4" ht="26.4" x14ac:dyDescent="0.25">
      <c r="A1346" s="449">
        <v>1525</v>
      </c>
      <c r="B1346" s="450" t="s">
        <v>1120</v>
      </c>
      <c r="C1346" s="449" t="s">
        <v>8943</v>
      </c>
      <c r="D1346" s="451">
        <v>410.41</v>
      </c>
    </row>
    <row r="1347" spans="1:4" ht="26.4" x14ac:dyDescent="0.25">
      <c r="A1347" s="449">
        <v>38406</v>
      </c>
      <c r="B1347" s="450" t="s">
        <v>1121</v>
      </c>
      <c r="C1347" s="449" t="s">
        <v>8943</v>
      </c>
      <c r="D1347" s="451">
        <v>447.86</v>
      </c>
    </row>
    <row r="1348" spans="1:4" ht="26.4" x14ac:dyDescent="0.25">
      <c r="A1348" s="449">
        <v>38409</v>
      </c>
      <c r="B1348" s="450" t="s">
        <v>1122</v>
      </c>
      <c r="C1348" s="449" t="s">
        <v>8943</v>
      </c>
      <c r="D1348" s="451">
        <v>477.78</v>
      </c>
    </row>
    <row r="1349" spans="1:4" ht="26.4" x14ac:dyDescent="0.25">
      <c r="A1349" s="449">
        <v>34495</v>
      </c>
      <c r="B1349" s="450" t="s">
        <v>1123</v>
      </c>
      <c r="C1349" s="449" t="s">
        <v>8943</v>
      </c>
      <c r="D1349" s="451">
        <v>370.5</v>
      </c>
    </row>
    <row r="1350" spans="1:4" ht="26.4" x14ac:dyDescent="0.25">
      <c r="A1350" s="449">
        <v>11145</v>
      </c>
      <c r="B1350" s="450" t="s">
        <v>1124</v>
      </c>
      <c r="C1350" s="449" t="s">
        <v>8943</v>
      </c>
      <c r="D1350" s="451">
        <v>425.11</v>
      </c>
    </row>
    <row r="1351" spans="1:4" ht="26.4" x14ac:dyDescent="0.25">
      <c r="A1351" s="449">
        <v>34496</v>
      </c>
      <c r="B1351" s="450" t="s">
        <v>1125</v>
      </c>
      <c r="C1351" s="449" t="s">
        <v>8943</v>
      </c>
      <c r="D1351" s="451">
        <v>387.01</v>
      </c>
    </row>
    <row r="1352" spans="1:4" ht="26.4" x14ac:dyDescent="0.25">
      <c r="A1352" s="449">
        <v>34479</v>
      </c>
      <c r="B1352" s="450" t="s">
        <v>1126</v>
      </c>
      <c r="C1352" s="449" t="s">
        <v>8943</v>
      </c>
      <c r="D1352" s="451">
        <v>441.15</v>
      </c>
    </row>
    <row r="1353" spans="1:4" ht="26.4" x14ac:dyDescent="0.25">
      <c r="A1353" s="449">
        <v>34481</v>
      </c>
      <c r="B1353" s="450" t="s">
        <v>1127</v>
      </c>
      <c r="C1353" s="449" t="s">
        <v>8943</v>
      </c>
      <c r="D1353" s="451">
        <v>495.96</v>
      </c>
    </row>
    <row r="1354" spans="1:4" ht="26.4" x14ac:dyDescent="0.25">
      <c r="A1354" s="449">
        <v>34483</v>
      </c>
      <c r="B1354" s="450" t="s">
        <v>1128</v>
      </c>
      <c r="C1354" s="449" t="s">
        <v>8943</v>
      </c>
      <c r="D1354" s="451">
        <v>588.21</v>
      </c>
    </row>
    <row r="1355" spans="1:4" ht="26.4" x14ac:dyDescent="0.25">
      <c r="A1355" s="449">
        <v>34485</v>
      </c>
      <c r="B1355" s="450" t="s">
        <v>1129</v>
      </c>
      <c r="C1355" s="449" t="s">
        <v>8943</v>
      </c>
      <c r="D1355" s="451">
        <v>755.31</v>
      </c>
    </row>
    <row r="1356" spans="1:4" ht="26.4" x14ac:dyDescent="0.25">
      <c r="A1356" s="449">
        <v>34497</v>
      </c>
      <c r="B1356" s="450" t="s">
        <v>1130</v>
      </c>
      <c r="C1356" s="449" t="s">
        <v>8943</v>
      </c>
      <c r="D1356" s="451">
        <v>1042.73</v>
      </c>
    </row>
    <row r="1357" spans="1:4" ht="26.4" x14ac:dyDescent="0.25">
      <c r="A1357" s="449">
        <v>14041</v>
      </c>
      <c r="B1357" s="450" t="s">
        <v>1131</v>
      </c>
      <c r="C1357" s="449" t="s">
        <v>8943</v>
      </c>
      <c r="D1357" s="451">
        <v>326.8</v>
      </c>
    </row>
    <row r="1358" spans="1:4" ht="26.4" x14ac:dyDescent="0.25">
      <c r="A1358" s="449">
        <v>1523</v>
      </c>
      <c r="B1358" s="450" t="s">
        <v>1132</v>
      </c>
      <c r="C1358" s="449" t="s">
        <v>8943</v>
      </c>
      <c r="D1358" s="451">
        <v>329.92</v>
      </c>
    </row>
    <row r="1359" spans="1:4" ht="26.4" x14ac:dyDescent="0.25">
      <c r="A1359" s="449">
        <v>14052</v>
      </c>
      <c r="B1359" s="450" t="s">
        <v>1133</v>
      </c>
      <c r="C1359" s="449" t="s">
        <v>8913</v>
      </c>
      <c r="D1359" s="451">
        <v>6.41</v>
      </c>
    </row>
    <row r="1360" spans="1:4" ht="26.4" x14ac:dyDescent="0.25">
      <c r="A1360" s="449">
        <v>14054</v>
      </c>
      <c r="B1360" s="450" t="s">
        <v>1134</v>
      </c>
      <c r="C1360" s="449" t="s">
        <v>8913</v>
      </c>
      <c r="D1360" s="451">
        <v>8.33</v>
      </c>
    </row>
    <row r="1361" spans="1:4" ht="26.4" x14ac:dyDescent="0.25">
      <c r="A1361" s="449">
        <v>14053</v>
      </c>
      <c r="B1361" s="450" t="s">
        <v>1135</v>
      </c>
      <c r="C1361" s="449" t="s">
        <v>8913</v>
      </c>
      <c r="D1361" s="451">
        <v>6.51</v>
      </c>
    </row>
    <row r="1362" spans="1:4" ht="26.4" x14ac:dyDescent="0.25">
      <c r="A1362" s="449">
        <v>2558</v>
      </c>
      <c r="B1362" s="450" t="s">
        <v>1136</v>
      </c>
      <c r="C1362" s="449" t="s">
        <v>8913</v>
      </c>
      <c r="D1362" s="451">
        <v>4.9000000000000004</v>
      </c>
    </row>
    <row r="1363" spans="1:4" ht="26.4" x14ac:dyDescent="0.25">
      <c r="A1363" s="449">
        <v>2560</v>
      </c>
      <c r="B1363" s="450" t="s">
        <v>1137</v>
      </c>
      <c r="C1363" s="449" t="s">
        <v>8913</v>
      </c>
      <c r="D1363" s="451">
        <v>8.6199999999999992</v>
      </c>
    </row>
    <row r="1364" spans="1:4" ht="26.4" x14ac:dyDescent="0.25">
      <c r="A1364" s="449">
        <v>2559</v>
      </c>
      <c r="B1364" s="450" t="s">
        <v>1138</v>
      </c>
      <c r="C1364" s="449" t="s">
        <v>8913</v>
      </c>
      <c r="D1364" s="451">
        <v>6.9</v>
      </c>
    </row>
    <row r="1365" spans="1:4" ht="26.4" x14ac:dyDescent="0.25">
      <c r="A1365" s="449">
        <v>2592</v>
      </c>
      <c r="B1365" s="450" t="s">
        <v>1139</v>
      </c>
      <c r="C1365" s="449" t="s">
        <v>8913</v>
      </c>
      <c r="D1365" s="451">
        <v>114.38</v>
      </c>
    </row>
    <row r="1366" spans="1:4" ht="26.4" x14ac:dyDescent="0.25">
      <c r="A1366" s="449">
        <v>2566</v>
      </c>
      <c r="B1366" s="450" t="s">
        <v>1140</v>
      </c>
      <c r="C1366" s="449" t="s">
        <v>8913</v>
      </c>
      <c r="D1366" s="451">
        <v>11.51</v>
      </c>
    </row>
    <row r="1367" spans="1:4" ht="26.4" x14ac:dyDescent="0.25">
      <c r="A1367" s="449">
        <v>2589</v>
      </c>
      <c r="B1367" s="450" t="s">
        <v>1141</v>
      </c>
      <c r="C1367" s="449" t="s">
        <v>8913</v>
      </c>
      <c r="D1367" s="451">
        <v>15.3</v>
      </c>
    </row>
    <row r="1368" spans="1:4" ht="26.4" x14ac:dyDescent="0.25">
      <c r="A1368" s="449">
        <v>2591</v>
      </c>
      <c r="B1368" s="450" t="s">
        <v>1142</v>
      </c>
      <c r="C1368" s="449" t="s">
        <v>8913</v>
      </c>
      <c r="D1368" s="451">
        <v>5.58</v>
      </c>
    </row>
    <row r="1369" spans="1:4" ht="26.4" x14ac:dyDescent="0.25">
      <c r="A1369" s="449">
        <v>2590</v>
      </c>
      <c r="B1369" s="450" t="s">
        <v>1143</v>
      </c>
      <c r="C1369" s="449" t="s">
        <v>8913</v>
      </c>
      <c r="D1369" s="451">
        <v>9.39</v>
      </c>
    </row>
    <row r="1370" spans="1:4" ht="26.4" x14ac:dyDescent="0.25">
      <c r="A1370" s="449">
        <v>2567</v>
      </c>
      <c r="B1370" s="450" t="s">
        <v>1144</v>
      </c>
      <c r="C1370" s="449" t="s">
        <v>8913</v>
      </c>
      <c r="D1370" s="451">
        <v>22.44</v>
      </c>
    </row>
    <row r="1371" spans="1:4" ht="26.4" x14ac:dyDescent="0.25">
      <c r="A1371" s="449">
        <v>2565</v>
      </c>
      <c r="B1371" s="450" t="s">
        <v>1145</v>
      </c>
      <c r="C1371" s="449" t="s">
        <v>8913</v>
      </c>
      <c r="D1371" s="451">
        <v>5.59</v>
      </c>
    </row>
    <row r="1372" spans="1:4" ht="26.4" x14ac:dyDescent="0.25">
      <c r="A1372" s="449">
        <v>2568</v>
      </c>
      <c r="B1372" s="450" t="s">
        <v>1146</v>
      </c>
      <c r="C1372" s="449" t="s">
        <v>8913</v>
      </c>
      <c r="D1372" s="451">
        <v>62.32</v>
      </c>
    </row>
    <row r="1373" spans="1:4" ht="26.4" x14ac:dyDescent="0.25">
      <c r="A1373" s="449">
        <v>2594</v>
      </c>
      <c r="B1373" s="450" t="s">
        <v>1147</v>
      </c>
      <c r="C1373" s="449" t="s">
        <v>8913</v>
      </c>
      <c r="D1373" s="451">
        <v>103.82</v>
      </c>
    </row>
    <row r="1374" spans="1:4" ht="26.4" x14ac:dyDescent="0.25">
      <c r="A1374" s="449">
        <v>2587</v>
      </c>
      <c r="B1374" s="450" t="s">
        <v>1148</v>
      </c>
      <c r="C1374" s="449" t="s">
        <v>8913</v>
      </c>
      <c r="D1374" s="451">
        <v>17.690000000000001</v>
      </c>
    </row>
    <row r="1375" spans="1:4" ht="26.4" x14ac:dyDescent="0.25">
      <c r="A1375" s="449">
        <v>2588</v>
      </c>
      <c r="B1375" s="450" t="s">
        <v>1149</v>
      </c>
      <c r="C1375" s="449" t="s">
        <v>8913</v>
      </c>
      <c r="D1375" s="451">
        <v>14.05</v>
      </c>
    </row>
    <row r="1376" spans="1:4" ht="26.4" x14ac:dyDescent="0.25">
      <c r="A1376" s="449">
        <v>2569</v>
      </c>
      <c r="B1376" s="450" t="s">
        <v>1150</v>
      </c>
      <c r="C1376" s="449" t="s">
        <v>8913</v>
      </c>
      <c r="D1376" s="451">
        <v>5.41</v>
      </c>
    </row>
    <row r="1377" spans="1:4" ht="26.4" x14ac:dyDescent="0.25">
      <c r="A1377" s="449">
        <v>2570</v>
      </c>
      <c r="B1377" s="450" t="s">
        <v>1151</v>
      </c>
      <c r="C1377" s="449" t="s">
        <v>8913</v>
      </c>
      <c r="D1377" s="451">
        <v>9.08</v>
      </c>
    </row>
    <row r="1378" spans="1:4" ht="26.4" x14ac:dyDescent="0.25">
      <c r="A1378" s="449">
        <v>2571</v>
      </c>
      <c r="B1378" s="450" t="s">
        <v>1152</v>
      </c>
      <c r="C1378" s="449" t="s">
        <v>8913</v>
      </c>
      <c r="D1378" s="451">
        <v>26.95</v>
      </c>
    </row>
    <row r="1379" spans="1:4" ht="26.4" x14ac:dyDescent="0.25">
      <c r="A1379" s="449">
        <v>2593</v>
      </c>
      <c r="B1379" s="450" t="s">
        <v>1153</v>
      </c>
      <c r="C1379" s="449" t="s">
        <v>8913</v>
      </c>
      <c r="D1379" s="451">
        <v>5.77</v>
      </c>
    </row>
    <row r="1380" spans="1:4" ht="26.4" x14ac:dyDescent="0.25">
      <c r="A1380" s="449">
        <v>2572</v>
      </c>
      <c r="B1380" s="450" t="s">
        <v>1154</v>
      </c>
      <c r="C1380" s="449" t="s">
        <v>8913</v>
      </c>
      <c r="D1380" s="451">
        <v>79.69</v>
      </c>
    </row>
    <row r="1381" spans="1:4" ht="26.4" x14ac:dyDescent="0.25">
      <c r="A1381" s="449">
        <v>2595</v>
      </c>
      <c r="B1381" s="450" t="s">
        <v>1155</v>
      </c>
      <c r="C1381" s="449" t="s">
        <v>8913</v>
      </c>
      <c r="D1381" s="451">
        <v>124.34</v>
      </c>
    </row>
    <row r="1382" spans="1:4" ht="26.4" x14ac:dyDescent="0.25">
      <c r="A1382" s="449">
        <v>2576</v>
      </c>
      <c r="B1382" s="450" t="s">
        <v>1156</v>
      </c>
      <c r="C1382" s="449" t="s">
        <v>8913</v>
      </c>
      <c r="D1382" s="451">
        <v>21.19</v>
      </c>
    </row>
    <row r="1383" spans="1:4" ht="26.4" x14ac:dyDescent="0.25">
      <c r="A1383" s="449">
        <v>2575</v>
      </c>
      <c r="B1383" s="450" t="s">
        <v>1157</v>
      </c>
      <c r="C1383" s="449" t="s">
        <v>8913</v>
      </c>
      <c r="D1383" s="451">
        <v>15.93</v>
      </c>
    </row>
    <row r="1384" spans="1:4" ht="26.4" x14ac:dyDescent="0.25">
      <c r="A1384" s="449">
        <v>2573</v>
      </c>
      <c r="B1384" s="450" t="s">
        <v>1158</v>
      </c>
      <c r="C1384" s="449" t="s">
        <v>8913</v>
      </c>
      <c r="D1384" s="451">
        <v>6.61</v>
      </c>
    </row>
    <row r="1385" spans="1:4" ht="26.4" x14ac:dyDescent="0.25">
      <c r="A1385" s="449">
        <v>2586</v>
      </c>
      <c r="B1385" s="450" t="s">
        <v>1159</v>
      </c>
      <c r="C1385" s="449" t="s">
        <v>8913</v>
      </c>
      <c r="D1385" s="451">
        <v>10.72</v>
      </c>
    </row>
    <row r="1386" spans="1:4" ht="26.4" x14ac:dyDescent="0.25">
      <c r="A1386" s="449">
        <v>2577</v>
      </c>
      <c r="B1386" s="450" t="s">
        <v>1160</v>
      </c>
      <c r="C1386" s="449" t="s">
        <v>8913</v>
      </c>
      <c r="D1386" s="451">
        <v>28.72</v>
      </c>
    </row>
    <row r="1387" spans="1:4" ht="26.4" x14ac:dyDescent="0.25">
      <c r="A1387" s="449">
        <v>2574</v>
      </c>
      <c r="B1387" s="450" t="s">
        <v>1161</v>
      </c>
      <c r="C1387" s="449" t="s">
        <v>8913</v>
      </c>
      <c r="D1387" s="451">
        <v>6.66</v>
      </c>
    </row>
    <row r="1388" spans="1:4" ht="26.4" x14ac:dyDescent="0.25">
      <c r="A1388" s="449">
        <v>2578</v>
      </c>
      <c r="B1388" s="450" t="s">
        <v>1162</v>
      </c>
      <c r="C1388" s="449" t="s">
        <v>8913</v>
      </c>
      <c r="D1388" s="451">
        <v>89.67</v>
      </c>
    </row>
    <row r="1389" spans="1:4" ht="26.4" x14ac:dyDescent="0.25">
      <c r="A1389" s="449">
        <v>2585</v>
      </c>
      <c r="B1389" s="450" t="s">
        <v>1163</v>
      </c>
      <c r="C1389" s="449" t="s">
        <v>8913</v>
      </c>
      <c r="D1389" s="451">
        <v>123.05</v>
      </c>
    </row>
    <row r="1390" spans="1:4" ht="26.4" x14ac:dyDescent="0.25">
      <c r="A1390" s="449">
        <v>12008</v>
      </c>
      <c r="B1390" s="450" t="s">
        <v>1164</v>
      </c>
      <c r="C1390" s="449" t="s">
        <v>8913</v>
      </c>
      <c r="D1390" s="451">
        <v>66.02</v>
      </c>
    </row>
    <row r="1391" spans="1:4" ht="26.4" x14ac:dyDescent="0.25">
      <c r="A1391" s="449">
        <v>2582</v>
      </c>
      <c r="B1391" s="450" t="s">
        <v>1165</v>
      </c>
      <c r="C1391" s="449" t="s">
        <v>8913</v>
      </c>
      <c r="D1391" s="451">
        <v>19.66</v>
      </c>
    </row>
    <row r="1392" spans="1:4" ht="26.4" x14ac:dyDescent="0.25">
      <c r="A1392" s="449">
        <v>2597</v>
      </c>
      <c r="B1392" s="450" t="s">
        <v>1166</v>
      </c>
      <c r="C1392" s="449" t="s">
        <v>8913</v>
      </c>
      <c r="D1392" s="451">
        <v>16.850000000000001</v>
      </c>
    </row>
    <row r="1393" spans="1:4" ht="26.4" x14ac:dyDescent="0.25">
      <c r="A1393" s="449">
        <v>2579</v>
      </c>
      <c r="B1393" s="450" t="s">
        <v>1167</v>
      </c>
      <c r="C1393" s="449" t="s">
        <v>8913</v>
      </c>
      <c r="D1393" s="451">
        <v>8.02</v>
      </c>
    </row>
    <row r="1394" spans="1:4" ht="26.4" x14ac:dyDescent="0.25">
      <c r="A1394" s="449">
        <v>2581</v>
      </c>
      <c r="B1394" s="450" t="s">
        <v>1168</v>
      </c>
      <c r="C1394" s="449" t="s">
        <v>8913</v>
      </c>
      <c r="D1394" s="451">
        <v>10.26</v>
      </c>
    </row>
    <row r="1395" spans="1:4" ht="26.4" x14ac:dyDescent="0.25">
      <c r="A1395" s="449">
        <v>2596</v>
      </c>
      <c r="B1395" s="450" t="s">
        <v>1169</v>
      </c>
      <c r="C1395" s="449" t="s">
        <v>8913</v>
      </c>
      <c r="D1395" s="451">
        <v>30.36</v>
      </c>
    </row>
    <row r="1396" spans="1:4" ht="26.4" x14ac:dyDescent="0.25">
      <c r="A1396" s="449">
        <v>2580</v>
      </c>
      <c r="B1396" s="450" t="s">
        <v>1170</v>
      </c>
      <c r="C1396" s="449" t="s">
        <v>8913</v>
      </c>
      <c r="D1396" s="451">
        <v>8.7899999999999991</v>
      </c>
    </row>
    <row r="1397" spans="1:4" ht="26.4" x14ac:dyDescent="0.25">
      <c r="A1397" s="449">
        <v>2583</v>
      </c>
      <c r="B1397" s="450" t="s">
        <v>1171</v>
      </c>
      <c r="C1397" s="449" t="s">
        <v>8913</v>
      </c>
      <c r="D1397" s="451">
        <v>73.84</v>
      </c>
    </row>
    <row r="1398" spans="1:4" ht="26.4" x14ac:dyDescent="0.25">
      <c r="A1398" s="449">
        <v>2584</v>
      </c>
      <c r="B1398" s="450" t="s">
        <v>1172</v>
      </c>
      <c r="C1398" s="449" t="s">
        <v>8913</v>
      </c>
      <c r="D1398" s="451">
        <v>122.93</v>
      </c>
    </row>
    <row r="1399" spans="1:4" x14ac:dyDescent="0.25">
      <c r="A1399" s="449">
        <v>12010</v>
      </c>
      <c r="B1399" s="450" t="s">
        <v>1173</v>
      </c>
      <c r="C1399" s="449" t="s">
        <v>8913</v>
      </c>
      <c r="D1399" s="451">
        <v>6.57</v>
      </c>
    </row>
    <row r="1400" spans="1:4" x14ac:dyDescent="0.25">
      <c r="A1400" s="449">
        <v>39329</v>
      </c>
      <c r="B1400" s="450" t="s">
        <v>1174</v>
      </c>
      <c r="C1400" s="449" t="s">
        <v>8913</v>
      </c>
      <c r="D1400" s="451">
        <v>6.87</v>
      </c>
    </row>
    <row r="1401" spans="1:4" x14ac:dyDescent="0.25">
      <c r="A1401" s="449">
        <v>39330</v>
      </c>
      <c r="B1401" s="450" t="s">
        <v>1175</v>
      </c>
      <c r="C1401" s="449" t="s">
        <v>8913</v>
      </c>
      <c r="D1401" s="451">
        <v>7.23</v>
      </c>
    </row>
    <row r="1402" spans="1:4" x14ac:dyDescent="0.25">
      <c r="A1402" s="449">
        <v>39332</v>
      </c>
      <c r="B1402" s="450" t="s">
        <v>1176</v>
      </c>
      <c r="C1402" s="449" t="s">
        <v>8913</v>
      </c>
      <c r="D1402" s="451">
        <v>8.08</v>
      </c>
    </row>
    <row r="1403" spans="1:4" x14ac:dyDescent="0.25">
      <c r="A1403" s="449">
        <v>39331</v>
      </c>
      <c r="B1403" s="450" t="s">
        <v>1177</v>
      </c>
      <c r="C1403" s="449" t="s">
        <v>8913</v>
      </c>
      <c r="D1403" s="451">
        <v>6.43</v>
      </c>
    </row>
    <row r="1404" spans="1:4" x14ac:dyDescent="0.25">
      <c r="A1404" s="449">
        <v>39333</v>
      </c>
      <c r="B1404" s="450" t="s">
        <v>1178</v>
      </c>
      <c r="C1404" s="449" t="s">
        <v>8913</v>
      </c>
      <c r="D1404" s="451">
        <v>6.27</v>
      </c>
    </row>
    <row r="1405" spans="1:4" x14ac:dyDescent="0.25">
      <c r="A1405" s="449">
        <v>39335</v>
      </c>
      <c r="B1405" s="450" t="s">
        <v>1179</v>
      </c>
      <c r="C1405" s="449" t="s">
        <v>8913</v>
      </c>
      <c r="D1405" s="451">
        <v>7.26</v>
      </c>
    </row>
    <row r="1406" spans="1:4" x14ac:dyDescent="0.25">
      <c r="A1406" s="449">
        <v>39334</v>
      </c>
      <c r="B1406" s="450" t="s">
        <v>1180</v>
      </c>
      <c r="C1406" s="449" t="s">
        <v>8913</v>
      </c>
      <c r="D1406" s="451">
        <v>5.77</v>
      </c>
    </row>
    <row r="1407" spans="1:4" x14ac:dyDescent="0.25">
      <c r="A1407" s="449">
        <v>12016</v>
      </c>
      <c r="B1407" s="450" t="s">
        <v>1181</v>
      </c>
      <c r="C1407" s="449" t="s">
        <v>8913</v>
      </c>
      <c r="D1407" s="451">
        <v>7.24</v>
      </c>
    </row>
    <row r="1408" spans="1:4" x14ac:dyDescent="0.25">
      <c r="A1408" s="449">
        <v>12015</v>
      </c>
      <c r="B1408" s="450" t="s">
        <v>1182</v>
      </c>
      <c r="C1408" s="449" t="s">
        <v>8913</v>
      </c>
      <c r="D1408" s="451">
        <v>8.43</v>
      </c>
    </row>
    <row r="1409" spans="1:4" x14ac:dyDescent="0.25">
      <c r="A1409" s="449">
        <v>12020</v>
      </c>
      <c r="B1409" s="450" t="s">
        <v>1183</v>
      </c>
      <c r="C1409" s="449" t="s">
        <v>8913</v>
      </c>
      <c r="D1409" s="451">
        <v>7.24</v>
      </c>
    </row>
    <row r="1410" spans="1:4" x14ac:dyDescent="0.25">
      <c r="A1410" s="449">
        <v>12019</v>
      </c>
      <c r="B1410" s="450" t="s">
        <v>1184</v>
      </c>
      <c r="C1410" s="449" t="s">
        <v>8913</v>
      </c>
      <c r="D1410" s="451">
        <v>8.43</v>
      </c>
    </row>
    <row r="1411" spans="1:4" x14ac:dyDescent="0.25">
      <c r="A1411" s="449">
        <v>39336</v>
      </c>
      <c r="B1411" s="450" t="s">
        <v>1185</v>
      </c>
      <c r="C1411" s="449" t="s">
        <v>8913</v>
      </c>
      <c r="D1411" s="451">
        <v>7.23</v>
      </c>
    </row>
    <row r="1412" spans="1:4" x14ac:dyDescent="0.25">
      <c r="A1412" s="449">
        <v>39338</v>
      </c>
      <c r="B1412" s="450" t="s">
        <v>1186</v>
      </c>
      <c r="C1412" s="449" t="s">
        <v>8913</v>
      </c>
      <c r="D1412" s="451">
        <v>8.08</v>
      </c>
    </row>
    <row r="1413" spans="1:4" x14ac:dyDescent="0.25">
      <c r="A1413" s="449">
        <v>39337</v>
      </c>
      <c r="B1413" s="450" t="s">
        <v>1187</v>
      </c>
      <c r="C1413" s="449" t="s">
        <v>8913</v>
      </c>
      <c r="D1413" s="451">
        <v>6.43</v>
      </c>
    </row>
    <row r="1414" spans="1:4" x14ac:dyDescent="0.25">
      <c r="A1414" s="449">
        <v>39341</v>
      </c>
      <c r="B1414" s="450" t="s">
        <v>1188</v>
      </c>
      <c r="C1414" s="449" t="s">
        <v>8913</v>
      </c>
      <c r="D1414" s="451">
        <v>10.54</v>
      </c>
    </row>
    <row r="1415" spans="1:4" x14ac:dyDescent="0.25">
      <c r="A1415" s="449">
        <v>39340</v>
      </c>
      <c r="B1415" s="450" t="s">
        <v>1189</v>
      </c>
      <c r="C1415" s="449" t="s">
        <v>8913</v>
      </c>
      <c r="D1415" s="451">
        <v>7.74</v>
      </c>
    </row>
    <row r="1416" spans="1:4" x14ac:dyDescent="0.25">
      <c r="A1416" s="449">
        <v>12025</v>
      </c>
      <c r="B1416" s="450" t="s">
        <v>1190</v>
      </c>
      <c r="C1416" s="449" t="s">
        <v>8913</v>
      </c>
      <c r="D1416" s="451">
        <v>7.99</v>
      </c>
    </row>
    <row r="1417" spans="1:4" x14ac:dyDescent="0.25">
      <c r="A1417" s="449">
        <v>39342</v>
      </c>
      <c r="B1417" s="450" t="s">
        <v>1191</v>
      </c>
      <c r="C1417" s="449" t="s">
        <v>8913</v>
      </c>
      <c r="D1417" s="451">
        <v>10.54</v>
      </c>
    </row>
    <row r="1418" spans="1:4" x14ac:dyDescent="0.25">
      <c r="A1418" s="449">
        <v>39343</v>
      </c>
      <c r="B1418" s="450" t="s">
        <v>1192</v>
      </c>
      <c r="C1418" s="449" t="s">
        <v>8913</v>
      </c>
      <c r="D1418" s="451">
        <v>8.9</v>
      </c>
    </row>
    <row r="1419" spans="1:4" x14ac:dyDescent="0.25">
      <c r="A1419" s="449">
        <v>39345</v>
      </c>
      <c r="B1419" s="450" t="s">
        <v>1193</v>
      </c>
      <c r="C1419" s="449" t="s">
        <v>8913</v>
      </c>
      <c r="D1419" s="451">
        <v>12.04</v>
      </c>
    </row>
    <row r="1420" spans="1:4" x14ac:dyDescent="0.25">
      <c r="A1420" s="449">
        <v>39344</v>
      </c>
      <c r="B1420" s="450" t="s">
        <v>1194</v>
      </c>
      <c r="C1420" s="449" t="s">
        <v>8913</v>
      </c>
      <c r="D1420" s="451">
        <v>8.6</v>
      </c>
    </row>
    <row r="1421" spans="1:4" ht="26.4" x14ac:dyDescent="0.25">
      <c r="A1421" s="449">
        <v>12623</v>
      </c>
      <c r="B1421" s="450" t="s">
        <v>1195</v>
      </c>
      <c r="C1421" s="449" t="s">
        <v>8918</v>
      </c>
      <c r="D1421" s="451">
        <v>10.34</v>
      </c>
    </row>
    <row r="1422" spans="1:4" x14ac:dyDescent="0.25">
      <c r="A1422" s="449">
        <v>34498</v>
      </c>
      <c r="B1422" s="450" t="s">
        <v>1196</v>
      </c>
      <c r="C1422" s="449" t="s">
        <v>8913</v>
      </c>
      <c r="D1422" s="451">
        <v>66.73</v>
      </c>
    </row>
    <row r="1423" spans="1:4" x14ac:dyDescent="0.25">
      <c r="A1423" s="449">
        <v>13244</v>
      </c>
      <c r="B1423" s="450" t="s">
        <v>1197</v>
      </c>
      <c r="C1423" s="449" t="s">
        <v>8913</v>
      </c>
      <c r="D1423" s="451">
        <v>28.09</v>
      </c>
    </row>
    <row r="1424" spans="1:4" ht="26.4" x14ac:dyDescent="0.25">
      <c r="A1424" s="449">
        <v>38998</v>
      </c>
      <c r="B1424" s="450" t="s">
        <v>9146</v>
      </c>
      <c r="C1424" s="449" t="s">
        <v>8913</v>
      </c>
      <c r="D1424" s="451">
        <v>7.51</v>
      </c>
    </row>
    <row r="1425" spans="1:4" ht="26.4" x14ac:dyDescent="0.25">
      <c r="A1425" s="449">
        <v>38999</v>
      </c>
      <c r="B1425" s="450" t="s">
        <v>9147</v>
      </c>
      <c r="C1425" s="449" t="s">
        <v>8913</v>
      </c>
      <c r="D1425" s="451">
        <v>12.42</v>
      </c>
    </row>
    <row r="1426" spans="1:4" ht="26.4" x14ac:dyDescent="0.25">
      <c r="A1426" s="449">
        <v>38996</v>
      </c>
      <c r="B1426" s="450" t="s">
        <v>9148</v>
      </c>
      <c r="C1426" s="449" t="s">
        <v>8913</v>
      </c>
      <c r="D1426" s="451">
        <v>10.85</v>
      </c>
    </row>
    <row r="1427" spans="1:4" ht="26.4" x14ac:dyDescent="0.25">
      <c r="A1427" s="449">
        <v>38997</v>
      </c>
      <c r="B1427" s="450" t="s">
        <v>9149</v>
      </c>
      <c r="C1427" s="449" t="s">
        <v>8913</v>
      </c>
      <c r="D1427" s="451">
        <v>17.559999999999999</v>
      </c>
    </row>
    <row r="1428" spans="1:4" ht="26.4" x14ac:dyDescent="0.25">
      <c r="A1428" s="449">
        <v>39862</v>
      </c>
      <c r="B1428" s="450" t="s">
        <v>1198</v>
      </c>
      <c r="C1428" s="449" t="s">
        <v>8913</v>
      </c>
      <c r="D1428" s="451">
        <v>7.9</v>
      </c>
    </row>
    <row r="1429" spans="1:4" ht="26.4" x14ac:dyDescent="0.25">
      <c r="A1429" s="449">
        <v>39863</v>
      </c>
      <c r="B1429" s="450" t="s">
        <v>1199</v>
      </c>
      <c r="C1429" s="449" t="s">
        <v>8913</v>
      </c>
      <c r="D1429" s="451">
        <v>8.01</v>
      </c>
    </row>
    <row r="1430" spans="1:4" ht="26.4" x14ac:dyDescent="0.25">
      <c r="A1430" s="449">
        <v>39864</v>
      </c>
      <c r="B1430" s="450" t="s">
        <v>1200</v>
      </c>
      <c r="C1430" s="449" t="s">
        <v>8913</v>
      </c>
      <c r="D1430" s="451">
        <v>9.94</v>
      </c>
    </row>
    <row r="1431" spans="1:4" ht="26.4" x14ac:dyDescent="0.25">
      <c r="A1431" s="449">
        <v>39865</v>
      </c>
      <c r="B1431" s="450" t="s">
        <v>1201</v>
      </c>
      <c r="C1431" s="449" t="s">
        <v>8913</v>
      </c>
      <c r="D1431" s="451">
        <v>14.01</v>
      </c>
    </row>
    <row r="1432" spans="1:4" ht="26.4" x14ac:dyDescent="0.25">
      <c r="A1432" s="449">
        <v>2517</v>
      </c>
      <c r="B1432" s="450" t="s">
        <v>1202</v>
      </c>
      <c r="C1432" s="449" t="s">
        <v>8913</v>
      </c>
      <c r="D1432" s="451">
        <v>12.24</v>
      </c>
    </row>
    <row r="1433" spans="1:4" ht="26.4" x14ac:dyDescent="0.25">
      <c r="A1433" s="449">
        <v>2522</v>
      </c>
      <c r="B1433" s="450" t="s">
        <v>1203</v>
      </c>
      <c r="C1433" s="449" t="s">
        <v>8913</v>
      </c>
      <c r="D1433" s="451">
        <v>7.91</v>
      </c>
    </row>
    <row r="1434" spans="1:4" ht="26.4" x14ac:dyDescent="0.25">
      <c r="A1434" s="449">
        <v>2548</v>
      </c>
      <c r="B1434" s="450" t="s">
        <v>1204</v>
      </c>
      <c r="C1434" s="449" t="s">
        <v>8913</v>
      </c>
      <c r="D1434" s="451">
        <v>4.8600000000000003</v>
      </c>
    </row>
    <row r="1435" spans="1:4" ht="26.4" x14ac:dyDescent="0.25">
      <c r="A1435" s="449">
        <v>2516</v>
      </c>
      <c r="B1435" s="450" t="s">
        <v>1205</v>
      </c>
      <c r="C1435" s="449" t="s">
        <v>8913</v>
      </c>
      <c r="D1435" s="451">
        <v>6.35</v>
      </c>
    </row>
    <row r="1436" spans="1:4" ht="26.4" x14ac:dyDescent="0.25">
      <c r="A1436" s="449">
        <v>2518</v>
      </c>
      <c r="B1436" s="450" t="s">
        <v>1206</v>
      </c>
      <c r="C1436" s="449" t="s">
        <v>8913</v>
      </c>
      <c r="D1436" s="451">
        <v>58.3</v>
      </c>
    </row>
    <row r="1437" spans="1:4" ht="26.4" x14ac:dyDescent="0.25">
      <c r="A1437" s="449">
        <v>2521</v>
      </c>
      <c r="B1437" s="450" t="s">
        <v>1207</v>
      </c>
      <c r="C1437" s="449" t="s">
        <v>8913</v>
      </c>
      <c r="D1437" s="451">
        <v>24.81</v>
      </c>
    </row>
    <row r="1438" spans="1:4" ht="26.4" x14ac:dyDescent="0.25">
      <c r="A1438" s="449">
        <v>2515</v>
      </c>
      <c r="B1438" s="450" t="s">
        <v>1208</v>
      </c>
      <c r="C1438" s="449" t="s">
        <v>8913</v>
      </c>
      <c r="D1438" s="451">
        <v>5.29</v>
      </c>
    </row>
    <row r="1439" spans="1:4" ht="26.4" x14ac:dyDescent="0.25">
      <c r="A1439" s="449">
        <v>2519</v>
      </c>
      <c r="B1439" s="450" t="s">
        <v>1209</v>
      </c>
      <c r="C1439" s="449" t="s">
        <v>8913</v>
      </c>
      <c r="D1439" s="451">
        <v>70.290000000000006</v>
      </c>
    </row>
    <row r="1440" spans="1:4" ht="26.4" x14ac:dyDescent="0.25">
      <c r="A1440" s="449">
        <v>2520</v>
      </c>
      <c r="B1440" s="450" t="s">
        <v>1210</v>
      </c>
      <c r="C1440" s="449" t="s">
        <v>8913</v>
      </c>
      <c r="D1440" s="451">
        <v>129.38</v>
      </c>
    </row>
    <row r="1441" spans="1:4" ht="26.4" x14ac:dyDescent="0.25">
      <c r="A1441" s="449">
        <v>1602</v>
      </c>
      <c r="B1441" s="450" t="s">
        <v>1211</v>
      </c>
      <c r="C1441" s="449" t="s">
        <v>8913</v>
      </c>
      <c r="D1441" s="451">
        <v>31.47</v>
      </c>
    </row>
    <row r="1442" spans="1:4" ht="26.4" x14ac:dyDescent="0.25">
      <c r="A1442" s="449">
        <v>1601</v>
      </c>
      <c r="B1442" s="450" t="s">
        <v>1212</v>
      </c>
      <c r="C1442" s="449" t="s">
        <v>8913</v>
      </c>
      <c r="D1442" s="451">
        <v>28.05</v>
      </c>
    </row>
    <row r="1443" spans="1:4" ht="26.4" x14ac:dyDescent="0.25">
      <c r="A1443" s="449">
        <v>1598</v>
      </c>
      <c r="B1443" s="450" t="s">
        <v>1213</v>
      </c>
      <c r="C1443" s="449" t="s">
        <v>8913</v>
      </c>
      <c r="D1443" s="451">
        <v>8.3000000000000007</v>
      </c>
    </row>
    <row r="1444" spans="1:4" ht="26.4" x14ac:dyDescent="0.25">
      <c r="A1444" s="449">
        <v>1600</v>
      </c>
      <c r="B1444" s="450" t="s">
        <v>1214</v>
      </c>
      <c r="C1444" s="449" t="s">
        <v>8913</v>
      </c>
      <c r="D1444" s="451">
        <v>12.25</v>
      </c>
    </row>
    <row r="1445" spans="1:4" ht="26.4" x14ac:dyDescent="0.25">
      <c r="A1445" s="449">
        <v>1603</v>
      </c>
      <c r="B1445" s="450" t="s">
        <v>1215</v>
      </c>
      <c r="C1445" s="449" t="s">
        <v>8913</v>
      </c>
      <c r="D1445" s="451">
        <v>47.52</v>
      </c>
    </row>
    <row r="1446" spans="1:4" ht="26.4" x14ac:dyDescent="0.25">
      <c r="A1446" s="449">
        <v>1599</v>
      </c>
      <c r="B1446" s="450" t="s">
        <v>1216</v>
      </c>
      <c r="C1446" s="449" t="s">
        <v>8913</v>
      </c>
      <c r="D1446" s="451">
        <v>9.6300000000000008</v>
      </c>
    </row>
    <row r="1447" spans="1:4" ht="26.4" x14ac:dyDescent="0.25">
      <c r="A1447" s="449">
        <v>1597</v>
      </c>
      <c r="B1447" s="450" t="s">
        <v>1217</v>
      </c>
      <c r="C1447" s="449" t="s">
        <v>8913</v>
      </c>
      <c r="D1447" s="451">
        <v>7.8</v>
      </c>
    </row>
    <row r="1448" spans="1:4" x14ac:dyDescent="0.25">
      <c r="A1448" s="449">
        <v>39600</v>
      </c>
      <c r="B1448" s="450" t="s">
        <v>9150</v>
      </c>
      <c r="C1448" s="449" t="s">
        <v>8913</v>
      </c>
      <c r="D1448" s="451">
        <v>8.93</v>
      </c>
    </row>
    <row r="1449" spans="1:4" x14ac:dyDescent="0.25">
      <c r="A1449" s="449">
        <v>39601</v>
      </c>
      <c r="B1449" s="450" t="s">
        <v>9151</v>
      </c>
      <c r="C1449" s="449" t="s">
        <v>8913</v>
      </c>
      <c r="D1449" s="451">
        <v>15.54</v>
      </c>
    </row>
    <row r="1450" spans="1:4" x14ac:dyDescent="0.25">
      <c r="A1450" s="449">
        <v>39602</v>
      </c>
      <c r="B1450" s="450" t="s">
        <v>9152</v>
      </c>
      <c r="C1450" s="449" t="s">
        <v>8913</v>
      </c>
      <c r="D1450" s="451">
        <v>1.02</v>
      </c>
    </row>
    <row r="1451" spans="1:4" x14ac:dyDescent="0.25">
      <c r="A1451" s="449">
        <v>39603</v>
      </c>
      <c r="B1451" s="450" t="s">
        <v>9153</v>
      </c>
      <c r="C1451" s="449" t="s">
        <v>8913</v>
      </c>
      <c r="D1451" s="451">
        <v>1.75</v>
      </c>
    </row>
    <row r="1452" spans="1:4" ht="26.4" x14ac:dyDescent="0.25">
      <c r="A1452" s="449">
        <v>11821</v>
      </c>
      <c r="B1452" s="450" t="s">
        <v>1218</v>
      </c>
      <c r="C1452" s="449" t="s">
        <v>8913</v>
      </c>
      <c r="D1452" s="451">
        <v>6.41</v>
      </c>
    </row>
    <row r="1453" spans="1:4" ht="26.4" x14ac:dyDescent="0.25">
      <c r="A1453" s="449">
        <v>1562</v>
      </c>
      <c r="B1453" s="450" t="s">
        <v>1219</v>
      </c>
      <c r="C1453" s="449" t="s">
        <v>8913</v>
      </c>
      <c r="D1453" s="451">
        <v>10.5</v>
      </c>
    </row>
    <row r="1454" spans="1:4" ht="26.4" x14ac:dyDescent="0.25">
      <c r="A1454" s="449">
        <v>1563</v>
      </c>
      <c r="B1454" s="450" t="s">
        <v>1220</v>
      </c>
      <c r="C1454" s="449" t="s">
        <v>8913</v>
      </c>
      <c r="D1454" s="451">
        <v>14.09</v>
      </c>
    </row>
    <row r="1455" spans="1:4" ht="26.4" x14ac:dyDescent="0.25">
      <c r="A1455" s="449">
        <v>11856</v>
      </c>
      <c r="B1455" s="450" t="s">
        <v>1221</v>
      </c>
      <c r="C1455" s="449" t="s">
        <v>8913</v>
      </c>
      <c r="D1455" s="451">
        <v>4.2</v>
      </c>
    </row>
    <row r="1456" spans="1:4" ht="26.4" x14ac:dyDescent="0.25">
      <c r="A1456" s="449">
        <v>11857</v>
      </c>
      <c r="B1456" s="450" t="s">
        <v>1222</v>
      </c>
      <c r="C1456" s="449" t="s">
        <v>8913</v>
      </c>
      <c r="D1456" s="451">
        <v>22.1</v>
      </c>
    </row>
    <row r="1457" spans="1:4" ht="26.4" x14ac:dyDescent="0.25">
      <c r="A1457" s="449">
        <v>11858</v>
      </c>
      <c r="B1457" s="450" t="s">
        <v>1223</v>
      </c>
      <c r="C1457" s="449" t="s">
        <v>8913</v>
      </c>
      <c r="D1457" s="451">
        <v>27.43</v>
      </c>
    </row>
    <row r="1458" spans="1:4" ht="26.4" x14ac:dyDescent="0.25">
      <c r="A1458" s="449">
        <v>1539</v>
      </c>
      <c r="B1458" s="450" t="s">
        <v>1224</v>
      </c>
      <c r="C1458" s="449" t="s">
        <v>8913</v>
      </c>
      <c r="D1458" s="451">
        <v>4.93</v>
      </c>
    </row>
    <row r="1459" spans="1:4" ht="26.4" x14ac:dyDescent="0.25">
      <c r="A1459" s="449">
        <v>11859</v>
      </c>
      <c r="B1459" s="450" t="s">
        <v>1225</v>
      </c>
      <c r="C1459" s="449" t="s">
        <v>8913</v>
      </c>
      <c r="D1459" s="451">
        <v>37.32</v>
      </c>
    </row>
    <row r="1460" spans="1:4" ht="26.4" x14ac:dyDescent="0.25">
      <c r="A1460" s="449">
        <v>1550</v>
      </c>
      <c r="B1460" s="450" t="s">
        <v>1226</v>
      </c>
      <c r="C1460" s="449" t="s">
        <v>8913</v>
      </c>
      <c r="D1460" s="451">
        <v>5.2</v>
      </c>
    </row>
    <row r="1461" spans="1:4" ht="26.4" x14ac:dyDescent="0.25">
      <c r="A1461" s="449">
        <v>11854</v>
      </c>
      <c r="B1461" s="450" t="s">
        <v>1227</v>
      </c>
      <c r="C1461" s="449" t="s">
        <v>8913</v>
      </c>
      <c r="D1461" s="451">
        <v>6.5</v>
      </c>
    </row>
    <row r="1462" spans="1:4" ht="26.4" x14ac:dyDescent="0.25">
      <c r="A1462" s="449">
        <v>11862</v>
      </c>
      <c r="B1462" s="450" t="s">
        <v>1228</v>
      </c>
      <c r="C1462" s="449" t="s">
        <v>8913</v>
      </c>
      <c r="D1462" s="451">
        <v>9.1199999999999992</v>
      </c>
    </row>
    <row r="1463" spans="1:4" ht="26.4" x14ac:dyDescent="0.25">
      <c r="A1463" s="449">
        <v>11863</v>
      </c>
      <c r="B1463" s="450" t="s">
        <v>1229</v>
      </c>
      <c r="C1463" s="449" t="s">
        <v>8913</v>
      </c>
      <c r="D1463" s="451">
        <v>3.68</v>
      </c>
    </row>
    <row r="1464" spans="1:4" ht="26.4" x14ac:dyDescent="0.25">
      <c r="A1464" s="449">
        <v>11855</v>
      </c>
      <c r="B1464" s="450" t="s">
        <v>1230</v>
      </c>
      <c r="C1464" s="449" t="s">
        <v>8913</v>
      </c>
      <c r="D1464" s="451">
        <v>13.62</v>
      </c>
    </row>
    <row r="1465" spans="1:4" ht="26.4" x14ac:dyDescent="0.25">
      <c r="A1465" s="449">
        <v>11864</v>
      </c>
      <c r="B1465" s="450" t="s">
        <v>1231</v>
      </c>
      <c r="C1465" s="449" t="s">
        <v>8913</v>
      </c>
      <c r="D1465" s="451">
        <v>20.59</v>
      </c>
    </row>
    <row r="1466" spans="1:4" ht="26.4" x14ac:dyDescent="0.25">
      <c r="A1466" s="449">
        <v>2527</v>
      </c>
      <c r="B1466" s="450" t="s">
        <v>1232</v>
      </c>
      <c r="C1466" s="449" t="s">
        <v>8913</v>
      </c>
      <c r="D1466" s="451">
        <v>4.38</v>
      </c>
    </row>
    <row r="1467" spans="1:4" ht="26.4" x14ac:dyDescent="0.25">
      <c r="A1467" s="449">
        <v>2526</v>
      </c>
      <c r="B1467" s="450" t="s">
        <v>1233</v>
      </c>
      <c r="C1467" s="449" t="s">
        <v>8913</v>
      </c>
      <c r="D1467" s="451">
        <v>2.81</v>
      </c>
    </row>
    <row r="1468" spans="1:4" ht="26.4" x14ac:dyDescent="0.25">
      <c r="A1468" s="449">
        <v>2487</v>
      </c>
      <c r="B1468" s="450" t="s">
        <v>1234</v>
      </c>
      <c r="C1468" s="449" t="s">
        <v>8913</v>
      </c>
      <c r="D1468" s="451">
        <v>0.95</v>
      </c>
    </row>
    <row r="1469" spans="1:4" ht="26.4" x14ac:dyDescent="0.25">
      <c r="A1469" s="449">
        <v>2483</v>
      </c>
      <c r="B1469" s="450" t="s">
        <v>1235</v>
      </c>
      <c r="C1469" s="449" t="s">
        <v>8913</v>
      </c>
      <c r="D1469" s="451">
        <v>2</v>
      </c>
    </row>
    <row r="1470" spans="1:4" ht="26.4" x14ac:dyDescent="0.25">
      <c r="A1470" s="449">
        <v>2528</v>
      </c>
      <c r="B1470" s="450" t="s">
        <v>1236</v>
      </c>
      <c r="C1470" s="449" t="s">
        <v>8913</v>
      </c>
      <c r="D1470" s="451">
        <v>11.03</v>
      </c>
    </row>
    <row r="1471" spans="1:4" ht="26.4" x14ac:dyDescent="0.25">
      <c r="A1471" s="449">
        <v>2489</v>
      </c>
      <c r="B1471" s="450" t="s">
        <v>1237</v>
      </c>
      <c r="C1471" s="449" t="s">
        <v>8913</v>
      </c>
      <c r="D1471" s="451">
        <v>4.8600000000000003</v>
      </c>
    </row>
    <row r="1472" spans="1:4" ht="26.4" x14ac:dyDescent="0.25">
      <c r="A1472" s="449">
        <v>2488</v>
      </c>
      <c r="B1472" s="450" t="s">
        <v>1238</v>
      </c>
      <c r="C1472" s="449" t="s">
        <v>8913</v>
      </c>
      <c r="D1472" s="451">
        <v>1.1200000000000001</v>
      </c>
    </row>
    <row r="1473" spans="1:4" ht="26.4" x14ac:dyDescent="0.25">
      <c r="A1473" s="449">
        <v>2484</v>
      </c>
      <c r="B1473" s="450" t="s">
        <v>1239</v>
      </c>
      <c r="C1473" s="449" t="s">
        <v>8913</v>
      </c>
      <c r="D1473" s="451">
        <v>16.02</v>
      </c>
    </row>
    <row r="1474" spans="1:4" ht="26.4" x14ac:dyDescent="0.25">
      <c r="A1474" s="449">
        <v>2485</v>
      </c>
      <c r="B1474" s="450" t="s">
        <v>1240</v>
      </c>
      <c r="C1474" s="449" t="s">
        <v>8913</v>
      </c>
      <c r="D1474" s="451">
        <v>25.11</v>
      </c>
    </row>
    <row r="1475" spans="1:4" x14ac:dyDescent="0.25">
      <c r="A1475" s="449">
        <v>38005</v>
      </c>
      <c r="B1475" s="450" t="s">
        <v>1241</v>
      </c>
      <c r="C1475" s="449" t="s">
        <v>8913</v>
      </c>
      <c r="D1475" s="451">
        <v>21.69</v>
      </c>
    </row>
    <row r="1476" spans="1:4" x14ac:dyDescent="0.25">
      <c r="A1476" s="449">
        <v>38006</v>
      </c>
      <c r="B1476" s="450" t="s">
        <v>1242</v>
      </c>
      <c r="C1476" s="449" t="s">
        <v>8913</v>
      </c>
      <c r="D1476" s="451">
        <v>26.63</v>
      </c>
    </row>
    <row r="1477" spans="1:4" x14ac:dyDescent="0.25">
      <c r="A1477" s="449">
        <v>38428</v>
      </c>
      <c r="B1477" s="450" t="s">
        <v>1243</v>
      </c>
      <c r="C1477" s="449" t="s">
        <v>8913</v>
      </c>
      <c r="D1477" s="451">
        <v>24.94</v>
      </c>
    </row>
    <row r="1478" spans="1:4" x14ac:dyDescent="0.25">
      <c r="A1478" s="449">
        <v>38007</v>
      </c>
      <c r="B1478" s="450" t="s">
        <v>1244</v>
      </c>
      <c r="C1478" s="449" t="s">
        <v>8913</v>
      </c>
      <c r="D1478" s="451">
        <v>40.75</v>
      </c>
    </row>
    <row r="1479" spans="1:4" x14ac:dyDescent="0.25">
      <c r="A1479" s="449">
        <v>38008</v>
      </c>
      <c r="B1479" s="450" t="s">
        <v>1245</v>
      </c>
      <c r="C1479" s="449" t="s">
        <v>8913</v>
      </c>
      <c r="D1479" s="451">
        <v>164.13</v>
      </c>
    </row>
    <row r="1480" spans="1:4" x14ac:dyDescent="0.25">
      <c r="A1480" s="449">
        <v>38009</v>
      </c>
      <c r="B1480" s="450" t="s">
        <v>1246</v>
      </c>
      <c r="C1480" s="449" t="s">
        <v>8913</v>
      </c>
      <c r="D1480" s="451">
        <v>200.59</v>
      </c>
    </row>
    <row r="1481" spans="1:4" ht="26.4" x14ac:dyDescent="0.25">
      <c r="A1481" s="449">
        <v>39279</v>
      </c>
      <c r="B1481" s="450" t="s">
        <v>9154</v>
      </c>
      <c r="C1481" s="449" t="s">
        <v>8913</v>
      </c>
      <c r="D1481" s="451">
        <v>9.5399999999999991</v>
      </c>
    </row>
    <row r="1482" spans="1:4" ht="26.4" x14ac:dyDescent="0.25">
      <c r="A1482" s="449">
        <v>38845</v>
      </c>
      <c r="B1482" s="450" t="s">
        <v>9155</v>
      </c>
      <c r="C1482" s="449" t="s">
        <v>8913</v>
      </c>
      <c r="D1482" s="451">
        <v>13.8</v>
      </c>
    </row>
    <row r="1483" spans="1:4" ht="26.4" x14ac:dyDescent="0.25">
      <c r="A1483" s="449">
        <v>39280</v>
      </c>
      <c r="B1483" s="450" t="s">
        <v>9156</v>
      </c>
      <c r="C1483" s="449" t="s">
        <v>8913</v>
      </c>
      <c r="D1483" s="451">
        <v>12.37</v>
      </c>
    </row>
    <row r="1484" spans="1:4" ht="26.4" x14ac:dyDescent="0.25">
      <c r="A1484" s="449">
        <v>39281</v>
      </c>
      <c r="B1484" s="450" t="s">
        <v>9157</v>
      </c>
      <c r="C1484" s="449" t="s">
        <v>8913</v>
      </c>
      <c r="D1484" s="451">
        <v>16.28</v>
      </c>
    </row>
    <row r="1485" spans="1:4" ht="26.4" x14ac:dyDescent="0.25">
      <c r="A1485" s="449">
        <v>38849</v>
      </c>
      <c r="B1485" s="450" t="s">
        <v>9158</v>
      </c>
      <c r="C1485" s="449" t="s">
        <v>8913</v>
      </c>
      <c r="D1485" s="451">
        <v>13.95</v>
      </c>
    </row>
    <row r="1486" spans="1:4" ht="26.4" x14ac:dyDescent="0.25">
      <c r="A1486" s="449">
        <v>39282</v>
      </c>
      <c r="B1486" s="450" t="s">
        <v>9159</v>
      </c>
      <c r="C1486" s="449" t="s">
        <v>8913</v>
      </c>
      <c r="D1486" s="451">
        <v>16.670000000000002</v>
      </c>
    </row>
    <row r="1487" spans="1:4" ht="26.4" x14ac:dyDescent="0.25">
      <c r="A1487" s="449">
        <v>38852</v>
      </c>
      <c r="B1487" s="450" t="s">
        <v>9160</v>
      </c>
      <c r="C1487" s="449" t="s">
        <v>8913</v>
      </c>
      <c r="D1487" s="451">
        <v>22.68</v>
      </c>
    </row>
    <row r="1488" spans="1:4" ht="26.4" x14ac:dyDescent="0.25">
      <c r="A1488" s="449">
        <v>38844</v>
      </c>
      <c r="B1488" s="450" t="s">
        <v>9161</v>
      </c>
      <c r="C1488" s="449" t="s">
        <v>8913</v>
      </c>
      <c r="D1488" s="451">
        <v>6.97</v>
      </c>
    </row>
    <row r="1489" spans="1:4" ht="26.4" x14ac:dyDescent="0.25">
      <c r="A1489" s="449">
        <v>38846</v>
      </c>
      <c r="B1489" s="450" t="s">
        <v>9162</v>
      </c>
      <c r="C1489" s="449" t="s">
        <v>8913</v>
      </c>
      <c r="D1489" s="451">
        <v>7.62</v>
      </c>
    </row>
    <row r="1490" spans="1:4" ht="26.4" x14ac:dyDescent="0.25">
      <c r="A1490" s="449">
        <v>38847</v>
      </c>
      <c r="B1490" s="450" t="s">
        <v>9163</v>
      </c>
      <c r="C1490" s="449" t="s">
        <v>8913</v>
      </c>
      <c r="D1490" s="451">
        <v>9.3800000000000008</v>
      </c>
    </row>
    <row r="1491" spans="1:4" ht="26.4" x14ac:dyDescent="0.25">
      <c r="A1491" s="449">
        <v>38850</v>
      </c>
      <c r="B1491" s="450" t="s">
        <v>9164</v>
      </c>
      <c r="C1491" s="449" t="s">
        <v>8913</v>
      </c>
      <c r="D1491" s="451">
        <v>13.04</v>
      </c>
    </row>
    <row r="1492" spans="1:4" ht="26.4" x14ac:dyDescent="0.25">
      <c r="A1492" s="449">
        <v>38848</v>
      </c>
      <c r="B1492" s="450" t="s">
        <v>9165</v>
      </c>
      <c r="C1492" s="449" t="s">
        <v>8913</v>
      </c>
      <c r="D1492" s="451">
        <v>10.9</v>
      </c>
    </row>
    <row r="1493" spans="1:4" ht="26.4" x14ac:dyDescent="0.25">
      <c r="A1493" s="449">
        <v>38851</v>
      </c>
      <c r="B1493" s="450" t="s">
        <v>9166</v>
      </c>
      <c r="C1493" s="449" t="s">
        <v>8913</v>
      </c>
      <c r="D1493" s="451">
        <v>19.82</v>
      </c>
    </row>
    <row r="1494" spans="1:4" x14ac:dyDescent="0.25">
      <c r="A1494" s="449">
        <v>38860</v>
      </c>
      <c r="B1494" s="450" t="s">
        <v>9167</v>
      </c>
      <c r="C1494" s="449" t="s">
        <v>8913</v>
      </c>
      <c r="D1494" s="451">
        <v>5.6</v>
      </c>
    </row>
    <row r="1495" spans="1:4" x14ac:dyDescent="0.25">
      <c r="A1495" s="449">
        <v>38861</v>
      </c>
      <c r="B1495" s="450" t="s">
        <v>9168</v>
      </c>
      <c r="C1495" s="449" t="s">
        <v>8913</v>
      </c>
      <c r="D1495" s="451">
        <v>7.54</v>
      </c>
    </row>
    <row r="1496" spans="1:4" x14ac:dyDescent="0.25">
      <c r="A1496" s="449">
        <v>38862</v>
      </c>
      <c r="B1496" s="450" t="s">
        <v>9169</v>
      </c>
      <c r="C1496" s="449" t="s">
        <v>8913</v>
      </c>
      <c r="D1496" s="451">
        <v>6.35</v>
      </c>
    </row>
    <row r="1497" spans="1:4" x14ac:dyDescent="0.25">
      <c r="A1497" s="449">
        <v>38863</v>
      </c>
      <c r="B1497" s="450" t="s">
        <v>9170</v>
      </c>
      <c r="C1497" s="449" t="s">
        <v>8913</v>
      </c>
      <c r="D1497" s="451">
        <v>7.3</v>
      </c>
    </row>
    <row r="1498" spans="1:4" x14ac:dyDescent="0.25">
      <c r="A1498" s="449">
        <v>38865</v>
      </c>
      <c r="B1498" s="450" t="s">
        <v>9171</v>
      </c>
      <c r="C1498" s="449" t="s">
        <v>8913</v>
      </c>
      <c r="D1498" s="451">
        <v>9.91</v>
      </c>
    </row>
    <row r="1499" spans="1:4" x14ac:dyDescent="0.25">
      <c r="A1499" s="449">
        <v>38864</v>
      </c>
      <c r="B1499" s="450" t="s">
        <v>9172</v>
      </c>
      <c r="C1499" s="449" t="s">
        <v>8913</v>
      </c>
      <c r="D1499" s="451">
        <v>15.15</v>
      </c>
    </row>
    <row r="1500" spans="1:4" x14ac:dyDescent="0.25">
      <c r="A1500" s="449">
        <v>38866</v>
      </c>
      <c r="B1500" s="450" t="s">
        <v>9173</v>
      </c>
      <c r="C1500" s="449" t="s">
        <v>8913</v>
      </c>
      <c r="D1500" s="451">
        <v>10.67</v>
      </c>
    </row>
    <row r="1501" spans="1:4" x14ac:dyDescent="0.25">
      <c r="A1501" s="449">
        <v>38868</v>
      </c>
      <c r="B1501" s="450" t="s">
        <v>9174</v>
      </c>
      <c r="C1501" s="449" t="s">
        <v>8913</v>
      </c>
      <c r="D1501" s="451">
        <v>17.78</v>
      </c>
    </row>
    <row r="1502" spans="1:4" ht="26.4" x14ac:dyDescent="0.25">
      <c r="A1502" s="449">
        <v>38853</v>
      </c>
      <c r="B1502" s="450" t="s">
        <v>9175</v>
      </c>
      <c r="C1502" s="449" t="s">
        <v>8913</v>
      </c>
      <c r="D1502" s="451">
        <v>5.74</v>
      </c>
    </row>
    <row r="1503" spans="1:4" ht="26.4" x14ac:dyDescent="0.25">
      <c r="A1503" s="449">
        <v>38854</v>
      </c>
      <c r="B1503" s="450" t="s">
        <v>9176</v>
      </c>
      <c r="C1503" s="449" t="s">
        <v>8913</v>
      </c>
      <c r="D1503" s="451">
        <v>7.85</v>
      </c>
    </row>
    <row r="1504" spans="1:4" ht="26.4" x14ac:dyDescent="0.25">
      <c r="A1504" s="449">
        <v>38855</v>
      </c>
      <c r="B1504" s="450" t="s">
        <v>9177</v>
      </c>
      <c r="C1504" s="449" t="s">
        <v>8913</v>
      </c>
      <c r="D1504" s="451">
        <v>5.82</v>
      </c>
    </row>
    <row r="1505" spans="1:4" ht="26.4" x14ac:dyDescent="0.25">
      <c r="A1505" s="449">
        <v>38856</v>
      </c>
      <c r="B1505" s="450" t="s">
        <v>9178</v>
      </c>
      <c r="C1505" s="449" t="s">
        <v>8913</v>
      </c>
      <c r="D1505" s="451">
        <v>9.35</v>
      </c>
    </row>
    <row r="1506" spans="1:4" ht="26.4" x14ac:dyDescent="0.25">
      <c r="A1506" s="449">
        <v>38857</v>
      </c>
      <c r="B1506" s="450" t="s">
        <v>9179</v>
      </c>
      <c r="C1506" s="449" t="s">
        <v>8913</v>
      </c>
      <c r="D1506" s="451">
        <v>12.37</v>
      </c>
    </row>
    <row r="1507" spans="1:4" ht="26.4" x14ac:dyDescent="0.25">
      <c r="A1507" s="449">
        <v>38858</v>
      </c>
      <c r="B1507" s="450" t="s">
        <v>9180</v>
      </c>
      <c r="C1507" s="449" t="s">
        <v>8913</v>
      </c>
      <c r="D1507" s="451">
        <v>11.25</v>
      </c>
    </row>
    <row r="1508" spans="1:4" ht="26.4" x14ac:dyDescent="0.25">
      <c r="A1508" s="449">
        <v>38859</v>
      </c>
      <c r="B1508" s="450" t="s">
        <v>9181</v>
      </c>
      <c r="C1508" s="449" t="s">
        <v>8913</v>
      </c>
      <c r="D1508" s="451">
        <v>18.22</v>
      </c>
    </row>
    <row r="1509" spans="1:4" ht="26.4" x14ac:dyDescent="0.25">
      <c r="A1509" s="449">
        <v>1607</v>
      </c>
      <c r="B1509" s="450" t="s">
        <v>1247</v>
      </c>
      <c r="C1509" s="449" t="s">
        <v>9182</v>
      </c>
      <c r="D1509" s="451">
        <v>0.15</v>
      </c>
    </row>
    <row r="1510" spans="1:4" ht="26.4" x14ac:dyDescent="0.25">
      <c r="A1510" s="449">
        <v>11467</v>
      </c>
      <c r="B1510" s="450" t="s">
        <v>1248</v>
      </c>
      <c r="C1510" s="449" t="s">
        <v>8913</v>
      </c>
      <c r="D1510" s="451">
        <v>15.33</v>
      </c>
    </row>
    <row r="1511" spans="1:4" ht="26.4" x14ac:dyDescent="0.25">
      <c r="A1511" s="449">
        <v>38169</v>
      </c>
      <c r="B1511" s="450" t="s">
        <v>1249</v>
      </c>
      <c r="C1511" s="449" t="s">
        <v>9182</v>
      </c>
      <c r="D1511" s="451">
        <v>64.22</v>
      </c>
    </row>
    <row r="1512" spans="1:4" ht="26.4" x14ac:dyDescent="0.25">
      <c r="A1512" s="449">
        <v>6142</v>
      </c>
      <c r="B1512" s="450" t="s">
        <v>1250</v>
      </c>
      <c r="C1512" s="449" t="s">
        <v>8913</v>
      </c>
      <c r="D1512" s="451">
        <v>5.66</v>
      </c>
    </row>
    <row r="1513" spans="1:4" ht="26.4" x14ac:dyDescent="0.25">
      <c r="A1513" s="449">
        <v>11686</v>
      </c>
      <c r="B1513" s="450" t="s">
        <v>1251</v>
      </c>
      <c r="C1513" s="449" t="s">
        <v>8913</v>
      </c>
      <c r="D1513" s="451">
        <v>7.86</v>
      </c>
    </row>
    <row r="1514" spans="1:4" ht="26.4" x14ac:dyDescent="0.25">
      <c r="A1514" s="449">
        <v>37598</v>
      </c>
      <c r="B1514" s="450" t="s">
        <v>1252</v>
      </c>
      <c r="C1514" s="449" t="s">
        <v>8913</v>
      </c>
      <c r="D1514" s="451">
        <v>18.899999999999999</v>
      </c>
    </row>
    <row r="1515" spans="1:4" ht="39.6" x14ac:dyDescent="0.25">
      <c r="A1515" s="449">
        <v>25398</v>
      </c>
      <c r="B1515" s="450" t="s">
        <v>1253</v>
      </c>
      <c r="C1515" s="449" t="s">
        <v>8913</v>
      </c>
      <c r="D1515" s="451">
        <v>2307.08</v>
      </c>
    </row>
    <row r="1516" spans="1:4" ht="39.6" x14ac:dyDescent="0.25">
      <c r="A1516" s="449">
        <v>25399</v>
      </c>
      <c r="B1516" s="450" t="s">
        <v>1254</v>
      </c>
      <c r="C1516" s="449" t="s">
        <v>8913</v>
      </c>
      <c r="D1516" s="451">
        <v>1400.6</v>
      </c>
    </row>
    <row r="1517" spans="1:4" ht="39.6" x14ac:dyDescent="0.25">
      <c r="A1517" s="449">
        <v>10667</v>
      </c>
      <c r="B1517" s="450" t="s">
        <v>9183</v>
      </c>
      <c r="C1517" s="449" t="s">
        <v>8913</v>
      </c>
      <c r="D1517" s="451">
        <v>10340.35</v>
      </c>
    </row>
    <row r="1518" spans="1:4" ht="26.4" x14ac:dyDescent="0.25">
      <c r="A1518" s="449">
        <v>1613</v>
      </c>
      <c r="B1518" s="450" t="s">
        <v>9184</v>
      </c>
      <c r="C1518" s="449" t="s">
        <v>8913</v>
      </c>
      <c r="D1518" s="451">
        <v>1215.1400000000001</v>
      </c>
    </row>
    <row r="1519" spans="1:4" ht="26.4" x14ac:dyDescent="0.25">
      <c r="A1519" s="449">
        <v>1626</v>
      </c>
      <c r="B1519" s="450" t="s">
        <v>9185</v>
      </c>
      <c r="C1519" s="449" t="s">
        <v>8913</v>
      </c>
      <c r="D1519" s="451">
        <v>1817.39</v>
      </c>
    </row>
    <row r="1520" spans="1:4" ht="26.4" x14ac:dyDescent="0.25">
      <c r="A1520" s="449">
        <v>1625</v>
      </c>
      <c r="B1520" s="450" t="s">
        <v>1255</v>
      </c>
      <c r="C1520" s="449" t="s">
        <v>8913</v>
      </c>
      <c r="D1520" s="451">
        <v>126.94</v>
      </c>
    </row>
    <row r="1521" spans="1:4" ht="26.4" x14ac:dyDescent="0.25">
      <c r="A1521" s="449">
        <v>1622</v>
      </c>
      <c r="B1521" s="450" t="s">
        <v>9186</v>
      </c>
      <c r="C1521" s="449" t="s">
        <v>8913</v>
      </c>
      <c r="D1521" s="451">
        <v>4101.1000000000004</v>
      </c>
    </row>
    <row r="1522" spans="1:4" ht="26.4" x14ac:dyDescent="0.25">
      <c r="A1522" s="449">
        <v>1620</v>
      </c>
      <c r="B1522" s="450" t="s">
        <v>1256</v>
      </c>
      <c r="C1522" s="449" t="s">
        <v>8913</v>
      </c>
      <c r="D1522" s="451">
        <v>267.39999999999998</v>
      </c>
    </row>
    <row r="1523" spans="1:4" ht="26.4" x14ac:dyDescent="0.25">
      <c r="A1523" s="449">
        <v>1629</v>
      </c>
      <c r="B1523" s="450" t="s">
        <v>9187</v>
      </c>
      <c r="C1523" s="449" t="s">
        <v>8913</v>
      </c>
      <c r="D1523" s="451">
        <v>9981.11</v>
      </c>
    </row>
    <row r="1524" spans="1:4" ht="26.4" x14ac:dyDescent="0.25">
      <c r="A1524" s="449">
        <v>1627</v>
      </c>
      <c r="B1524" s="450" t="s">
        <v>1257</v>
      </c>
      <c r="C1524" s="449" t="s">
        <v>8913</v>
      </c>
      <c r="D1524" s="451">
        <v>511.12</v>
      </c>
    </row>
    <row r="1525" spans="1:4" ht="26.4" x14ac:dyDescent="0.25">
      <c r="A1525" s="449">
        <v>1623</v>
      </c>
      <c r="B1525" s="450" t="s">
        <v>1258</v>
      </c>
      <c r="C1525" s="449" t="s">
        <v>8913</v>
      </c>
      <c r="D1525" s="451">
        <v>103.52</v>
      </c>
    </row>
    <row r="1526" spans="1:4" ht="26.4" x14ac:dyDescent="0.25">
      <c r="A1526" s="449">
        <v>1619</v>
      </c>
      <c r="B1526" s="450" t="s">
        <v>1259</v>
      </c>
      <c r="C1526" s="449" t="s">
        <v>8913</v>
      </c>
      <c r="D1526" s="451">
        <v>142.4</v>
      </c>
    </row>
    <row r="1527" spans="1:4" ht="26.4" x14ac:dyDescent="0.25">
      <c r="A1527" s="449">
        <v>1630</v>
      </c>
      <c r="B1527" s="450" t="s">
        <v>1260</v>
      </c>
      <c r="C1527" s="449" t="s">
        <v>8913</v>
      </c>
      <c r="D1527" s="451">
        <v>3135.38</v>
      </c>
    </row>
    <row r="1528" spans="1:4" ht="26.4" x14ac:dyDescent="0.25">
      <c r="A1528" s="449">
        <v>1616</v>
      </c>
      <c r="B1528" s="450" t="s">
        <v>1261</v>
      </c>
      <c r="C1528" s="449" t="s">
        <v>8913</v>
      </c>
      <c r="D1528" s="451">
        <v>4822.2700000000004</v>
      </c>
    </row>
    <row r="1529" spans="1:4" ht="26.4" x14ac:dyDescent="0.25">
      <c r="A1529" s="449">
        <v>1614</v>
      </c>
      <c r="B1529" s="450" t="s">
        <v>1262</v>
      </c>
      <c r="C1529" s="449" t="s">
        <v>8913</v>
      </c>
      <c r="D1529" s="451">
        <v>220.39</v>
      </c>
    </row>
    <row r="1530" spans="1:4" ht="26.4" x14ac:dyDescent="0.25">
      <c r="A1530" s="449">
        <v>1617</v>
      </c>
      <c r="B1530" s="450" t="s">
        <v>1263</v>
      </c>
      <c r="C1530" s="449" t="s">
        <v>8913</v>
      </c>
      <c r="D1530" s="451">
        <v>5756.74</v>
      </c>
    </row>
    <row r="1531" spans="1:4" ht="26.4" x14ac:dyDescent="0.25">
      <c r="A1531" s="449">
        <v>1621</v>
      </c>
      <c r="B1531" s="450" t="s">
        <v>1264</v>
      </c>
      <c r="C1531" s="449" t="s">
        <v>8913</v>
      </c>
      <c r="D1531" s="451">
        <v>394.17</v>
      </c>
    </row>
    <row r="1532" spans="1:4" ht="26.4" x14ac:dyDescent="0.25">
      <c r="A1532" s="449">
        <v>1624</v>
      </c>
      <c r="B1532" s="450" t="s">
        <v>1265</v>
      </c>
      <c r="C1532" s="449" t="s">
        <v>8913</v>
      </c>
      <c r="D1532" s="451">
        <v>14150.36</v>
      </c>
    </row>
    <row r="1533" spans="1:4" ht="26.4" x14ac:dyDescent="0.25">
      <c r="A1533" s="449">
        <v>1615</v>
      </c>
      <c r="B1533" s="450" t="s">
        <v>1266</v>
      </c>
      <c r="C1533" s="449" t="s">
        <v>8913</v>
      </c>
      <c r="D1533" s="451">
        <v>740.19</v>
      </c>
    </row>
    <row r="1534" spans="1:4" ht="26.4" x14ac:dyDescent="0.25">
      <c r="A1534" s="449">
        <v>1612</v>
      </c>
      <c r="B1534" s="450" t="s">
        <v>1267</v>
      </c>
      <c r="C1534" s="449" t="s">
        <v>8913</v>
      </c>
      <c r="D1534" s="451">
        <v>97.49</v>
      </c>
    </row>
    <row r="1535" spans="1:4" ht="26.4" x14ac:dyDescent="0.25">
      <c r="A1535" s="449">
        <v>1618</v>
      </c>
      <c r="B1535" s="450" t="s">
        <v>1268</v>
      </c>
      <c r="C1535" s="449" t="s">
        <v>8913</v>
      </c>
      <c r="D1535" s="451">
        <v>1017.13</v>
      </c>
    </row>
    <row r="1536" spans="1:4" x14ac:dyDescent="0.25">
      <c r="A1536" s="449">
        <v>14211</v>
      </c>
      <c r="B1536" s="450" t="s">
        <v>9188</v>
      </c>
      <c r="C1536" s="449" t="s">
        <v>8913</v>
      </c>
      <c r="D1536" s="451">
        <v>30.83</v>
      </c>
    </row>
    <row r="1537" spans="1:4" x14ac:dyDescent="0.25">
      <c r="A1537" s="449">
        <v>34500</v>
      </c>
      <c r="B1537" s="450" t="s">
        <v>9189</v>
      </c>
      <c r="C1537" s="449" t="s">
        <v>8911</v>
      </c>
      <c r="D1537" s="451">
        <v>114.02</v>
      </c>
    </row>
    <row r="1538" spans="1:4" x14ac:dyDescent="0.25">
      <c r="A1538" s="449">
        <v>40934</v>
      </c>
      <c r="B1538" s="450" t="s">
        <v>1269</v>
      </c>
      <c r="C1538" s="449" t="s">
        <v>8944</v>
      </c>
      <c r="D1538" s="451">
        <v>20197.93</v>
      </c>
    </row>
    <row r="1539" spans="1:4" x14ac:dyDescent="0.25">
      <c r="A1539" s="449">
        <v>5328</v>
      </c>
      <c r="B1539" s="450" t="s">
        <v>1270</v>
      </c>
      <c r="C1539" s="449" t="s">
        <v>8913</v>
      </c>
      <c r="D1539" s="451">
        <v>4.0199999999999996</v>
      </c>
    </row>
    <row r="1540" spans="1:4" x14ac:dyDescent="0.25">
      <c r="A1540" s="449">
        <v>38200</v>
      </c>
      <c r="B1540" s="450" t="s">
        <v>1271</v>
      </c>
      <c r="C1540" s="449" t="s">
        <v>9190</v>
      </c>
      <c r="D1540" s="451">
        <v>497.25</v>
      </c>
    </row>
    <row r="1541" spans="1:4" ht="26.4" x14ac:dyDescent="0.25">
      <c r="A1541" s="449">
        <v>39269</v>
      </c>
      <c r="B1541" s="450" t="s">
        <v>1272</v>
      </c>
      <c r="C1541" s="449" t="s">
        <v>8918</v>
      </c>
      <c r="D1541" s="451">
        <v>0.76</v>
      </c>
    </row>
    <row r="1542" spans="1:4" ht="26.4" x14ac:dyDescent="0.25">
      <c r="A1542" s="449">
        <v>11889</v>
      </c>
      <c r="B1542" s="450" t="s">
        <v>1273</v>
      </c>
      <c r="C1542" s="449" t="s">
        <v>8918</v>
      </c>
      <c r="D1542" s="451">
        <v>1.06</v>
      </c>
    </row>
    <row r="1543" spans="1:4" ht="26.4" x14ac:dyDescent="0.25">
      <c r="A1543" s="449">
        <v>39270</v>
      </c>
      <c r="B1543" s="450" t="s">
        <v>1274</v>
      </c>
      <c r="C1543" s="449" t="s">
        <v>8918</v>
      </c>
      <c r="D1543" s="451">
        <v>1.27</v>
      </c>
    </row>
    <row r="1544" spans="1:4" ht="26.4" x14ac:dyDescent="0.25">
      <c r="A1544" s="449">
        <v>11890</v>
      </c>
      <c r="B1544" s="450" t="s">
        <v>1275</v>
      </c>
      <c r="C1544" s="449" t="s">
        <v>8918</v>
      </c>
      <c r="D1544" s="451">
        <v>1.65</v>
      </c>
    </row>
    <row r="1545" spans="1:4" ht="26.4" x14ac:dyDescent="0.25">
      <c r="A1545" s="449">
        <v>11891</v>
      </c>
      <c r="B1545" s="450" t="s">
        <v>1276</v>
      </c>
      <c r="C1545" s="449" t="s">
        <v>8918</v>
      </c>
      <c r="D1545" s="451">
        <v>2.72</v>
      </c>
    </row>
    <row r="1546" spans="1:4" ht="26.4" x14ac:dyDescent="0.25">
      <c r="A1546" s="449">
        <v>11892</v>
      </c>
      <c r="B1546" s="450" t="s">
        <v>1277</v>
      </c>
      <c r="C1546" s="449" t="s">
        <v>8918</v>
      </c>
      <c r="D1546" s="451">
        <v>4.1900000000000004</v>
      </c>
    </row>
    <row r="1547" spans="1:4" x14ac:dyDescent="0.25">
      <c r="A1547" s="449">
        <v>37601</v>
      </c>
      <c r="B1547" s="450" t="s">
        <v>1278</v>
      </c>
      <c r="C1547" s="449" t="s">
        <v>8918</v>
      </c>
      <c r="D1547" s="451">
        <v>4.2</v>
      </c>
    </row>
    <row r="1548" spans="1:4" x14ac:dyDescent="0.25">
      <c r="A1548" s="449">
        <v>1634</v>
      </c>
      <c r="B1548" s="450" t="s">
        <v>1279</v>
      </c>
      <c r="C1548" s="449" t="s">
        <v>8918</v>
      </c>
      <c r="D1548" s="451">
        <v>4.33</v>
      </c>
    </row>
    <row r="1549" spans="1:4" ht="26.4" x14ac:dyDescent="0.25">
      <c r="A1549" s="449">
        <v>5086</v>
      </c>
      <c r="B1549" s="450" t="s">
        <v>1280</v>
      </c>
      <c r="C1549" s="449" t="s">
        <v>8925</v>
      </c>
      <c r="D1549" s="451">
        <v>26.59</v>
      </c>
    </row>
    <row r="1550" spans="1:4" ht="39.6" x14ac:dyDescent="0.25">
      <c r="A1550" s="449">
        <v>11280</v>
      </c>
      <c r="B1550" s="450" t="s">
        <v>1281</v>
      </c>
      <c r="C1550" s="449" t="s">
        <v>8913</v>
      </c>
      <c r="D1550" s="451">
        <v>12776.49</v>
      </c>
    </row>
    <row r="1551" spans="1:4" ht="26.4" x14ac:dyDescent="0.25">
      <c r="A1551" s="449">
        <v>40519</v>
      </c>
      <c r="B1551" s="450" t="s">
        <v>1282</v>
      </c>
      <c r="C1551" s="449" t="s">
        <v>8913</v>
      </c>
      <c r="D1551" s="451">
        <v>105325.03</v>
      </c>
    </row>
    <row r="1552" spans="1:4" ht="26.4" x14ac:dyDescent="0.25">
      <c r="A1552" s="449">
        <v>39869</v>
      </c>
      <c r="B1552" s="450" t="s">
        <v>1283</v>
      </c>
      <c r="C1552" s="449" t="s">
        <v>8913</v>
      </c>
      <c r="D1552" s="451">
        <v>7.85</v>
      </c>
    </row>
    <row r="1553" spans="1:4" ht="26.4" x14ac:dyDescent="0.25">
      <c r="A1553" s="449">
        <v>39870</v>
      </c>
      <c r="B1553" s="450" t="s">
        <v>1284</v>
      </c>
      <c r="C1553" s="449" t="s">
        <v>8913</v>
      </c>
      <c r="D1553" s="451">
        <v>12</v>
      </c>
    </row>
    <row r="1554" spans="1:4" ht="26.4" x14ac:dyDescent="0.25">
      <c r="A1554" s="449">
        <v>39871</v>
      </c>
      <c r="B1554" s="450" t="s">
        <v>1285</v>
      </c>
      <c r="C1554" s="449" t="s">
        <v>8913</v>
      </c>
      <c r="D1554" s="451">
        <v>13.45</v>
      </c>
    </row>
    <row r="1555" spans="1:4" ht="26.4" x14ac:dyDescent="0.25">
      <c r="A1555" s="449">
        <v>12722</v>
      </c>
      <c r="B1555" s="450" t="s">
        <v>1286</v>
      </c>
      <c r="C1555" s="449" t="s">
        <v>8913</v>
      </c>
      <c r="D1555" s="451">
        <v>450.24</v>
      </c>
    </row>
    <row r="1556" spans="1:4" ht="26.4" x14ac:dyDescent="0.25">
      <c r="A1556" s="449">
        <v>12714</v>
      </c>
      <c r="B1556" s="450" t="s">
        <v>1287</v>
      </c>
      <c r="C1556" s="449" t="s">
        <v>8913</v>
      </c>
      <c r="D1556" s="451">
        <v>2.94</v>
      </c>
    </row>
    <row r="1557" spans="1:4" ht="26.4" x14ac:dyDescent="0.25">
      <c r="A1557" s="449">
        <v>12715</v>
      </c>
      <c r="B1557" s="450" t="s">
        <v>1288</v>
      </c>
      <c r="C1557" s="449" t="s">
        <v>8913</v>
      </c>
      <c r="D1557" s="451">
        <v>6.63</v>
      </c>
    </row>
    <row r="1558" spans="1:4" ht="26.4" x14ac:dyDescent="0.25">
      <c r="A1558" s="449">
        <v>12716</v>
      </c>
      <c r="B1558" s="450" t="s">
        <v>1289</v>
      </c>
      <c r="C1558" s="449" t="s">
        <v>8913</v>
      </c>
      <c r="D1558" s="451">
        <v>11.39</v>
      </c>
    </row>
    <row r="1559" spans="1:4" ht="26.4" x14ac:dyDescent="0.25">
      <c r="A1559" s="449">
        <v>12717</v>
      </c>
      <c r="B1559" s="450" t="s">
        <v>1290</v>
      </c>
      <c r="C1559" s="449" t="s">
        <v>8913</v>
      </c>
      <c r="D1559" s="451">
        <v>22.4</v>
      </c>
    </row>
    <row r="1560" spans="1:4" ht="26.4" x14ac:dyDescent="0.25">
      <c r="A1560" s="449">
        <v>12718</v>
      </c>
      <c r="B1560" s="450" t="s">
        <v>1291</v>
      </c>
      <c r="C1560" s="449" t="s">
        <v>8913</v>
      </c>
      <c r="D1560" s="451">
        <v>34.369999999999997</v>
      </c>
    </row>
    <row r="1561" spans="1:4" ht="26.4" x14ac:dyDescent="0.25">
      <c r="A1561" s="449">
        <v>12719</v>
      </c>
      <c r="B1561" s="450" t="s">
        <v>1292</v>
      </c>
      <c r="C1561" s="449" t="s">
        <v>8913</v>
      </c>
      <c r="D1561" s="451">
        <v>54.57</v>
      </c>
    </row>
    <row r="1562" spans="1:4" ht="26.4" x14ac:dyDescent="0.25">
      <c r="A1562" s="449">
        <v>12720</v>
      </c>
      <c r="B1562" s="450" t="s">
        <v>1293</v>
      </c>
      <c r="C1562" s="449" t="s">
        <v>8913</v>
      </c>
      <c r="D1562" s="451">
        <v>190.01</v>
      </c>
    </row>
    <row r="1563" spans="1:4" ht="26.4" x14ac:dyDescent="0.25">
      <c r="A1563" s="449">
        <v>12721</v>
      </c>
      <c r="B1563" s="450" t="s">
        <v>1294</v>
      </c>
      <c r="C1563" s="449" t="s">
        <v>8913</v>
      </c>
      <c r="D1563" s="451">
        <v>182.21</v>
      </c>
    </row>
    <row r="1564" spans="1:4" ht="26.4" x14ac:dyDescent="0.25">
      <c r="A1564" s="449">
        <v>3468</v>
      </c>
      <c r="B1564" s="450" t="s">
        <v>9191</v>
      </c>
      <c r="C1564" s="449" t="s">
        <v>8913</v>
      </c>
      <c r="D1564" s="451">
        <v>19.510000000000002</v>
      </c>
    </row>
    <row r="1565" spans="1:4" ht="26.4" x14ac:dyDescent="0.25">
      <c r="A1565" s="449">
        <v>3465</v>
      </c>
      <c r="B1565" s="450" t="s">
        <v>9192</v>
      </c>
      <c r="C1565" s="449" t="s">
        <v>8913</v>
      </c>
      <c r="D1565" s="451">
        <v>19.510000000000002</v>
      </c>
    </row>
    <row r="1566" spans="1:4" ht="26.4" x14ac:dyDescent="0.25">
      <c r="A1566" s="449">
        <v>12403</v>
      </c>
      <c r="B1566" s="450" t="s">
        <v>9193</v>
      </c>
      <c r="C1566" s="449" t="s">
        <v>8913</v>
      </c>
      <c r="D1566" s="451">
        <v>13.9</v>
      </c>
    </row>
    <row r="1567" spans="1:4" ht="26.4" x14ac:dyDescent="0.25">
      <c r="A1567" s="449">
        <v>3463</v>
      </c>
      <c r="B1567" s="450" t="s">
        <v>9194</v>
      </c>
      <c r="C1567" s="449" t="s">
        <v>8913</v>
      </c>
      <c r="D1567" s="451">
        <v>8.1199999999999992</v>
      </c>
    </row>
    <row r="1568" spans="1:4" ht="26.4" x14ac:dyDescent="0.25">
      <c r="A1568" s="449">
        <v>3464</v>
      </c>
      <c r="B1568" s="450" t="s">
        <v>9195</v>
      </c>
      <c r="C1568" s="449" t="s">
        <v>8913</v>
      </c>
      <c r="D1568" s="451">
        <v>8.1199999999999992</v>
      </c>
    </row>
    <row r="1569" spans="1:4" ht="26.4" x14ac:dyDescent="0.25">
      <c r="A1569" s="449">
        <v>3466</v>
      </c>
      <c r="B1569" s="450" t="s">
        <v>9196</v>
      </c>
      <c r="C1569" s="449" t="s">
        <v>8913</v>
      </c>
      <c r="D1569" s="451">
        <v>49.54</v>
      </c>
    </row>
    <row r="1570" spans="1:4" ht="26.4" x14ac:dyDescent="0.25">
      <c r="A1570" s="449">
        <v>3467</v>
      </c>
      <c r="B1570" s="450" t="s">
        <v>9197</v>
      </c>
      <c r="C1570" s="449" t="s">
        <v>8913</v>
      </c>
      <c r="D1570" s="451">
        <v>27.98</v>
      </c>
    </row>
    <row r="1571" spans="1:4" ht="26.4" x14ac:dyDescent="0.25">
      <c r="A1571" s="449">
        <v>3462</v>
      </c>
      <c r="B1571" s="450" t="s">
        <v>9198</v>
      </c>
      <c r="C1571" s="449" t="s">
        <v>8913</v>
      </c>
      <c r="D1571" s="451">
        <v>5.36</v>
      </c>
    </row>
    <row r="1572" spans="1:4" x14ac:dyDescent="0.25">
      <c r="A1572" s="449">
        <v>3446</v>
      </c>
      <c r="B1572" s="450" t="s">
        <v>1295</v>
      </c>
      <c r="C1572" s="449" t="s">
        <v>8913</v>
      </c>
      <c r="D1572" s="451">
        <v>16.489999999999998</v>
      </c>
    </row>
    <row r="1573" spans="1:4" x14ac:dyDescent="0.25">
      <c r="A1573" s="449">
        <v>3445</v>
      </c>
      <c r="B1573" s="450" t="s">
        <v>1296</v>
      </c>
      <c r="C1573" s="449" t="s">
        <v>8913</v>
      </c>
      <c r="D1573" s="451">
        <v>13.46</v>
      </c>
    </row>
    <row r="1574" spans="1:4" x14ac:dyDescent="0.25">
      <c r="A1574" s="449">
        <v>3441</v>
      </c>
      <c r="B1574" s="450" t="s">
        <v>1297</v>
      </c>
      <c r="C1574" s="449" t="s">
        <v>8913</v>
      </c>
      <c r="D1574" s="451">
        <v>3.8</v>
      </c>
    </row>
    <row r="1575" spans="1:4" x14ac:dyDescent="0.25">
      <c r="A1575" s="449">
        <v>3444</v>
      </c>
      <c r="B1575" s="450" t="s">
        <v>1298</v>
      </c>
      <c r="C1575" s="449" t="s">
        <v>8913</v>
      </c>
      <c r="D1575" s="451">
        <v>8.2899999999999991</v>
      </c>
    </row>
    <row r="1576" spans="1:4" x14ac:dyDescent="0.25">
      <c r="A1576" s="449">
        <v>12402</v>
      </c>
      <c r="B1576" s="450" t="s">
        <v>1299</v>
      </c>
      <c r="C1576" s="449" t="s">
        <v>8913</v>
      </c>
      <c r="D1576" s="451">
        <v>46.37</v>
      </c>
    </row>
    <row r="1577" spans="1:4" x14ac:dyDescent="0.25">
      <c r="A1577" s="449">
        <v>3447</v>
      </c>
      <c r="B1577" s="450" t="s">
        <v>1300</v>
      </c>
      <c r="C1577" s="449" t="s">
        <v>8913</v>
      </c>
      <c r="D1577" s="451">
        <v>23.99</v>
      </c>
    </row>
    <row r="1578" spans="1:4" x14ac:dyDescent="0.25">
      <c r="A1578" s="449">
        <v>3442</v>
      </c>
      <c r="B1578" s="450" t="s">
        <v>1301</v>
      </c>
      <c r="C1578" s="449" t="s">
        <v>8913</v>
      </c>
      <c r="D1578" s="451">
        <v>5.68</v>
      </c>
    </row>
    <row r="1579" spans="1:4" x14ac:dyDescent="0.25">
      <c r="A1579" s="449">
        <v>3448</v>
      </c>
      <c r="B1579" s="450" t="s">
        <v>1302</v>
      </c>
      <c r="C1579" s="449" t="s">
        <v>8913</v>
      </c>
      <c r="D1579" s="451">
        <v>67.790000000000006</v>
      </c>
    </row>
    <row r="1580" spans="1:4" x14ac:dyDescent="0.25">
      <c r="A1580" s="449">
        <v>3449</v>
      </c>
      <c r="B1580" s="450" t="s">
        <v>1303</v>
      </c>
      <c r="C1580" s="449" t="s">
        <v>8913</v>
      </c>
      <c r="D1580" s="451">
        <v>118.79</v>
      </c>
    </row>
    <row r="1581" spans="1:4" x14ac:dyDescent="0.25">
      <c r="A1581" s="449">
        <v>37438</v>
      </c>
      <c r="B1581" s="450" t="s">
        <v>1304</v>
      </c>
      <c r="C1581" s="449" t="s">
        <v>8913</v>
      </c>
      <c r="D1581" s="451">
        <v>151.84</v>
      </c>
    </row>
    <row r="1582" spans="1:4" x14ac:dyDescent="0.25">
      <c r="A1582" s="449">
        <v>37439</v>
      </c>
      <c r="B1582" s="450" t="s">
        <v>1305</v>
      </c>
      <c r="C1582" s="449" t="s">
        <v>8913</v>
      </c>
      <c r="D1582" s="451">
        <v>992.75</v>
      </c>
    </row>
    <row r="1583" spans="1:4" x14ac:dyDescent="0.25">
      <c r="A1583" s="449">
        <v>37435</v>
      </c>
      <c r="B1583" s="450" t="s">
        <v>1306</v>
      </c>
      <c r="C1583" s="449" t="s">
        <v>8913</v>
      </c>
      <c r="D1583" s="451">
        <v>17.84</v>
      </c>
    </row>
    <row r="1584" spans="1:4" x14ac:dyDescent="0.25">
      <c r="A1584" s="449">
        <v>37436</v>
      </c>
      <c r="B1584" s="450" t="s">
        <v>1307</v>
      </c>
      <c r="C1584" s="449" t="s">
        <v>8913</v>
      </c>
      <c r="D1584" s="451">
        <v>21.06</v>
      </c>
    </row>
    <row r="1585" spans="1:4" x14ac:dyDescent="0.25">
      <c r="A1585" s="449">
        <v>37437</v>
      </c>
      <c r="B1585" s="450" t="s">
        <v>1308</v>
      </c>
      <c r="C1585" s="449" t="s">
        <v>8913</v>
      </c>
      <c r="D1585" s="451">
        <v>30.46</v>
      </c>
    </row>
    <row r="1586" spans="1:4" ht="26.4" x14ac:dyDescent="0.25">
      <c r="A1586" s="449">
        <v>3473</v>
      </c>
      <c r="B1586" s="450" t="s">
        <v>1309</v>
      </c>
      <c r="C1586" s="449" t="s">
        <v>8913</v>
      </c>
      <c r="D1586" s="451">
        <v>18.649999999999999</v>
      </c>
    </row>
    <row r="1587" spans="1:4" ht="26.4" x14ac:dyDescent="0.25">
      <c r="A1587" s="449">
        <v>3474</v>
      </c>
      <c r="B1587" s="450" t="s">
        <v>1310</v>
      </c>
      <c r="C1587" s="449" t="s">
        <v>8913</v>
      </c>
      <c r="D1587" s="451">
        <v>15.37</v>
      </c>
    </row>
    <row r="1588" spans="1:4" ht="26.4" x14ac:dyDescent="0.25">
      <c r="A1588" s="449">
        <v>3450</v>
      </c>
      <c r="B1588" s="450" t="s">
        <v>1311</v>
      </c>
      <c r="C1588" s="449" t="s">
        <v>8913</v>
      </c>
      <c r="D1588" s="451">
        <v>4.45</v>
      </c>
    </row>
    <row r="1589" spans="1:4" ht="26.4" x14ac:dyDescent="0.25">
      <c r="A1589" s="449">
        <v>3443</v>
      </c>
      <c r="B1589" s="450" t="s">
        <v>1312</v>
      </c>
      <c r="C1589" s="449" t="s">
        <v>8913</v>
      </c>
      <c r="D1589" s="451">
        <v>9.56</v>
      </c>
    </row>
    <row r="1590" spans="1:4" ht="26.4" x14ac:dyDescent="0.25">
      <c r="A1590" s="449">
        <v>3453</v>
      </c>
      <c r="B1590" s="450" t="s">
        <v>1313</v>
      </c>
      <c r="C1590" s="449" t="s">
        <v>8913</v>
      </c>
      <c r="D1590" s="451">
        <v>54.44</v>
      </c>
    </row>
    <row r="1591" spans="1:4" ht="26.4" x14ac:dyDescent="0.25">
      <c r="A1591" s="449">
        <v>3452</v>
      </c>
      <c r="B1591" s="450" t="s">
        <v>1314</v>
      </c>
      <c r="C1591" s="449" t="s">
        <v>8913</v>
      </c>
      <c r="D1591" s="451">
        <v>26.87</v>
      </c>
    </row>
    <row r="1592" spans="1:4" ht="26.4" x14ac:dyDescent="0.25">
      <c r="A1592" s="449">
        <v>3451</v>
      </c>
      <c r="B1592" s="450" t="s">
        <v>1315</v>
      </c>
      <c r="C1592" s="449" t="s">
        <v>8913</v>
      </c>
      <c r="D1592" s="451">
        <v>5.33</v>
      </c>
    </row>
    <row r="1593" spans="1:4" ht="26.4" x14ac:dyDescent="0.25">
      <c r="A1593" s="449">
        <v>3454</v>
      </c>
      <c r="B1593" s="450" t="s">
        <v>1316</v>
      </c>
      <c r="C1593" s="449" t="s">
        <v>8913</v>
      </c>
      <c r="D1593" s="451">
        <v>82.8</v>
      </c>
    </row>
    <row r="1594" spans="1:4" x14ac:dyDescent="0.25">
      <c r="A1594" s="449">
        <v>3458</v>
      </c>
      <c r="B1594" s="450" t="s">
        <v>1317</v>
      </c>
      <c r="C1594" s="449" t="s">
        <v>8913</v>
      </c>
      <c r="D1594" s="451">
        <v>14.95</v>
      </c>
    </row>
    <row r="1595" spans="1:4" x14ac:dyDescent="0.25">
      <c r="A1595" s="449">
        <v>3457</v>
      </c>
      <c r="B1595" s="450" t="s">
        <v>1318</v>
      </c>
      <c r="C1595" s="449" t="s">
        <v>8913</v>
      </c>
      <c r="D1595" s="451">
        <v>11.22</v>
      </c>
    </row>
    <row r="1596" spans="1:4" x14ac:dyDescent="0.25">
      <c r="A1596" s="449">
        <v>3455</v>
      </c>
      <c r="B1596" s="450" t="s">
        <v>1319</v>
      </c>
      <c r="C1596" s="449" t="s">
        <v>8913</v>
      </c>
      <c r="D1596" s="451">
        <v>3.18</v>
      </c>
    </row>
    <row r="1597" spans="1:4" x14ac:dyDescent="0.25">
      <c r="A1597" s="449">
        <v>3472</v>
      </c>
      <c r="B1597" s="450" t="s">
        <v>1320</v>
      </c>
      <c r="C1597" s="449" t="s">
        <v>8913</v>
      </c>
      <c r="D1597" s="451">
        <v>7.16</v>
      </c>
    </row>
    <row r="1598" spans="1:4" x14ac:dyDescent="0.25">
      <c r="A1598" s="449">
        <v>3470</v>
      </c>
      <c r="B1598" s="450" t="s">
        <v>1321</v>
      </c>
      <c r="C1598" s="449" t="s">
        <v>8913</v>
      </c>
      <c r="D1598" s="451">
        <v>41.74</v>
      </c>
    </row>
    <row r="1599" spans="1:4" x14ac:dyDescent="0.25">
      <c r="A1599" s="449">
        <v>3471</v>
      </c>
      <c r="B1599" s="450" t="s">
        <v>1322</v>
      </c>
      <c r="C1599" s="449" t="s">
        <v>8913</v>
      </c>
      <c r="D1599" s="451">
        <v>22.94</v>
      </c>
    </row>
    <row r="1600" spans="1:4" x14ac:dyDescent="0.25">
      <c r="A1600" s="449">
        <v>3456</v>
      </c>
      <c r="B1600" s="450" t="s">
        <v>1323</v>
      </c>
      <c r="C1600" s="449" t="s">
        <v>8913</v>
      </c>
      <c r="D1600" s="451">
        <v>4.7699999999999996</v>
      </c>
    </row>
    <row r="1601" spans="1:4" x14ac:dyDescent="0.25">
      <c r="A1601" s="449">
        <v>3459</v>
      </c>
      <c r="B1601" s="450" t="s">
        <v>1324</v>
      </c>
      <c r="C1601" s="449" t="s">
        <v>8913</v>
      </c>
      <c r="D1601" s="451">
        <v>58.88</v>
      </c>
    </row>
    <row r="1602" spans="1:4" x14ac:dyDescent="0.25">
      <c r="A1602" s="449">
        <v>3469</v>
      </c>
      <c r="B1602" s="450" t="s">
        <v>1325</v>
      </c>
      <c r="C1602" s="449" t="s">
        <v>8913</v>
      </c>
      <c r="D1602" s="451">
        <v>111.98</v>
      </c>
    </row>
    <row r="1603" spans="1:4" x14ac:dyDescent="0.25">
      <c r="A1603" s="449">
        <v>3460</v>
      </c>
      <c r="B1603" s="450" t="s">
        <v>1326</v>
      </c>
      <c r="C1603" s="449" t="s">
        <v>8913</v>
      </c>
      <c r="D1603" s="451">
        <v>163.38999999999999</v>
      </c>
    </row>
    <row r="1604" spans="1:4" x14ac:dyDescent="0.25">
      <c r="A1604" s="449">
        <v>3461</v>
      </c>
      <c r="B1604" s="450" t="s">
        <v>1327</v>
      </c>
      <c r="C1604" s="449" t="s">
        <v>8913</v>
      </c>
      <c r="D1604" s="451">
        <v>417.63</v>
      </c>
    </row>
    <row r="1605" spans="1:4" x14ac:dyDescent="0.25">
      <c r="A1605" s="449">
        <v>37433</v>
      </c>
      <c r="B1605" s="450" t="s">
        <v>1328</v>
      </c>
      <c r="C1605" s="449" t="s">
        <v>8913</v>
      </c>
      <c r="D1605" s="451">
        <v>151.84</v>
      </c>
    </row>
    <row r="1606" spans="1:4" x14ac:dyDescent="0.25">
      <c r="A1606" s="449">
        <v>37430</v>
      </c>
      <c r="B1606" s="450" t="s">
        <v>1329</v>
      </c>
      <c r="C1606" s="449" t="s">
        <v>8913</v>
      </c>
      <c r="D1606" s="451">
        <v>19.03</v>
      </c>
    </row>
    <row r="1607" spans="1:4" x14ac:dyDescent="0.25">
      <c r="A1607" s="449">
        <v>37434</v>
      </c>
      <c r="B1607" s="450" t="s">
        <v>1330</v>
      </c>
      <c r="C1607" s="449" t="s">
        <v>8913</v>
      </c>
      <c r="D1607" s="451">
        <v>1415.79</v>
      </c>
    </row>
    <row r="1608" spans="1:4" x14ac:dyDescent="0.25">
      <c r="A1608" s="449">
        <v>37431</v>
      </c>
      <c r="B1608" s="450" t="s">
        <v>1331</v>
      </c>
      <c r="C1608" s="449" t="s">
        <v>8913</v>
      </c>
      <c r="D1608" s="451">
        <v>25.81</v>
      </c>
    </row>
    <row r="1609" spans="1:4" x14ac:dyDescent="0.25">
      <c r="A1609" s="449">
        <v>37432</v>
      </c>
      <c r="B1609" s="450" t="s">
        <v>1332</v>
      </c>
      <c r="C1609" s="449" t="s">
        <v>8913</v>
      </c>
      <c r="D1609" s="451">
        <v>47.61</v>
      </c>
    </row>
    <row r="1610" spans="1:4" ht="26.4" x14ac:dyDescent="0.25">
      <c r="A1610" s="449">
        <v>37413</v>
      </c>
      <c r="B1610" s="450" t="s">
        <v>1333</v>
      </c>
      <c r="C1610" s="449" t="s">
        <v>8913</v>
      </c>
      <c r="D1610" s="451">
        <v>2.92</v>
      </c>
    </row>
    <row r="1611" spans="1:4" ht="26.4" x14ac:dyDescent="0.25">
      <c r="A1611" s="449">
        <v>37414</v>
      </c>
      <c r="B1611" s="450" t="s">
        <v>1334</v>
      </c>
      <c r="C1611" s="449" t="s">
        <v>8913</v>
      </c>
      <c r="D1611" s="451">
        <v>3.31</v>
      </c>
    </row>
    <row r="1612" spans="1:4" ht="26.4" x14ac:dyDescent="0.25">
      <c r="A1612" s="449">
        <v>37415</v>
      </c>
      <c r="B1612" s="450" t="s">
        <v>1335</v>
      </c>
      <c r="C1612" s="449" t="s">
        <v>8913</v>
      </c>
      <c r="D1612" s="451">
        <v>6.02</v>
      </c>
    </row>
    <row r="1613" spans="1:4" ht="26.4" x14ac:dyDescent="0.25">
      <c r="A1613" s="449">
        <v>37416</v>
      </c>
      <c r="B1613" s="450" t="s">
        <v>1336</v>
      </c>
      <c r="C1613" s="449" t="s">
        <v>8913</v>
      </c>
      <c r="D1613" s="451">
        <v>2.73</v>
      </c>
    </row>
    <row r="1614" spans="1:4" ht="26.4" x14ac:dyDescent="0.25">
      <c r="A1614" s="449">
        <v>37417</v>
      </c>
      <c r="B1614" s="450" t="s">
        <v>1337</v>
      </c>
      <c r="C1614" s="449" t="s">
        <v>8913</v>
      </c>
      <c r="D1614" s="451">
        <v>3.92</v>
      </c>
    </row>
    <row r="1615" spans="1:4" ht="26.4" x14ac:dyDescent="0.25">
      <c r="A1615" s="449">
        <v>3112</v>
      </c>
      <c r="B1615" s="450" t="s">
        <v>1338</v>
      </c>
      <c r="C1615" s="449" t="s">
        <v>9182</v>
      </c>
      <c r="D1615" s="451">
        <v>53.71</v>
      </c>
    </row>
    <row r="1616" spans="1:4" ht="26.4" x14ac:dyDescent="0.25">
      <c r="A1616" s="449">
        <v>3113</v>
      </c>
      <c r="B1616" s="450" t="s">
        <v>1339</v>
      </c>
      <c r="C1616" s="449" t="s">
        <v>9182</v>
      </c>
      <c r="D1616" s="451">
        <v>61.89</v>
      </c>
    </row>
    <row r="1617" spans="1:4" ht="26.4" x14ac:dyDescent="0.25">
      <c r="A1617" s="449">
        <v>3114</v>
      </c>
      <c r="B1617" s="450" t="s">
        <v>1340</v>
      </c>
      <c r="C1617" s="449" t="s">
        <v>8913</v>
      </c>
      <c r="D1617" s="451">
        <v>27.96</v>
      </c>
    </row>
    <row r="1618" spans="1:4" x14ac:dyDescent="0.25">
      <c r="A1618" s="449">
        <v>34519</v>
      </c>
      <c r="B1618" s="450" t="s">
        <v>1341</v>
      </c>
      <c r="C1618" s="449" t="s">
        <v>8913</v>
      </c>
      <c r="D1618" s="451">
        <v>71.819999999999993</v>
      </c>
    </row>
    <row r="1619" spans="1:4" ht="26.4" x14ac:dyDescent="0.25">
      <c r="A1619" s="449">
        <v>10510</v>
      </c>
      <c r="B1619" s="450" t="s">
        <v>1342</v>
      </c>
      <c r="C1619" s="449" t="s">
        <v>8913</v>
      </c>
      <c r="D1619" s="451">
        <v>73.930000000000007</v>
      </c>
    </row>
    <row r="1620" spans="1:4" x14ac:dyDescent="0.25">
      <c r="A1620" s="449">
        <v>1649</v>
      </c>
      <c r="B1620" s="450" t="s">
        <v>1343</v>
      </c>
      <c r="C1620" s="449" t="s">
        <v>8913</v>
      </c>
      <c r="D1620" s="451">
        <v>35.25</v>
      </c>
    </row>
    <row r="1621" spans="1:4" x14ac:dyDescent="0.25">
      <c r="A1621" s="449">
        <v>1653</v>
      </c>
      <c r="B1621" s="450" t="s">
        <v>1344</v>
      </c>
      <c r="C1621" s="449" t="s">
        <v>8913</v>
      </c>
      <c r="D1621" s="451">
        <v>27.61</v>
      </c>
    </row>
    <row r="1622" spans="1:4" x14ac:dyDescent="0.25">
      <c r="A1622" s="449">
        <v>1647</v>
      </c>
      <c r="B1622" s="450" t="s">
        <v>1345</v>
      </c>
      <c r="C1622" s="449" t="s">
        <v>8913</v>
      </c>
      <c r="D1622" s="451">
        <v>9.89</v>
      </c>
    </row>
    <row r="1623" spans="1:4" x14ac:dyDescent="0.25">
      <c r="A1623" s="449">
        <v>1648</v>
      </c>
      <c r="B1623" s="450" t="s">
        <v>1346</v>
      </c>
      <c r="C1623" s="449" t="s">
        <v>8913</v>
      </c>
      <c r="D1623" s="451">
        <v>18.989999999999998</v>
      </c>
    </row>
    <row r="1624" spans="1:4" x14ac:dyDescent="0.25">
      <c r="A1624" s="449">
        <v>1651</v>
      </c>
      <c r="B1624" s="450" t="s">
        <v>1347</v>
      </c>
      <c r="C1624" s="449" t="s">
        <v>8913</v>
      </c>
      <c r="D1624" s="451">
        <v>88.09</v>
      </c>
    </row>
    <row r="1625" spans="1:4" x14ac:dyDescent="0.25">
      <c r="A1625" s="449">
        <v>1650</v>
      </c>
      <c r="B1625" s="450" t="s">
        <v>1348</v>
      </c>
      <c r="C1625" s="449" t="s">
        <v>8913</v>
      </c>
      <c r="D1625" s="451">
        <v>48.69</v>
      </c>
    </row>
    <row r="1626" spans="1:4" x14ac:dyDescent="0.25">
      <c r="A1626" s="449">
        <v>1654</v>
      </c>
      <c r="B1626" s="450" t="s">
        <v>1349</v>
      </c>
      <c r="C1626" s="449" t="s">
        <v>8913</v>
      </c>
      <c r="D1626" s="451">
        <v>13.57</v>
      </c>
    </row>
    <row r="1627" spans="1:4" x14ac:dyDescent="0.25">
      <c r="A1627" s="449">
        <v>1652</v>
      </c>
      <c r="B1627" s="450" t="s">
        <v>1350</v>
      </c>
      <c r="C1627" s="449" t="s">
        <v>8913</v>
      </c>
      <c r="D1627" s="451">
        <v>126.43</v>
      </c>
    </row>
    <row r="1628" spans="1:4" ht="26.4" x14ac:dyDescent="0.25">
      <c r="A1628" s="449">
        <v>1747</v>
      </c>
      <c r="B1628" s="450" t="s">
        <v>1351</v>
      </c>
      <c r="C1628" s="449" t="s">
        <v>8913</v>
      </c>
      <c r="D1628" s="451">
        <v>139.37</v>
      </c>
    </row>
    <row r="1629" spans="1:4" x14ac:dyDescent="0.25">
      <c r="A1629" s="449">
        <v>1744</v>
      </c>
      <c r="B1629" s="450" t="s">
        <v>1352</v>
      </c>
      <c r="C1629" s="449" t="s">
        <v>8913</v>
      </c>
      <c r="D1629" s="451">
        <v>96.53</v>
      </c>
    </row>
    <row r="1630" spans="1:4" x14ac:dyDescent="0.25">
      <c r="A1630" s="449">
        <v>1743</v>
      </c>
      <c r="B1630" s="450" t="s">
        <v>1353</v>
      </c>
      <c r="C1630" s="449" t="s">
        <v>8913</v>
      </c>
      <c r="D1630" s="451">
        <v>126.76</v>
      </c>
    </row>
    <row r="1631" spans="1:4" x14ac:dyDescent="0.25">
      <c r="A1631" s="449">
        <v>7241</v>
      </c>
      <c r="B1631" s="450" t="s">
        <v>1354</v>
      </c>
      <c r="C1631" s="449" t="s">
        <v>8910</v>
      </c>
      <c r="D1631" s="451">
        <v>58.57</v>
      </c>
    </row>
    <row r="1632" spans="1:4" ht="26.4" x14ac:dyDescent="0.25">
      <c r="A1632" s="449">
        <v>39640</v>
      </c>
      <c r="B1632" s="450" t="s">
        <v>1355</v>
      </c>
      <c r="C1632" s="449" t="s">
        <v>8913</v>
      </c>
      <c r="D1632" s="451">
        <v>5.66</v>
      </c>
    </row>
    <row r="1633" spans="1:4" ht="26.4" x14ac:dyDescent="0.25">
      <c r="A1633" s="449">
        <v>11013</v>
      </c>
      <c r="B1633" s="450" t="s">
        <v>9199</v>
      </c>
      <c r="C1633" s="449" t="s">
        <v>8913</v>
      </c>
      <c r="D1633" s="451">
        <v>11.66</v>
      </c>
    </row>
    <row r="1634" spans="1:4" ht="26.4" x14ac:dyDescent="0.25">
      <c r="A1634" s="449">
        <v>11017</v>
      </c>
      <c r="B1634" s="450" t="s">
        <v>1356</v>
      </c>
      <c r="C1634" s="449" t="s">
        <v>8913</v>
      </c>
      <c r="D1634" s="451">
        <v>4.9800000000000004</v>
      </c>
    </row>
    <row r="1635" spans="1:4" ht="26.4" x14ac:dyDescent="0.25">
      <c r="A1635" s="449">
        <v>20236</v>
      </c>
      <c r="B1635" s="450" t="s">
        <v>1357</v>
      </c>
      <c r="C1635" s="449" t="s">
        <v>8913</v>
      </c>
      <c r="D1635" s="451">
        <v>21.92</v>
      </c>
    </row>
    <row r="1636" spans="1:4" ht="26.4" x14ac:dyDescent="0.25">
      <c r="A1636" s="449">
        <v>7215</v>
      </c>
      <c r="B1636" s="450" t="s">
        <v>1358</v>
      </c>
      <c r="C1636" s="449" t="s">
        <v>8913</v>
      </c>
      <c r="D1636" s="451">
        <v>18.77</v>
      </c>
    </row>
    <row r="1637" spans="1:4" ht="26.4" x14ac:dyDescent="0.25">
      <c r="A1637" s="449">
        <v>7216</v>
      </c>
      <c r="B1637" s="450" t="s">
        <v>1359</v>
      </c>
      <c r="C1637" s="449" t="s">
        <v>8913</v>
      </c>
      <c r="D1637" s="451">
        <v>78.45</v>
      </c>
    </row>
    <row r="1638" spans="1:4" ht="26.4" x14ac:dyDescent="0.25">
      <c r="A1638" s="449">
        <v>20235</v>
      </c>
      <c r="B1638" s="450" t="s">
        <v>1360</v>
      </c>
      <c r="C1638" s="449" t="s">
        <v>8913</v>
      </c>
      <c r="D1638" s="451">
        <v>39.659999999999997</v>
      </c>
    </row>
    <row r="1639" spans="1:4" ht="26.4" x14ac:dyDescent="0.25">
      <c r="A1639" s="449">
        <v>7181</v>
      </c>
      <c r="B1639" s="450" t="s">
        <v>1361</v>
      </c>
      <c r="C1639" s="449" t="s">
        <v>8913</v>
      </c>
      <c r="D1639" s="451">
        <v>4.01</v>
      </c>
    </row>
    <row r="1640" spans="1:4" ht="26.4" x14ac:dyDescent="0.25">
      <c r="A1640" s="449">
        <v>40866</v>
      </c>
      <c r="B1640" s="450" t="s">
        <v>1362</v>
      </c>
      <c r="C1640" s="449" t="s">
        <v>8913</v>
      </c>
      <c r="D1640" s="451">
        <v>7.67</v>
      </c>
    </row>
    <row r="1641" spans="1:4" ht="26.4" x14ac:dyDescent="0.25">
      <c r="A1641" s="449">
        <v>7214</v>
      </c>
      <c r="B1641" s="450" t="s">
        <v>1363</v>
      </c>
      <c r="C1641" s="449" t="s">
        <v>8913</v>
      </c>
      <c r="D1641" s="451">
        <v>26.88</v>
      </c>
    </row>
    <row r="1642" spans="1:4" ht="26.4" x14ac:dyDescent="0.25">
      <c r="A1642" s="449">
        <v>7219</v>
      </c>
      <c r="B1642" s="450" t="s">
        <v>1364</v>
      </c>
      <c r="C1642" s="449" t="s">
        <v>8913</v>
      </c>
      <c r="D1642" s="451">
        <v>27.82</v>
      </c>
    </row>
    <row r="1643" spans="1:4" x14ac:dyDescent="0.25">
      <c r="A1643" s="449">
        <v>37972</v>
      </c>
      <c r="B1643" s="450" t="s">
        <v>1365</v>
      </c>
      <c r="C1643" s="449" t="s">
        <v>8913</v>
      </c>
      <c r="D1643" s="451">
        <v>7.77</v>
      </c>
    </row>
    <row r="1644" spans="1:4" x14ac:dyDescent="0.25">
      <c r="A1644" s="449">
        <v>37973</v>
      </c>
      <c r="B1644" s="450" t="s">
        <v>1366</v>
      </c>
      <c r="C1644" s="449" t="s">
        <v>8913</v>
      </c>
      <c r="D1644" s="451">
        <v>12.44</v>
      </c>
    </row>
    <row r="1645" spans="1:4" x14ac:dyDescent="0.25">
      <c r="A1645" s="449">
        <v>37971</v>
      </c>
      <c r="B1645" s="450" t="s">
        <v>1367</v>
      </c>
      <c r="C1645" s="449" t="s">
        <v>8913</v>
      </c>
      <c r="D1645" s="451">
        <v>4.67</v>
      </c>
    </row>
    <row r="1646" spans="1:4" ht="26.4" x14ac:dyDescent="0.25">
      <c r="A1646" s="449">
        <v>20094</v>
      </c>
      <c r="B1646" s="450" t="s">
        <v>1368</v>
      </c>
      <c r="C1646" s="449" t="s">
        <v>8913</v>
      </c>
      <c r="D1646" s="451">
        <v>15.71</v>
      </c>
    </row>
    <row r="1647" spans="1:4" ht="26.4" x14ac:dyDescent="0.25">
      <c r="A1647" s="449">
        <v>20095</v>
      </c>
      <c r="B1647" s="450" t="s">
        <v>1369</v>
      </c>
      <c r="C1647" s="449" t="s">
        <v>8913</v>
      </c>
      <c r="D1647" s="451">
        <v>20.010000000000002</v>
      </c>
    </row>
    <row r="1648" spans="1:4" ht="26.4" x14ac:dyDescent="0.25">
      <c r="A1648" s="449">
        <v>1954</v>
      </c>
      <c r="B1648" s="450" t="s">
        <v>1370</v>
      </c>
      <c r="C1648" s="449" t="s">
        <v>8913</v>
      </c>
      <c r="D1648" s="451">
        <v>91.94</v>
      </c>
    </row>
    <row r="1649" spans="1:4" x14ac:dyDescent="0.25">
      <c r="A1649" s="449">
        <v>1926</v>
      </c>
      <c r="B1649" s="450" t="s">
        <v>1371</v>
      </c>
      <c r="C1649" s="449" t="s">
        <v>8913</v>
      </c>
      <c r="D1649" s="451">
        <v>1.21</v>
      </c>
    </row>
    <row r="1650" spans="1:4" x14ac:dyDescent="0.25">
      <c r="A1650" s="449">
        <v>1927</v>
      </c>
      <c r="B1650" s="450" t="s">
        <v>1372</v>
      </c>
      <c r="C1650" s="449" t="s">
        <v>8913</v>
      </c>
      <c r="D1650" s="451">
        <v>1.6</v>
      </c>
    </row>
    <row r="1651" spans="1:4" x14ac:dyDescent="0.25">
      <c r="A1651" s="449">
        <v>1923</v>
      </c>
      <c r="B1651" s="450" t="s">
        <v>1373</v>
      </c>
      <c r="C1651" s="449" t="s">
        <v>8913</v>
      </c>
      <c r="D1651" s="451">
        <v>2.62</v>
      </c>
    </row>
    <row r="1652" spans="1:4" x14ac:dyDescent="0.25">
      <c r="A1652" s="449">
        <v>1929</v>
      </c>
      <c r="B1652" s="450" t="s">
        <v>1374</v>
      </c>
      <c r="C1652" s="449" t="s">
        <v>8913</v>
      </c>
      <c r="D1652" s="451">
        <v>4.29</v>
      </c>
    </row>
    <row r="1653" spans="1:4" x14ac:dyDescent="0.25">
      <c r="A1653" s="449">
        <v>1930</v>
      </c>
      <c r="B1653" s="450" t="s">
        <v>1375</v>
      </c>
      <c r="C1653" s="449" t="s">
        <v>8913</v>
      </c>
      <c r="D1653" s="451">
        <v>8.32</v>
      </c>
    </row>
    <row r="1654" spans="1:4" x14ac:dyDescent="0.25">
      <c r="A1654" s="449">
        <v>1924</v>
      </c>
      <c r="B1654" s="450" t="s">
        <v>1376</v>
      </c>
      <c r="C1654" s="449" t="s">
        <v>8913</v>
      </c>
      <c r="D1654" s="451">
        <v>14.35</v>
      </c>
    </row>
    <row r="1655" spans="1:4" x14ac:dyDescent="0.25">
      <c r="A1655" s="449">
        <v>1922</v>
      </c>
      <c r="B1655" s="450" t="s">
        <v>1377</v>
      </c>
      <c r="C1655" s="449" t="s">
        <v>8913</v>
      </c>
      <c r="D1655" s="451">
        <v>21.31</v>
      </c>
    </row>
    <row r="1656" spans="1:4" x14ac:dyDescent="0.25">
      <c r="A1656" s="449">
        <v>1953</v>
      </c>
      <c r="B1656" s="450" t="s">
        <v>1378</v>
      </c>
      <c r="C1656" s="449" t="s">
        <v>8913</v>
      </c>
      <c r="D1656" s="451">
        <v>37.25</v>
      </c>
    </row>
    <row r="1657" spans="1:4" ht="26.4" x14ac:dyDescent="0.25">
      <c r="A1657" s="449">
        <v>1962</v>
      </c>
      <c r="B1657" s="450" t="s">
        <v>1379</v>
      </c>
      <c r="C1657" s="449" t="s">
        <v>8913</v>
      </c>
      <c r="D1657" s="451">
        <v>121.88</v>
      </c>
    </row>
    <row r="1658" spans="1:4" x14ac:dyDescent="0.25">
      <c r="A1658" s="449">
        <v>1955</v>
      </c>
      <c r="B1658" s="450" t="s">
        <v>1380</v>
      </c>
      <c r="C1658" s="449" t="s">
        <v>8913</v>
      </c>
      <c r="D1658" s="451">
        <v>1.61</v>
      </c>
    </row>
    <row r="1659" spans="1:4" x14ac:dyDescent="0.25">
      <c r="A1659" s="449">
        <v>1956</v>
      </c>
      <c r="B1659" s="450" t="s">
        <v>1381</v>
      </c>
      <c r="C1659" s="449" t="s">
        <v>8913</v>
      </c>
      <c r="D1659" s="451">
        <v>2.0699999999999998</v>
      </c>
    </row>
    <row r="1660" spans="1:4" x14ac:dyDescent="0.25">
      <c r="A1660" s="449">
        <v>1957</v>
      </c>
      <c r="B1660" s="450" t="s">
        <v>1382</v>
      </c>
      <c r="C1660" s="449" t="s">
        <v>8913</v>
      </c>
      <c r="D1660" s="451">
        <v>4.72</v>
      </c>
    </row>
    <row r="1661" spans="1:4" x14ac:dyDescent="0.25">
      <c r="A1661" s="449">
        <v>1958</v>
      </c>
      <c r="B1661" s="450" t="s">
        <v>1383</v>
      </c>
      <c r="C1661" s="449" t="s">
        <v>8913</v>
      </c>
      <c r="D1661" s="451">
        <v>8.3800000000000008</v>
      </c>
    </row>
    <row r="1662" spans="1:4" x14ac:dyDescent="0.25">
      <c r="A1662" s="449">
        <v>1959</v>
      </c>
      <c r="B1662" s="450" t="s">
        <v>1384</v>
      </c>
      <c r="C1662" s="449" t="s">
        <v>8913</v>
      </c>
      <c r="D1662" s="451">
        <v>10.220000000000001</v>
      </c>
    </row>
    <row r="1663" spans="1:4" x14ac:dyDescent="0.25">
      <c r="A1663" s="449">
        <v>1925</v>
      </c>
      <c r="B1663" s="450" t="s">
        <v>1385</v>
      </c>
      <c r="C1663" s="449" t="s">
        <v>8913</v>
      </c>
      <c r="D1663" s="451">
        <v>25.27</v>
      </c>
    </row>
    <row r="1664" spans="1:4" x14ac:dyDescent="0.25">
      <c r="A1664" s="449">
        <v>1960</v>
      </c>
      <c r="B1664" s="450" t="s">
        <v>1386</v>
      </c>
      <c r="C1664" s="449" t="s">
        <v>8913</v>
      </c>
      <c r="D1664" s="451">
        <v>35.93</v>
      </c>
    </row>
    <row r="1665" spans="1:4" x14ac:dyDescent="0.25">
      <c r="A1665" s="449">
        <v>1961</v>
      </c>
      <c r="B1665" s="450" t="s">
        <v>1387</v>
      </c>
      <c r="C1665" s="449" t="s">
        <v>8913</v>
      </c>
      <c r="D1665" s="451">
        <v>51.63</v>
      </c>
    </row>
    <row r="1666" spans="1:4" x14ac:dyDescent="0.25">
      <c r="A1666" s="449">
        <v>38426</v>
      </c>
      <c r="B1666" s="450" t="s">
        <v>1388</v>
      </c>
      <c r="C1666" s="449" t="s">
        <v>8913</v>
      </c>
      <c r="D1666" s="451">
        <v>15.26</v>
      </c>
    </row>
    <row r="1667" spans="1:4" x14ac:dyDescent="0.25">
      <c r="A1667" s="449">
        <v>38423</v>
      </c>
      <c r="B1667" s="450" t="s">
        <v>1389</v>
      </c>
      <c r="C1667" s="449" t="s">
        <v>8913</v>
      </c>
      <c r="D1667" s="451">
        <v>34.619999999999997</v>
      </c>
    </row>
    <row r="1668" spans="1:4" x14ac:dyDescent="0.25">
      <c r="A1668" s="449">
        <v>38421</v>
      </c>
      <c r="B1668" s="450" t="s">
        <v>1390</v>
      </c>
      <c r="C1668" s="449" t="s">
        <v>8913</v>
      </c>
      <c r="D1668" s="451">
        <v>16.34</v>
      </c>
    </row>
    <row r="1669" spans="1:4" x14ac:dyDescent="0.25">
      <c r="A1669" s="449">
        <v>38422</v>
      </c>
      <c r="B1669" s="450" t="s">
        <v>1391</v>
      </c>
      <c r="C1669" s="449" t="s">
        <v>8913</v>
      </c>
      <c r="D1669" s="451">
        <v>23.89</v>
      </c>
    </row>
    <row r="1670" spans="1:4" ht="26.4" x14ac:dyDescent="0.25">
      <c r="A1670" s="449">
        <v>39866</v>
      </c>
      <c r="B1670" s="450" t="s">
        <v>1392</v>
      </c>
      <c r="C1670" s="449" t="s">
        <v>8913</v>
      </c>
      <c r="D1670" s="451">
        <v>10.39</v>
      </c>
    </row>
    <row r="1671" spans="1:4" ht="26.4" x14ac:dyDescent="0.25">
      <c r="A1671" s="449">
        <v>39867</v>
      </c>
      <c r="B1671" s="450" t="s">
        <v>1393</v>
      </c>
      <c r="C1671" s="449" t="s">
        <v>8913</v>
      </c>
      <c r="D1671" s="451">
        <v>23.1</v>
      </c>
    </row>
    <row r="1672" spans="1:4" ht="26.4" x14ac:dyDescent="0.25">
      <c r="A1672" s="449">
        <v>39868</v>
      </c>
      <c r="B1672" s="450" t="s">
        <v>1394</v>
      </c>
      <c r="C1672" s="449" t="s">
        <v>8913</v>
      </c>
      <c r="D1672" s="451">
        <v>41.63</v>
      </c>
    </row>
    <row r="1673" spans="1:4" x14ac:dyDescent="0.25">
      <c r="A1673" s="449">
        <v>37999</v>
      </c>
      <c r="B1673" s="450" t="s">
        <v>1395</v>
      </c>
      <c r="C1673" s="449" t="s">
        <v>8913</v>
      </c>
      <c r="D1673" s="451">
        <v>7.45</v>
      </c>
    </row>
    <row r="1674" spans="1:4" x14ac:dyDescent="0.25">
      <c r="A1674" s="449">
        <v>38000</v>
      </c>
      <c r="B1674" s="450" t="s">
        <v>1396</v>
      </c>
      <c r="C1674" s="449" t="s">
        <v>8913</v>
      </c>
      <c r="D1674" s="451">
        <v>9.86</v>
      </c>
    </row>
    <row r="1675" spans="1:4" x14ac:dyDescent="0.25">
      <c r="A1675" s="449">
        <v>38129</v>
      </c>
      <c r="B1675" s="450" t="s">
        <v>1397</v>
      </c>
      <c r="C1675" s="449" t="s">
        <v>8913</v>
      </c>
      <c r="D1675" s="451">
        <v>2.79</v>
      </c>
    </row>
    <row r="1676" spans="1:4" x14ac:dyDescent="0.25">
      <c r="A1676" s="449">
        <v>38025</v>
      </c>
      <c r="B1676" s="450" t="s">
        <v>1398</v>
      </c>
      <c r="C1676" s="449" t="s">
        <v>8913</v>
      </c>
      <c r="D1676" s="451">
        <v>4.66</v>
      </c>
    </row>
    <row r="1677" spans="1:4" x14ac:dyDescent="0.25">
      <c r="A1677" s="449">
        <v>38026</v>
      </c>
      <c r="B1677" s="450" t="s">
        <v>1399</v>
      </c>
      <c r="C1677" s="449" t="s">
        <v>8913</v>
      </c>
      <c r="D1677" s="451">
        <v>12.49</v>
      </c>
    </row>
    <row r="1678" spans="1:4" ht="26.4" x14ac:dyDescent="0.25">
      <c r="A1678" s="449">
        <v>1858</v>
      </c>
      <c r="B1678" s="450" t="s">
        <v>9200</v>
      </c>
      <c r="C1678" s="449" t="s">
        <v>8913</v>
      </c>
      <c r="D1678" s="451">
        <v>22</v>
      </c>
    </row>
    <row r="1679" spans="1:4" ht="26.4" x14ac:dyDescent="0.25">
      <c r="A1679" s="449">
        <v>1844</v>
      </c>
      <c r="B1679" s="450" t="s">
        <v>9201</v>
      </c>
      <c r="C1679" s="449" t="s">
        <v>8913</v>
      </c>
      <c r="D1679" s="451">
        <v>81.13</v>
      </c>
    </row>
    <row r="1680" spans="1:4" ht="26.4" x14ac:dyDescent="0.25">
      <c r="A1680" s="449">
        <v>1863</v>
      </c>
      <c r="B1680" s="450" t="s">
        <v>9202</v>
      </c>
      <c r="C1680" s="449" t="s">
        <v>8913</v>
      </c>
      <c r="D1680" s="451">
        <v>31.93</v>
      </c>
    </row>
    <row r="1681" spans="1:4" ht="26.4" x14ac:dyDescent="0.25">
      <c r="A1681" s="449">
        <v>1865</v>
      </c>
      <c r="B1681" s="450" t="s">
        <v>9203</v>
      </c>
      <c r="C1681" s="449" t="s">
        <v>8913</v>
      </c>
      <c r="D1681" s="451">
        <v>116.51</v>
      </c>
    </row>
    <row r="1682" spans="1:4" x14ac:dyDescent="0.25">
      <c r="A1682" s="449">
        <v>36355</v>
      </c>
      <c r="B1682" s="450" t="s">
        <v>9204</v>
      </c>
      <c r="C1682" s="449" t="s">
        <v>8913</v>
      </c>
      <c r="D1682" s="451">
        <v>4.1500000000000004</v>
      </c>
    </row>
    <row r="1683" spans="1:4" x14ac:dyDescent="0.25">
      <c r="A1683" s="449">
        <v>36356</v>
      </c>
      <c r="B1683" s="450" t="s">
        <v>9205</v>
      </c>
      <c r="C1683" s="449" t="s">
        <v>8913</v>
      </c>
      <c r="D1683" s="451">
        <v>6.98</v>
      </c>
    </row>
    <row r="1684" spans="1:4" x14ac:dyDescent="0.25">
      <c r="A1684" s="449">
        <v>1932</v>
      </c>
      <c r="B1684" s="450" t="s">
        <v>1400</v>
      </c>
      <c r="C1684" s="449" t="s">
        <v>8913</v>
      </c>
      <c r="D1684" s="451">
        <v>5.9</v>
      </c>
    </row>
    <row r="1685" spans="1:4" x14ac:dyDescent="0.25">
      <c r="A1685" s="449">
        <v>1933</v>
      </c>
      <c r="B1685" s="450" t="s">
        <v>1401</v>
      </c>
      <c r="C1685" s="449" t="s">
        <v>8913</v>
      </c>
      <c r="D1685" s="451">
        <v>2.59</v>
      </c>
    </row>
    <row r="1686" spans="1:4" x14ac:dyDescent="0.25">
      <c r="A1686" s="449">
        <v>1951</v>
      </c>
      <c r="B1686" s="450" t="s">
        <v>1402</v>
      </c>
      <c r="C1686" s="449" t="s">
        <v>8913</v>
      </c>
      <c r="D1686" s="451">
        <v>11.54</v>
      </c>
    </row>
    <row r="1687" spans="1:4" x14ac:dyDescent="0.25">
      <c r="A1687" s="449">
        <v>1966</v>
      </c>
      <c r="B1687" s="450" t="s">
        <v>1403</v>
      </c>
      <c r="C1687" s="449" t="s">
        <v>8913</v>
      </c>
      <c r="D1687" s="451">
        <v>13.27</v>
      </c>
    </row>
    <row r="1688" spans="1:4" x14ac:dyDescent="0.25">
      <c r="A1688" s="449">
        <v>1952</v>
      </c>
      <c r="B1688" s="450" t="s">
        <v>1404</v>
      </c>
      <c r="C1688" s="449" t="s">
        <v>8913</v>
      </c>
      <c r="D1688" s="451">
        <v>49.85</v>
      </c>
    </row>
    <row r="1689" spans="1:4" x14ac:dyDescent="0.25">
      <c r="A1689" s="449">
        <v>20104</v>
      </c>
      <c r="B1689" s="450" t="s">
        <v>1405</v>
      </c>
      <c r="C1689" s="449" t="s">
        <v>8913</v>
      </c>
      <c r="D1689" s="451">
        <v>368.36</v>
      </c>
    </row>
    <row r="1690" spans="1:4" x14ac:dyDescent="0.25">
      <c r="A1690" s="449">
        <v>20105</v>
      </c>
      <c r="B1690" s="450" t="s">
        <v>1406</v>
      </c>
      <c r="C1690" s="449" t="s">
        <v>8913</v>
      </c>
      <c r="D1690" s="451">
        <v>573.75</v>
      </c>
    </row>
    <row r="1691" spans="1:4" x14ac:dyDescent="0.25">
      <c r="A1691" s="449">
        <v>1965</v>
      </c>
      <c r="B1691" s="450" t="s">
        <v>1407</v>
      </c>
      <c r="C1691" s="449" t="s">
        <v>8913</v>
      </c>
      <c r="D1691" s="451">
        <v>26.91</v>
      </c>
    </row>
    <row r="1692" spans="1:4" x14ac:dyDescent="0.25">
      <c r="A1692" s="449">
        <v>10765</v>
      </c>
      <c r="B1692" s="450" t="s">
        <v>1408</v>
      </c>
      <c r="C1692" s="449" t="s">
        <v>8913</v>
      </c>
      <c r="D1692" s="451">
        <v>6.8</v>
      </c>
    </row>
    <row r="1693" spans="1:4" x14ac:dyDescent="0.25">
      <c r="A1693" s="449">
        <v>10767</v>
      </c>
      <c r="B1693" s="450" t="s">
        <v>1409</v>
      </c>
      <c r="C1693" s="449" t="s">
        <v>8913</v>
      </c>
      <c r="D1693" s="451">
        <v>22.29</v>
      </c>
    </row>
    <row r="1694" spans="1:4" x14ac:dyDescent="0.25">
      <c r="A1694" s="449">
        <v>1970</v>
      </c>
      <c r="B1694" s="450" t="s">
        <v>1410</v>
      </c>
      <c r="C1694" s="449" t="s">
        <v>8913</v>
      </c>
      <c r="D1694" s="451">
        <v>27.93</v>
      </c>
    </row>
    <row r="1695" spans="1:4" x14ac:dyDescent="0.25">
      <c r="A1695" s="449">
        <v>1967</v>
      </c>
      <c r="B1695" s="450" t="s">
        <v>1411</v>
      </c>
      <c r="C1695" s="449" t="s">
        <v>8913</v>
      </c>
      <c r="D1695" s="451">
        <v>3.1</v>
      </c>
    </row>
    <row r="1696" spans="1:4" x14ac:dyDescent="0.25">
      <c r="A1696" s="449">
        <v>1968</v>
      </c>
      <c r="B1696" s="450" t="s">
        <v>1412</v>
      </c>
      <c r="C1696" s="449" t="s">
        <v>8913</v>
      </c>
      <c r="D1696" s="451">
        <v>6.51</v>
      </c>
    </row>
    <row r="1697" spans="1:4" x14ac:dyDescent="0.25">
      <c r="A1697" s="449">
        <v>1969</v>
      </c>
      <c r="B1697" s="450" t="s">
        <v>1413</v>
      </c>
      <c r="C1697" s="449" t="s">
        <v>8913</v>
      </c>
      <c r="D1697" s="451">
        <v>19.16</v>
      </c>
    </row>
    <row r="1698" spans="1:4" ht="26.4" x14ac:dyDescent="0.25">
      <c r="A1698" s="449">
        <v>1839</v>
      </c>
      <c r="B1698" s="450" t="s">
        <v>1414</v>
      </c>
      <c r="C1698" s="449" t="s">
        <v>8913</v>
      </c>
      <c r="D1698" s="451">
        <v>104.44</v>
      </c>
    </row>
    <row r="1699" spans="1:4" ht="26.4" x14ac:dyDescent="0.25">
      <c r="A1699" s="449">
        <v>1835</v>
      </c>
      <c r="B1699" s="450" t="s">
        <v>1415</v>
      </c>
      <c r="C1699" s="449" t="s">
        <v>8913</v>
      </c>
      <c r="D1699" s="451">
        <v>22.2</v>
      </c>
    </row>
    <row r="1700" spans="1:4" ht="26.4" x14ac:dyDescent="0.25">
      <c r="A1700" s="449">
        <v>1823</v>
      </c>
      <c r="B1700" s="450" t="s">
        <v>1416</v>
      </c>
      <c r="C1700" s="449" t="s">
        <v>8913</v>
      </c>
      <c r="D1700" s="451">
        <v>42.93</v>
      </c>
    </row>
    <row r="1701" spans="1:4" ht="26.4" x14ac:dyDescent="0.25">
      <c r="A1701" s="449">
        <v>1827</v>
      </c>
      <c r="B1701" s="450" t="s">
        <v>1417</v>
      </c>
      <c r="C1701" s="449" t="s">
        <v>8913</v>
      </c>
      <c r="D1701" s="451">
        <v>103.42</v>
      </c>
    </row>
    <row r="1702" spans="1:4" ht="26.4" x14ac:dyDescent="0.25">
      <c r="A1702" s="449">
        <v>1831</v>
      </c>
      <c r="B1702" s="450" t="s">
        <v>1418</v>
      </c>
      <c r="C1702" s="449" t="s">
        <v>8913</v>
      </c>
      <c r="D1702" s="451">
        <v>22.58</v>
      </c>
    </row>
    <row r="1703" spans="1:4" ht="26.4" x14ac:dyDescent="0.25">
      <c r="A1703" s="449">
        <v>1825</v>
      </c>
      <c r="B1703" s="450" t="s">
        <v>1419</v>
      </c>
      <c r="C1703" s="449" t="s">
        <v>8913</v>
      </c>
      <c r="D1703" s="451">
        <v>55.72</v>
      </c>
    </row>
    <row r="1704" spans="1:4" ht="26.4" x14ac:dyDescent="0.25">
      <c r="A1704" s="449">
        <v>1828</v>
      </c>
      <c r="B1704" s="450" t="s">
        <v>1420</v>
      </c>
      <c r="C1704" s="449" t="s">
        <v>8913</v>
      </c>
      <c r="D1704" s="451">
        <v>126.21</v>
      </c>
    </row>
    <row r="1705" spans="1:4" ht="26.4" x14ac:dyDescent="0.25">
      <c r="A1705" s="449">
        <v>1845</v>
      </c>
      <c r="B1705" s="450" t="s">
        <v>1421</v>
      </c>
      <c r="C1705" s="449" t="s">
        <v>8913</v>
      </c>
      <c r="D1705" s="451">
        <v>28.29</v>
      </c>
    </row>
    <row r="1706" spans="1:4" ht="26.4" x14ac:dyDescent="0.25">
      <c r="A1706" s="449">
        <v>1824</v>
      </c>
      <c r="B1706" s="450" t="s">
        <v>1422</v>
      </c>
      <c r="C1706" s="449" t="s">
        <v>8913</v>
      </c>
      <c r="D1706" s="451">
        <v>66.790000000000006</v>
      </c>
    </row>
    <row r="1707" spans="1:4" x14ac:dyDescent="0.25">
      <c r="A1707" s="449">
        <v>1941</v>
      </c>
      <c r="B1707" s="450" t="s">
        <v>1423</v>
      </c>
      <c r="C1707" s="449" t="s">
        <v>8913</v>
      </c>
      <c r="D1707" s="451">
        <v>18.010000000000002</v>
      </c>
    </row>
    <row r="1708" spans="1:4" x14ac:dyDescent="0.25">
      <c r="A1708" s="449">
        <v>1940</v>
      </c>
      <c r="B1708" s="450" t="s">
        <v>1424</v>
      </c>
      <c r="C1708" s="449" t="s">
        <v>8913</v>
      </c>
      <c r="D1708" s="451">
        <v>13.61</v>
      </c>
    </row>
    <row r="1709" spans="1:4" x14ac:dyDescent="0.25">
      <c r="A1709" s="449">
        <v>1937</v>
      </c>
      <c r="B1709" s="450" t="s">
        <v>1425</v>
      </c>
      <c r="C1709" s="449" t="s">
        <v>8913</v>
      </c>
      <c r="D1709" s="451">
        <v>2.82</v>
      </c>
    </row>
    <row r="1710" spans="1:4" x14ac:dyDescent="0.25">
      <c r="A1710" s="449">
        <v>1939</v>
      </c>
      <c r="B1710" s="450" t="s">
        <v>1426</v>
      </c>
      <c r="C1710" s="449" t="s">
        <v>8913</v>
      </c>
      <c r="D1710" s="451">
        <v>5.59</v>
      </c>
    </row>
    <row r="1711" spans="1:4" x14ac:dyDescent="0.25">
      <c r="A1711" s="449">
        <v>1942</v>
      </c>
      <c r="B1711" s="450" t="s">
        <v>1427</v>
      </c>
      <c r="C1711" s="449" t="s">
        <v>8913</v>
      </c>
      <c r="D1711" s="451">
        <v>25.7</v>
      </c>
    </row>
    <row r="1712" spans="1:4" x14ac:dyDescent="0.25">
      <c r="A1712" s="449">
        <v>1938</v>
      </c>
      <c r="B1712" s="450" t="s">
        <v>1428</v>
      </c>
      <c r="C1712" s="449" t="s">
        <v>8913</v>
      </c>
      <c r="D1712" s="451">
        <v>3.58</v>
      </c>
    </row>
    <row r="1713" spans="1:4" ht="26.4" x14ac:dyDescent="0.25">
      <c r="A1713" s="449">
        <v>42692</v>
      </c>
      <c r="B1713" s="450" t="s">
        <v>9206</v>
      </c>
      <c r="C1713" s="449" t="s">
        <v>8913</v>
      </c>
      <c r="D1713" s="451">
        <v>258.49</v>
      </c>
    </row>
    <row r="1714" spans="1:4" ht="26.4" x14ac:dyDescent="0.25">
      <c r="A1714" s="449">
        <v>42693</v>
      </c>
      <c r="B1714" s="450" t="s">
        <v>9207</v>
      </c>
      <c r="C1714" s="449" t="s">
        <v>8913</v>
      </c>
      <c r="D1714" s="451">
        <v>425.2</v>
      </c>
    </row>
    <row r="1715" spans="1:4" ht="26.4" x14ac:dyDescent="0.25">
      <c r="A1715" s="449">
        <v>42695</v>
      </c>
      <c r="B1715" s="450" t="s">
        <v>9208</v>
      </c>
      <c r="C1715" s="449" t="s">
        <v>8913</v>
      </c>
      <c r="D1715" s="451">
        <v>323.3</v>
      </c>
    </row>
    <row r="1716" spans="1:4" ht="26.4" x14ac:dyDescent="0.25">
      <c r="A1716" s="449">
        <v>42694</v>
      </c>
      <c r="B1716" s="450" t="s">
        <v>9209</v>
      </c>
      <c r="C1716" s="449" t="s">
        <v>8913</v>
      </c>
      <c r="D1716" s="451">
        <v>477.96</v>
      </c>
    </row>
    <row r="1717" spans="1:4" ht="26.4" x14ac:dyDescent="0.25">
      <c r="A1717" s="449">
        <v>20097</v>
      </c>
      <c r="B1717" s="450" t="s">
        <v>9210</v>
      </c>
      <c r="C1717" s="449" t="s">
        <v>8913</v>
      </c>
      <c r="D1717" s="451">
        <v>26.39</v>
      </c>
    </row>
    <row r="1718" spans="1:4" ht="26.4" x14ac:dyDescent="0.25">
      <c r="A1718" s="449">
        <v>20098</v>
      </c>
      <c r="B1718" s="450" t="s">
        <v>9211</v>
      </c>
      <c r="C1718" s="449" t="s">
        <v>8913</v>
      </c>
      <c r="D1718" s="451">
        <v>88.98</v>
      </c>
    </row>
    <row r="1719" spans="1:4" ht="26.4" x14ac:dyDescent="0.25">
      <c r="A1719" s="449">
        <v>20096</v>
      </c>
      <c r="B1719" s="450" t="s">
        <v>9212</v>
      </c>
      <c r="C1719" s="449" t="s">
        <v>8913</v>
      </c>
      <c r="D1719" s="451">
        <v>17.260000000000002</v>
      </c>
    </row>
    <row r="1720" spans="1:4" x14ac:dyDescent="0.25">
      <c r="A1720" s="449">
        <v>1964</v>
      </c>
      <c r="B1720" s="450" t="s">
        <v>1429</v>
      </c>
      <c r="C1720" s="449" t="s">
        <v>8913</v>
      </c>
      <c r="D1720" s="451">
        <v>15.96</v>
      </c>
    </row>
    <row r="1721" spans="1:4" x14ac:dyDescent="0.25">
      <c r="A1721" s="449">
        <v>1880</v>
      </c>
      <c r="B1721" s="450" t="s">
        <v>9213</v>
      </c>
      <c r="C1721" s="449" t="s">
        <v>8913</v>
      </c>
      <c r="D1721" s="451">
        <v>2.15</v>
      </c>
    </row>
    <row r="1722" spans="1:4" x14ac:dyDescent="0.25">
      <c r="A1722" s="449">
        <v>39274</v>
      </c>
      <c r="B1722" s="450" t="s">
        <v>9214</v>
      </c>
      <c r="C1722" s="449" t="s">
        <v>8913</v>
      </c>
      <c r="D1722" s="451">
        <v>1.67</v>
      </c>
    </row>
    <row r="1723" spans="1:4" ht="26.4" x14ac:dyDescent="0.25">
      <c r="A1723" s="449">
        <v>2628</v>
      </c>
      <c r="B1723" s="450" t="s">
        <v>9215</v>
      </c>
      <c r="C1723" s="449" t="s">
        <v>8913</v>
      </c>
      <c r="D1723" s="451">
        <v>197.89</v>
      </c>
    </row>
    <row r="1724" spans="1:4" ht="26.4" x14ac:dyDescent="0.25">
      <c r="A1724" s="449">
        <v>2622</v>
      </c>
      <c r="B1724" s="450" t="s">
        <v>9216</v>
      </c>
      <c r="C1724" s="449" t="s">
        <v>8913</v>
      </c>
      <c r="D1724" s="451">
        <v>4.7</v>
      </c>
    </row>
    <row r="1725" spans="1:4" ht="26.4" x14ac:dyDescent="0.25">
      <c r="A1725" s="449">
        <v>2623</v>
      </c>
      <c r="B1725" s="450" t="s">
        <v>9217</v>
      </c>
      <c r="C1725" s="449" t="s">
        <v>8913</v>
      </c>
      <c r="D1725" s="451">
        <v>5.65</v>
      </c>
    </row>
    <row r="1726" spans="1:4" ht="26.4" x14ac:dyDescent="0.25">
      <c r="A1726" s="449">
        <v>2624</v>
      </c>
      <c r="B1726" s="450" t="s">
        <v>9218</v>
      </c>
      <c r="C1726" s="449" t="s">
        <v>8913</v>
      </c>
      <c r="D1726" s="451">
        <v>8.99</v>
      </c>
    </row>
    <row r="1727" spans="1:4" ht="26.4" x14ac:dyDescent="0.25">
      <c r="A1727" s="449">
        <v>2625</v>
      </c>
      <c r="B1727" s="450" t="s">
        <v>9219</v>
      </c>
      <c r="C1727" s="449" t="s">
        <v>8913</v>
      </c>
      <c r="D1727" s="451">
        <v>18.989999999999998</v>
      </c>
    </row>
    <row r="1728" spans="1:4" ht="26.4" x14ac:dyDescent="0.25">
      <c r="A1728" s="449">
        <v>2626</v>
      </c>
      <c r="B1728" s="450" t="s">
        <v>9220</v>
      </c>
      <c r="C1728" s="449" t="s">
        <v>8913</v>
      </c>
      <c r="D1728" s="451">
        <v>27.82</v>
      </c>
    </row>
    <row r="1729" spans="1:4" ht="26.4" x14ac:dyDescent="0.25">
      <c r="A1729" s="449">
        <v>2630</v>
      </c>
      <c r="B1729" s="450" t="s">
        <v>9221</v>
      </c>
      <c r="C1729" s="449" t="s">
        <v>8913</v>
      </c>
      <c r="D1729" s="451">
        <v>42.31</v>
      </c>
    </row>
    <row r="1730" spans="1:4" ht="26.4" x14ac:dyDescent="0.25">
      <c r="A1730" s="449">
        <v>2627</v>
      </c>
      <c r="B1730" s="450" t="s">
        <v>9222</v>
      </c>
      <c r="C1730" s="449" t="s">
        <v>8913</v>
      </c>
      <c r="D1730" s="451">
        <v>74.540000000000006</v>
      </c>
    </row>
    <row r="1731" spans="1:4" ht="26.4" x14ac:dyDescent="0.25">
      <c r="A1731" s="449">
        <v>2629</v>
      </c>
      <c r="B1731" s="450" t="s">
        <v>9223</v>
      </c>
      <c r="C1731" s="449" t="s">
        <v>8913</v>
      </c>
      <c r="D1731" s="451">
        <v>100.82</v>
      </c>
    </row>
    <row r="1732" spans="1:4" x14ac:dyDescent="0.25">
      <c r="A1732" s="449">
        <v>12033</v>
      </c>
      <c r="B1732" s="450" t="s">
        <v>1430</v>
      </c>
      <c r="C1732" s="449" t="s">
        <v>8913</v>
      </c>
      <c r="D1732" s="451">
        <v>6.86</v>
      </c>
    </row>
    <row r="1733" spans="1:4" x14ac:dyDescent="0.25">
      <c r="A1733" s="449">
        <v>40408</v>
      </c>
      <c r="B1733" s="450" t="s">
        <v>1431</v>
      </c>
      <c r="C1733" s="449" t="s">
        <v>8913</v>
      </c>
      <c r="D1733" s="451">
        <v>4.51</v>
      </c>
    </row>
    <row r="1734" spans="1:4" x14ac:dyDescent="0.25">
      <c r="A1734" s="449">
        <v>40409</v>
      </c>
      <c r="B1734" s="450" t="s">
        <v>1432</v>
      </c>
      <c r="C1734" s="449" t="s">
        <v>8913</v>
      </c>
      <c r="D1734" s="451">
        <v>1.59</v>
      </c>
    </row>
    <row r="1735" spans="1:4" x14ac:dyDescent="0.25">
      <c r="A1735" s="449">
        <v>39276</v>
      </c>
      <c r="B1735" s="450" t="s">
        <v>1433</v>
      </c>
      <c r="C1735" s="449" t="s">
        <v>8913</v>
      </c>
      <c r="D1735" s="451">
        <v>4.0599999999999996</v>
      </c>
    </row>
    <row r="1736" spans="1:4" x14ac:dyDescent="0.25">
      <c r="A1736" s="449">
        <v>39277</v>
      </c>
      <c r="B1736" s="450" t="s">
        <v>1434</v>
      </c>
      <c r="C1736" s="449" t="s">
        <v>8913</v>
      </c>
      <c r="D1736" s="451">
        <v>10.97</v>
      </c>
    </row>
    <row r="1737" spans="1:4" x14ac:dyDescent="0.25">
      <c r="A1737" s="449">
        <v>12034</v>
      </c>
      <c r="B1737" s="450" t="s">
        <v>1435</v>
      </c>
      <c r="C1737" s="449" t="s">
        <v>8913</v>
      </c>
      <c r="D1737" s="451">
        <v>3.11</v>
      </c>
    </row>
    <row r="1738" spans="1:4" ht="26.4" x14ac:dyDescent="0.25">
      <c r="A1738" s="449">
        <v>39879</v>
      </c>
      <c r="B1738" s="450" t="s">
        <v>1436</v>
      </c>
      <c r="C1738" s="449" t="s">
        <v>8913</v>
      </c>
      <c r="D1738" s="451">
        <v>2.92</v>
      </c>
    </row>
    <row r="1739" spans="1:4" ht="26.4" x14ac:dyDescent="0.25">
      <c r="A1739" s="449">
        <v>39880</v>
      </c>
      <c r="B1739" s="450" t="s">
        <v>1437</v>
      </c>
      <c r="C1739" s="449" t="s">
        <v>8913</v>
      </c>
      <c r="D1739" s="451">
        <v>6.47</v>
      </c>
    </row>
    <row r="1740" spans="1:4" ht="26.4" x14ac:dyDescent="0.25">
      <c r="A1740" s="449">
        <v>39881</v>
      </c>
      <c r="B1740" s="450" t="s">
        <v>1438</v>
      </c>
      <c r="C1740" s="449" t="s">
        <v>8913</v>
      </c>
      <c r="D1740" s="451">
        <v>10.38</v>
      </c>
    </row>
    <row r="1741" spans="1:4" ht="26.4" x14ac:dyDescent="0.25">
      <c r="A1741" s="449">
        <v>39882</v>
      </c>
      <c r="B1741" s="450" t="s">
        <v>1439</v>
      </c>
      <c r="C1741" s="449" t="s">
        <v>8913</v>
      </c>
      <c r="D1741" s="451">
        <v>27.35</v>
      </c>
    </row>
    <row r="1742" spans="1:4" ht="26.4" x14ac:dyDescent="0.25">
      <c r="A1742" s="449">
        <v>39883</v>
      </c>
      <c r="B1742" s="450" t="s">
        <v>1440</v>
      </c>
      <c r="C1742" s="449" t="s">
        <v>8913</v>
      </c>
      <c r="D1742" s="451">
        <v>43.68</v>
      </c>
    </row>
    <row r="1743" spans="1:4" ht="26.4" x14ac:dyDescent="0.25">
      <c r="A1743" s="449">
        <v>39884</v>
      </c>
      <c r="B1743" s="450" t="s">
        <v>1441</v>
      </c>
      <c r="C1743" s="449" t="s">
        <v>8913</v>
      </c>
      <c r="D1743" s="451">
        <v>64.87</v>
      </c>
    </row>
    <row r="1744" spans="1:4" ht="26.4" x14ac:dyDescent="0.25">
      <c r="A1744" s="449">
        <v>39885</v>
      </c>
      <c r="B1744" s="450" t="s">
        <v>1442</v>
      </c>
      <c r="C1744" s="449" t="s">
        <v>8913</v>
      </c>
      <c r="D1744" s="451">
        <v>154.18</v>
      </c>
    </row>
    <row r="1745" spans="1:4" x14ac:dyDescent="0.25">
      <c r="A1745" s="449">
        <v>1777</v>
      </c>
      <c r="B1745" s="450" t="s">
        <v>1443</v>
      </c>
      <c r="C1745" s="449" t="s">
        <v>8913</v>
      </c>
      <c r="D1745" s="451">
        <v>38.01</v>
      </c>
    </row>
    <row r="1746" spans="1:4" x14ac:dyDescent="0.25">
      <c r="A1746" s="449">
        <v>1819</v>
      </c>
      <c r="B1746" s="450" t="s">
        <v>1444</v>
      </c>
      <c r="C1746" s="449" t="s">
        <v>8913</v>
      </c>
      <c r="D1746" s="451">
        <v>27.65</v>
      </c>
    </row>
    <row r="1747" spans="1:4" x14ac:dyDescent="0.25">
      <c r="A1747" s="449">
        <v>1775</v>
      </c>
      <c r="B1747" s="450" t="s">
        <v>1445</v>
      </c>
      <c r="C1747" s="449" t="s">
        <v>8913</v>
      </c>
      <c r="D1747" s="451">
        <v>8.27</v>
      </c>
    </row>
    <row r="1748" spans="1:4" x14ac:dyDescent="0.25">
      <c r="A1748" s="449">
        <v>1776</v>
      </c>
      <c r="B1748" s="450" t="s">
        <v>1446</v>
      </c>
      <c r="C1748" s="449" t="s">
        <v>8913</v>
      </c>
      <c r="D1748" s="451">
        <v>22.5</v>
      </c>
    </row>
    <row r="1749" spans="1:4" x14ac:dyDescent="0.25">
      <c r="A1749" s="449">
        <v>1778</v>
      </c>
      <c r="B1749" s="450" t="s">
        <v>1447</v>
      </c>
      <c r="C1749" s="449" t="s">
        <v>8913</v>
      </c>
      <c r="D1749" s="451">
        <v>92.01</v>
      </c>
    </row>
    <row r="1750" spans="1:4" x14ac:dyDescent="0.25">
      <c r="A1750" s="449">
        <v>1818</v>
      </c>
      <c r="B1750" s="450" t="s">
        <v>1448</v>
      </c>
      <c r="C1750" s="449" t="s">
        <v>8913</v>
      </c>
      <c r="D1750" s="451">
        <v>61.08</v>
      </c>
    </row>
    <row r="1751" spans="1:4" x14ac:dyDescent="0.25">
      <c r="A1751" s="449">
        <v>1820</v>
      </c>
      <c r="B1751" s="450" t="s">
        <v>1449</v>
      </c>
      <c r="C1751" s="449" t="s">
        <v>8913</v>
      </c>
      <c r="D1751" s="451">
        <v>11.94</v>
      </c>
    </row>
    <row r="1752" spans="1:4" x14ac:dyDescent="0.25">
      <c r="A1752" s="449">
        <v>1779</v>
      </c>
      <c r="B1752" s="450" t="s">
        <v>1450</v>
      </c>
      <c r="C1752" s="449" t="s">
        <v>8913</v>
      </c>
      <c r="D1752" s="451">
        <v>133.82</v>
      </c>
    </row>
    <row r="1753" spans="1:4" x14ac:dyDescent="0.25">
      <c r="A1753" s="449">
        <v>1780</v>
      </c>
      <c r="B1753" s="450" t="s">
        <v>1451</v>
      </c>
      <c r="C1753" s="449" t="s">
        <v>8913</v>
      </c>
      <c r="D1753" s="451">
        <v>275.88</v>
      </c>
    </row>
    <row r="1754" spans="1:4" ht="26.4" x14ac:dyDescent="0.25">
      <c r="A1754" s="449">
        <v>1783</v>
      </c>
      <c r="B1754" s="450" t="s">
        <v>1452</v>
      </c>
      <c r="C1754" s="449" t="s">
        <v>8913</v>
      </c>
      <c r="D1754" s="451">
        <v>29.17</v>
      </c>
    </row>
    <row r="1755" spans="1:4" ht="26.4" x14ac:dyDescent="0.25">
      <c r="A1755" s="449">
        <v>1782</v>
      </c>
      <c r="B1755" s="450" t="s">
        <v>1453</v>
      </c>
      <c r="C1755" s="449" t="s">
        <v>8913</v>
      </c>
      <c r="D1755" s="451">
        <v>23.06</v>
      </c>
    </row>
    <row r="1756" spans="1:4" ht="26.4" x14ac:dyDescent="0.25">
      <c r="A1756" s="449">
        <v>1817</v>
      </c>
      <c r="B1756" s="450" t="s">
        <v>1454</v>
      </c>
      <c r="C1756" s="449" t="s">
        <v>8913</v>
      </c>
      <c r="D1756" s="451">
        <v>6.87</v>
      </c>
    </row>
    <row r="1757" spans="1:4" x14ac:dyDescent="0.25">
      <c r="A1757" s="449">
        <v>1781</v>
      </c>
      <c r="B1757" s="450" t="s">
        <v>1455</v>
      </c>
      <c r="C1757" s="449" t="s">
        <v>8913</v>
      </c>
      <c r="D1757" s="451">
        <v>15.02</v>
      </c>
    </row>
    <row r="1758" spans="1:4" ht="26.4" x14ac:dyDescent="0.25">
      <c r="A1758" s="449">
        <v>1784</v>
      </c>
      <c r="B1758" s="450" t="s">
        <v>1456</v>
      </c>
      <c r="C1758" s="449" t="s">
        <v>8913</v>
      </c>
      <c r="D1758" s="451">
        <v>82.36</v>
      </c>
    </row>
    <row r="1759" spans="1:4" x14ac:dyDescent="0.25">
      <c r="A1759" s="449">
        <v>1810</v>
      </c>
      <c r="B1759" s="450" t="s">
        <v>1457</v>
      </c>
      <c r="C1759" s="449" t="s">
        <v>8913</v>
      </c>
      <c r="D1759" s="451">
        <v>45.68</v>
      </c>
    </row>
    <row r="1760" spans="1:4" ht="26.4" x14ac:dyDescent="0.25">
      <c r="A1760" s="449">
        <v>1811</v>
      </c>
      <c r="B1760" s="450" t="s">
        <v>1458</v>
      </c>
      <c r="C1760" s="449" t="s">
        <v>8913</v>
      </c>
      <c r="D1760" s="451">
        <v>9.8800000000000008</v>
      </c>
    </row>
    <row r="1761" spans="1:4" x14ac:dyDescent="0.25">
      <c r="A1761" s="449">
        <v>1812</v>
      </c>
      <c r="B1761" s="450" t="s">
        <v>1459</v>
      </c>
      <c r="C1761" s="449" t="s">
        <v>8913</v>
      </c>
      <c r="D1761" s="451">
        <v>115.33</v>
      </c>
    </row>
    <row r="1762" spans="1:4" x14ac:dyDescent="0.25">
      <c r="A1762" s="449">
        <v>40386</v>
      </c>
      <c r="B1762" s="450" t="s">
        <v>9224</v>
      </c>
      <c r="C1762" s="449" t="s">
        <v>8913</v>
      </c>
      <c r="D1762" s="451">
        <v>43.02</v>
      </c>
    </row>
    <row r="1763" spans="1:4" x14ac:dyDescent="0.25">
      <c r="A1763" s="449">
        <v>40384</v>
      </c>
      <c r="B1763" s="450" t="s">
        <v>9225</v>
      </c>
      <c r="C1763" s="449" t="s">
        <v>8913</v>
      </c>
      <c r="D1763" s="451">
        <v>29.45</v>
      </c>
    </row>
    <row r="1764" spans="1:4" x14ac:dyDescent="0.25">
      <c r="A1764" s="449">
        <v>40379</v>
      </c>
      <c r="B1764" s="450" t="s">
        <v>9226</v>
      </c>
      <c r="C1764" s="449" t="s">
        <v>8913</v>
      </c>
      <c r="D1764" s="451">
        <v>10.18</v>
      </c>
    </row>
    <row r="1765" spans="1:4" x14ac:dyDescent="0.25">
      <c r="A1765" s="449">
        <v>40423</v>
      </c>
      <c r="B1765" s="450" t="s">
        <v>9227</v>
      </c>
      <c r="C1765" s="449" t="s">
        <v>8913</v>
      </c>
      <c r="D1765" s="451">
        <v>19.27</v>
      </c>
    </row>
    <row r="1766" spans="1:4" x14ac:dyDescent="0.25">
      <c r="A1766" s="449">
        <v>40389</v>
      </c>
      <c r="B1766" s="450" t="s">
        <v>9228</v>
      </c>
      <c r="C1766" s="449" t="s">
        <v>8913</v>
      </c>
      <c r="D1766" s="451">
        <v>122.2</v>
      </c>
    </row>
    <row r="1767" spans="1:4" x14ac:dyDescent="0.25">
      <c r="A1767" s="449">
        <v>40388</v>
      </c>
      <c r="B1767" s="450" t="s">
        <v>9229</v>
      </c>
      <c r="C1767" s="449" t="s">
        <v>8913</v>
      </c>
      <c r="D1767" s="451">
        <v>61.17</v>
      </c>
    </row>
    <row r="1768" spans="1:4" x14ac:dyDescent="0.25">
      <c r="A1768" s="449">
        <v>40381</v>
      </c>
      <c r="B1768" s="450" t="s">
        <v>9230</v>
      </c>
      <c r="C1768" s="449" t="s">
        <v>8913</v>
      </c>
      <c r="D1768" s="451">
        <v>13.57</v>
      </c>
    </row>
    <row r="1769" spans="1:4" x14ac:dyDescent="0.25">
      <c r="A1769" s="449">
        <v>40391</v>
      </c>
      <c r="B1769" s="450" t="s">
        <v>9231</v>
      </c>
      <c r="C1769" s="449" t="s">
        <v>8913</v>
      </c>
      <c r="D1769" s="451">
        <v>317.19</v>
      </c>
    </row>
    <row r="1770" spans="1:4" x14ac:dyDescent="0.25">
      <c r="A1770" s="449">
        <v>40414</v>
      </c>
      <c r="B1770" s="450" t="s">
        <v>9232</v>
      </c>
      <c r="C1770" s="449" t="s">
        <v>8913</v>
      </c>
      <c r="D1770" s="451">
        <v>11.95</v>
      </c>
    </row>
    <row r="1771" spans="1:4" x14ac:dyDescent="0.25">
      <c r="A1771" s="449">
        <v>40416</v>
      </c>
      <c r="B1771" s="450" t="s">
        <v>9233</v>
      </c>
      <c r="C1771" s="449" t="s">
        <v>8913</v>
      </c>
      <c r="D1771" s="451">
        <v>16.52</v>
      </c>
    </row>
    <row r="1772" spans="1:4" x14ac:dyDescent="0.25">
      <c r="A1772" s="449">
        <v>40418</v>
      </c>
      <c r="B1772" s="450" t="s">
        <v>9234</v>
      </c>
      <c r="C1772" s="449" t="s">
        <v>8913</v>
      </c>
      <c r="D1772" s="451">
        <v>19.7</v>
      </c>
    </row>
    <row r="1773" spans="1:4" ht="26.4" x14ac:dyDescent="0.25">
      <c r="A1773" s="449">
        <v>2615</v>
      </c>
      <c r="B1773" s="450" t="s">
        <v>9235</v>
      </c>
      <c r="C1773" s="449" t="s">
        <v>8913</v>
      </c>
      <c r="D1773" s="451">
        <v>131.44999999999999</v>
      </c>
    </row>
    <row r="1774" spans="1:4" ht="26.4" x14ac:dyDescent="0.25">
      <c r="A1774" s="449">
        <v>2635</v>
      </c>
      <c r="B1774" s="450" t="s">
        <v>9236</v>
      </c>
      <c r="C1774" s="449" t="s">
        <v>8913</v>
      </c>
      <c r="D1774" s="451">
        <v>3.92</v>
      </c>
    </row>
    <row r="1775" spans="1:4" ht="26.4" x14ac:dyDescent="0.25">
      <c r="A1775" s="449">
        <v>2609</v>
      </c>
      <c r="B1775" s="450" t="s">
        <v>9237</v>
      </c>
      <c r="C1775" s="449" t="s">
        <v>8913</v>
      </c>
      <c r="D1775" s="451">
        <v>4.41</v>
      </c>
    </row>
    <row r="1776" spans="1:4" ht="26.4" x14ac:dyDescent="0.25">
      <c r="A1776" s="449">
        <v>2634</v>
      </c>
      <c r="B1776" s="450" t="s">
        <v>9238</v>
      </c>
      <c r="C1776" s="449" t="s">
        <v>8913</v>
      </c>
      <c r="D1776" s="451">
        <v>5.8</v>
      </c>
    </row>
    <row r="1777" spans="1:4" ht="26.4" x14ac:dyDescent="0.25">
      <c r="A1777" s="449">
        <v>2611</v>
      </c>
      <c r="B1777" s="450" t="s">
        <v>9239</v>
      </c>
      <c r="C1777" s="449" t="s">
        <v>8913</v>
      </c>
      <c r="D1777" s="451">
        <v>16.34</v>
      </c>
    </row>
    <row r="1778" spans="1:4" ht="26.4" x14ac:dyDescent="0.25">
      <c r="A1778" s="449">
        <v>2612</v>
      </c>
      <c r="B1778" s="450" t="s">
        <v>9240</v>
      </c>
      <c r="C1778" s="449" t="s">
        <v>8913</v>
      </c>
      <c r="D1778" s="451">
        <v>23.77</v>
      </c>
    </row>
    <row r="1779" spans="1:4" ht="26.4" x14ac:dyDescent="0.25">
      <c r="A1779" s="449">
        <v>2613</v>
      </c>
      <c r="B1779" s="450" t="s">
        <v>9241</v>
      </c>
      <c r="C1779" s="449" t="s">
        <v>8913</v>
      </c>
      <c r="D1779" s="451">
        <v>57.38</v>
      </c>
    </row>
    <row r="1780" spans="1:4" ht="26.4" x14ac:dyDescent="0.25">
      <c r="A1780" s="449">
        <v>2614</v>
      </c>
      <c r="B1780" s="450" t="s">
        <v>9242</v>
      </c>
      <c r="C1780" s="449" t="s">
        <v>8913</v>
      </c>
      <c r="D1780" s="451">
        <v>79.790000000000006</v>
      </c>
    </row>
    <row r="1781" spans="1:4" x14ac:dyDescent="0.25">
      <c r="A1781" s="449">
        <v>34359</v>
      </c>
      <c r="B1781" s="450" t="s">
        <v>1460</v>
      </c>
      <c r="C1781" s="449" t="s">
        <v>8913</v>
      </c>
      <c r="D1781" s="451">
        <v>6.97</v>
      </c>
    </row>
    <row r="1782" spans="1:4" x14ac:dyDescent="0.25">
      <c r="A1782" s="449">
        <v>1789</v>
      </c>
      <c r="B1782" s="450" t="s">
        <v>9243</v>
      </c>
      <c r="C1782" s="449" t="s">
        <v>8913</v>
      </c>
      <c r="D1782" s="451">
        <v>36.479999999999997</v>
      </c>
    </row>
    <row r="1783" spans="1:4" x14ac:dyDescent="0.25">
      <c r="A1783" s="449">
        <v>1788</v>
      </c>
      <c r="B1783" s="450" t="s">
        <v>1461</v>
      </c>
      <c r="C1783" s="449" t="s">
        <v>8913</v>
      </c>
      <c r="D1783" s="451">
        <v>29.24</v>
      </c>
    </row>
    <row r="1784" spans="1:4" x14ac:dyDescent="0.25">
      <c r="A1784" s="449">
        <v>1786</v>
      </c>
      <c r="B1784" s="450" t="s">
        <v>1462</v>
      </c>
      <c r="C1784" s="449" t="s">
        <v>8913</v>
      </c>
      <c r="D1784" s="451">
        <v>7.26</v>
      </c>
    </row>
    <row r="1785" spans="1:4" x14ac:dyDescent="0.25">
      <c r="A1785" s="449">
        <v>1787</v>
      </c>
      <c r="B1785" s="450" t="s">
        <v>1463</v>
      </c>
      <c r="C1785" s="449" t="s">
        <v>8913</v>
      </c>
      <c r="D1785" s="451">
        <v>17.39</v>
      </c>
    </row>
    <row r="1786" spans="1:4" x14ac:dyDescent="0.25">
      <c r="A1786" s="449">
        <v>1791</v>
      </c>
      <c r="B1786" s="450" t="s">
        <v>1464</v>
      </c>
      <c r="C1786" s="449" t="s">
        <v>8913</v>
      </c>
      <c r="D1786" s="451">
        <v>105.44</v>
      </c>
    </row>
    <row r="1787" spans="1:4" x14ac:dyDescent="0.25">
      <c r="A1787" s="449">
        <v>1790</v>
      </c>
      <c r="B1787" s="450" t="s">
        <v>1465</v>
      </c>
      <c r="C1787" s="449" t="s">
        <v>8913</v>
      </c>
      <c r="D1787" s="451">
        <v>60.76</v>
      </c>
    </row>
    <row r="1788" spans="1:4" x14ac:dyDescent="0.25">
      <c r="A1788" s="449">
        <v>1813</v>
      </c>
      <c r="B1788" s="450" t="s">
        <v>1466</v>
      </c>
      <c r="C1788" s="449" t="s">
        <v>8913</v>
      </c>
      <c r="D1788" s="451">
        <v>11.52</v>
      </c>
    </row>
    <row r="1789" spans="1:4" x14ac:dyDescent="0.25">
      <c r="A1789" s="449">
        <v>1792</v>
      </c>
      <c r="B1789" s="450" t="s">
        <v>1467</v>
      </c>
      <c r="C1789" s="449" t="s">
        <v>8913</v>
      </c>
      <c r="D1789" s="451">
        <v>142.33000000000001</v>
      </c>
    </row>
    <row r="1790" spans="1:4" x14ac:dyDescent="0.25">
      <c r="A1790" s="449">
        <v>1793</v>
      </c>
      <c r="B1790" s="450" t="s">
        <v>1468</v>
      </c>
      <c r="C1790" s="449" t="s">
        <v>8913</v>
      </c>
      <c r="D1790" s="451">
        <v>287.60000000000002</v>
      </c>
    </row>
    <row r="1791" spans="1:4" ht="26.4" x14ac:dyDescent="0.25">
      <c r="A1791" s="449">
        <v>1809</v>
      </c>
      <c r="B1791" s="450" t="s">
        <v>1469</v>
      </c>
      <c r="C1791" s="449" t="s">
        <v>8913</v>
      </c>
      <c r="D1791" s="451">
        <v>34.200000000000003</v>
      </c>
    </row>
    <row r="1792" spans="1:4" ht="26.4" x14ac:dyDescent="0.25">
      <c r="A1792" s="449">
        <v>1814</v>
      </c>
      <c r="B1792" s="450" t="s">
        <v>1470</v>
      </c>
      <c r="C1792" s="449" t="s">
        <v>8913</v>
      </c>
      <c r="D1792" s="451">
        <v>28.1</v>
      </c>
    </row>
    <row r="1793" spans="1:4" ht="26.4" x14ac:dyDescent="0.25">
      <c r="A1793" s="449">
        <v>1803</v>
      </c>
      <c r="B1793" s="450" t="s">
        <v>1471</v>
      </c>
      <c r="C1793" s="449" t="s">
        <v>8913</v>
      </c>
      <c r="D1793" s="451">
        <v>7.1</v>
      </c>
    </row>
    <row r="1794" spans="1:4" x14ac:dyDescent="0.25">
      <c r="A1794" s="449">
        <v>1805</v>
      </c>
      <c r="B1794" s="450" t="s">
        <v>1472</v>
      </c>
      <c r="C1794" s="449" t="s">
        <v>8913</v>
      </c>
      <c r="D1794" s="451">
        <v>16.3</v>
      </c>
    </row>
    <row r="1795" spans="1:4" ht="26.4" x14ac:dyDescent="0.25">
      <c r="A1795" s="449">
        <v>1821</v>
      </c>
      <c r="B1795" s="450" t="s">
        <v>1473</v>
      </c>
      <c r="C1795" s="449" t="s">
        <v>8913</v>
      </c>
      <c r="D1795" s="451">
        <v>96.34</v>
      </c>
    </row>
    <row r="1796" spans="1:4" x14ac:dyDescent="0.25">
      <c r="A1796" s="449">
        <v>1806</v>
      </c>
      <c r="B1796" s="450" t="s">
        <v>1474</v>
      </c>
      <c r="C1796" s="449" t="s">
        <v>8913</v>
      </c>
      <c r="D1796" s="451">
        <v>57.34</v>
      </c>
    </row>
    <row r="1797" spans="1:4" ht="26.4" x14ac:dyDescent="0.25">
      <c r="A1797" s="449">
        <v>1804</v>
      </c>
      <c r="B1797" s="450" t="s">
        <v>1475</v>
      </c>
      <c r="C1797" s="449" t="s">
        <v>8913</v>
      </c>
      <c r="D1797" s="451">
        <v>10.1</v>
      </c>
    </row>
    <row r="1798" spans="1:4" x14ac:dyDescent="0.25">
      <c r="A1798" s="449">
        <v>1807</v>
      </c>
      <c r="B1798" s="450" t="s">
        <v>1476</v>
      </c>
      <c r="C1798" s="449" t="s">
        <v>8913</v>
      </c>
      <c r="D1798" s="451">
        <v>137.78</v>
      </c>
    </row>
    <row r="1799" spans="1:4" x14ac:dyDescent="0.25">
      <c r="A1799" s="449">
        <v>1808</v>
      </c>
      <c r="B1799" s="450" t="s">
        <v>1477</v>
      </c>
      <c r="C1799" s="449" t="s">
        <v>8913</v>
      </c>
      <c r="D1799" s="451">
        <v>276.22000000000003</v>
      </c>
    </row>
    <row r="1800" spans="1:4" x14ac:dyDescent="0.25">
      <c r="A1800" s="449">
        <v>1797</v>
      </c>
      <c r="B1800" s="450" t="s">
        <v>1478</v>
      </c>
      <c r="C1800" s="449" t="s">
        <v>8913</v>
      </c>
      <c r="D1800" s="451">
        <v>41.42</v>
      </c>
    </row>
    <row r="1801" spans="1:4" x14ac:dyDescent="0.25">
      <c r="A1801" s="449">
        <v>1796</v>
      </c>
      <c r="B1801" s="450" t="s">
        <v>1479</v>
      </c>
      <c r="C1801" s="449" t="s">
        <v>8913</v>
      </c>
      <c r="D1801" s="451">
        <v>31.78</v>
      </c>
    </row>
    <row r="1802" spans="1:4" x14ac:dyDescent="0.25">
      <c r="A1802" s="449">
        <v>1794</v>
      </c>
      <c r="B1802" s="450" t="s">
        <v>1480</v>
      </c>
      <c r="C1802" s="449" t="s">
        <v>8913</v>
      </c>
      <c r="D1802" s="451">
        <v>7.58</v>
      </c>
    </row>
    <row r="1803" spans="1:4" x14ac:dyDescent="0.25">
      <c r="A1803" s="449">
        <v>1816</v>
      </c>
      <c r="B1803" s="450" t="s">
        <v>1481</v>
      </c>
      <c r="C1803" s="449" t="s">
        <v>8913</v>
      </c>
      <c r="D1803" s="451">
        <v>17.100000000000001</v>
      </c>
    </row>
    <row r="1804" spans="1:4" x14ac:dyDescent="0.25">
      <c r="A1804" s="449">
        <v>1815</v>
      </c>
      <c r="B1804" s="450" t="s">
        <v>1482</v>
      </c>
      <c r="C1804" s="449" t="s">
        <v>8913</v>
      </c>
      <c r="D1804" s="451">
        <v>131.35</v>
      </c>
    </row>
    <row r="1805" spans="1:4" x14ac:dyDescent="0.25">
      <c r="A1805" s="449">
        <v>1798</v>
      </c>
      <c r="B1805" s="450" t="s">
        <v>1483</v>
      </c>
      <c r="C1805" s="449" t="s">
        <v>8913</v>
      </c>
      <c r="D1805" s="451">
        <v>58.77</v>
      </c>
    </row>
    <row r="1806" spans="1:4" x14ac:dyDescent="0.25">
      <c r="A1806" s="449">
        <v>1795</v>
      </c>
      <c r="B1806" s="450" t="s">
        <v>1484</v>
      </c>
      <c r="C1806" s="449" t="s">
        <v>8913</v>
      </c>
      <c r="D1806" s="451">
        <v>10.51</v>
      </c>
    </row>
    <row r="1807" spans="1:4" x14ac:dyDescent="0.25">
      <c r="A1807" s="449">
        <v>1799</v>
      </c>
      <c r="B1807" s="450" t="s">
        <v>1485</v>
      </c>
      <c r="C1807" s="449" t="s">
        <v>8913</v>
      </c>
      <c r="D1807" s="451">
        <v>171.07</v>
      </c>
    </row>
    <row r="1808" spans="1:4" x14ac:dyDescent="0.25">
      <c r="A1808" s="449">
        <v>1800</v>
      </c>
      <c r="B1808" s="450" t="s">
        <v>1486</v>
      </c>
      <c r="C1808" s="449" t="s">
        <v>8913</v>
      </c>
      <c r="D1808" s="451">
        <v>326.61</v>
      </c>
    </row>
    <row r="1809" spans="1:4" x14ac:dyDescent="0.25">
      <c r="A1809" s="449">
        <v>1802</v>
      </c>
      <c r="B1809" s="450" t="s">
        <v>1487</v>
      </c>
      <c r="C1809" s="449" t="s">
        <v>8913</v>
      </c>
      <c r="D1809" s="451">
        <v>816.99</v>
      </c>
    </row>
    <row r="1810" spans="1:4" ht="26.4" x14ac:dyDescent="0.25">
      <c r="A1810" s="449">
        <v>40385</v>
      </c>
      <c r="B1810" s="450" t="s">
        <v>9244</v>
      </c>
      <c r="C1810" s="449" t="s">
        <v>8913</v>
      </c>
      <c r="D1810" s="451">
        <v>43.02</v>
      </c>
    </row>
    <row r="1811" spans="1:4" ht="26.4" x14ac:dyDescent="0.25">
      <c r="A1811" s="449">
        <v>40383</v>
      </c>
      <c r="B1811" s="450" t="s">
        <v>9245</v>
      </c>
      <c r="C1811" s="449" t="s">
        <v>8913</v>
      </c>
      <c r="D1811" s="451">
        <v>29.45</v>
      </c>
    </row>
    <row r="1812" spans="1:4" ht="26.4" x14ac:dyDescent="0.25">
      <c r="A1812" s="449">
        <v>40378</v>
      </c>
      <c r="B1812" s="450" t="s">
        <v>9246</v>
      </c>
      <c r="C1812" s="449" t="s">
        <v>8913</v>
      </c>
      <c r="D1812" s="451">
        <v>10.18</v>
      </c>
    </row>
    <row r="1813" spans="1:4" ht="26.4" x14ac:dyDescent="0.25">
      <c r="A1813" s="449">
        <v>40382</v>
      </c>
      <c r="B1813" s="450" t="s">
        <v>9247</v>
      </c>
      <c r="C1813" s="449" t="s">
        <v>8913</v>
      </c>
      <c r="D1813" s="451">
        <v>19.27</v>
      </c>
    </row>
    <row r="1814" spans="1:4" ht="26.4" x14ac:dyDescent="0.25">
      <c r="A1814" s="449">
        <v>40422</v>
      </c>
      <c r="B1814" s="450" t="s">
        <v>9248</v>
      </c>
      <c r="C1814" s="449" t="s">
        <v>8913</v>
      </c>
      <c r="D1814" s="451">
        <v>131.28</v>
      </c>
    </row>
    <row r="1815" spans="1:4" ht="26.4" x14ac:dyDescent="0.25">
      <c r="A1815" s="449">
        <v>40387</v>
      </c>
      <c r="B1815" s="450" t="s">
        <v>9249</v>
      </c>
      <c r="C1815" s="449" t="s">
        <v>8913</v>
      </c>
      <c r="D1815" s="451">
        <v>66.84</v>
      </c>
    </row>
    <row r="1816" spans="1:4" ht="26.4" x14ac:dyDescent="0.25">
      <c r="A1816" s="449">
        <v>40380</v>
      </c>
      <c r="B1816" s="450" t="s">
        <v>9250</v>
      </c>
      <c r="C1816" s="449" t="s">
        <v>8913</v>
      </c>
      <c r="D1816" s="451">
        <v>13.57</v>
      </c>
    </row>
    <row r="1817" spans="1:4" ht="26.4" x14ac:dyDescent="0.25">
      <c r="A1817" s="449">
        <v>40390</v>
      </c>
      <c r="B1817" s="450" t="s">
        <v>9251</v>
      </c>
      <c r="C1817" s="449" t="s">
        <v>8913</v>
      </c>
      <c r="D1817" s="451">
        <v>276.48</v>
      </c>
    </row>
    <row r="1818" spans="1:4" x14ac:dyDescent="0.25">
      <c r="A1818" s="449">
        <v>40413</v>
      </c>
      <c r="B1818" s="450" t="s">
        <v>9252</v>
      </c>
      <c r="C1818" s="449" t="s">
        <v>8913</v>
      </c>
      <c r="D1818" s="451">
        <v>12.98</v>
      </c>
    </row>
    <row r="1819" spans="1:4" x14ac:dyDescent="0.25">
      <c r="A1819" s="449">
        <v>40415</v>
      </c>
      <c r="B1819" s="450" t="s">
        <v>9253</v>
      </c>
      <c r="C1819" s="449" t="s">
        <v>8913</v>
      </c>
      <c r="D1819" s="451">
        <v>18.5</v>
      </c>
    </row>
    <row r="1820" spans="1:4" x14ac:dyDescent="0.25">
      <c r="A1820" s="449">
        <v>40417</v>
      </c>
      <c r="B1820" s="450" t="s">
        <v>9254</v>
      </c>
      <c r="C1820" s="449" t="s">
        <v>8913</v>
      </c>
      <c r="D1820" s="451">
        <v>21.82</v>
      </c>
    </row>
    <row r="1821" spans="1:4" x14ac:dyDescent="0.25">
      <c r="A1821" s="449">
        <v>39271</v>
      </c>
      <c r="B1821" s="450" t="s">
        <v>1488</v>
      </c>
      <c r="C1821" s="449" t="s">
        <v>8913</v>
      </c>
      <c r="D1821" s="451">
        <v>1.38</v>
      </c>
    </row>
    <row r="1822" spans="1:4" x14ac:dyDescent="0.25">
      <c r="A1822" s="449">
        <v>39273</v>
      </c>
      <c r="B1822" s="450" t="s">
        <v>1489</v>
      </c>
      <c r="C1822" s="449" t="s">
        <v>8913</v>
      </c>
      <c r="D1822" s="451">
        <v>2.35</v>
      </c>
    </row>
    <row r="1823" spans="1:4" x14ac:dyDescent="0.25">
      <c r="A1823" s="449">
        <v>39272</v>
      </c>
      <c r="B1823" s="450" t="s">
        <v>1490</v>
      </c>
      <c r="C1823" s="449" t="s">
        <v>8913</v>
      </c>
      <c r="D1823" s="451">
        <v>1.7</v>
      </c>
    </row>
    <row r="1824" spans="1:4" ht="26.4" x14ac:dyDescent="0.25">
      <c r="A1824" s="449">
        <v>1875</v>
      </c>
      <c r="B1824" s="450" t="s">
        <v>1491</v>
      </c>
      <c r="C1824" s="449" t="s">
        <v>8913</v>
      </c>
      <c r="D1824" s="451">
        <v>3.75</v>
      </c>
    </row>
    <row r="1825" spans="1:4" ht="26.4" x14ac:dyDescent="0.25">
      <c r="A1825" s="449">
        <v>1874</v>
      </c>
      <c r="B1825" s="450" t="s">
        <v>1492</v>
      </c>
      <c r="C1825" s="449" t="s">
        <v>8913</v>
      </c>
      <c r="D1825" s="451">
        <v>3.1</v>
      </c>
    </row>
    <row r="1826" spans="1:4" x14ac:dyDescent="0.25">
      <c r="A1826" s="449">
        <v>1870</v>
      </c>
      <c r="B1826" s="450" t="s">
        <v>1493</v>
      </c>
      <c r="C1826" s="449" t="s">
        <v>8913</v>
      </c>
      <c r="D1826" s="451">
        <v>1.79</v>
      </c>
    </row>
    <row r="1827" spans="1:4" x14ac:dyDescent="0.25">
      <c r="A1827" s="449">
        <v>1884</v>
      </c>
      <c r="B1827" s="450" t="s">
        <v>1494</v>
      </c>
      <c r="C1827" s="449" t="s">
        <v>8913</v>
      </c>
      <c r="D1827" s="451">
        <v>2.74</v>
      </c>
    </row>
    <row r="1828" spans="1:4" ht="26.4" x14ac:dyDescent="0.25">
      <c r="A1828" s="449">
        <v>1887</v>
      </c>
      <c r="B1828" s="450" t="s">
        <v>1495</v>
      </c>
      <c r="C1828" s="449" t="s">
        <v>8913</v>
      </c>
      <c r="D1828" s="451">
        <v>15.56</v>
      </c>
    </row>
    <row r="1829" spans="1:4" x14ac:dyDescent="0.25">
      <c r="A1829" s="449">
        <v>1876</v>
      </c>
      <c r="B1829" s="450" t="s">
        <v>1496</v>
      </c>
      <c r="C1829" s="449" t="s">
        <v>8913</v>
      </c>
      <c r="D1829" s="451">
        <v>6.1</v>
      </c>
    </row>
    <row r="1830" spans="1:4" x14ac:dyDescent="0.25">
      <c r="A1830" s="449">
        <v>1879</v>
      </c>
      <c r="B1830" s="450" t="s">
        <v>1497</v>
      </c>
      <c r="C1830" s="449" t="s">
        <v>8913</v>
      </c>
      <c r="D1830" s="451">
        <v>1.81</v>
      </c>
    </row>
    <row r="1831" spans="1:4" x14ac:dyDescent="0.25">
      <c r="A1831" s="449">
        <v>1877</v>
      </c>
      <c r="B1831" s="450" t="s">
        <v>1498</v>
      </c>
      <c r="C1831" s="449" t="s">
        <v>8913</v>
      </c>
      <c r="D1831" s="451">
        <v>15.58</v>
      </c>
    </row>
    <row r="1832" spans="1:4" x14ac:dyDescent="0.25">
      <c r="A1832" s="449">
        <v>1878</v>
      </c>
      <c r="B1832" s="450" t="s">
        <v>1499</v>
      </c>
      <c r="C1832" s="449" t="s">
        <v>8913</v>
      </c>
      <c r="D1832" s="451">
        <v>31.31</v>
      </c>
    </row>
    <row r="1833" spans="1:4" ht="26.4" x14ac:dyDescent="0.25">
      <c r="A1833" s="449">
        <v>2621</v>
      </c>
      <c r="B1833" s="450" t="s">
        <v>9255</v>
      </c>
      <c r="C1833" s="449" t="s">
        <v>8913</v>
      </c>
      <c r="D1833" s="451">
        <v>139.82</v>
      </c>
    </row>
    <row r="1834" spans="1:4" ht="26.4" x14ac:dyDescent="0.25">
      <c r="A1834" s="449">
        <v>2616</v>
      </c>
      <c r="B1834" s="450" t="s">
        <v>9256</v>
      </c>
      <c r="C1834" s="449" t="s">
        <v>8913</v>
      </c>
      <c r="D1834" s="451">
        <v>3.95</v>
      </c>
    </row>
    <row r="1835" spans="1:4" ht="26.4" x14ac:dyDescent="0.25">
      <c r="A1835" s="449">
        <v>2633</v>
      </c>
      <c r="B1835" s="450" t="s">
        <v>9257</v>
      </c>
      <c r="C1835" s="449" t="s">
        <v>8913</v>
      </c>
      <c r="D1835" s="451">
        <v>4.47</v>
      </c>
    </row>
    <row r="1836" spans="1:4" ht="26.4" x14ac:dyDescent="0.25">
      <c r="A1836" s="449">
        <v>2617</v>
      </c>
      <c r="B1836" s="450" t="s">
        <v>9258</v>
      </c>
      <c r="C1836" s="449" t="s">
        <v>8913</v>
      </c>
      <c r="D1836" s="451">
        <v>6.08</v>
      </c>
    </row>
    <row r="1837" spans="1:4" ht="26.4" x14ac:dyDescent="0.25">
      <c r="A1837" s="449">
        <v>2618</v>
      </c>
      <c r="B1837" s="450" t="s">
        <v>9259</v>
      </c>
      <c r="C1837" s="449" t="s">
        <v>8913</v>
      </c>
      <c r="D1837" s="451">
        <v>13.85</v>
      </c>
    </row>
    <row r="1838" spans="1:4" ht="26.4" x14ac:dyDescent="0.25">
      <c r="A1838" s="449">
        <v>2632</v>
      </c>
      <c r="B1838" s="450" t="s">
        <v>9260</v>
      </c>
      <c r="C1838" s="449" t="s">
        <v>8913</v>
      </c>
      <c r="D1838" s="451">
        <v>16.89</v>
      </c>
    </row>
    <row r="1839" spans="1:4" ht="26.4" x14ac:dyDescent="0.25">
      <c r="A1839" s="449">
        <v>2631</v>
      </c>
      <c r="B1839" s="450" t="s">
        <v>9261</v>
      </c>
      <c r="C1839" s="449" t="s">
        <v>8913</v>
      </c>
      <c r="D1839" s="451">
        <v>24.8</v>
      </c>
    </row>
    <row r="1840" spans="1:4" ht="26.4" x14ac:dyDescent="0.25">
      <c r="A1840" s="449">
        <v>2619</v>
      </c>
      <c r="B1840" s="450" t="s">
        <v>9262</v>
      </c>
      <c r="C1840" s="449" t="s">
        <v>8913</v>
      </c>
      <c r="D1840" s="451">
        <v>62.79</v>
      </c>
    </row>
    <row r="1841" spans="1:4" ht="26.4" x14ac:dyDescent="0.25">
      <c r="A1841" s="449">
        <v>2620</v>
      </c>
      <c r="B1841" s="450" t="s">
        <v>9263</v>
      </c>
      <c r="C1841" s="449" t="s">
        <v>8913</v>
      </c>
      <c r="D1841" s="451">
        <v>82.44</v>
      </c>
    </row>
    <row r="1842" spans="1:4" x14ac:dyDescent="0.25">
      <c r="A1842" s="449">
        <v>25968</v>
      </c>
      <c r="B1842" s="450" t="s">
        <v>1500</v>
      </c>
      <c r="C1842" s="449" t="s">
        <v>8913</v>
      </c>
      <c r="D1842" s="451">
        <v>41.02</v>
      </c>
    </row>
    <row r="1843" spans="1:4" ht="26.4" x14ac:dyDescent="0.25">
      <c r="A1843" s="449">
        <v>38369</v>
      </c>
      <c r="B1843" s="450" t="s">
        <v>1501</v>
      </c>
      <c r="C1843" s="449" t="s">
        <v>8913</v>
      </c>
      <c r="D1843" s="451">
        <v>12</v>
      </c>
    </row>
    <row r="1844" spans="1:4" x14ac:dyDescent="0.25">
      <c r="A1844" s="449">
        <v>38370</v>
      </c>
      <c r="B1844" s="450" t="s">
        <v>1502</v>
      </c>
      <c r="C1844" s="449" t="s">
        <v>8913</v>
      </c>
      <c r="D1844" s="451">
        <v>12</v>
      </c>
    </row>
    <row r="1845" spans="1:4" x14ac:dyDescent="0.25">
      <c r="A1845" s="449">
        <v>38372</v>
      </c>
      <c r="B1845" s="450" t="s">
        <v>1503</v>
      </c>
      <c r="C1845" s="449" t="s">
        <v>8913</v>
      </c>
      <c r="D1845" s="451">
        <v>16.14</v>
      </c>
    </row>
    <row r="1846" spans="1:4" x14ac:dyDescent="0.25">
      <c r="A1846" s="449">
        <v>2357</v>
      </c>
      <c r="B1846" s="450" t="s">
        <v>1504</v>
      </c>
      <c r="C1846" s="449" t="s">
        <v>8911</v>
      </c>
      <c r="D1846" s="451">
        <v>14.57</v>
      </c>
    </row>
    <row r="1847" spans="1:4" x14ac:dyDescent="0.25">
      <c r="A1847" s="449">
        <v>40806</v>
      </c>
      <c r="B1847" s="450" t="s">
        <v>1505</v>
      </c>
      <c r="C1847" s="449" t="s">
        <v>8944</v>
      </c>
      <c r="D1847" s="451">
        <v>2031.02</v>
      </c>
    </row>
    <row r="1848" spans="1:4" x14ac:dyDescent="0.25">
      <c r="A1848" s="449">
        <v>2355</v>
      </c>
      <c r="B1848" s="450" t="s">
        <v>1506</v>
      </c>
      <c r="C1848" s="449" t="s">
        <v>8911</v>
      </c>
      <c r="D1848" s="451">
        <v>19.329999999999998</v>
      </c>
    </row>
    <row r="1849" spans="1:4" x14ac:dyDescent="0.25">
      <c r="A1849" s="449">
        <v>40805</v>
      </c>
      <c r="B1849" s="450" t="s">
        <v>1507</v>
      </c>
      <c r="C1849" s="449" t="s">
        <v>8944</v>
      </c>
      <c r="D1849" s="451">
        <v>2692.59</v>
      </c>
    </row>
    <row r="1850" spans="1:4" x14ac:dyDescent="0.25">
      <c r="A1850" s="449">
        <v>2358</v>
      </c>
      <c r="B1850" s="450" t="s">
        <v>1508</v>
      </c>
      <c r="C1850" s="449" t="s">
        <v>8911</v>
      </c>
      <c r="D1850" s="451">
        <v>15.44</v>
      </c>
    </row>
    <row r="1851" spans="1:4" x14ac:dyDescent="0.25">
      <c r="A1851" s="449">
        <v>40807</v>
      </c>
      <c r="B1851" s="450" t="s">
        <v>1509</v>
      </c>
      <c r="C1851" s="449" t="s">
        <v>8944</v>
      </c>
      <c r="D1851" s="451">
        <v>2152.27</v>
      </c>
    </row>
    <row r="1852" spans="1:4" x14ac:dyDescent="0.25">
      <c r="A1852" s="449">
        <v>2359</v>
      </c>
      <c r="B1852" s="450" t="s">
        <v>1510</v>
      </c>
      <c r="C1852" s="449" t="s">
        <v>8911</v>
      </c>
      <c r="D1852" s="451">
        <v>15.44</v>
      </c>
    </row>
    <row r="1853" spans="1:4" x14ac:dyDescent="0.25">
      <c r="A1853" s="449">
        <v>40808</v>
      </c>
      <c r="B1853" s="450" t="s">
        <v>1511</v>
      </c>
      <c r="C1853" s="449" t="s">
        <v>8944</v>
      </c>
      <c r="D1853" s="451">
        <v>2151.67</v>
      </c>
    </row>
    <row r="1854" spans="1:4" x14ac:dyDescent="0.25">
      <c r="A1854" s="449">
        <v>39397</v>
      </c>
      <c r="B1854" s="450" t="s">
        <v>1512</v>
      </c>
      <c r="C1854" s="449" t="s">
        <v>8926</v>
      </c>
      <c r="D1854" s="451">
        <v>11.73</v>
      </c>
    </row>
    <row r="1855" spans="1:4" ht="26.4" x14ac:dyDescent="0.25">
      <c r="A1855" s="449">
        <v>2692</v>
      </c>
      <c r="B1855" s="450" t="s">
        <v>1513</v>
      </c>
      <c r="C1855" s="449" t="s">
        <v>8926</v>
      </c>
      <c r="D1855" s="451">
        <v>5.55</v>
      </c>
    </row>
    <row r="1856" spans="1:4" x14ac:dyDescent="0.25">
      <c r="A1856" s="449">
        <v>6</v>
      </c>
      <c r="B1856" s="450" t="s">
        <v>1514</v>
      </c>
      <c r="C1856" s="449" t="s">
        <v>8926</v>
      </c>
      <c r="D1856" s="451">
        <v>3.24</v>
      </c>
    </row>
    <row r="1857" spans="1:4" x14ac:dyDescent="0.25">
      <c r="A1857" s="449">
        <v>5330</v>
      </c>
      <c r="B1857" s="450" t="s">
        <v>1515</v>
      </c>
      <c r="C1857" s="449" t="s">
        <v>8926</v>
      </c>
      <c r="D1857" s="451">
        <v>34.01</v>
      </c>
    </row>
    <row r="1858" spans="1:4" x14ac:dyDescent="0.25">
      <c r="A1858" s="449">
        <v>26017</v>
      </c>
      <c r="B1858" s="450" t="s">
        <v>1516</v>
      </c>
      <c r="C1858" s="449" t="s">
        <v>8913</v>
      </c>
      <c r="D1858" s="451">
        <v>34.25</v>
      </c>
    </row>
    <row r="1859" spans="1:4" ht="26.4" x14ac:dyDescent="0.25">
      <c r="A1859" s="449">
        <v>25931</v>
      </c>
      <c r="B1859" s="450" t="s">
        <v>1517</v>
      </c>
      <c r="C1859" s="449" t="s">
        <v>8913</v>
      </c>
      <c r="D1859" s="451">
        <v>108.86</v>
      </c>
    </row>
    <row r="1860" spans="1:4" ht="26.4" x14ac:dyDescent="0.25">
      <c r="A1860" s="449">
        <v>38140</v>
      </c>
      <c r="B1860" s="450" t="s">
        <v>1518</v>
      </c>
      <c r="C1860" s="449" t="s">
        <v>8913</v>
      </c>
      <c r="D1860" s="451">
        <v>26.4</v>
      </c>
    </row>
    <row r="1861" spans="1:4" ht="26.4" x14ac:dyDescent="0.25">
      <c r="A1861" s="449">
        <v>13887</v>
      </c>
      <c r="B1861" s="450" t="s">
        <v>1519</v>
      </c>
      <c r="C1861" s="449" t="s">
        <v>8913</v>
      </c>
      <c r="D1861" s="451">
        <v>625.04</v>
      </c>
    </row>
    <row r="1862" spans="1:4" ht="26.4" x14ac:dyDescent="0.25">
      <c r="A1862" s="449">
        <v>26018</v>
      </c>
      <c r="B1862" s="450" t="s">
        <v>1520</v>
      </c>
      <c r="C1862" s="449" t="s">
        <v>8913</v>
      </c>
      <c r="D1862" s="451">
        <v>27.82</v>
      </c>
    </row>
    <row r="1863" spans="1:4" ht="26.4" x14ac:dyDescent="0.25">
      <c r="A1863" s="449">
        <v>26019</v>
      </c>
      <c r="B1863" s="450" t="s">
        <v>1521</v>
      </c>
      <c r="C1863" s="449" t="s">
        <v>8913</v>
      </c>
      <c r="D1863" s="451">
        <v>26.27</v>
      </c>
    </row>
    <row r="1864" spans="1:4" x14ac:dyDescent="0.25">
      <c r="A1864" s="449">
        <v>26020</v>
      </c>
      <c r="B1864" s="450" t="s">
        <v>1522</v>
      </c>
      <c r="C1864" s="449" t="s">
        <v>8913</v>
      </c>
      <c r="D1864" s="451">
        <v>6.85</v>
      </c>
    </row>
    <row r="1865" spans="1:4" x14ac:dyDescent="0.25">
      <c r="A1865" s="449">
        <v>34544</v>
      </c>
      <c r="B1865" s="450" t="s">
        <v>1523</v>
      </c>
      <c r="C1865" s="449" t="s">
        <v>8913</v>
      </c>
      <c r="D1865" s="451">
        <v>1137.3900000000001</v>
      </c>
    </row>
    <row r="1866" spans="1:4" ht="26.4" x14ac:dyDescent="0.25">
      <c r="A1866" s="449">
        <v>34729</v>
      </c>
      <c r="B1866" s="450" t="s">
        <v>1524</v>
      </c>
      <c r="C1866" s="449" t="s">
        <v>8913</v>
      </c>
      <c r="D1866" s="451">
        <v>894.74</v>
      </c>
    </row>
    <row r="1867" spans="1:4" ht="26.4" x14ac:dyDescent="0.25">
      <c r="A1867" s="449">
        <v>34734</v>
      </c>
      <c r="B1867" s="450" t="s">
        <v>1525</v>
      </c>
      <c r="C1867" s="449" t="s">
        <v>8913</v>
      </c>
      <c r="D1867" s="451">
        <v>1385.34</v>
      </c>
    </row>
    <row r="1868" spans="1:4" ht="26.4" x14ac:dyDescent="0.25">
      <c r="A1868" s="449">
        <v>34738</v>
      </c>
      <c r="B1868" s="450" t="s">
        <v>1526</v>
      </c>
      <c r="C1868" s="449" t="s">
        <v>8913</v>
      </c>
      <c r="D1868" s="451">
        <v>3236.58</v>
      </c>
    </row>
    <row r="1869" spans="1:4" x14ac:dyDescent="0.25">
      <c r="A1869" s="449">
        <v>2391</v>
      </c>
      <c r="B1869" s="450" t="s">
        <v>1527</v>
      </c>
      <c r="C1869" s="449" t="s">
        <v>8913</v>
      </c>
      <c r="D1869" s="451">
        <v>263.24</v>
      </c>
    </row>
    <row r="1870" spans="1:4" x14ac:dyDescent="0.25">
      <c r="A1870" s="449">
        <v>2374</v>
      </c>
      <c r="B1870" s="450" t="s">
        <v>1528</v>
      </c>
      <c r="C1870" s="449" t="s">
        <v>8913</v>
      </c>
      <c r="D1870" s="451">
        <v>298.64</v>
      </c>
    </row>
    <row r="1871" spans="1:4" x14ac:dyDescent="0.25">
      <c r="A1871" s="449">
        <v>2377</v>
      </c>
      <c r="B1871" s="450" t="s">
        <v>1529</v>
      </c>
      <c r="C1871" s="449" t="s">
        <v>8913</v>
      </c>
      <c r="D1871" s="451">
        <v>419.11</v>
      </c>
    </row>
    <row r="1872" spans="1:4" x14ac:dyDescent="0.25">
      <c r="A1872" s="449">
        <v>2393</v>
      </c>
      <c r="B1872" s="450" t="s">
        <v>1530</v>
      </c>
      <c r="C1872" s="449" t="s">
        <v>8913</v>
      </c>
      <c r="D1872" s="451">
        <v>701.85</v>
      </c>
    </row>
    <row r="1873" spans="1:4" x14ac:dyDescent="0.25">
      <c r="A1873" s="449">
        <v>34705</v>
      </c>
      <c r="B1873" s="450" t="s">
        <v>1531</v>
      </c>
      <c r="C1873" s="449" t="s">
        <v>8913</v>
      </c>
      <c r="D1873" s="451">
        <v>613.87</v>
      </c>
    </row>
    <row r="1874" spans="1:4" x14ac:dyDescent="0.25">
      <c r="A1874" s="449">
        <v>34707</v>
      </c>
      <c r="B1874" s="450" t="s">
        <v>1532</v>
      </c>
      <c r="C1874" s="449" t="s">
        <v>8913</v>
      </c>
      <c r="D1874" s="451">
        <v>1137.51</v>
      </c>
    </row>
    <row r="1875" spans="1:4" x14ac:dyDescent="0.25">
      <c r="A1875" s="449">
        <v>2378</v>
      </c>
      <c r="B1875" s="450" t="s">
        <v>1533</v>
      </c>
      <c r="C1875" s="449" t="s">
        <v>8913</v>
      </c>
      <c r="D1875" s="451">
        <v>964.09</v>
      </c>
    </row>
    <row r="1876" spans="1:4" x14ac:dyDescent="0.25">
      <c r="A1876" s="449">
        <v>2379</v>
      </c>
      <c r="B1876" s="450" t="s">
        <v>1534</v>
      </c>
      <c r="C1876" s="449" t="s">
        <v>8913</v>
      </c>
      <c r="D1876" s="451">
        <v>964.09</v>
      </c>
    </row>
    <row r="1877" spans="1:4" x14ac:dyDescent="0.25">
      <c r="A1877" s="449">
        <v>2376</v>
      </c>
      <c r="B1877" s="450" t="s">
        <v>1535</v>
      </c>
      <c r="C1877" s="449" t="s">
        <v>8913</v>
      </c>
      <c r="D1877" s="451">
        <v>1587.85</v>
      </c>
    </row>
    <row r="1878" spans="1:4" x14ac:dyDescent="0.25">
      <c r="A1878" s="449">
        <v>2394</v>
      </c>
      <c r="B1878" s="450" t="s">
        <v>1536</v>
      </c>
      <c r="C1878" s="449" t="s">
        <v>8913</v>
      </c>
      <c r="D1878" s="451">
        <v>3394.53</v>
      </c>
    </row>
    <row r="1879" spans="1:4" x14ac:dyDescent="0.25">
      <c r="A1879" s="449">
        <v>34686</v>
      </c>
      <c r="B1879" s="450" t="s">
        <v>1537</v>
      </c>
      <c r="C1879" s="449" t="s">
        <v>8913</v>
      </c>
      <c r="D1879" s="451">
        <v>10.19</v>
      </c>
    </row>
    <row r="1880" spans="1:4" x14ac:dyDescent="0.25">
      <c r="A1880" s="449">
        <v>34616</v>
      </c>
      <c r="B1880" s="450" t="s">
        <v>1538</v>
      </c>
      <c r="C1880" s="449" t="s">
        <v>8913</v>
      </c>
      <c r="D1880" s="451">
        <v>39.39</v>
      </c>
    </row>
    <row r="1881" spans="1:4" x14ac:dyDescent="0.25">
      <c r="A1881" s="449">
        <v>34623</v>
      </c>
      <c r="B1881" s="450" t="s">
        <v>1539</v>
      </c>
      <c r="C1881" s="449" t="s">
        <v>8913</v>
      </c>
      <c r="D1881" s="451">
        <v>38.78</v>
      </c>
    </row>
    <row r="1882" spans="1:4" x14ac:dyDescent="0.25">
      <c r="A1882" s="449">
        <v>34628</v>
      </c>
      <c r="B1882" s="450" t="s">
        <v>1540</v>
      </c>
      <c r="C1882" s="449" t="s">
        <v>8913</v>
      </c>
      <c r="D1882" s="451">
        <v>55.55</v>
      </c>
    </row>
    <row r="1883" spans="1:4" x14ac:dyDescent="0.25">
      <c r="A1883" s="449">
        <v>34653</v>
      </c>
      <c r="B1883" s="450" t="s">
        <v>1541</v>
      </c>
      <c r="C1883" s="449" t="s">
        <v>8913</v>
      </c>
      <c r="D1883" s="451">
        <v>6.87</v>
      </c>
    </row>
    <row r="1884" spans="1:4" x14ac:dyDescent="0.25">
      <c r="A1884" s="449">
        <v>34688</v>
      </c>
      <c r="B1884" s="450" t="s">
        <v>1542</v>
      </c>
      <c r="C1884" s="449" t="s">
        <v>8913</v>
      </c>
      <c r="D1884" s="451">
        <v>12.45</v>
      </c>
    </row>
    <row r="1885" spans="1:4" x14ac:dyDescent="0.25">
      <c r="A1885" s="449">
        <v>34709</v>
      </c>
      <c r="B1885" s="450" t="s">
        <v>1543</v>
      </c>
      <c r="C1885" s="449" t="s">
        <v>8913</v>
      </c>
      <c r="D1885" s="451">
        <v>48.26</v>
      </c>
    </row>
    <row r="1886" spans="1:4" x14ac:dyDescent="0.25">
      <c r="A1886" s="449">
        <v>34714</v>
      </c>
      <c r="B1886" s="450" t="s">
        <v>1544</v>
      </c>
      <c r="C1886" s="449" t="s">
        <v>8913</v>
      </c>
      <c r="D1886" s="451">
        <v>57.64</v>
      </c>
    </row>
    <row r="1887" spans="1:4" x14ac:dyDescent="0.25">
      <c r="A1887" s="449">
        <v>2388</v>
      </c>
      <c r="B1887" s="450" t="s">
        <v>1545</v>
      </c>
      <c r="C1887" s="449" t="s">
        <v>8913</v>
      </c>
      <c r="D1887" s="451">
        <v>47.9</v>
      </c>
    </row>
    <row r="1888" spans="1:4" x14ac:dyDescent="0.25">
      <c r="A1888" s="449">
        <v>34606</v>
      </c>
      <c r="B1888" s="450" t="s">
        <v>9264</v>
      </c>
      <c r="C1888" s="449" t="s">
        <v>8913</v>
      </c>
      <c r="D1888" s="451">
        <v>73.47</v>
      </c>
    </row>
    <row r="1889" spans="1:4" x14ac:dyDescent="0.25">
      <c r="A1889" s="449">
        <v>34689</v>
      </c>
      <c r="B1889" s="450" t="s">
        <v>9265</v>
      </c>
      <c r="C1889" s="449" t="s">
        <v>8913</v>
      </c>
      <c r="D1889" s="451">
        <v>23.39</v>
      </c>
    </row>
    <row r="1890" spans="1:4" x14ac:dyDescent="0.25">
      <c r="A1890" s="449">
        <v>2370</v>
      </c>
      <c r="B1890" s="450" t="s">
        <v>1546</v>
      </c>
      <c r="C1890" s="449" t="s">
        <v>8913</v>
      </c>
      <c r="D1890" s="451">
        <v>8.9</v>
      </c>
    </row>
    <row r="1891" spans="1:4" x14ac:dyDescent="0.25">
      <c r="A1891" s="449">
        <v>2386</v>
      </c>
      <c r="B1891" s="450" t="s">
        <v>1547</v>
      </c>
      <c r="C1891" s="449" t="s">
        <v>8913</v>
      </c>
      <c r="D1891" s="451">
        <v>14.93</v>
      </c>
    </row>
    <row r="1892" spans="1:4" x14ac:dyDescent="0.25">
      <c r="A1892" s="449">
        <v>2392</v>
      </c>
      <c r="B1892" s="450" t="s">
        <v>1548</v>
      </c>
      <c r="C1892" s="449" t="s">
        <v>8913</v>
      </c>
      <c r="D1892" s="451">
        <v>59.74</v>
      </c>
    </row>
    <row r="1893" spans="1:4" x14ac:dyDescent="0.25">
      <c r="A1893" s="449">
        <v>2373</v>
      </c>
      <c r="B1893" s="450" t="s">
        <v>1549</v>
      </c>
      <c r="C1893" s="449" t="s">
        <v>8913</v>
      </c>
      <c r="D1893" s="451">
        <v>84.17</v>
      </c>
    </row>
    <row r="1894" spans="1:4" ht="26.4" x14ac:dyDescent="0.25">
      <c r="A1894" s="449">
        <v>39465</v>
      </c>
      <c r="B1894" s="450" t="s">
        <v>1550</v>
      </c>
      <c r="C1894" s="449" t="s">
        <v>8913</v>
      </c>
      <c r="D1894" s="451">
        <v>51.42</v>
      </c>
    </row>
    <row r="1895" spans="1:4" ht="26.4" x14ac:dyDescent="0.25">
      <c r="A1895" s="449">
        <v>39466</v>
      </c>
      <c r="B1895" s="450" t="s">
        <v>1551</v>
      </c>
      <c r="C1895" s="449" t="s">
        <v>8913</v>
      </c>
      <c r="D1895" s="451">
        <v>57.85</v>
      </c>
    </row>
    <row r="1896" spans="1:4" ht="26.4" x14ac:dyDescent="0.25">
      <c r="A1896" s="449">
        <v>39467</v>
      </c>
      <c r="B1896" s="450" t="s">
        <v>1552</v>
      </c>
      <c r="C1896" s="449" t="s">
        <v>8913</v>
      </c>
      <c r="D1896" s="451">
        <v>73.989999999999995</v>
      </c>
    </row>
    <row r="1897" spans="1:4" ht="26.4" x14ac:dyDescent="0.25">
      <c r="A1897" s="449">
        <v>39468</v>
      </c>
      <c r="B1897" s="450" t="s">
        <v>1553</v>
      </c>
      <c r="C1897" s="449" t="s">
        <v>8913</v>
      </c>
      <c r="D1897" s="451">
        <v>131.52000000000001</v>
      </c>
    </row>
    <row r="1898" spans="1:4" ht="26.4" x14ac:dyDescent="0.25">
      <c r="A1898" s="449">
        <v>39469</v>
      </c>
      <c r="B1898" s="450" t="s">
        <v>1554</v>
      </c>
      <c r="C1898" s="449" t="s">
        <v>8913</v>
      </c>
      <c r="D1898" s="451">
        <v>53.57</v>
      </c>
    </row>
    <row r="1899" spans="1:4" ht="26.4" x14ac:dyDescent="0.25">
      <c r="A1899" s="449">
        <v>39470</v>
      </c>
      <c r="B1899" s="450" t="s">
        <v>1555</v>
      </c>
      <c r="C1899" s="449" t="s">
        <v>8913</v>
      </c>
      <c r="D1899" s="451">
        <v>65.83</v>
      </c>
    </row>
    <row r="1900" spans="1:4" ht="26.4" x14ac:dyDescent="0.25">
      <c r="A1900" s="449">
        <v>39471</v>
      </c>
      <c r="B1900" s="450" t="s">
        <v>1556</v>
      </c>
      <c r="C1900" s="449" t="s">
        <v>8913</v>
      </c>
      <c r="D1900" s="451">
        <v>79.11</v>
      </c>
    </row>
    <row r="1901" spans="1:4" ht="26.4" x14ac:dyDescent="0.25">
      <c r="A1901" s="449">
        <v>39472</v>
      </c>
      <c r="B1901" s="450" t="s">
        <v>1557</v>
      </c>
      <c r="C1901" s="449" t="s">
        <v>8913</v>
      </c>
      <c r="D1901" s="451">
        <v>137.44999999999999</v>
      </c>
    </row>
    <row r="1902" spans="1:4" ht="26.4" x14ac:dyDescent="0.25">
      <c r="A1902" s="449">
        <v>39473</v>
      </c>
      <c r="B1902" s="450" t="s">
        <v>9266</v>
      </c>
      <c r="C1902" s="449" t="s">
        <v>8913</v>
      </c>
      <c r="D1902" s="451">
        <v>88.79</v>
      </c>
    </row>
    <row r="1903" spans="1:4" ht="26.4" x14ac:dyDescent="0.25">
      <c r="A1903" s="449">
        <v>39474</v>
      </c>
      <c r="B1903" s="450" t="s">
        <v>1558</v>
      </c>
      <c r="C1903" s="449" t="s">
        <v>8913</v>
      </c>
      <c r="D1903" s="451">
        <v>94.66</v>
      </c>
    </row>
    <row r="1904" spans="1:4" ht="26.4" x14ac:dyDescent="0.25">
      <c r="A1904" s="449">
        <v>39475</v>
      </c>
      <c r="B1904" s="450" t="s">
        <v>1559</v>
      </c>
      <c r="C1904" s="449" t="s">
        <v>8913</v>
      </c>
      <c r="D1904" s="451">
        <v>107.4</v>
      </c>
    </row>
    <row r="1905" spans="1:4" ht="26.4" x14ac:dyDescent="0.25">
      <c r="A1905" s="449">
        <v>39476</v>
      </c>
      <c r="B1905" s="450" t="s">
        <v>1560</v>
      </c>
      <c r="C1905" s="449" t="s">
        <v>8913</v>
      </c>
      <c r="D1905" s="451">
        <v>202.17</v>
      </c>
    </row>
    <row r="1906" spans="1:4" ht="26.4" x14ac:dyDescent="0.25">
      <c r="A1906" s="449">
        <v>39477</v>
      </c>
      <c r="B1906" s="450" t="s">
        <v>1561</v>
      </c>
      <c r="C1906" s="449" t="s">
        <v>8913</v>
      </c>
      <c r="D1906" s="451">
        <v>99.06</v>
      </c>
    </row>
    <row r="1907" spans="1:4" ht="26.4" x14ac:dyDescent="0.25">
      <c r="A1907" s="449">
        <v>39478</v>
      </c>
      <c r="B1907" s="450" t="s">
        <v>1562</v>
      </c>
      <c r="C1907" s="449" t="s">
        <v>8913</v>
      </c>
      <c r="D1907" s="451">
        <v>102.12</v>
      </c>
    </row>
    <row r="1908" spans="1:4" ht="26.4" x14ac:dyDescent="0.25">
      <c r="A1908" s="449">
        <v>39479</v>
      </c>
      <c r="B1908" s="450" t="s">
        <v>1563</v>
      </c>
      <c r="C1908" s="449" t="s">
        <v>8913</v>
      </c>
      <c r="D1908" s="451">
        <v>120.32</v>
      </c>
    </row>
    <row r="1909" spans="1:4" ht="26.4" x14ac:dyDescent="0.25">
      <c r="A1909" s="449">
        <v>39480</v>
      </c>
      <c r="B1909" s="450" t="s">
        <v>1564</v>
      </c>
      <c r="C1909" s="449" t="s">
        <v>8913</v>
      </c>
      <c r="D1909" s="451">
        <v>248.29</v>
      </c>
    </row>
    <row r="1910" spans="1:4" x14ac:dyDescent="0.25">
      <c r="A1910" s="449">
        <v>39459</v>
      </c>
      <c r="B1910" s="450" t="s">
        <v>1565</v>
      </c>
      <c r="C1910" s="449" t="s">
        <v>8913</v>
      </c>
      <c r="D1910" s="451">
        <v>210.73</v>
      </c>
    </row>
    <row r="1911" spans="1:4" x14ac:dyDescent="0.25">
      <c r="A1911" s="449">
        <v>39445</v>
      </c>
      <c r="B1911" s="450" t="s">
        <v>1566</v>
      </c>
      <c r="C1911" s="449" t="s">
        <v>8913</v>
      </c>
      <c r="D1911" s="451">
        <v>105.81</v>
      </c>
    </row>
    <row r="1912" spans="1:4" x14ac:dyDescent="0.25">
      <c r="A1912" s="449">
        <v>39446</v>
      </c>
      <c r="B1912" s="450" t="s">
        <v>1567</v>
      </c>
      <c r="C1912" s="449" t="s">
        <v>8913</v>
      </c>
      <c r="D1912" s="451">
        <v>107.69</v>
      </c>
    </row>
    <row r="1913" spans="1:4" x14ac:dyDescent="0.25">
      <c r="A1913" s="449">
        <v>39447</v>
      </c>
      <c r="B1913" s="450" t="s">
        <v>1568</v>
      </c>
      <c r="C1913" s="449" t="s">
        <v>8913</v>
      </c>
      <c r="D1913" s="451">
        <v>115.16</v>
      </c>
    </row>
    <row r="1914" spans="1:4" x14ac:dyDescent="0.25">
      <c r="A1914" s="449">
        <v>39448</v>
      </c>
      <c r="B1914" s="450" t="s">
        <v>1569</v>
      </c>
      <c r="C1914" s="449" t="s">
        <v>8913</v>
      </c>
      <c r="D1914" s="451">
        <v>196.37</v>
      </c>
    </row>
    <row r="1915" spans="1:4" x14ac:dyDescent="0.25">
      <c r="A1915" s="449">
        <v>39450</v>
      </c>
      <c r="B1915" s="450" t="s">
        <v>1570</v>
      </c>
      <c r="C1915" s="449" t="s">
        <v>8913</v>
      </c>
      <c r="D1915" s="451">
        <v>119.81</v>
      </c>
    </row>
    <row r="1916" spans="1:4" x14ac:dyDescent="0.25">
      <c r="A1916" s="449">
        <v>39451</v>
      </c>
      <c r="B1916" s="450" t="s">
        <v>1571</v>
      </c>
      <c r="C1916" s="449" t="s">
        <v>8913</v>
      </c>
      <c r="D1916" s="451">
        <v>130.68</v>
      </c>
    </row>
    <row r="1917" spans="1:4" x14ac:dyDescent="0.25">
      <c r="A1917" s="449">
        <v>39452</v>
      </c>
      <c r="B1917" s="450" t="s">
        <v>1572</v>
      </c>
      <c r="C1917" s="449" t="s">
        <v>8913</v>
      </c>
      <c r="D1917" s="451">
        <v>131.46</v>
      </c>
    </row>
    <row r="1918" spans="1:4" ht="26.4" x14ac:dyDescent="0.25">
      <c r="A1918" s="449">
        <v>39523</v>
      </c>
      <c r="B1918" s="450" t="s">
        <v>1573</v>
      </c>
      <c r="C1918" s="449" t="s">
        <v>8913</v>
      </c>
      <c r="D1918" s="451">
        <v>219.99</v>
      </c>
    </row>
    <row r="1919" spans="1:4" x14ac:dyDescent="0.25">
      <c r="A1919" s="449">
        <v>39449</v>
      </c>
      <c r="B1919" s="450" t="s">
        <v>1574</v>
      </c>
      <c r="C1919" s="449" t="s">
        <v>8913</v>
      </c>
      <c r="D1919" s="451">
        <v>243.63</v>
      </c>
    </row>
    <row r="1920" spans="1:4" x14ac:dyDescent="0.25">
      <c r="A1920" s="449">
        <v>39455</v>
      </c>
      <c r="B1920" s="450" t="s">
        <v>1575</v>
      </c>
      <c r="C1920" s="449" t="s">
        <v>8913</v>
      </c>
      <c r="D1920" s="451">
        <v>120.55</v>
      </c>
    </row>
    <row r="1921" spans="1:4" x14ac:dyDescent="0.25">
      <c r="A1921" s="449">
        <v>39456</v>
      </c>
      <c r="B1921" s="450" t="s">
        <v>1576</v>
      </c>
      <c r="C1921" s="449" t="s">
        <v>8913</v>
      </c>
      <c r="D1921" s="451">
        <v>120.64</v>
      </c>
    </row>
    <row r="1922" spans="1:4" x14ac:dyDescent="0.25">
      <c r="A1922" s="449">
        <v>39457</v>
      </c>
      <c r="B1922" s="450" t="s">
        <v>1577</v>
      </c>
      <c r="C1922" s="449" t="s">
        <v>8913</v>
      </c>
      <c r="D1922" s="451">
        <v>131.52000000000001</v>
      </c>
    </row>
    <row r="1923" spans="1:4" x14ac:dyDescent="0.25">
      <c r="A1923" s="449">
        <v>39458</v>
      </c>
      <c r="B1923" s="450" t="s">
        <v>1578</v>
      </c>
      <c r="C1923" s="449" t="s">
        <v>8913</v>
      </c>
      <c r="D1923" s="451">
        <v>245.42</v>
      </c>
    </row>
    <row r="1924" spans="1:4" ht="26.4" x14ac:dyDescent="0.25">
      <c r="A1924" s="449">
        <v>39464</v>
      </c>
      <c r="B1924" s="450" t="s">
        <v>1579</v>
      </c>
      <c r="C1924" s="449" t="s">
        <v>8913</v>
      </c>
      <c r="D1924" s="451">
        <v>394.66</v>
      </c>
    </row>
    <row r="1925" spans="1:4" x14ac:dyDescent="0.25">
      <c r="A1925" s="449">
        <v>39460</v>
      </c>
      <c r="B1925" s="450" t="s">
        <v>1580</v>
      </c>
      <c r="C1925" s="449" t="s">
        <v>8913</v>
      </c>
      <c r="D1925" s="451">
        <v>149.68</v>
      </c>
    </row>
    <row r="1926" spans="1:4" x14ac:dyDescent="0.25">
      <c r="A1926" s="449">
        <v>39461</v>
      </c>
      <c r="B1926" s="450" t="s">
        <v>1581</v>
      </c>
      <c r="C1926" s="449" t="s">
        <v>8913</v>
      </c>
      <c r="D1926" s="451">
        <v>175.39</v>
      </c>
    </row>
    <row r="1927" spans="1:4" x14ac:dyDescent="0.25">
      <c r="A1927" s="449">
        <v>39462</v>
      </c>
      <c r="B1927" s="450" t="s">
        <v>1582</v>
      </c>
      <c r="C1927" s="449" t="s">
        <v>8913</v>
      </c>
      <c r="D1927" s="451">
        <v>169.04</v>
      </c>
    </row>
    <row r="1928" spans="1:4" x14ac:dyDescent="0.25">
      <c r="A1928" s="449">
        <v>39463</v>
      </c>
      <c r="B1928" s="450" t="s">
        <v>1583</v>
      </c>
      <c r="C1928" s="449" t="s">
        <v>8913</v>
      </c>
      <c r="D1928" s="451">
        <v>391.6</v>
      </c>
    </row>
    <row r="1929" spans="1:4" x14ac:dyDescent="0.25">
      <c r="A1929" s="449">
        <v>26039</v>
      </c>
      <c r="B1929" s="450" t="s">
        <v>1584</v>
      </c>
      <c r="C1929" s="449" t="s">
        <v>8913</v>
      </c>
      <c r="D1929" s="451">
        <v>249588.52</v>
      </c>
    </row>
    <row r="1930" spans="1:4" ht="26.4" x14ac:dyDescent="0.25">
      <c r="A1930" s="449">
        <v>2401</v>
      </c>
      <c r="B1930" s="450" t="s">
        <v>1585</v>
      </c>
      <c r="C1930" s="449" t="s">
        <v>8913</v>
      </c>
      <c r="D1930" s="451">
        <v>57408.12</v>
      </c>
    </row>
    <row r="1931" spans="1:4" ht="26.4" x14ac:dyDescent="0.25">
      <c r="A1931" s="449">
        <v>38870</v>
      </c>
      <c r="B1931" s="450" t="s">
        <v>9267</v>
      </c>
      <c r="C1931" s="449" t="s">
        <v>8913</v>
      </c>
      <c r="D1931" s="451">
        <v>32.61</v>
      </c>
    </row>
    <row r="1932" spans="1:4" ht="26.4" x14ac:dyDescent="0.25">
      <c r="A1932" s="449">
        <v>38869</v>
      </c>
      <c r="B1932" s="450" t="s">
        <v>9268</v>
      </c>
      <c r="C1932" s="449" t="s">
        <v>8913</v>
      </c>
      <c r="D1932" s="451">
        <v>28.77</v>
      </c>
    </row>
    <row r="1933" spans="1:4" ht="26.4" x14ac:dyDescent="0.25">
      <c r="A1933" s="449">
        <v>38872</v>
      </c>
      <c r="B1933" s="450" t="s">
        <v>9269</v>
      </c>
      <c r="C1933" s="449" t="s">
        <v>8913</v>
      </c>
      <c r="D1933" s="451">
        <v>44.55</v>
      </c>
    </row>
    <row r="1934" spans="1:4" ht="26.4" x14ac:dyDescent="0.25">
      <c r="A1934" s="449">
        <v>38871</v>
      </c>
      <c r="B1934" s="450" t="s">
        <v>9270</v>
      </c>
      <c r="C1934" s="449" t="s">
        <v>8913</v>
      </c>
      <c r="D1934" s="451">
        <v>35.840000000000003</v>
      </c>
    </row>
    <row r="1935" spans="1:4" ht="26.4" x14ac:dyDescent="0.25">
      <c r="A1935" s="449">
        <v>39283</v>
      </c>
      <c r="B1935" s="450" t="s">
        <v>9271</v>
      </c>
      <c r="C1935" s="449" t="s">
        <v>8913</v>
      </c>
      <c r="D1935" s="451">
        <v>111.62</v>
      </c>
    </row>
    <row r="1936" spans="1:4" ht="26.4" x14ac:dyDescent="0.25">
      <c r="A1936" s="449">
        <v>39284</v>
      </c>
      <c r="B1936" s="450" t="s">
        <v>9272</v>
      </c>
      <c r="C1936" s="449" t="s">
        <v>8913</v>
      </c>
      <c r="D1936" s="451">
        <v>120.96</v>
      </c>
    </row>
    <row r="1937" spans="1:4" ht="26.4" x14ac:dyDescent="0.25">
      <c r="A1937" s="449">
        <v>39285</v>
      </c>
      <c r="B1937" s="450" t="s">
        <v>9273</v>
      </c>
      <c r="C1937" s="449" t="s">
        <v>8913</v>
      </c>
      <c r="D1937" s="451">
        <v>122.71</v>
      </c>
    </row>
    <row r="1938" spans="1:4" ht="26.4" x14ac:dyDescent="0.25">
      <c r="A1938" s="449">
        <v>39286</v>
      </c>
      <c r="B1938" s="450" t="s">
        <v>9274</v>
      </c>
      <c r="C1938" s="449" t="s">
        <v>8913</v>
      </c>
      <c r="D1938" s="451">
        <v>120.03</v>
      </c>
    </row>
    <row r="1939" spans="1:4" ht="26.4" x14ac:dyDescent="0.25">
      <c r="A1939" s="449">
        <v>39287</v>
      </c>
      <c r="B1939" s="450" t="s">
        <v>9275</v>
      </c>
      <c r="C1939" s="449" t="s">
        <v>8913</v>
      </c>
      <c r="D1939" s="451">
        <v>140.94</v>
      </c>
    </row>
    <row r="1940" spans="1:4" ht="26.4" x14ac:dyDescent="0.25">
      <c r="A1940" s="449">
        <v>39288</v>
      </c>
      <c r="B1940" s="450" t="s">
        <v>9276</v>
      </c>
      <c r="C1940" s="449" t="s">
        <v>8913</v>
      </c>
      <c r="D1940" s="451">
        <v>150.41999999999999</v>
      </c>
    </row>
    <row r="1941" spans="1:4" ht="26.4" x14ac:dyDescent="0.25">
      <c r="A1941" s="449">
        <v>2414</v>
      </c>
      <c r="B1941" s="450" t="s">
        <v>1586</v>
      </c>
      <c r="C1941" s="449" t="s">
        <v>8910</v>
      </c>
      <c r="D1941" s="451">
        <v>104.95</v>
      </c>
    </row>
    <row r="1942" spans="1:4" ht="26.4" x14ac:dyDescent="0.25">
      <c r="A1942" s="449">
        <v>2413</v>
      </c>
      <c r="B1942" s="450" t="s">
        <v>1587</v>
      </c>
      <c r="C1942" s="449" t="s">
        <v>8910</v>
      </c>
      <c r="D1942" s="451">
        <v>100.97</v>
      </c>
    </row>
    <row r="1943" spans="1:4" ht="26.4" x14ac:dyDescent="0.25">
      <c r="A1943" s="449">
        <v>2405</v>
      </c>
      <c r="B1943" s="450" t="s">
        <v>1588</v>
      </c>
      <c r="C1943" s="449" t="s">
        <v>8910</v>
      </c>
      <c r="D1943" s="451">
        <v>117.52</v>
      </c>
    </row>
    <row r="1944" spans="1:4" ht="26.4" x14ac:dyDescent="0.25">
      <c r="A1944" s="449">
        <v>13361</v>
      </c>
      <c r="B1944" s="450" t="s">
        <v>1589</v>
      </c>
      <c r="C1944" s="449" t="s">
        <v>8910</v>
      </c>
      <c r="D1944" s="451">
        <v>98.31</v>
      </c>
    </row>
    <row r="1945" spans="1:4" ht="26.4" x14ac:dyDescent="0.25">
      <c r="A1945" s="449">
        <v>11987</v>
      </c>
      <c r="B1945" s="450" t="s">
        <v>1590</v>
      </c>
      <c r="C1945" s="449" t="s">
        <v>8910</v>
      </c>
      <c r="D1945" s="451">
        <v>263.05</v>
      </c>
    </row>
    <row r="1946" spans="1:4" ht="26.4" x14ac:dyDescent="0.25">
      <c r="A1946" s="449">
        <v>2416</v>
      </c>
      <c r="B1946" s="450" t="s">
        <v>1591</v>
      </c>
      <c r="C1946" s="449" t="s">
        <v>8910</v>
      </c>
      <c r="D1946" s="451">
        <v>116.38</v>
      </c>
    </row>
    <row r="1947" spans="1:4" ht="26.4" x14ac:dyDescent="0.25">
      <c r="A1947" s="449">
        <v>2412</v>
      </c>
      <c r="B1947" s="450" t="s">
        <v>1592</v>
      </c>
      <c r="C1947" s="449" t="s">
        <v>8910</v>
      </c>
      <c r="D1947" s="451">
        <v>112.39</v>
      </c>
    </row>
    <row r="1948" spans="1:4" ht="26.4" x14ac:dyDescent="0.25">
      <c r="A1948" s="449">
        <v>2411</v>
      </c>
      <c r="B1948" s="450" t="s">
        <v>1593</v>
      </c>
      <c r="C1948" s="449" t="s">
        <v>8910</v>
      </c>
      <c r="D1948" s="451">
        <v>98.31</v>
      </c>
    </row>
    <row r="1949" spans="1:4" ht="26.4" x14ac:dyDescent="0.25">
      <c r="A1949" s="449">
        <v>2406</v>
      </c>
      <c r="B1949" s="450" t="s">
        <v>1594</v>
      </c>
      <c r="C1949" s="449" t="s">
        <v>8910</v>
      </c>
      <c r="D1949" s="451">
        <v>95.65</v>
      </c>
    </row>
    <row r="1950" spans="1:4" ht="26.4" x14ac:dyDescent="0.25">
      <c r="A1950" s="449">
        <v>10571</v>
      </c>
      <c r="B1950" s="450" t="s">
        <v>1595</v>
      </c>
      <c r="C1950" s="449" t="s">
        <v>8910</v>
      </c>
      <c r="D1950" s="451">
        <v>233.82</v>
      </c>
    </row>
    <row r="1951" spans="1:4" ht="26.4" x14ac:dyDescent="0.25">
      <c r="A1951" s="449">
        <v>11985</v>
      </c>
      <c r="B1951" s="450" t="s">
        <v>1596</v>
      </c>
      <c r="C1951" s="449" t="s">
        <v>8910</v>
      </c>
      <c r="D1951" s="451">
        <v>225.85</v>
      </c>
    </row>
    <row r="1952" spans="1:4" ht="26.4" x14ac:dyDescent="0.25">
      <c r="A1952" s="449">
        <v>2410</v>
      </c>
      <c r="B1952" s="450" t="s">
        <v>1597</v>
      </c>
      <c r="C1952" s="449" t="s">
        <v>8910</v>
      </c>
      <c r="D1952" s="451">
        <v>99.64</v>
      </c>
    </row>
    <row r="1953" spans="1:4" ht="26.4" x14ac:dyDescent="0.25">
      <c r="A1953" s="449">
        <v>2417</v>
      </c>
      <c r="B1953" s="450" t="s">
        <v>1598</v>
      </c>
      <c r="C1953" s="449" t="s">
        <v>8910</v>
      </c>
      <c r="D1953" s="451">
        <v>106.28</v>
      </c>
    </row>
    <row r="1954" spans="1:4" ht="26.4" x14ac:dyDescent="0.25">
      <c r="A1954" s="449">
        <v>2415</v>
      </c>
      <c r="B1954" s="450" t="s">
        <v>9277</v>
      </c>
      <c r="C1954" s="449" t="s">
        <v>8910</v>
      </c>
      <c r="D1954" s="451">
        <v>85.02</v>
      </c>
    </row>
    <row r="1955" spans="1:4" ht="26.4" x14ac:dyDescent="0.25">
      <c r="A1955" s="449">
        <v>13360</v>
      </c>
      <c r="B1955" s="450" t="s">
        <v>1599</v>
      </c>
      <c r="C1955" s="449" t="s">
        <v>8910</v>
      </c>
      <c r="D1955" s="451">
        <v>85.02</v>
      </c>
    </row>
    <row r="1956" spans="1:4" ht="26.4" x14ac:dyDescent="0.25">
      <c r="A1956" s="449">
        <v>11983</v>
      </c>
      <c r="B1956" s="450" t="s">
        <v>1600</v>
      </c>
      <c r="C1956" s="449" t="s">
        <v>8910</v>
      </c>
      <c r="D1956" s="451">
        <v>207.25</v>
      </c>
    </row>
    <row r="1957" spans="1:4" ht="26.4" x14ac:dyDescent="0.25">
      <c r="A1957" s="449">
        <v>11986</v>
      </c>
      <c r="B1957" s="450" t="s">
        <v>1601</v>
      </c>
      <c r="C1957" s="449" t="s">
        <v>8910</v>
      </c>
      <c r="D1957" s="451">
        <v>252.42</v>
      </c>
    </row>
    <row r="1958" spans="1:4" ht="26.4" x14ac:dyDescent="0.25">
      <c r="A1958" s="449">
        <v>25976</v>
      </c>
      <c r="B1958" s="450" t="s">
        <v>9278</v>
      </c>
      <c r="C1958" s="449" t="s">
        <v>8910</v>
      </c>
      <c r="D1958" s="451">
        <v>493.52</v>
      </c>
    </row>
    <row r="1959" spans="1:4" ht="26.4" x14ac:dyDescent="0.25">
      <c r="A1959" s="449">
        <v>10629</v>
      </c>
      <c r="B1959" s="450" t="s">
        <v>1602</v>
      </c>
      <c r="C1959" s="449" t="s">
        <v>8910</v>
      </c>
      <c r="D1959" s="451">
        <v>411.56</v>
      </c>
    </row>
    <row r="1960" spans="1:4" ht="26.4" x14ac:dyDescent="0.25">
      <c r="A1960" s="449">
        <v>10698</v>
      </c>
      <c r="B1960" s="450" t="s">
        <v>1603</v>
      </c>
      <c r="C1960" s="449" t="s">
        <v>8910</v>
      </c>
      <c r="D1960" s="451">
        <v>145.29</v>
      </c>
    </row>
    <row r="1961" spans="1:4" ht="26.4" x14ac:dyDescent="0.25">
      <c r="A1961" s="449">
        <v>40521</v>
      </c>
      <c r="B1961" s="450" t="s">
        <v>9279</v>
      </c>
      <c r="C1961" s="449" t="s">
        <v>8913</v>
      </c>
      <c r="D1961" s="451">
        <v>111627.59</v>
      </c>
    </row>
    <row r="1962" spans="1:4" ht="26.4" x14ac:dyDescent="0.25">
      <c r="A1962" s="449">
        <v>2432</v>
      </c>
      <c r="B1962" s="450" t="s">
        <v>1604</v>
      </c>
      <c r="C1962" s="449" t="s">
        <v>8913</v>
      </c>
      <c r="D1962" s="451">
        <v>25.85</v>
      </c>
    </row>
    <row r="1963" spans="1:4" ht="26.4" x14ac:dyDescent="0.25">
      <c r="A1963" s="449">
        <v>2418</v>
      </c>
      <c r="B1963" s="450" t="s">
        <v>1605</v>
      </c>
      <c r="C1963" s="449" t="s">
        <v>8913</v>
      </c>
      <c r="D1963" s="451">
        <v>11.99</v>
      </c>
    </row>
    <row r="1964" spans="1:4" ht="26.4" x14ac:dyDescent="0.25">
      <c r="A1964" s="449">
        <v>2433</v>
      </c>
      <c r="B1964" s="450" t="s">
        <v>1606</v>
      </c>
      <c r="C1964" s="449" t="s">
        <v>8913</v>
      </c>
      <c r="D1964" s="451">
        <v>8.75</v>
      </c>
    </row>
    <row r="1965" spans="1:4" ht="26.4" x14ac:dyDescent="0.25">
      <c r="A1965" s="449">
        <v>2420</v>
      </c>
      <c r="B1965" s="450" t="s">
        <v>1607</v>
      </c>
      <c r="C1965" s="449" t="s">
        <v>8913</v>
      </c>
      <c r="D1965" s="451">
        <v>15.04</v>
      </c>
    </row>
    <row r="1966" spans="1:4" ht="26.4" x14ac:dyDescent="0.25">
      <c r="A1966" s="449">
        <v>2421</v>
      </c>
      <c r="B1966" s="450" t="s">
        <v>1608</v>
      </c>
      <c r="C1966" s="449" t="s">
        <v>8913</v>
      </c>
      <c r="D1966" s="451">
        <v>32.81</v>
      </c>
    </row>
    <row r="1967" spans="1:4" ht="26.4" x14ac:dyDescent="0.25">
      <c r="A1967" s="449">
        <v>11447</v>
      </c>
      <c r="B1967" s="450" t="s">
        <v>1609</v>
      </c>
      <c r="C1967" s="449" t="s">
        <v>8913</v>
      </c>
      <c r="D1967" s="451">
        <v>29.72</v>
      </c>
    </row>
    <row r="1968" spans="1:4" ht="26.4" x14ac:dyDescent="0.25">
      <c r="A1968" s="449">
        <v>2429</v>
      </c>
      <c r="B1968" s="450" t="s">
        <v>1610</v>
      </c>
      <c r="C1968" s="449" t="s">
        <v>8913</v>
      </c>
      <c r="D1968" s="451">
        <v>75.22</v>
      </c>
    </row>
    <row r="1969" spans="1:4" x14ac:dyDescent="0.25">
      <c r="A1969" s="449">
        <v>11449</v>
      </c>
      <c r="B1969" s="450" t="s">
        <v>1611</v>
      </c>
      <c r="C1969" s="449" t="s">
        <v>8913</v>
      </c>
      <c r="D1969" s="451">
        <v>81.03</v>
      </c>
    </row>
    <row r="1970" spans="1:4" ht="26.4" x14ac:dyDescent="0.25">
      <c r="A1970" s="449">
        <v>11451</v>
      </c>
      <c r="B1970" s="450" t="s">
        <v>1612</v>
      </c>
      <c r="C1970" s="449" t="s">
        <v>8913</v>
      </c>
      <c r="D1970" s="451">
        <v>79.67</v>
      </c>
    </row>
    <row r="1971" spans="1:4" x14ac:dyDescent="0.25">
      <c r="A1971" s="449">
        <v>11116</v>
      </c>
      <c r="B1971" s="450" t="s">
        <v>1613</v>
      </c>
      <c r="C1971" s="449" t="s">
        <v>8913</v>
      </c>
      <c r="D1971" s="451">
        <v>439.16</v>
      </c>
    </row>
    <row r="1972" spans="1:4" x14ac:dyDescent="0.25">
      <c r="A1972" s="449">
        <v>38411</v>
      </c>
      <c r="B1972" s="450" t="s">
        <v>1614</v>
      </c>
      <c r="C1972" s="449" t="s">
        <v>8913</v>
      </c>
      <c r="D1972" s="451">
        <v>1288.32</v>
      </c>
    </row>
    <row r="1973" spans="1:4" x14ac:dyDescent="0.25">
      <c r="A1973" s="449">
        <v>1370</v>
      </c>
      <c r="B1973" s="450" t="s">
        <v>1615</v>
      </c>
      <c r="C1973" s="449" t="s">
        <v>8913</v>
      </c>
      <c r="D1973" s="451">
        <v>80.2</v>
      </c>
    </row>
    <row r="1974" spans="1:4" x14ac:dyDescent="0.25">
      <c r="A1974" s="449">
        <v>38189</v>
      </c>
      <c r="B1974" s="450" t="s">
        <v>1616</v>
      </c>
      <c r="C1974" s="449" t="s">
        <v>8913</v>
      </c>
      <c r="D1974" s="451">
        <v>181.32</v>
      </c>
    </row>
    <row r="1975" spans="1:4" x14ac:dyDescent="0.25">
      <c r="A1975" s="449">
        <v>38190</v>
      </c>
      <c r="B1975" s="450" t="s">
        <v>1617</v>
      </c>
      <c r="C1975" s="449" t="s">
        <v>8913</v>
      </c>
      <c r="D1975" s="451">
        <v>407.74</v>
      </c>
    </row>
    <row r="1976" spans="1:4" ht="26.4" x14ac:dyDescent="0.25">
      <c r="A1976" s="449">
        <v>36516</v>
      </c>
      <c r="B1976" s="450" t="s">
        <v>1618</v>
      </c>
      <c r="C1976" s="449" t="s">
        <v>8913</v>
      </c>
      <c r="D1976" s="451">
        <v>67863.350000000006</v>
      </c>
    </row>
    <row r="1977" spans="1:4" x14ac:dyDescent="0.25">
      <c r="A1977" s="449">
        <v>34777</v>
      </c>
      <c r="B1977" s="450" t="s">
        <v>1619</v>
      </c>
      <c r="C1977" s="449" t="s">
        <v>8913</v>
      </c>
      <c r="D1977" s="451">
        <v>1.76</v>
      </c>
    </row>
    <row r="1978" spans="1:4" x14ac:dyDescent="0.25">
      <c r="A1978" s="449">
        <v>7273</v>
      </c>
      <c r="B1978" s="450" t="s">
        <v>1620</v>
      </c>
      <c r="C1978" s="449" t="s">
        <v>8913</v>
      </c>
      <c r="D1978" s="451">
        <v>2.89</v>
      </c>
    </row>
    <row r="1979" spans="1:4" x14ac:dyDescent="0.25">
      <c r="A1979" s="449">
        <v>7272</v>
      </c>
      <c r="B1979" s="450" t="s">
        <v>1621</v>
      </c>
      <c r="C1979" s="449" t="s">
        <v>8913</v>
      </c>
      <c r="D1979" s="451">
        <v>4.03</v>
      </c>
    </row>
    <row r="1980" spans="1:4" x14ac:dyDescent="0.25">
      <c r="A1980" s="449">
        <v>10605</v>
      </c>
      <c r="B1980" s="450" t="s">
        <v>1622</v>
      </c>
      <c r="C1980" s="449" t="s">
        <v>8913</v>
      </c>
      <c r="D1980" s="451">
        <v>2.12</v>
      </c>
    </row>
    <row r="1981" spans="1:4" x14ac:dyDescent="0.25">
      <c r="A1981" s="449">
        <v>10604</v>
      </c>
      <c r="B1981" s="450" t="s">
        <v>1623</v>
      </c>
      <c r="C1981" s="449" t="s">
        <v>8913</v>
      </c>
      <c r="D1981" s="451">
        <v>4.24</v>
      </c>
    </row>
    <row r="1982" spans="1:4" x14ac:dyDescent="0.25">
      <c r="A1982" s="449">
        <v>672</v>
      </c>
      <c r="B1982" s="450" t="s">
        <v>1624</v>
      </c>
      <c r="C1982" s="449" t="s">
        <v>8913</v>
      </c>
      <c r="D1982" s="451">
        <v>4.28</v>
      </c>
    </row>
    <row r="1983" spans="1:4" x14ac:dyDescent="0.25">
      <c r="A1983" s="449">
        <v>668</v>
      </c>
      <c r="B1983" s="450" t="s">
        <v>1625</v>
      </c>
      <c r="C1983" s="449" t="s">
        <v>8913</v>
      </c>
      <c r="D1983" s="451">
        <v>6.74</v>
      </c>
    </row>
    <row r="1984" spans="1:4" x14ac:dyDescent="0.25">
      <c r="A1984" s="449">
        <v>10578</v>
      </c>
      <c r="B1984" s="450" t="s">
        <v>1626</v>
      </c>
      <c r="C1984" s="449" t="s">
        <v>8913</v>
      </c>
      <c r="D1984" s="451">
        <v>11.76</v>
      </c>
    </row>
    <row r="1985" spans="1:4" x14ac:dyDescent="0.25">
      <c r="A1985" s="449">
        <v>666</v>
      </c>
      <c r="B1985" s="450" t="s">
        <v>1627</v>
      </c>
      <c r="C1985" s="449" t="s">
        <v>8913</v>
      </c>
      <c r="D1985" s="451">
        <v>11.67</v>
      </c>
    </row>
    <row r="1986" spans="1:4" x14ac:dyDescent="0.25">
      <c r="A1986" s="449">
        <v>665</v>
      </c>
      <c r="B1986" s="450" t="s">
        <v>1628</v>
      </c>
      <c r="C1986" s="449" t="s">
        <v>8913</v>
      </c>
      <c r="D1986" s="451">
        <v>21.87</v>
      </c>
    </row>
    <row r="1987" spans="1:4" x14ac:dyDescent="0.25">
      <c r="A1987" s="449">
        <v>10577</v>
      </c>
      <c r="B1987" s="450" t="s">
        <v>1629</v>
      </c>
      <c r="C1987" s="449" t="s">
        <v>8913</v>
      </c>
      <c r="D1987" s="451">
        <v>17.12</v>
      </c>
    </row>
    <row r="1988" spans="1:4" x14ac:dyDescent="0.25">
      <c r="A1988" s="449">
        <v>10583</v>
      </c>
      <c r="B1988" s="450" t="s">
        <v>1630</v>
      </c>
      <c r="C1988" s="449" t="s">
        <v>8913</v>
      </c>
      <c r="D1988" s="451">
        <v>9.6</v>
      </c>
    </row>
    <row r="1989" spans="1:4" x14ac:dyDescent="0.25">
      <c r="A1989" s="449">
        <v>10579</v>
      </c>
      <c r="B1989" s="450" t="s">
        <v>1631</v>
      </c>
      <c r="C1989" s="449" t="s">
        <v>8913</v>
      </c>
      <c r="D1989" s="451">
        <v>15.66</v>
      </c>
    </row>
    <row r="1990" spans="1:4" x14ac:dyDescent="0.25">
      <c r="A1990" s="449">
        <v>10582</v>
      </c>
      <c r="B1990" s="450" t="s">
        <v>1632</v>
      </c>
      <c r="C1990" s="449" t="s">
        <v>8913</v>
      </c>
      <c r="D1990" s="451">
        <v>5.48</v>
      </c>
    </row>
    <row r="1991" spans="1:4" x14ac:dyDescent="0.25">
      <c r="A1991" s="449">
        <v>2436</v>
      </c>
      <c r="B1991" s="450" t="s">
        <v>1633</v>
      </c>
      <c r="C1991" s="449" t="s">
        <v>8911</v>
      </c>
      <c r="D1991" s="451">
        <v>13.3</v>
      </c>
    </row>
    <row r="1992" spans="1:4" x14ac:dyDescent="0.25">
      <c r="A1992" s="449">
        <v>40918</v>
      </c>
      <c r="B1992" s="450" t="s">
        <v>1634</v>
      </c>
      <c r="C1992" s="449" t="s">
        <v>8944</v>
      </c>
      <c r="D1992" s="451">
        <v>2355.9299999999998</v>
      </c>
    </row>
    <row r="1993" spans="1:4" x14ac:dyDescent="0.25">
      <c r="A1993" s="449">
        <v>2439</v>
      </c>
      <c r="B1993" s="450" t="s">
        <v>1635</v>
      </c>
      <c r="C1993" s="449" t="s">
        <v>8911</v>
      </c>
      <c r="D1993" s="451">
        <v>13.3</v>
      </c>
    </row>
    <row r="1994" spans="1:4" x14ac:dyDescent="0.25">
      <c r="A1994" s="449">
        <v>40923</v>
      </c>
      <c r="B1994" s="450" t="s">
        <v>1636</v>
      </c>
      <c r="C1994" s="449" t="s">
        <v>8944</v>
      </c>
      <c r="D1994" s="451">
        <v>2355.9299999999998</v>
      </c>
    </row>
    <row r="1995" spans="1:4" x14ac:dyDescent="0.25">
      <c r="A1995" s="449">
        <v>10998</v>
      </c>
      <c r="B1995" s="450" t="s">
        <v>9280</v>
      </c>
      <c r="C1995" s="449" t="s">
        <v>8925</v>
      </c>
      <c r="D1995" s="451">
        <v>13.44</v>
      </c>
    </row>
    <row r="1996" spans="1:4" x14ac:dyDescent="0.25">
      <c r="A1996" s="449">
        <v>11002</v>
      </c>
      <c r="B1996" s="450" t="s">
        <v>9281</v>
      </c>
      <c r="C1996" s="449" t="s">
        <v>8925</v>
      </c>
      <c r="D1996" s="451">
        <v>12.32</v>
      </c>
    </row>
    <row r="1997" spans="1:4" x14ac:dyDescent="0.25">
      <c r="A1997" s="449">
        <v>10999</v>
      </c>
      <c r="B1997" s="450" t="s">
        <v>9282</v>
      </c>
      <c r="C1997" s="449" t="s">
        <v>8925</v>
      </c>
      <c r="D1997" s="451">
        <v>11.83</v>
      </c>
    </row>
    <row r="1998" spans="1:4" x14ac:dyDescent="0.25">
      <c r="A1998" s="449">
        <v>10997</v>
      </c>
      <c r="B1998" s="450" t="s">
        <v>9283</v>
      </c>
      <c r="C1998" s="449" t="s">
        <v>8925</v>
      </c>
      <c r="D1998" s="451">
        <v>12.83</v>
      </c>
    </row>
    <row r="1999" spans="1:4" x14ac:dyDescent="0.25">
      <c r="A1999" s="449">
        <v>2685</v>
      </c>
      <c r="B1999" s="450" t="s">
        <v>1637</v>
      </c>
      <c r="C1999" s="449" t="s">
        <v>8918</v>
      </c>
      <c r="D1999" s="451">
        <v>3.6</v>
      </c>
    </row>
    <row r="2000" spans="1:4" x14ac:dyDescent="0.25">
      <c r="A2000" s="449">
        <v>2680</v>
      </c>
      <c r="B2000" s="450" t="s">
        <v>1638</v>
      </c>
      <c r="C2000" s="449" t="s">
        <v>8918</v>
      </c>
      <c r="D2000" s="451">
        <v>5.26</v>
      </c>
    </row>
    <row r="2001" spans="1:4" x14ac:dyDescent="0.25">
      <c r="A2001" s="449">
        <v>2684</v>
      </c>
      <c r="B2001" s="450" t="s">
        <v>1639</v>
      </c>
      <c r="C2001" s="449" t="s">
        <v>8918</v>
      </c>
      <c r="D2001" s="451">
        <v>4.79</v>
      </c>
    </row>
    <row r="2002" spans="1:4" x14ac:dyDescent="0.25">
      <c r="A2002" s="449">
        <v>2673</v>
      </c>
      <c r="B2002" s="450" t="s">
        <v>1640</v>
      </c>
      <c r="C2002" s="449" t="s">
        <v>8918</v>
      </c>
      <c r="D2002" s="451">
        <v>1.85</v>
      </c>
    </row>
    <row r="2003" spans="1:4" x14ac:dyDescent="0.25">
      <c r="A2003" s="449">
        <v>2681</v>
      </c>
      <c r="B2003" s="450" t="s">
        <v>1641</v>
      </c>
      <c r="C2003" s="449" t="s">
        <v>8918</v>
      </c>
      <c r="D2003" s="451">
        <v>8.61</v>
      </c>
    </row>
    <row r="2004" spans="1:4" x14ac:dyDescent="0.25">
      <c r="A2004" s="449">
        <v>2682</v>
      </c>
      <c r="B2004" s="450" t="s">
        <v>1642</v>
      </c>
      <c r="C2004" s="449" t="s">
        <v>8918</v>
      </c>
      <c r="D2004" s="451">
        <v>12.56</v>
      </c>
    </row>
    <row r="2005" spans="1:4" x14ac:dyDescent="0.25">
      <c r="A2005" s="449">
        <v>2686</v>
      </c>
      <c r="B2005" s="450" t="s">
        <v>1643</v>
      </c>
      <c r="C2005" s="449" t="s">
        <v>8918</v>
      </c>
      <c r="D2005" s="451">
        <v>15.75</v>
      </c>
    </row>
    <row r="2006" spans="1:4" x14ac:dyDescent="0.25">
      <c r="A2006" s="449">
        <v>2674</v>
      </c>
      <c r="B2006" s="450" t="s">
        <v>1644</v>
      </c>
      <c r="C2006" s="449" t="s">
        <v>8918</v>
      </c>
      <c r="D2006" s="451">
        <v>2.2999999999999998</v>
      </c>
    </row>
    <row r="2007" spans="1:4" x14ac:dyDescent="0.25">
      <c r="A2007" s="449">
        <v>2683</v>
      </c>
      <c r="B2007" s="450" t="s">
        <v>1645</v>
      </c>
      <c r="C2007" s="449" t="s">
        <v>8918</v>
      </c>
      <c r="D2007" s="451">
        <v>24.81</v>
      </c>
    </row>
    <row r="2008" spans="1:4" x14ac:dyDescent="0.25">
      <c r="A2008" s="449">
        <v>2676</v>
      </c>
      <c r="B2008" s="450" t="s">
        <v>1646</v>
      </c>
      <c r="C2008" s="449" t="s">
        <v>8918</v>
      </c>
      <c r="D2008" s="451">
        <v>1.07</v>
      </c>
    </row>
    <row r="2009" spans="1:4" x14ac:dyDescent="0.25">
      <c r="A2009" s="449">
        <v>2678</v>
      </c>
      <c r="B2009" s="450" t="s">
        <v>1647</v>
      </c>
      <c r="C2009" s="449" t="s">
        <v>8918</v>
      </c>
      <c r="D2009" s="451">
        <v>1.34</v>
      </c>
    </row>
    <row r="2010" spans="1:4" x14ac:dyDescent="0.25">
      <c r="A2010" s="449">
        <v>2679</v>
      </c>
      <c r="B2010" s="450" t="s">
        <v>1648</v>
      </c>
      <c r="C2010" s="449" t="s">
        <v>8918</v>
      </c>
      <c r="D2010" s="451">
        <v>2.0699999999999998</v>
      </c>
    </row>
    <row r="2011" spans="1:4" x14ac:dyDescent="0.25">
      <c r="A2011" s="449">
        <v>12070</v>
      </c>
      <c r="B2011" s="450" t="s">
        <v>1649</v>
      </c>
      <c r="C2011" s="449" t="s">
        <v>8918</v>
      </c>
      <c r="D2011" s="451">
        <v>2.89</v>
      </c>
    </row>
    <row r="2012" spans="1:4" x14ac:dyDescent="0.25">
      <c r="A2012" s="449">
        <v>2675</v>
      </c>
      <c r="B2012" s="450" t="s">
        <v>1650</v>
      </c>
      <c r="C2012" s="449" t="s">
        <v>8918</v>
      </c>
      <c r="D2012" s="451">
        <v>3.75</v>
      </c>
    </row>
    <row r="2013" spans="1:4" x14ac:dyDescent="0.25">
      <c r="A2013" s="449">
        <v>12067</v>
      </c>
      <c r="B2013" s="450" t="s">
        <v>1651</v>
      </c>
      <c r="C2013" s="449" t="s">
        <v>8918</v>
      </c>
      <c r="D2013" s="451">
        <v>5.0999999999999996</v>
      </c>
    </row>
    <row r="2014" spans="1:4" x14ac:dyDescent="0.25">
      <c r="A2014" s="449">
        <v>40401</v>
      </c>
      <c r="B2014" s="450" t="s">
        <v>9284</v>
      </c>
      <c r="C2014" s="449" t="s">
        <v>8918</v>
      </c>
      <c r="D2014" s="451">
        <v>2.08</v>
      </c>
    </row>
    <row r="2015" spans="1:4" x14ac:dyDescent="0.25">
      <c r="A2015" s="449">
        <v>40402</v>
      </c>
      <c r="B2015" s="450" t="s">
        <v>9285</v>
      </c>
      <c r="C2015" s="449" t="s">
        <v>8918</v>
      </c>
      <c r="D2015" s="451">
        <v>2.67</v>
      </c>
    </row>
    <row r="2016" spans="1:4" x14ac:dyDescent="0.25">
      <c r="A2016" s="449">
        <v>40400</v>
      </c>
      <c r="B2016" s="450" t="s">
        <v>9286</v>
      </c>
      <c r="C2016" s="449" t="s">
        <v>8918</v>
      </c>
      <c r="D2016" s="451">
        <v>1.41</v>
      </c>
    </row>
    <row r="2017" spans="1:4" ht="26.4" x14ac:dyDescent="0.25">
      <c r="A2017" s="449">
        <v>2504</v>
      </c>
      <c r="B2017" s="450" t="s">
        <v>9287</v>
      </c>
      <c r="C2017" s="449" t="s">
        <v>8918</v>
      </c>
      <c r="D2017" s="451">
        <v>10.16</v>
      </c>
    </row>
    <row r="2018" spans="1:4" ht="26.4" x14ac:dyDescent="0.25">
      <c r="A2018" s="449">
        <v>2501</v>
      </c>
      <c r="B2018" s="450" t="s">
        <v>9288</v>
      </c>
      <c r="C2018" s="449" t="s">
        <v>8918</v>
      </c>
      <c r="D2018" s="451">
        <v>13.33</v>
      </c>
    </row>
    <row r="2019" spans="1:4" ht="26.4" x14ac:dyDescent="0.25">
      <c r="A2019" s="449">
        <v>2502</v>
      </c>
      <c r="B2019" s="450" t="s">
        <v>9289</v>
      </c>
      <c r="C2019" s="449" t="s">
        <v>8918</v>
      </c>
      <c r="D2019" s="451">
        <v>20.11</v>
      </c>
    </row>
    <row r="2020" spans="1:4" ht="26.4" x14ac:dyDescent="0.25">
      <c r="A2020" s="449">
        <v>2503</v>
      </c>
      <c r="B2020" s="450" t="s">
        <v>9290</v>
      </c>
      <c r="C2020" s="449" t="s">
        <v>8918</v>
      </c>
      <c r="D2020" s="451">
        <v>25.88</v>
      </c>
    </row>
    <row r="2021" spans="1:4" ht="26.4" x14ac:dyDescent="0.25">
      <c r="A2021" s="449">
        <v>2500</v>
      </c>
      <c r="B2021" s="450" t="s">
        <v>9291</v>
      </c>
      <c r="C2021" s="449" t="s">
        <v>8918</v>
      </c>
      <c r="D2021" s="451">
        <v>34.479999999999997</v>
      </c>
    </row>
    <row r="2022" spans="1:4" ht="26.4" x14ac:dyDescent="0.25">
      <c r="A2022" s="449">
        <v>2505</v>
      </c>
      <c r="B2022" s="450" t="s">
        <v>9292</v>
      </c>
      <c r="C2022" s="449" t="s">
        <v>8918</v>
      </c>
      <c r="D2022" s="451">
        <v>53.73</v>
      </c>
    </row>
    <row r="2023" spans="1:4" x14ac:dyDescent="0.25">
      <c r="A2023" s="449">
        <v>12056</v>
      </c>
      <c r="B2023" s="450" t="s">
        <v>9293</v>
      </c>
      <c r="C2023" s="449" t="s">
        <v>8918</v>
      </c>
      <c r="D2023" s="451">
        <v>21.71</v>
      </c>
    </row>
    <row r="2024" spans="1:4" x14ac:dyDescent="0.25">
      <c r="A2024" s="449">
        <v>12057</v>
      </c>
      <c r="B2024" s="450" t="s">
        <v>9294</v>
      </c>
      <c r="C2024" s="449" t="s">
        <v>8918</v>
      </c>
      <c r="D2024" s="451">
        <v>18.440000000000001</v>
      </c>
    </row>
    <row r="2025" spans="1:4" x14ac:dyDescent="0.25">
      <c r="A2025" s="449">
        <v>12059</v>
      </c>
      <c r="B2025" s="450" t="s">
        <v>9295</v>
      </c>
      <c r="C2025" s="449" t="s">
        <v>8918</v>
      </c>
      <c r="D2025" s="451">
        <v>6.47</v>
      </c>
    </row>
    <row r="2026" spans="1:4" x14ac:dyDescent="0.25">
      <c r="A2026" s="449">
        <v>12058</v>
      </c>
      <c r="B2026" s="450" t="s">
        <v>9296</v>
      </c>
      <c r="C2026" s="449" t="s">
        <v>8918</v>
      </c>
      <c r="D2026" s="451">
        <v>11.49</v>
      </c>
    </row>
    <row r="2027" spans="1:4" x14ac:dyDescent="0.25">
      <c r="A2027" s="449">
        <v>12060</v>
      </c>
      <c r="B2027" s="450" t="s">
        <v>9297</v>
      </c>
      <c r="C2027" s="449" t="s">
        <v>8918</v>
      </c>
      <c r="D2027" s="451">
        <v>47.91</v>
      </c>
    </row>
    <row r="2028" spans="1:4" x14ac:dyDescent="0.25">
      <c r="A2028" s="449">
        <v>12061</v>
      </c>
      <c r="B2028" s="450" t="s">
        <v>9298</v>
      </c>
      <c r="C2028" s="449" t="s">
        <v>8918</v>
      </c>
      <c r="D2028" s="451">
        <v>29.25</v>
      </c>
    </row>
    <row r="2029" spans="1:4" x14ac:dyDescent="0.25">
      <c r="A2029" s="449">
        <v>12062</v>
      </c>
      <c r="B2029" s="450" t="s">
        <v>9299</v>
      </c>
      <c r="C2029" s="449" t="s">
        <v>8918</v>
      </c>
      <c r="D2029" s="451">
        <v>53.95</v>
      </c>
    </row>
    <row r="2030" spans="1:4" ht="26.4" x14ac:dyDescent="0.25">
      <c r="A2030" s="449">
        <v>21137</v>
      </c>
      <c r="B2030" s="450" t="s">
        <v>9300</v>
      </c>
      <c r="C2030" s="449" t="s">
        <v>8918</v>
      </c>
      <c r="D2030" s="451">
        <v>9.3699999999999992</v>
      </c>
    </row>
    <row r="2031" spans="1:4" x14ac:dyDescent="0.25">
      <c r="A2031" s="449">
        <v>2687</v>
      </c>
      <c r="B2031" s="450" t="s">
        <v>1652</v>
      </c>
      <c r="C2031" s="449" t="s">
        <v>8918</v>
      </c>
      <c r="D2031" s="451">
        <v>0.94</v>
      </c>
    </row>
    <row r="2032" spans="1:4" x14ac:dyDescent="0.25">
      <c r="A2032" s="449">
        <v>2689</v>
      </c>
      <c r="B2032" s="450" t="s">
        <v>1653</v>
      </c>
      <c r="C2032" s="449" t="s">
        <v>8918</v>
      </c>
      <c r="D2032" s="451">
        <v>1.1100000000000001</v>
      </c>
    </row>
    <row r="2033" spans="1:4" x14ac:dyDescent="0.25">
      <c r="A2033" s="449">
        <v>2688</v>
      </c>
      <c r="B2033" s="450" t="s">
        <v>1654</v>
      </c>
      <c r="C2033" s="449" t="s">
        <v>8918</v>
      </c>
      <c r="D2033" s="451">
        <v>1.21</v>
      </c>
    </row>
    <row r="2034" spans="1:4" x14ac:dyDescent="0.25">
      <c r="A2034" s="449">
        <v>2690</v>
      </c>
      <c r="B2034" s="450" t="s">
        <v>1655</v>
      </c>
      <c r="C2034" s="449" t="s">
        <v>8918</v>
      </c>
      <c r="D2034" s="451">
        <v>2.0699999999999998</v>
      </c>
    </row>
    <row r="2035" spans="1:4" ht="26.4" x14ac:dyDescent="0.25">
      <c r="A2035" s="449">
        <v>39243</v>
      </c>
      <c r="B2035" s="450" t="s">
        <v>1656</v>
      </c>
      <c r="C2035" s="449" t="s">
        <v>8918</v>
      </c>
      <c r="D2035" s="451">
        <v>1.36</v>
      </c>
    </row>
    <row r="2036" spans="1:4" ht="26.4" x14ac:dyDescent="0.25">
      <c r="A2036" s="449">
        <v>39244</v>
      </c>
      <c r="B2036" s="450" t="s">
        <v>1657</v>
      </c>
      <c r="C2036" s="449" t="s">
        <v>8918</v>
      </c>
      <c r="D2036" s="451">
        <v>1.84</v>
      </c>
    </row>
    <row r="2037" spans="1:4" ht="26.4" x14ac:dyDescent="0.25">
      <c r="A2037" s="449">
        <v>39245</v>
      </c>
      <c r="B2037" s="450" t="s">
        <v>1658</v>
      </c>
      <c r="C2037" s="449" t="s">
        <v>8918</v>
      </c>
      <c r="D2037" s="451">
        <v>3.55</v>
      </c>
    </row>
    <row r="2038" spans="1:4" ht="26.4" x14ac:dyDescent="0.25">
      <c r="A2038" s="449">
        <v>39254</v>
      </c>
      <c r="B2038" s="450" t="s">
        <v>1659</v>
      </c>
      <c r="C2038" s="449" t="s">
        <v>8918</v>
      </c>
      <c r="D2038" s="451">
        <v>5.31</v>
      </c>
    </row>
    <row r="2039" spans="1:4" ht="26.4" x14ac:dyDescent="0.25">
      <c r="A2039" s="449">
        <v>39255</v>
      </c>
      <c r="B2039" s="450" t="s">
        <v>1660</v>
      </c>
      <c r="C2039" s="449" t="s">
        <v>8918</v>
      </c>
      <c r="D2039" s="451">
        <v>9.83</v>
      </c>
    </row>
    <row r="2040" spans="1:4" ht="26.4" x14ac:dyDescent="0.25">
      <c r="A2040" s="449">
        <v>39253</v>
      </c>
      <c r="B2040" s="450" t="s">
        <v>1661</v>
      </c>
      <c r="C2040" s="449" t="s">
        <v>8918</v>
      </c>
      <c r="D2040" s="451">
        <v>6.77</v>
      </c>
    </row>
    <row r="2041" spans="1:4" ht="26.4" x14ac:dyDescent="0.25">
      <c r="A2041" s="449">
        <v>2446</v>
      </c>
      <c r="B2041" s="450" t="s">
        <v>9301</v>
      </c>
      <c r="C2041" s="449" t="s">
        <v>8918</v>
      </c>
      <c r="D2041" s="451">
        <v>5.19</v>
      </c>
    </row>
    <row r="2042" spans="1:4" ht="26.4" x14ac:dyDescent="0.25">
      <c r="A2042" s="449">
        <v>2442</v>
      </c>
      <c r="B2042" s="450" t="s">
        <v>9302</v>
      </c>
      <c r="C2042" s="449" t="s">
        <v>8918</v>
      </c>
      <c r="D2042" s="451">
        <v>7.27</v>
      </c>
    </row>
    <row r="2043" spans="1:4" ht="39.6" x14ac:dyDescent="0.25">
      <c r="A2043" s="449">
        <v>39246</v>
      </c>
      <c r="B2043" s="450" t="s">
        <v>9303</v>
      </c>
      <c r="C2043" s="449" t="s">
        <v>8918</v>
      </c>
      <c r="D2043" s="451">
        <v>3.61</v>
      </c>
    </row>
    <row r="2044" spans="1:4" ht="39.6" x14ac:dyDescent="0.25">
      <c r="A2044" s="449">
        <v>39247</v>
      </c>
      <c r="B2044" s="450" t="s">
        <v>9304</v>
      </c>
      <c r="C2044" s="449" t="s">
        <v>8918</v>
      </c>
      <c r="D2044" s="451">
        <v>3.15</v>
      </c>
    </row>
    <row r="2045" spans="1:4" ht="26.4" x14ac:dyDescent="0.25">
      <c r="A2045" s="449">
        <v>39248</v>
      </c>
      <c r="B2045" s="450" t="s">
        <v>9305</v>
      </c>
      <c r="C2045" s="449" t="s">
        <v>8918</v>
      </c>
      <c r="D2045" s="451">
        <v>10.130000000000001</v>
      </c>
    </row>
    <row r="2046" spans="1:4" x14ac:dyDescent="0.25">
      <c r="A2046" s="449">
        <v>2438</v>
      </c>
      <c r="B2046" s="450" t="s">
        <v>1662</v>
      </c>
      <c r="C2046" s="449" t="s">
        <v>8911</v>
      </c>
      <c r="D2046" s="451">
        <v>13.42</v>
      </c>
    </row>
    <row r="2047" spans="1:4" x14ac:dyDescent="0.25">
      <c r="A2047" s="449">
        <v>40922</v>
      </c>
      <c r="B2047" s="450" t="s">
        <v>1663</v>
      </c>
      <c r="C2047" s="449" t="s">
        <v>8944</v>
      </c>
      <c r="D2047" s="451">
        <v>2382.11</v>
      </c>
    </row>
    <row r="2048" spans="1:4" ht="39.6" x14ac:dyDescent="0.25">
      <c r="A2048" s="449">
        <v>36486</v>
      </c>
      <c r="B2048" s="450" t="s">
        <v>1664</v>
      </c>
      <c r="C2048" s="449" t="s">
        <v>8913</v>
      </c>
      <c r="D2048" s="451">
        <v>34312.22</v>
      </c>
    </row>
    <row r="2049" spans="1:4" ht="39.6" x14ac:dyDescent="0.25">
      <c r="A2049" s="449">
        <v>37777</v>
      </c>
      <c r="B2049" s="450" t="s">
        <v>1665</v>
      </c>
      <c r="C2049" s="449" t="s">
        <v>8913</v>
      </c>
      <c r="D2049" s="451">
        <v>161541.29999999999</v>
      </c>
    </row>
    <row r="2050" spans="1:4" ht="26.4" x14ac:dyDescent="0.25">
      <c r="A2050" s="449">
        <v>12624</v>
      </c>
      <c r="B2050" s="450" t="s">
        <v>1666</v>
      </c>
      <c r="C2050" s="449" t="s">
        <v>8913</v>
      </c>
      <c r="D2050" s="451">
        <v>9.93</v>
      </c>
    </row>
    <row r="2051" spans="1:4" ht="39.6" x14ac:dyDescent="0.25">
      <c r="A2051" s="449">
        <v>10638</v>
      </c>
      <c r="B2051" s="450" t="s">
        <v>1667</v>
      </c>
      <c r="C2051" s="449" t="s">
        <v>8913</v>
      </c>
      <c r="D2051" s="451">
        <v>321403.49</v>
      </c>
    </row>
    <row r="2052" spans="1:4" ht="39.6" x14ac:dyDescent="0.25">
      <c r="A2052" s="449">
        <v>10635</v>
      </c>
      <c r="B2052" s="450" t="s">
        <v>1668</v>
      </c>
      <c r="C2052" s="449" t="s">
        <v>8913</v>
      </c>
      <c r="D2052" s="451">
        <v>111093.39</v>
      </c>
    </row>
    <row r="2053" spans="1:4" ht="39.6" x14ac:dyDescent="0.25">
      <c r="A2053" s="449">
        <v>10634</v>
      </c>
      <c r="B2053" s="450" t="s">
        <v>1669</v>
      </c>
      <c r="C2053" s="449" t="s">
        <v>8913</v>
      </c>
      <c r="D2053" s="451">
        <v>95130</v>
      </c>
    </row>
    <row r="2054" spans="1:4" ht="39.6" x14ac:dyDescent="0.25">
      <c r="A2054" s="449">
        <v>10636</v>
      </c>
      <c r="B2054" s="450" t="s">
        <v>1670</v>
      </c>
      <c r="C2054" s="449" t="s">
        <v>8913</v>
      </c>
      <c r="D2054" s="451">
        <v>209499.55</v>
      </c>
    </row>
    <row r="2055" spans="1:4" ht="39.6" x14ac:dyDescent="0.25">
      <c r="A2055" s="449">
        <v>10637</v>
      </c>
      <c r="B2055" s="450" t="s">
        <v>1671</v>
      </c>
      <c r="C2055" s="449" t="s">
        <v>8913</v>
      </c>
      <c r="D2055" s="451">
        <v>219138.74</v>
      </c>
    </row>
    <row r="2056" spans="1:4" x14ac:dyDescent="0.25">
      <c r="A2056" s="449">
        <v>517</v>
      </c>
      <c r="B2056" s="450" t="s">
        <v>1672</v>
      </c>
      <c r="C2056" s="449" t="s">
        <v>8926</v>
      </c>
      <c r="D2056" s="451">
        <v>8.26</v>
      </c>
    </row>
    <row r="2057" spans="1:4" ht="26.4" x14ac:dyDescent="0.25">
      <c r="A2057" s="449">
        <v>41904</v>
      </c>
      <c r="B2057" s="450" t="s">
        <v>1673</v>
      </c>
      <c r="C2057" s="449" t="s">
        <v>9098</v>
      </c>
      <c r="D2057" s="451">
        <v>2956.53</v>
      </c>
    </row>
    <row r="2058" spans="1:4" ht="26.4" x14ac:dyDescent="0.25">
      <c r="A2058" s="449">
        <v>41905</v>
      </c>
      <c r="B2058" s="450" t="s">
        <v>1674</v>
      </c>
      <c r="C2058" s="449" t="s">
        <v>8925</v>
      </c>
      <c r="D2058" s="451">
        <v>2.21</v>
      </c>
    </row>
    <row r="2059" spans="1:4" ht="26.4" x14ac:dyDescent="0.25">
      <c r="A2059" s="449">
        <v>41903</v>
      </c>
      <c r="B2059" s="450" t="s">
        <v>1675</v>
      </c>
      <c r="C2059" s="449" t="s">
        <v>8925</v>
      </c>
      <c r="D2059" s="451">
        <v>3.76</v>
      </c>
    </row>
    <row r="2060" spans="1:4" ht="26.4" x14ac:dyDescent="0.25">
      <c r="A2060" s="449">
        <v>37534</v>
      </c>
      <c r="B2060" s="450" t="s">
        <v>1676</v>
      </c>
      <c r="C2060" s="449" t="s">
        <v>8925</v>
      </c>
      <c r="D2060" s="451">
        <v>15.19</v>
      </c>
    </row>
    <row r="2061" spans="1:4" ht="26.4" x14ac:dyDescent="0.25">
      <c r="A2061" s="449">
        <v>37535</v>
      </c>
      <c r="B2061" s="450" t="s">
        <v>1677</v>
      </c>
      <c r="C2061" s="449" t="s">
        <v>8925</v>
      </c>
      <c r="D2061" s="451">
        <v>15.19</v>
      </c>
    </row>
    <row r="2062" spans="1:4" ht="26.4" x14ac:dyDescent="0.25">
      <c r="A2062" s="449">
        <v>37533</v>
      </c>
      <c r="B2062" s="450" t="s">
        <v>1678</v>
      </c>
      <c r="C2062" s="449" t="s">
        <v>8925</v>
      </c>
      <c r="D2062" s="451">
        <v>15.19</v>
      </c>
    </row>
    <row r="2063" spans="1:4" ht="26.4" x14ac:dyDescent="0.25">
      <c r="A2063" s="449">
        <v>37537</v>
      </c>
      <c r="B2063" s="450" t="s">
        <v>1679</v>
      </c>
      <c r="C2063" s="449" t="s">
        <v>8925</v>
      </c>
      <c r="D2063" s="451">
        <v>11.5</v>
      </c>
    </row>
    <row r="2064" spans="1:4" ht="26.4" x14ac:dyDescent="0.25">
      <c r="A2064" s="449">
        <v>37536</v>
      </c>
      <c r="B2064" s="450" t="s">
        <v>1680</v>
      </c>
      <c r="C2064" s="449" t="s">
        <v>8925</v>
      </c>
      <c r="D2064" s="451">
        <v>11.5</v>
      </c>
    </row>
    <row r="2065" spans="1:4" ht="26.4" x14ac:dyDescent="0.25">
      <c r="A2065" s="449">
        <v>37532</v>
      </c>
      <c r="B2065" s="450" t="s">
        <v>1681</v>
      </c>
      <c r="C2065" s="449" t="s">
        <v>8925</v>
      </c>
      <c r="D2065" s="451">
        <v>11.5</v>
      </c>
    </row>
    <row r="2066" spans="1:4" x14ac:dyDescent="0.25">
      <c r="A2066" s="449">
        <v>2696</v>
      </c>
      <c r="B2066" s="450" t="s">
        <v>1682</v>
      </c>
      <c r="C2066" s="449" t="s">
        <v>8911</v>
      </c>
      <c r="D2066" s="451">
        <v>13.3</v>
      </c>
    </row>
    <row r="2067" spans="1:4" x14ac:dyDescent="0.25">
      <c r="A2067" s="449">
        <v>40928</v>
      </c>
      <c r="B2067" s="450" t="s">
        <v>1683</v>
      </c>
      <c r="C2067" s="449" t="s">
        <v>8944</v>
      </c>
      <c r="D2067" s="451">
        <v>2355.9299999999998</v>
      </c>
    </row>
    <row r="2068" spans="1:4" x14ac:dyDescent="0.25">
      <c r="A2068" s="449">
        <v>4083</v>
      </c>
      <c r="B2068" s="450" t="s">
        <v>1684</v>
      </c>
      <c r="C2068" s="449" t="s">
        <v>8911</v>
      </c>
      <c r="D2068" s="451">
        <v>17.22</v>
      </c>
    </row>
    <row r="2069" spans="1:4" x14ac:dyDescent="0.25">
      <c r="A2069" s="449">
        <v>40818</v>
      </c>
      <c r="B2069" s="450" t="s">
        <v>1685</v>
      </c>
      <c r="C2069" s="449" t="s">
        <v>8944</v>
      </c>
      <c r="D2069" s="451">
        <v>3050.58</v>
      </c>
    </row>
    <row r="2070" spans="1:4" x14ac:dyDescent="0.25">
      <c r="A2070" s="449">
        <v>2705</v>
      </c>
      <c r="B2070" s="450" t="s">
        <v>1686</v>
      </c>
      <c r="C2070" s="449" t="s">
        <v>9306</v>
      </c>
      <c r="D2070" s="451">
        <v>0.59</v>
      </c>
    </row>
    <row r="2071" spans="1:4" ht="26.4" x14ac:dyDescent="0.25">
      <c r="A2071" s="449">
        <v>14250</v>
      </c>
      <c r="B2071" s="450" t="s">
        <v>9307</v>
      </c>
      <c r="C2071" s="449" t="s">
        <v>9306</v>
      </c>
      <c r="D2071" s="451">
        <v>0.6</v>
      </c>
    </row>
    <row r="2072" spans="1:4" x14ac:dyDescent="0.25">
      <c r="A2072" s="449">
        <v>11683</v>
      </c>
      <c r="B2072" s="450" t="s">
        <v>1687</v>
      </c>
      <c r="C2072" s="449" t="s">
        <v>8913</v>
      </c>
      <c r="D2072" s="451">
        <v>33.64</v>
      </c>
    </row>
    <row r="2073" spans="1:4" x14ac:dyDescent="0.25">
      <c r="A2073" s="449">
        <v>11684</v>
      </c>
      <c r="B2073" s="450" t="s">
        <v>1688</v>
      </c>
      <c r="C2073" s="449" t="s">
        <v>8913</v>
      </c>
      <c r="D2073" s="451">
        <v>36.82</v>
      </c>
    </row>
    <row r="2074" spans="1:4" x14ac:dyDescent="0.25">
      <c r="A2074" s="449">
        <v>6141</v>
      </c>
      <c r="B2074" s="450" t="s">
        <v>1689</v>
      </c>
      <c r="C2074" s="449" t="s">
        <v>8913</v>
      </c>
      <c r="D2074" s="451">
        <v>3.8</v>
      </c>
    </row>
    <row r="2075" spans="1:4" x14ac:dyDescent="0.25">
      <c r="A2075" s="449">
        <v>11681</v>
      </c>
      <c r="B2075" s="450" t="s">
        <v>1690</v>
      </c>
      <c r="C2075" s="449" t="s">
        <v>8913</v>
      </c>
      <c r="D2075" s="451">
        <v>6.36</v>
      </c>
    </row>
    <row r="2076" spans="1:4" x14ac:dyDescent="0.25">
      <c r="A2076" s="449">
        <v>2706</v>
      </c>
      <c r="B2076" s="450" t="s">
        <v>1691</v>
      </c>
      <c r="C2076" s="449" t="s">
        <v>8911</v>
      </c>
      <c r="D2076" s="451">
        <v>77.78</v>
      </c>
    </row>
    <row r="2077" spans="1:4" x14ac:dyDescent="0.25">
      <c r="A2077" s="449">
        <v>40811</v>
      </c>
      <c r="B2077" s="450" t="s">
        <v>1692</v>
      </c>
      <c r="C2077" s="449" t="s">
        <v>8944</v>
      </c>
      <c r="D2077" s="451">
        <v>13778.43</v>
      </c>
    </row>
    <row r="2078" spans="1:4" x14ac:dyDescent="0.25">
      <c r="A2078" s="449">
        <v>2707</v>
      </c>
      <c r="B2078" s="450" t="s">
        <v>1693</v>
      </c>
      <c r="C2078" s="449" t="s">
        <v>8911</v>
      </c>
      <c r="D2078" s="451">
        <v>88.53</v>
      </c>
    </row>
    <row r="2079" spans="1:4" x14ac:dyDescent="0.25">
      <c r="A2079" s="449">
        <v>40813</v>
      </c>
      <c r="B2079" s="450" t="s">
        <v>1694</v>
      </c>
      <c r="C2079" s="449" t="s">
        <v>8944</v>
      </c>
      <c r="D2079" s="451">
        <v>15682.69</v>
      </c>
    </row>
    <row r="2080" spans="1:4" x14ac:dyDescent="0.25">
      <c r="A2080" s="449">
        <v>2708</v>
      </c>
      <c r="B2080" s="450" t="s">
        <v>1695</v>
      </c>
      <c r="C2080" s="449" t="s">
        <v>8911</v>
      </c>
      <c r="D2080" s="451">
        <v>121.01</v>
      </c>
    </row>
    <row r="2081" spans="1:4" x14ac:dyDescent="0.25">
      <c r="A2081" s="449">
        <v>40814</v>
      </c>
      <c r="B2081" s="450" t="s">
        <v>1696</v>
      </c>
      <c r="C2081" s="449" t="s">
        <v>8944</v>
      </c>
      <c r="D2081" s="451">
        <v>21437.82</v>
      </c>
    </row>
    <row r="2082" spans="1:4" x14ac:dyDescent="0.25">
      <c r="A2082" s="449">
        <v>34779</v>
      </c>
      <c r="B2082" s="450" t="s">
        <v>1697</v>
      </c>
      <c r="C2082" s="449" t="s">
        <v>8911</v>
      </c>
      <c r="D2082" s="451">
        <v>78.91</v>
      </c>
    </row>
    <row r="2083" spans="1:4" x14ac:dyDescent="0.25">
      <c r="A2083" s="449">
        <v>40936</v>
      </c>
      <c r="B2083" s="450" t="s">
        <v>1698</v>
      </c>
      <c r="C2083" s="449" t="s">
        <v>8944</v>
      </c>
      <c r="D2083" s="451">
        <v>13979.43</v>
      </c>
    </row>
    <row r="2084" spans="1:4" x14ac:dyDescent="0.25">
      <c r="A2084" s="449">
        <v>34780</v>
      </c>
      <c r="B2084" s="450" t="s">
        <v>1699</v>
      </c>
      <c r="C2084" s="449" t="s">
        <v>8911</v>
      </c>
      <c r="D2084" s="451">
        <v>89.03</v>
      </c>
    </row>
    <row r="2085" spans="1:4" x14ac:dyDescent="0.25">
      <c r="A2085" s="449">
        <v>40937</v>
      </c>
      <c r="B2085" s="450" t="s">
        <v>1700</v>
      </c>
      <c r="C2085" s="449" t="s">
        <v>8944</v>
      </c>
      <c r="D2085" s="451">
        <v>15771.56</v>
      </c>
    </row>
    <row r="2086" spans="1:4" x14ac:dyDescent="0.25">
      <c r="A2086" s="449">
        <v>34782</v>
      </c>
      <c r="B2086" s="450" t="s">
        <v>1701</v>
      </c>
      <c r="C2086" s="449" t="s">
        <v>8911</v>
      </c>
      <c r="D2086" s="451">
        <v>122.01</v>
      </c>
    </row>
    <row r="2087" spans="1:4" x14ac:dyDescent="0.25">
      <c r="A2087" s="449">
        <v>40938</v>
      </c>
      <c r="B2087" s="450" t="s">
        <v>1702</v>
      </c>
      <c r="C2087" s="449" t="s">
        <v>8944</v>
      </c>
      <c r="D2087" s="451">
        <v>21613.439999999999</v>
      </c>
    </row>
    <row r="2088" spans="1:4" x14ac:dyDescent="0.25">
      <c r="A2088" s="449">
        <v>34783</v>
      </c>
      <c r="B2088" s="450" t="s">
        <v>1703</v>
      </c>
      <c r="C2088" s="449" t="s">
        <v>8911</v>
      </c>
      <c r="D2088" s="451">
        <v>74.17</v>
      </c>
    </row>
    <row r="2089" spans="1:4" x14ac:dyDescent="0.25">
      <c r="A2089" s="449">
        <v>40939</v>
      </c>
      <c r="B2089" s="450" t="s">
        <v>1704</v>
      </c>
      <c r="C2089" s="449" t="s">
        <v>8944</v>
      </c>
      <c r="D2089" s="451">
        <v>13142.39</v>
      </c>
    </row>
    <row r="2090" spans="1:4" x14ac:dyDescent="0.25">
      <c r="A2090" s="449">
        <v>34785</v>
      </c>
      <c r="B2090" s="450" t="s">
        <v>1705</v>
      </c>
      <c r="C2090" s="449" t="s">
        <v>8911</v>
      </c>
      <c r="D2090" s="451">
        <v>73.45</v>
      </c>
    </row>
    <row r="2091" spans="1:4" x14ac:dyDescent="0.25">
      <c r="A2091" s="449">
        <v>40940</v>
      </c>
      <c r="B2091" s="450" t="s">
        <v>1706</v>
      </c>
      <c r="C2091" s="449" t="s">
        <v>8944</v>
      </c>
      <c r="D2091" s="451">
        <v>13012.96</v>
      </c>
    </row>
    <row r="2092" spans="1:4" x14ac:dyDescent="0.25">
      <c r="A2092" s="449">
        <v>38403</v>
      </c>
      <c r="B2092" s="450" t="s">
        <v>1707</v>
      </c>
      <c r="C2092" s="449" t="s">
        <v>8913</v>
      </c>
      <c r="D2092" s="451">
        <v>29.7</v>
      </c>
    </row>
    <row r="2093" spans="1:4" ht="26.4" x14ac:dyDescent="0.25">
      <c r="A2093" s="449">
        <v>43494</v>
      </c>
      <c r="B2093" s="450" t="s">
        <v>20511</v>
      </c>
      <c r="C2093" s="449" t="s">
        <v>8944</v>
      </c>
      <c r="D2093" s="451">
        <v>114.12</v>
      </c>
    </row>
    <row r="2094" spans="1:4" ht="26.4" x14ac:dyDescent="0.25">
      <c r="A2094" s="449">
        <v>43482</v>
      </c>
      <c r="B2094" s="450" t="s">
        <v>20511</v>
      </c>
      <c r="C2094" s="449" t="s">
        <v>8911</v>
      </c>
      <c r="D2094" s="451">
        <v>0.61</v>
      </c>
    </row>
    <row r="2095" spans="1:4" ht="26.4" x14ac:dyDescent="0.25">
      <c r="A2095" s="449">
        <v>43483</v>
      </c>
      <c r="B2095" s="450" t="s">
        <v>20512</v>
      </c>
      <c r="C2095" s="449" t="s">
        <v>8911</v>
      </c>
      <c r="D2095" s="451">
        <v>1.08</v>
      </c>
    </row>
    <row r="2096" spans="1:4" ht="26.4" x14ac:dyDescent="0.25">
      <c r="A2096" s="449">
        <v>43495</v>
      </c>
      <c r="B2096" s="450" t="s">
        <v>20513</v>
      </c>
      <c r="C2096" s="449" t="s">
        <v>8944</v>
      </c>
      <c r="D2096" s="451">
        <v>203.86</v>
      </c>
    </row>
    <row r="2097" spans="1:4" ht="26.4" x14ac:dyDescent="0.25">
      <c r="A2097" s="449">
        <v>43484</v>
      </c>
      <c r="B2097" s="450" t="s">
        <v>20514</v>
      </c>
      <c r="C2097" s="449" t="s">
        <v>8911</v>
      </c>
      <c r="D2097" s="451">
        <v>0.93</v>
      </c>
    </row>
    <row r="2098" spans="1:4" ht="26.4" x14ac:dyDescent="0.25">
      <c r="A2098" s="449">
        <v>43496</v>
      </c>
      <c r="B2098" s="450" t="s">
        <v>20515</v>
      </c>
      <c r="C2098" s="449" t="s">
        <v>8944</v>
      </c>
      <c r="D2098" s="451">
        <v>175.1</v>
      </c>
    </row>
    <row r="2099" spans="1:4" ht="26.4" x14ac:dyDescent="0.25">
      <c r="A2099" s="449">
        <v>43485</v>
      </c>
      <c r="B2099" s="450" t="s">
        <v>20516</v>
      </c>
      <c r="C2099" s="449" t="s">
        <v>8911</v>
      </c>
      <c r="D2099" s="451">
        <v>0.83</v>
      </c>
    </row>
    <row r="2100" spans="1:4" ht="26.4" x14ac:dyDescent="0.25">
      <c r="A2100" s="449">
        <v>43497</v>
      </c>
      <c r="B2100" s="450" t="s">
        <v>20517</v>
      </c>
      <c r="C2100" s="449" t="s">
        <v>8944</v>
      </c>
      <c r="D2100" s="451">
        <v>156.65</v>
      </c>
    </row>
    <row r="2101" spans="1:4" ht="26.4" x14ac:dyDescent="0.25">
      <c r="A2101" s="449">
        <v>43499</v>
      </c>
      <c r="B2101" s="450" t="s">
        <v>20518</v>
      </c>
      <c r="C2101" s="449" t="s">
        <v>8944</v>
      </c>
      <c r="D2101" s="451">
        <v>179.44</v>
      </c>
    </row>
    <row r="2102" spans="1:4" ht="26.4" x14ac:dyDescent="0.25">
      <c r="A2102" s="449">
        <v>43487</v>
      </c>
      <c r="B2102" s="450" t="s">
        <v>20518</v>
      </c>
      <c r="C2102" s="449" t="s">
        <v>8911</v>
      </c>
      <c r="D2102" s="451">
        <v>0.95</v>
      </c>
    </row>
    <row r="2103" spans="1:4" ht="26.4" x14ac:dyDescent="0.25">
      <c r="A2103" s="449">
        <v>43486</v>
      </c>
      <c r="B2103" s="450" t="s">
        <v>20519</v>
      </c>
      <c r="C2103" s="449" t="s">
        <v>8911</v>
      </c>
      <c r="D2103" s="451">
        <v>0.56999999999999995</v>
      </c>
    </row>
    <row r="2104" spans="1:4" ht="26.4" x14ac:dyDescent="0.25">
      <c r="A2104" s="449">
        <v>43498</v>
      </c>
      <c r="B2104" s="450" t="s">
        <v>20520</v>
      </c>
      <c r="C2104" s="449" t="s">
        <v>8944</v>
      </c>
      <c r="D2104" s="451">
        <v>108.24</v>
      </c>
    </row>
    <row r="2105" spans="1:4" ht="26.4" x14ac:dyDescent="0.25">
      <c r="A2105" s="449">
        <v>43488</v>
      </c>
      <c r="B2105" s="450" t="s">
        <v>20521</v>
      </c>
      <c r="C2105" s="449" t="s">
        <v>8911</v>
      </c>
      <c r="D2105" s="451">
        <v>0.66</v>
      </c>
    </row>
    <row r="2106" spans="1:4" ht="26.4" x14ac:dyDescent="0.25">
      <c r="A2106" s="449">
        <v>43500</v>
      </c>
      <c r="B2106" s="450" t="s">
        <v>20522</v>
      </c>
      <c r="C2106" s="449" t="s">
        <v>8944</v>
      </c>
      <c r="D2106" s="451">
        <v>125.38</v>
      </c>
    </row>
    <row r="2107" spans="1:4" ht="26.4" x14ac:dyDescent="0.25">
      <c r="A2107" s="449">
        <v>43489</v>
      </c>
      <c r="B2107" s="450" t="s">
        <v>20523</v>
      </c>
      <c r="C2107" s="449" t="s">
        <v>8911</v>
      </c>
      <c r="D2107" s="451">
        <v>0.96</v>
      </c>
    </row>
    <row r="2108" spans="1:4" ht="26.4" x14ac:dyDescent="0.25">
      <c r="A2108" s="449">
        <v>43501</v>
      </c>
      <c r="B2108" s="450" t="s">
        <v>20524</v>
      </c>
      <c r="C2108" s="449" t="s">
        <v>8944</v>
      </c>
      <c r="D2108" s="451">
        <v>181.88</v>
      </c>
    </row>
    <row r="2109" spans="1:4" ht="26.4" x14ac:dyDescent="0.25">
      <c r="A2109" s="449">
        <v>43490</v>
      </c>
      <c r="B2109" s="450" t="s">
        <v>20525</v>
      </c>
      <c r="C2109" s="449" t="s">
        <v>8911</v>
      </c>
      <c r="D2109" s="451">
        <v>1.46</v>
      </c>
    </row>
    <row r="2110" spans="1:4" ht="26.4" x14ac:dyDescent="0.25">
      <c r="A2110" s="449">
        <v>43502</v>
      </c>
      <c r="B2110" s="450" t="s">
        <v>20526</v>
      </c>
      <c r="C2110" s="449" t="s">
        <v>8944</v>
      </c>
      <c r="D2110" s="451">
        <v>275.92</v>
      </c>
    </row>
    <row r="2111" spans="1:4" ht="26.4" x14ac:dyDescent="0.25">
      <c r="A2111" s="449">
        <v>43491</v>
      </c>
      <c r="B2111" s="450" t="s">
        <v>20527</v>
      </c>
      <c r="C2111" s="449" t="s">
        <v>8911</v>
      </c>
      <c r="D2111" s="451">
        <v>1.02</v>
      </c>
    </row>
    <row r="2112" spans="1:4" ht="26.4" x14ac:dyDescent="0.25">
      <c r="A2112" s="449">
        <v>43503</v>
      </c>
      <c r="B2112" s="450" t="s">
        <v>20528</v>
      </c>
      <c r="C2112" s="449" t="s">
        <v>8944</v>
      </c>
      <c r="D2112" s="451">
        <v>192.76</v>
      </c>
    </row>
    <row r="2113" spans="1:4" ht="26.4" x14ac:dyDescent="0.25">
      <c r="A2113" s="449">
        <v>43492</v>
      </c>
      <c r="B2113" s="450" t="s">
        <v>20529</v>
      </c>
      <c r="C2113" s="449" t="s">
        <v>8911</v>
      </c>
      <c r="D2113" s="451">
        <v>1.36</v>
      </c>
    </row>
    <row r="2114" spans="1:4" ht="26.4" x14ac:dyDescent="0.25">
      <c r="A2114" s="449">
        <v>43504</v>
      </c>
      <c r="B2114" s="450" t="s">
        <v>20530</v>
      </c>
      <c r="C2114" s="449" t="s">
        <v>8944</v>
      </c>
      <c r="D2114" s="451">
        <v>255.78</v>
      </c>
    </row>
    <row r="2115" spans="1:4" ht="26.4" x14ac:dyDescent="0.25">
      <c r="A2115" s="449">
        <v>43493</v>
      </c>
      <c r="B2115" s="450" t="s">
        <v>20531</v>
      </c>
      <c r="C2115" s="449" t="s">
        <v>8911</v>
      </c>
      <c r="D2115" s="451">
        <v>0.54</v>
      </c>
    </row>
    <row r="2116" spans="1:4" ht="26.4" x14ac:dyDescent="0.25">
      <c r="A2116" s="449">
        <v>43505</v>
      </c>
      <c r="B2116" s="450" t="s">
        <v>20532</v>
      </c>
      <c r="C2116" s="449" t="s">
        <v>8944</v>
      </c>
      <c r="D2116" s="451">
        <v>102.76</v>
      </c>
    </row>
    <row r="2117" spans="1:4" ht="39.6" x14ac:dyDescent="0.25">
      <c r="A2117" s="449">
        <v>37774</v>
      </c>
      <c r="B2117" s="450" t="s">
        <v>1708</v>
      </c>
      <c r="C2117" s="449" t="s">
        <v>8913</v>
      </c>
      <c r="D2117" s="451">
        <v>188694.18</v>
      </c>
    </row>
    <row r="2118" spans="1:4" ht="52.8" x14ac:dyDescent="0.25">
      <c r="A2118" s="449">
        <v>38630</v>
      </c>
      <c r="B2118" s="450" t="s">
        <v>1709</v>
      </c>
      <c r="C2118" s="449" t="s">
        <v>8913</v>
      </c>
      <c r="D2118" s="451">
        <v>972265.62</v>
      </c>
    </row>
    <row r="2119" spans="1:4" ht="52.8" x14ac:dyDescent="0.25">
      <c r="A2119" s="449">
        <v>38629</v>
      </c>
      <c r="B2119" s="450" t="s">
        <v>1710</v>
      </c>
      <c r="C2119" s="449" t="s">
        <v>8913</v>
      </c>
      <c r="D2119" s="451">
        <v>1447265.62</v>
      </c>
    </row>
    <row r="2120" spans="1:4" x14ac:dyDescent="0.25">
      <c r="A2120" s="449">
        <v>38476</v>
      </c>
      <c r="B2120" s="450" t="s">
        <v>1711</v>
      </c>
      <c r="C2120" s="449" t="s">
        <v>8913</v>
      </c>
      <c r="D2120" s="451">
        <v>223.23</v>
      </c>
    </row>
    <row r="2121" spans="1:4" x14ac:dyDescent="0.25">
      <c r="A2121" s="449">
        <v>38477</v>
      </c>
      <c r="B2121" s="450" t="s">
        <v>1712</v>
      </c>
      <c r="C2121" s="449" t="s">
        <v>8913</v>
      </c>
      <c r="D2121" s="451">
        <v>632.20000000000005</v>
      </c>
    </row>
    <row r="2122" spans="1:4" ht="39.6" x14ac:dyDescent="0.25">
      <c r="A2122" s="449">
        <v>40635</v>
      </c>
      <c r="B2122" s="450" t="s">
        <v>1713</v>
      </c>
      <c r="C2122" s="449" t="s">
        <v>8913</v>
      </c>
      <c r="D2122" s="451">
        <v>485006.48</v>
      </c>
    </row>
    <row r="2123" spans="1:4" ht="26.4" x14ac:dyDescent="0.25">
      <c r="A2123" s="449">
        <v>36483</v>
      </c>
      <c r="B2123" s="450" t="s">
        <v>1714</v>
      </c>
      <c r="C2123" s="449" t="s">
        <v>8913</v>
      </c>
      <c r="D2123" s="451">
        <v>439493.56</v>
      </c>
    </row>
    <row r="2124" spans="1:4" ht="26.4" x14ac:dyDescent="0.25">
      <c r="A2124" s="449">
        <v>14525</v>
      </c>
      <c r="B2124" s="450" t="s">
        <v>1715</v>
      </c>
      <c r="C2124" s="449" t="s">
        <v>8913</v>
      </c>
      <c r="D2124" s="451">
        <v>460175.61</v>
      </c>
    </row>
    <row r="2125" spans="1:4" ht="26.4" x14ac:dyDescent="0.25">
      <c r="A2125" s="449">
        <v>36482</v>
      </c>
      <c r="B2125" s="450" t="s">
        <v>1716</v>
      </c>
      <c r="C2125" s="449" t="s">
        <v>8913</v>
      </c>
      <c r="D2125" s="451">
        <v>394664.68</v>
      </c>
    </row>
    <row r="2126" spans="1:4" ht="26.4" x14ac:dyDescent="0.25">
      <c r="A2126" s="449">
        <v>36408</v>
      </c>
      <c r="B2126" s="450" t="s">
        <v>1717</v>
      </c>
      <c r="C2126" s="449" t="s">
        <v>8913</v>
      </c>
      <c r="D2126" s="451">
        <v>471550.74</v>
      </c>
    </row>
    <row r="2127" spans="1:4" ht="26.4" x14ac:dyDescent="0.25">
      <c r="A2127" s="449">
        <v>2723</v>
      </c>
      <c r="B2127" s="450" t="s">
        <v>1718</v>
      </c>
      <c r="C2127" s="449" t="s">
        <v>8913</v>
      </c>
      <c r="D2127" s="451">
        <v>361935.87</v>
      </c>
    </row>
    <row r="2128" spans="1:4" ht="26.4" x14ac:dyDescent="0.25">
      <c r="A2128" s="449">
        <v>36481</v>
      </c>
      <c r="B2128" s="450" t="s">
        <v>1719</v>
      </c>
      <c r="C2128" s="449" t="s">
        <v>8913</v>
      </c>
      <c r="D2128" s="451">
        <v>431737.79</v>
      </c>
    </row>
    <row r="2129" spans="1:4" ht="26.4" x14ac:dyDescent="0.25">
      <c r="A2129" s="449">
        <v>10685</v>
      </c>
      <c r="B2129" s="450" t="s">
        <v>1720</v>
      </c>
      <c r="C2129" s="449" t="s">
        <v>8913</v>
      </c>
      <c r="D2129" s="451">
        <v>413641</v>
      </c>
    </row>
    <row r="2130" spans="1:4" ht="39.6" x14ac:dyDescent="0.25">
      <c r="A2130" s="449">
        <v>40636</v>
      </c>
      <c r="B2130" s="450" t="s">
        <v>9308</v>
      </c>
      <c r="C2130" s="449" t="s">
        <v>8913</v>
      </c>
      <c r="D2130" s="451">
        <v>466909.68</v>
      </c>
    </row>
    <row r="2131" spans="1:4" x14ac:dyDescent="0.25">
      <c r="A2131" s="449">
        <v>4111</v>
      </c>
      <c r="B2131" s="450" t="s">
        <v>1721</v>
      </c>
      <c r="C2131" s="449" t="s">
        <v>8913</v>
      </c>
      <c r="D2131" s="451">
        <v>36.299999999999997</v>
      </c>
    </row>
    <row r="2132" spans="1:4" ht="26.4" x14ac:dyDescent="0.25">
      <c r="A2132" s="449">
        <v>26021</v>
      </c>
      <c r="B2132" s="450" t="s">
        <v>1722</v>
      </c>
      <c r="C2132" s="449" t="s">
        <v>8913</v>
      </c>
      <c r="D2132" s="451">
        <v>63.25</v>
      </c>
    </row>
    <row r="2133" spans="1:4" x14ac:dyDescent="0.25">
      <c r="A2133" s="449">
        <v>12</v>
      </c>
      <c r="B2133" s="450" t="s">
        <v>1723</v>
      </c>
      <c r="C2133" s="449" t="s">
        <v>8913</v>
      </c>
      <c r="D2133" s="451">
        <v>8.86</v>
      </c>
    </row>
    <row r="2134" spans="1:4" ht="26.4" x14ac:dyDescent="0.25">
      <c r="A2134" s="449">
        <v>37554</v>
      </c>
      <c r="B2134" s="450" t="s">
        <v>1724</v>
      </c>
      <c r="C2134" s="449" t="s">
        <v>8913</v>
      </c>
      <c r="D2134" s="451">
        <v>119.78</v>
      </c>
    </row>
    <row r="2135" spans="1:4" ht="26.4" x14ac:dyDescent="0.25">
      <c r="A2135" s="449">
        <v>37555</v>
      </c>
      <c r="B2135" s="450" t="s">
        <v>1725</v>
      </c>
      <c r="C2135" s="449" t="s">
        <v>8913</v>
      </c>
      <c r="D2135" s="451">
        <v>145.71</v>
      </c>
    </row>
    <row r="2136" spans="1:4" ht="26.4" x14ac:dyDescent="0.25">
      <c r="A2136" s="449">
        <v>10902</v>
      </c>
      <c r="B2136" s="450" t="s">
        <v>1726</v>
      </c>
      <c r="C2136" s="449" t="s">
        <v>8913</v>
      </c>
      <c r="D2136" s="451">
        <v>36.56</v>
      </c>
    </row>
    <row r="2137" spans="1:4" ht="26.4" x14ac:dyDescent="0.25">
      <c r="A2137" s="449">
        <v>20965</v>
      </c>
      <c r="B2137" s="450" t="s">
        <v>1727</v>
      </c>
      <c r="C2137" s="449" t="s">
        <v>8913</v>
      </c>
      <c r="D2137" s="451">
        <v>36.9</v>
      </c>
    </row>
    <row r="2138" spans="1:4" ht="26.4" x14ac:dyDescent="0.25">
      <c r="A2138" s="449">
        <v>20966</v>
      </c>
      <c r="B2138" s="450" t="s">
        <v>1728</v>
      </c>
      <c r="C2138" s="449" t="s">
        <v>8913</v>
      </c>
      <c r="D2138" s="451">
        <v>39.729999999999997</v>
      </c>
    </row>
    <row r="2139" spans="1:4" ht="26.4" x14ac:dyDescent="0.25">
      <c r="A2139" s="449">
        <v>10903</v>
      </c>
      <c r="B2139" s="450" t="s">
        <v>1729</v>
      </c>
      <c r="C2139" s="449" t="s">
        <v>8913</v>
      </c>
      <c r="D2139" s="451">
        <v>60.22</v>
      </c>
    </row>
    <row r="2140" spans="1:4" ht="26.4" x14ac:dyDescent="0.25">
      <c r="A2140" s="449">
        <v>20967</v>
      </c>
      <c r="B2140" s="450" t="s">
        <v>1730</v>
      </c>
      <c r="C2140" s="449" t="s">
        <v>8913</v>
      </c>
      <c r="D2140" s="451">
        <v>60.22</v>
      </c>
    </row>
    <row r="2141" spans="1:4" ht="26.4" x14ac:dyDescent="0.25">
      <c r="A2141" s="449">
        <v>20968</v>
      </c>
      <c r="B2141" s="450" t="s">
        <v>1731</v>
      </c>
      <c r="C2141" s="449" t="s">
        <v>8913</v>
      </c>
      <c r="D2141" s="451">
        <v>66.05</v>
      </c>
    </row>
    <row r="2142" spans="1:4" ht="26.4" x14ac:dyDescent="0.25">
      <c r="A2142" s="449">
        <v>11359</v>
      </c>
      <c r="B2142" s="450" t="s">
        <v>8574</v>
      </c>
      <c r="C2142" s="449" t="s">
        <v>8913</v>
      </c>
      <c r="D2142" s="451">
        <v>924.79</v>
      </c>
    </row>
    <row r="2143" spans="1:4" ht="26.4" x14ac:dyDescent="0.25">
      <c r="A2143" s="449">
        <v>39017</v>
      </c>
      <c r="B2143" s="450" t="s">
        <v>9309</v>
      </c>
      <c r="C2143" s="449" t="s">
        <v>8913</v>
      </c>
      <c r="D2143" s="451">
        <v>0.15</v>
      </c>
    </row>
    <row r="2144" spans="1:4" ht="26.4" x14ac:dyDescent="0.25">
      <c r="A2144" s="449">
        <v>39315</v>
      </c>
      <c r="B2144" s="450" t="s">
        <v>9310</v>
      </c>
      <c r="C2144" s="449" t="s">
        <v>8913</v>
      </c>
      <c r="D2144" s="451">
        <v>0.24</v>
      </c>
    </row>
    <row r="2145" spans="1:4" ht="26.4" x14ac:dyDescent="0.25">
      <c r="A2145" s="449">
        <v>39016</v>
      </c>
      <c r="B2145" s="450" t="s">
        <v>9311</v>
      </c>
      <c r="C2145" s="449" t="s">
        <v>8913</v>
      </c>
      <c r="D2145" s="451">
        <v>0.24</v>
      </c>
    </row>
    <row r="2146" spans="1:4" ht="26.4" x14ac:dyDescent="0.25">
      <c r="A2146" s="449">
        <v>40432</v>
      </c>
      <c r="B2146" s="450" t="s">
        <v>9312</v>
      </c>
      <c r="C2146" s="449" t="s">
        <v>8913</v>
      </c>
      <c r="D2146" s="451">
        <v>1.91</v>
      </c>
    </row>
    <row r="2147" spans="1:4" ht="26.4" x14ac:dyDescent="0.25">
      <c r="A2147" s="449">
        <v>39481</v>
      </c>
      <c r="B2147" s="450" t="s">
        <v>9313</v>
      </c>
      <c r="C2147" s="449" t="s">
        <v>8913</v>
      </c>
      <c r="D2147" s="451">
        <v>1.2</v>
      </c>
    </row>
    <row r="2148" spans="1:4" ht="26.4" x14ac:dyDescent="0.25">
      <c r="A2148" s="449">
        <v>40433</v>
      </c>
      <c r="B2148" s="450" t="s">
        <v>9314</v>
      </c>
      <c r="C2148" s="449" t="s">
        <v>8913</v>
      </c>
      <c r="D2148" s="451">
        <v>1.06</v>
      </c>
    </row>
    <row r="2149" spans="1:4" ht="26.4" x14ac:dyDescent="0.25">
      <c r="A2149" s="449">
        <v>20219</v>
      </c>
      <c r="B2149" s="450" t="s">
        <v>5737</v>
      </c>
      <c r="C2149" s="449" t="s">
        <v>8913</v>
      </c>
      <c r="D2149" s="451">
        <v>74000</v>
      </c>
    </row>
    <row r="2150" spans="1:4" ht="39.6" x14ac:dyDescent="0.25">
      <c r="A2150" s="449">
        <v>36484</v>
      </c>
      <c r="B2150" s="450" t="s">
        <v>1732</v>
      </c>
      <c r="C2150" s="449" t="s">
        <v>8913</v>
      </c>
      <c r="D2150" s="451">
        <v>157088.51999999999</v>
      </c>
    </row>
    <row r="2151" spans="1:4" x14ac:dyDescent="0.25">
      <c r="A2151" s="449">
        <v>38367</v>
      </c>
      <c r="B2151" s="450" t="s">
        <v>1733</v>
      </c>
      <c r="C2151" s="449" t="s">
        <v>8913</v>
      </c>
      <c r="D2151" s="451">
        <v>11.99</v>
      </c>
    </row>
    <row r="2152" spans="1:4" x14ac:dyDescent="0.25">
      <c r="A2152" s="449">
        <v>38368</v>
      </c>
      <c r="B2152" s="450" t="s">
        <v>1734</v>
      </c>
      <c r="C2152" s="449" t="s">
        <v>8913</v>
      </c>
      <c r="D2152" s="451">
        <v>6.27</v>
      </c>
    </row>
    <row r="2153" spans="1:4" ht="26.4" x14ac:dyDescent="0.25">
      <c r="A2153" s="449">
        <v>38091</v>
      </c>
      <c r="B2153" s="450" t="s">
        <v>8575</v>
      </c>
      <c r="C2153" s="449" t="s">
        <v>8913</v>
      </c>
      <c r="D2153" s="451">
        <v>1.78</v>
      </c>
    </row>
    <row r="2154" spans="1:4" ht="26.4" x14ac:dyDescent="0.25">
      <c r="A2154" s="449">
        <v>38095</v>
      </c>
      <c r="B2154" s="450" t="s">
        <v>8576</v>
      </c>
      <c r="C2154" s="449" t="s">
        <v>8913</v>
      </c>
      <c r="D2154" s="451">
        <v>3.77</v>
      </c>
    </row>
    <row r="2155" spans="1:4" ht="26.4" x14ac:dyDescent="0.25">
      <c r="A2155" s="449">
        <v>38092</v>
      </c>
      <c r="B2155" s="450" t="s">
        <v>8577</v>
      </c>
      <c r="C2155" s="449" t="s">
        <v>8913</v>
      </c>
      <c r="D2155" s="451">
        <v>1.69</v>
      </c>
    </row>
    <row r="2156" spans="1:4" ht="26.4" x14ac:dyDescent="0.25">
      <c r="A2156" s="449">
        <v>38093</v>
      </c>
      <c r="B2156" s="450" t="s">
        <v>8578</v>
      </c>
      <c r="C2156" s="449" t="s">
        <v>8913</v>
      </c>
      <c r="D2156" s="451">
        <v>1.74</v>
      </c>
    </row>
    <row r="2157" spans="1:4" ht="26.4" x14ac:dyDescent="0.25">
      <c r="A2157" s="449">
        <v>38096</v>
      </c>
      <c r="B2157" s="450" t="s">
        <v>8579</v>
      </c>
      <c r="C2157" s="449" t="s">
        <v>8913</v>
      </c>
      <c r="D2157" s="451">
        <v>4.05</v>
      </c>
    </row>
    <row r="2158" spans="1:4" ht="26.4" x14ac:dyDescent="0.25">
      <c r="A2158" s="449">
        <v>38094</v>
      </c>
      <c r="B2158" s="450" t="s">
        <v>8531</v>
      </c>
      <c r="C2158" s="449" t="s">
        <v>8913</v>
      </c>
      <c r="D2158" s="451">
        <v>2.14</v>
      </c>
    </row>
    <row r="2159" spans="1:4" ht="26.4" x14ac:dyDescent="0.25">
      <c r="A2159" s="449">
        <v>38097</v>
      </c>
      <c r="B2159" s="450" t="s">
        <v>8580</v>
      </c>
      <c r="C2159" s="449" t="s">
        <v>8913</v>
      </c>
      <c r="D2159" s="451">
        <v>4.34</v>
      </c>
    </row>
    <row r="2160" spans="1:4" ht="26.4" x14ac:dyDescent="0.25">
      <c r="A2160" s="449">
        <v>38098</v>
      </c>
      <c r="B2160" s="450" t="s">
        <v>8533</v>
      </c>
      <c r="C2160" s="449" t="s">
        <v>8913</v>
      </c>
      <c r="D2160" s="451">
        <v>4.34</v>
      </c>
    </row>
    <row r="2161" spans="1:4" x14ac:dyDescent="0.25">
      <c r="A2161" s="449">
        <v>11186</v>
      </c>
      <c r="B2161" s="450" t="s">
        <v>1735</v>
      </c>
      <c r="C2161" s="449" t="s">
        <v>8910</v>
      </c>
      <c r="D2161" s="451">
        <v>298.13</v>
      </c>
    </row>
    <row r="2162" spans="1:4" ht="26.4" x14ac:dyDescent="0.25">
      <c r="A2162" s="449">
        <v>11558</v>
      </c>
      <c r="B2162" s="450" t="s">
        <v>1736</v>
      </c>
      <c r="C2162" s="449" t="s">
        <v>8973</v>
      </c>
      <c r="D2162" s="451">
        <v>11.65</v>
      </c>
    </row>
    <row r="2163" spans="1:4" ht="26.4" x14ac:dyDescent="0.25">
      <c r="A2163" s="449">
        <v>11557</v>
      </c>
      <c r="B2163" s="450" t="s">
        <v>1737</v>
      </c>
      <c r="C2163" s="449" t="s">
        <v>8973</v>
      </c>
      <c r="D2163" s="451">
        <v>29.49</v>
      </c>
    </row>
    <row r="2164" spans="1:4" x14ac:dyDescent="0.25">
      <c r="A2164" s="449">
        <v>2759</v>
      </c>
      <c r="B2164" s="450" t="s">
        <v>1738</v>
      </c>
      <c r="C2164" s="449" t="s">
        <v>8913</v>
      </c>
      <c r="D2164" s="451">
        <v>4.8</v>
      </c>
    </row>
    <row r="2165" spans="1:4" x14ac:dyDescent="0.25">
      <c r="A2165" s="449">
        <v>38124</v>
      </c>
      <c r="B2165" s="450" t="s">
        <v>1739</v>
      </c>
      <c r="C2165" s="449" t="s">
        <v>8913</v>
      </c>
      <c r="D2165" s="451">
        <v>23.5</v>
      </c>
    </row>
    <row r="2166" spans="1:4" x14ac:dyDescent="0.25">
      <c r="A2166" s="449">
        <v>38380</v>
      </c>
      <c r="B2166" s="450" t="s">
        <v>1740</v>
      </c>
      <c r="C2166" s="449" t="s">
        <v>8913</v>
      </c>
      <c r="D2166" s="451">
        <v>19.05</v>
      </c>
    </row>
    <row r="2167" spans="1:4" ht="26.4" x14ac:dyDescent="0.25">
      <c r="A2167" s="449">
        <v>20059</v>
      </c>
      <c r="B2167" s="450" t="s">
        <v>9315</v>
      </c>
      <c r="C2167" s="449" t="s">
        <v>8913</v>
      </c>
      <c r="D2167" s="451">
        <v>14.09</v>
      </c>
    </row>
    <row r="2168" spans="1:4" ht="39.6" x14ac:dyDescent="0.25">
      <c r="A2168" s="449">
        <v>42429</v>
      </c>
      <c r="B2168" s="450" t="s">
        <v>9316</v>
      </c>
      <c r="C2168" s="449" t="s">
        <v>8913</v>
      </c>
      <c r="D2168" s="451">
        <v>3422.44</v>
      </c>
    </row>
    <row r="2169" spans="1:4" ht="39.6" x14ac:dyDescent="0.25">
      <c r="A2169" s="449">
        <v>38538</v>
      </c>
      <c r="B2169" s="450" t="s">
        <v>8527</v>
      </c>
      <c r="C2169" s="449" t="s">
        <v>8918</v>
      </c>
      <c r="D2169" s="451">
        <v>40</v>
      </c>
    </row>
    <row r="2170" spans="1:4" ht="39.6" x14ac:dyDescent="0.25">
      <c r="A2170" s="449">
        <v>38539</v>
      </c>
      <c r="B2170" s="450" t="s">
        <v>1741</v>
      </c>
      <c r="C2170" s="449" t="s">
        <v>8918</v>
      </c>
      <c r="D2170" s="451">
        <v>54.39</v>
      </c>
    </row>
    <row r="2171" spans="1:4" ht="39.6" x14ac:dyDescent="0.25">
      <c r="A2171" s="449">
        <v>38540</v>
      </c>
      <c r="B2171" s="450" t="s">
        <v>1742</v>
      </c>
      <c r="C2171" s="449" t="s">
        <v>8918</v>
      </c>
      <c r="D2171" s="451">
        <v>139.4</v>
      </c>
    </row>
    <row r="2172" spans="1:4" x14ac:dyDescent="0.25">
      <c r="A2172" s="449">
        <v>38384</v>
      </c>
      <c r="B2172" s="450" t="s">
        <v>1743</v>
      </c>
      <c r="C2172" s="449" t="s">
        <v>8913</v>
      </c>
      <c r="D2172" s="451">
        <v>16.260000000000002</v>
      </c>
    </row>
    <row r="2173" spans="1:4" x14ac:dyDescent="0.25">
      <c r="A2173" s="449">
        <v>13</v>
      </c>
      <c r="B2173" s="450" t="s">
        <v>1744</v>
      </c>
      <c r="C2173" s="449" t="s">
        <v>8925</v>
      </c>
      <c r="D2173" s="451">
        <v>13.64</v>
      </c>
    </row>
    <row r="2174" spans="1:4" x14ac:dyDescent="0.25">
      <c r="A2174" s="449">
        <v>2762</v>
      </c>
      <c r="B2174" s="450" t="s">
        <v>1745</v>
      </c>
      <c r="C2174" s="449" t="s">
        <v>8918</v>
      </c>
      <c r="D2174" s="451">
        <v>6</v>
      </c>
    </row>
    <row r="2175" spans="1:4" ht="26.4" x14ac:dyDescent="0.25">
      <c r="A2175" s="449">
        <v>21142</v>
      </c>
      <c r="B2175" s="450" t="s">
        <v>1746</v>
      </c>
      <c r="C2175" s="449" t="s">
        <v>8913</v>
      </c>
      <c r="D2175" s="451">
        <v>19.559999999999999</v>
      </c>
    </row>
    <row r="2176" spans="1:4" x14ac:dyDescent="0.25">
      <c r="A2176" s="449">
        <v>12865</v>
      </c>
      <c r="B2176" s="450" t="s">
        <v>1747</v>
      </c>
      <c r="C2176" s="449" t="s">
        <v>8911</v>
      </c>
      <c r="D2176" s="451">
        <v>13.48</v>
      </c>
    </row>
    <row r="2177" spans="1:4" x14ac:dyDescent="0.25">
      <c r="A2177" s="449">
        <v>41074</v>
      </c>
      <c r="B2177" s="450" t="s">
        <v>1748</v>
      </c>
      <c r="C2177" s="449" t="s">
        <v>8944</v>
      </c>
      <c r="D2177" s="451">
        <v>2389.36</v>
      </c>
    </row>
    <row r="2178" spans="1:4" x14ac:dyDescent="0.25">
      <c r="A2178" s="449">
        <v>4223</v>
      </c>
      <c r="B2178" s="450" t="s">
        <v>1749</v>
      </c>
      <c r="C2178" s="449" t="s">
        <v>8926</v>
      </c>
      <c r="D2178" s="451">
        <v>2.59</v>
      </c>
    </row>
    <row r="2179" spans="1:4" x14ac:dyDescent="0.25">
      <c r="A2179" s="449">
        <v>37372</v>
      </c>
      <c r="B2179" s="450" t="s">
        <v>9317</v>
      </c>
      <c r="C2179" s="449" t="s">
        <v>8911</v>
      </c>
      <c r="D2179" s="451">
        <v>0.35</v>
      </c>
    </row>
    <row r="2180" spans="1:4" x14ac:dyDescent="0.25">
      <c r="A2180" s="449">
        <v>40863</v>
      </c>
      <c r="B2180" s="450" t="s">
        <v>9318</v>
      </c>
      <c r="C2180" s="449" t="s">
        <v>8944</v>
      </c>
      <c r="D2180" s="451">
        <v>65.94</v>
      </c>
    </row>
    <row r="2181" spans="1:4" x14ac:dyDescent="0.25">
      <c r="A2181" s="449">
        <v>38475</v>
      </c>
      <c r="B2181" s="450" t="s">
        <v>1750</v>
      </c>
      <c r="C2181" s="449" t="s">
        <v>8913</v>
      </c>
      <c r="D2181" s="451">
        <v>27.89</v>
      </c>
    </row>
    <row r="2182" spans="1:4" x14ac:dyDescent="0.25">
      <c r="A2182" s="449">
        <v>38474</v>
      </c>
      <c r="B2182" s="450" t="s">
        <v>1751</v>
      </c>
      <c r="C2182" s="449" t="s">
        <v>8913</v>
      </c>
      <c r="D2182" s="451">
        <v>34.479999999999997</v>
      </c>
    </row>
    <row r="2183" spans="1:4" ht="26.4" x14ac:dyDescent="0.25">
      <c r="A2183" s="449">
        <v>10886</v>
      </c>
      <c r="B2183" s="450" t="s">
        <v>1752</v>
      </c>
      <c r="C2183" s="449" t="s">
        <v>8913</v>
      </c>
      <c r="D2183" s="451">
        <v>123</v>
      </c>
    </row>
    <row r="2184" spans="1:4" ht="26.4" x14ac:dyDescent="0.25">
      <c r="A2184" s="449">
        <v>10888</v>
      </c>
      <c r="B2184" s="450" t="s">
        <v>1753</v>
      </c>
      <c r="C2184" s="449" t="s">
        <v>8913</v>
      </c>
      <c r="D2184" s="451">
        <v>389.29</v>
      </c>
    </row>
    <row r="2185" spans="1:4" ht="26.4" x14ac:dyDescent="0.25">
      <c r="A2185" s="449">
        <v>10889</v>
      </c>
      <c r="B2185" s="450" t="s">
        <v>1754</v>
      </c>
      <c r="C2185" s="449" t="s">
        <v>8913</v>
      </c>
      <c r="D2185" s="451">
        <v>421.74</v>
      </c>
    </row>
    <row r="2186" spans="1:4" ht="26.4" x14ac:dyDescent="0.25">
      <c r="A2186" s="449">
        <v>10890</v>
      </c>
      <c r="B2186" s="450" t="s">
        <v>1755</v>
      </c>
      <c r="C2186" s="449" t="s">
        <v>8913</v>
      </c>
      <c r="D2186" s="451">
        <v>194.64</v>
      </c>
    </row>
    <row r="2187" spans="1:4" ht="26.4" x14ac:dyDescent="0.25">
      <c r="A2187" s="449">
        <v>10891</v>
      </c>
      <c r="B2187" s="450" t="s">
        <v>1756</v>
      </c>
      <c r="C2187" s="449" t="s">
        <v>8913</v>
      </c>
      <c r="D2187" s="451">
        <v>118.95</v>
      </c>
    </row>
    <row r="2188" spans="1:4" ht="26.4" x14ac:dyDescent="0.25">
      <c r="A2188" s="449">
        <v>10892</v>
      </c>
      <c r="B2188" s="450" t="s">
        <v>1757</v>
      </c>
      <c r="C2188" s="449" t="s">
        <v>8913</v>
      </c>
      <c r="D2188" s="451">
        <v>140.58000000000001</v>
      </c>
    </row>
    <row r="2189" spans="1:4" ht="26.4" x14ac:dyDescent="0.25">
      <c r="A2189" s="449">
        <v>20977</v>
      </c>
      <c r="B2189" s="450" t="s">
        <v>1758</v>
      </c>
      <c r="C2189" s="449" t="s">
        <v>8913</v>
      </c>
      <c r="D2189" s="451">
        <v>167.61</v>
      </c>
    </row>
    <row r="2190" spans="1:4" x14ac:dyDescent="0.25">
      <c r="A2190" s="449">
        <v>3073</v>
      </c>
      <c r="B2190" s="450" t="s">
        <v>1759</v>
      </c>
      <c r="C2190" s="449" t="s">
        <v>8913</v>
      </c>
      <c r="D2190" s="451">
        <v>152.11000000000001</v>
      </c>
    </row>
    <row r="2191" spans="1:4" x14ac:dyDescent="0.25">
      <c r="A2191" s="449">
        <v>3068</v>
      </c>
      <c r="B2191" s="450" t="s">
        <v>1760</v>
      </c>
      <c r="C2191" s="449" t="s">
        <v>8913</v>
      </c>
      <c r="D2191" s="451">
        <v>30.41</v>
      </c>
    </row>
    <row r="2192" spans="1:4" x14ac:dyDescent="0.25">
      <c r="A2192" s="449">
        <v>3074</v>
      </c>
      <c r="B2192" s="450" t="s">
        <v>1761</v>
      </c>
      <c r="C2192" s="449" t="s">
        <v>8913</v>
      </c>
      <c r="D2192" s="451">
        <v>96.03</v>
      </c>
    </row>
    <row r="2193" spans="1:4" x14ac:dyDescent="0.25">
      <c r="A2193" s="449">
        <v>3076</v>
      </c>
      <c r="B2193" s="450" t="s">
        <v>1762</v>
      </c>
      <c r="C2193" s="449" t="s">
        <v>8913</v>
      </c>
      <c r="D2193" s="451">
        <v>125.05</v>
      </c>
    </row>
    <row r="2194" spans="1:4" x14ac:dyDescent="0.25">
      <c r="A2194" s="449">
        <v>3072</v>
      </c>
      <c r="B2194" s="450" t="s">
        <v>1763</v>
      </c>
      <c r="C2194" s="449" t="s">
        <v>8913</v>
      </c>
      <c r="D2194" s="451">
        <v>31.5</v>
      </c>
    </row>
    <row r="2195" spans="1:4" x14ac:dyDescent="0.25">
      <c r="A2195" s="449">
        <v>3075</v>
      </c>
      <c r="B2195" s="450" t="s">
        <v>1764</v>
      </c>
      <c r="C2195" s="449" t="s">
        <v>8913</v>
      </c>
      <c r="D2195" s="451">
        <v>79.02</v>
      </c>
    </row>
    <row r="2196" spans="1:4" ht="26.4" x14ac:dyDescent="0.25">
      <c r="A2196" s="449">
        <v>10780</v>
      </c>
      <c r="B2196" s="450" t="s">
        <v>1765</v>
      </c>
      <c r="C2196" s="449" t="s">
        <v>8913</v>
      </c>
      <c r="D2196" s="451">
        <v>6.68</v>
      </c>
    </row>
    <row r="2197" spans="1:4" ht="26.4" x14ac:dyDescent="0.25">
      <c r="A2197" s="449">
        <v>10781</v>
      </c>
      <c r="B2197" s="450" t="s">
        <v>1766</v>
      </c>
      <c r="C2197" s="449" t="s">
        <v>8913</v>
      </c>
      <c r="D2197" s="451">
        <v>10.71</v>
      </c>
    </row>
    <row r="2198" spans="1:4" ht="26.4" x14ac:dyDescent="0.25">
      <c r="A2198" s="449">
        <v>20106</v>
      </c>
      <c r="B2198" s="450" t="s">
        <v>1767</v>
      </c>
      <c r="C2198" s="449" t="s">
        <v>8913</v>
      </c>
      <c r="D2198" s="451">
        <v>3.53</v>
      </c>
    </row>
    <row r="2199" spans="1:4" ht="26.4" x14ac:dyDescent="0.25">
      <c r="A2199" s="449">
        <v>20107</v>
      </c>
      <c r="B2199" s="450" t="s">
        <v>1768</v>
      </c>
      <c r="C2199" s="449" t="s">
        <v>8913</v>
      </c>
      <c r="D2199" s="451">
        <v>4.04</v>
      </c>
    </row>
    <row r="2200" spans="1:4" ht="26.4" x14ac:dyDescent="0.25">
      <c r="A2200" s="449">
        <v>20108</v>
      </c>
      <c r="B2200" s="450" t="s">
        <v>1769</v>
      </c>
      <c r="C2200" s="449" t="s">
        <v>8913</v>
      </c>
      <c r="D2200" s="451">
        <v>5.34</v>
      </c>
    </row>
    <row r="2201" spans="1:4" ht="26.4" x14ac:dyDescent="0.25">
      <c r="A2201" s="449">
        <v>20109</v>
      </c>
      <c r="B2201" s="450" t="s">
        <v>1770</v>
      </c>
      <c r="C2201" s="449" t="s">
        <v>8913</v>
      </c>
      <c r="D2201" s="451">
        <v>6.68</v>
      </c>
    </row>
    <row r="2202" spans="1:4" x14ac:dyDescent="0.25">
      <c r="A2202" s="449">
        <v>34795</v>
      </c>
      <c r="B2202" s="450" t="s">
        <v>1771</v>
      </c>
      <c r="C2202" s="449" t="s">
        <v>8910</v>
      </c>
      <c r="D2202" s="451">
        <v>242.69</v>
      </c>
    </row>
    <row r="2203" spans="1:4" ht="26.4" x14ac:dyDescent="0.25">
      <c r="A2203" s="449">
        <v>34796</v>
      </c>
      <c r="B2203" s="450" t="s">
        <v>1772</v>
      </c>
      <c r="C2203" s="449" t="s">
        <v>8918</v>
      </c>
      <c r="D2203" s="451">
        <v>10.65</v>
      </c>
    </row>
    <row r="2204" spans="1:4" ht="39.6" x14ac:dyDescent="0.25">
      <c r="A2204" s="449">
        <v>11474</v>
      </c>
      <c r="B2204" s="450" t="s">
        <v>1773</v>
      </c>
      <c r="C2204" s="449" t="s">
        <v>8913</v>
      </c>
      <c r="D2204" s="451">
        <v>33.25</v>
      </c>
    </row>
    <row r="2205" spans="1:4" ht="26.4" x14ac:dyDescent="0.25">
      <c r="A2205" s="449">
        <v>11470</v>
      </c>
      <c r="B2205" s="450" t="s">
        <v>1774</v>
      </c>
      <c r="C2205" s="449" t="s">
        <v>8913</v>
      </c>
      <c r="D2205" s="451">
        <v>21.78</v>
      </c>
    </row>
    <row r="2206" spans="1:4" ht="26.4" x14ac:dyDescent="0.25">
      <c r="A2206" s="449">
        <v>11480</v>
      </c>
      <c r="B2206" s="450" t="s">
        <v>1775</v>
      </c>
      <c r="C2206" s="449" t="s">
        <v>9182</v>
      </c>
      <c r="D2206" s="451">
        <v>54.39</v>
      </c>
    </row>
    <row r="2207" spans="1:4" ht="26.4" x14ac:dyDescent="0.25">
      <c r="A2207" s="449">
        <v>38154</v>
      </c>
      <c r="B2207" s="450" t="s">
        <v>1776</v>
      </c>
      <c r="C2207" s="449" t="s">
        <v>9182</v>
      </c>
      <c r="D2207" s="451">
        <v>34.049999999999997</v>
      </c>
    </row>
    <row r="2208" spans="1:4" ht="26.4" x14ac:dyDescent="0.25">
      <c r="A2208" s="449">
        <v>11482</v>
      </c>
      <c r="B2208" s="450" t="s">
        <v>1777</v>
      </c>
      <c r="C2208" s="449" t="s">
        <v>9182</v>
      </c>
      <c r="D2208" s="451">
        <v>49.4</v>
      </c>
    </row>
    <row r="2209" spans="1:4" ht="26.4" x14ac:dyDescent="0.25">
      <c r="A2209" s="449">
        <v>3084</v>
      </c>
      <c r="B2209" s="450" t="s">
        <v>1778</v>
      </c>
      <c r="C2209" s="449" t="s">
        <v>9182</v>
      </c>
      <c r="D2209" s="451">
        <v>63.51</v>
      </c>
    </row>
    <row r="2210" spans="1:4" ht="26.4" x14ac:dyDescent="0.25">
      <c r="A2210" s="449">
        <v>3103</v>
      </c>
      <c r="B2210" s="450" t="s">
        <v>1779</v>
      </c>
      <c r="C2210" s="449" t="s">
        <v>8913</v>
      </c>
      <c r="D2210" s="451">
        <v>56.77</v>
      </c>
    </row>
    <row r="2211" spans="1:4" ht="39.6" x14ac:dyDescent="0.25">
      <c r="A2211" s="449">
        <v>11481</v>
      </c>
      <c r="B2211" s="450" t="s">
        <v>1780</v>
      </c>
      <c r="C2211" s="449" t="s">
        <v>8913</v>
      </c>
      <c r="D2211" s="451">
        <v>17.13</v>
      </c>
    </row>
    <row r="2212" spans="1:4" ht="39.6" x14ac:dyDescent="0.25">
      <c r="A2212" s="449">
        <v>3097</v>
      </c>
      <c r="B2212" s="450" t="s">
        <v>1781</v>
      </c>
      <c r="C2212" s="449" t="s">
        <v>9182</v>
      </c>
      <c r="D2212" s="451">
        <v>35.18</v>
      </c>
    </row>
    <row r="2213" spans="1:4" ht="39.6" x14ac:dyDescent="0.25">
      <c r="A2213" s="449">
        <v>38153</v>
      </c>
      <c r="B2213" s="450" t="s">
        <v>1782</v>
      </c>
      <c r="C2213" s="449" t="s">
        <v>9182</v>
      </c>
      <c r="D2213" s="451">
        <v>32.270000000000003</v>
      </c>
    </row>
    <row r="2214" spans="1:4" ht="39.6" x14ac:dyDescent="0.25">
      <c r="A2214" s="449">
        <v>3099</v>
      </c>
      <c r="B2214" s="450" t="s">
        <v>1783</v>
      </c>
      <c r="C2214" s="449" t="s">
        <v>9182</v>
      </c>
      <c r="D2214" s="451">
        <v>56.28</v>
      </c>
    </row>
    <row r="2215" spans="1:4" ht="39.6" x14ac:dyDescent="0.25">
      <c r="A2215" s="449">
        <v>3080</v>
      </c>
      <c r="B2215" s="450" t="s">
        <v>1784</v>
      </c>
      <c r="C2215" s="449" t="s">
        <v>9182</v>
      </c>
      <c r="D2215" s="451">
        <v>47.02</v>
      </c>
    </row>
    <row r="2216" spans="1:4" ht="39.6" x14ac:dyDescent="0.25">
      <c r="A2216" s="449">
        <v>3081</v>
      </c>
      <c r="B2216" s="450" t="s">
        <v>1785</v>
      </c>
      <c r="C2216" s="449" t="s">
        <v>9182</v>
      </c>
      <c r="D2216" s="451">
        <v>71.16</v>
      </c>
    </row>
    <row r="2217" spans="1:4" ht="39.6" x14ac:dyDescent="0.25">
      <c r="A2217" s="449">
        <v>38151</v>
      </c>
      <c r="B2217" s="450" t="s">
        <v>1786</v>
      </c>
      <c r="C2217" s="449" t="s">
        <v>9182</v>
      </c>
      <c r="D2217" s="451">
        <v>44.55</v>
      </c>
    </row>
    <row r="2218" spans="1:4" ht="26.4" x14ac:dyDescent="0.25">
      <c r="A2218" s="449">
        <v>11479</v>
      </c>
      <c r="B2218" s="450" t="s">
        <v>1787</v>
      </c>
      <c r="C2218" s="449" t="s">
        <v>8913</v>
      </c>
      <c r="D2218" s="451">
        <v>25.9</v>
      </c>
    </row>
    <row r="2219" spans="1:4" ht="39.6" x14ac:dyDescent="0.25">
      <c r="A2219" s="449">
        <v>38152</v>
      </c>
      <c r="B2219" s="450" t="s">
        <v>1788</v>
      </c>
      <c r="C2219" s="449" t="s">
        <v>9182</v>
      </c>
      <c r="D2219" s="451">
        <v>64.48</v>
      </c>
    </row>
    <row r="2220" spans="1:4" ht="26.4" x14ac:dyDescent="0.25">
      <c r="A2220" s="449">
        <v>11478</v>
      </c>
      <c r="B2220" s="450" t="s">
        <v>1789</v>
      </c>
      <c r="C2220" s="449" t="s">
        <v>8913</v>
      </c>
      <c r="D2220" s="451">
        <v>45.44</v>
      </c>
    </row>
    <row r="2221" spans="1:4" ht="39.6" x14ac:dyDescent="0.25">
      <c r="A2221" s="449">
        <v>3090</v>
      </c>
      <c r="B2221" s="450" t="s">
        <v>1790</v>
      </c>
      <c r="C2221" s="449" t="s">
        <v>9182</v>
      </c>
      <c r="D2221" s="451">
        <v>38.020000000000003</v>
      </c>
    </row>
    <row r="2222" spans="1:4" ht="39.6" x14ac:dyDescent="0.25">
      <c r="A2222" s="449">
        <v>3093</v>
      </c>
      <c r="B2222" s="450" t="s">
        <v>1791</v>
      </c>
      <c r="C2222" s="449" t="s">
        <v>9182</v>
      </c>
      <c r="D2222" s="451">
        <v>63.18</v>
      </c>
    </row>
    <row r="2223" spans="1:4" ht="39.6" x14ac:dyDescent="0.25">
      <c r="A2223" s="449">
        <v>11476</v>
      </c>
      <c r="B2223" s="450" t="s">
        <v>1792</v>
      </c>
      <c r="C2223" s="449" t="s">
        <v>8913</v>
      </c>
      <c r="D2223" s="451">
        <v>27.23</v>
      </c>
    </row>
    <row r="2224" spans="1:4" ht="26.4" x14ac:dyDescent="0.25">
      <c r="A2224" s="449">
        <v>3082</v>
      </c>
      <c r="B2224" s="450" t="s">
        <v>1793</v>
      </c>
      <c r="C2224" s="449" t="s">
        <v>9182</v>
      </c>
      <c r="D2224" s="451">
        <v>43.98</v>
      </c>
    </row>
    <row r="2225" spans="1:4" ht="39.6" x14ac:dyDescent="0.25">
      <c r="A2225" s="449">
        <v>11484</v>
      </c>
      <c r="B2225" s="450" t="s">
        <v>1794</v>
      </c>
      <c r="C2225" s="449" t="s">
        <v>8913</v>
      </c>
      <c r="D2225" s="451">
        <v>31.37</v>
      </c>
    </row>
    <row r="2226" spans="1:4" ht="26.4" x14ac:dyDescent="0.25">
      <c r="A2226" s="449">
        <v>38155</v>
      </c>
      <c r="B2226" s="450" t="s">
        <v>1795</v>
      </c>
      <c r="C2226" s="449" t="s">
        <v>8913</v>
      </c>
      <c r="D2226" s="451">
        <v>42.77</v>
      </c>
    </row>
    <row r="2227" spans="1:4" ht="26.4" x14ac:dyDescent="0.25">
      <c r="A2227" s="449">
        <v>11468</v>
      </c>
      <c r="B2227" s="450" t="s">
        <v>1796</v>
      </c>
      <c r="C2227" s="449" t="s">
        <v>8913</v>
      </c>
      <c r="D2227" s="451">
        <v>9.6</v>
      </c>
    </row>
    <row r="2228" spans="1:4" ht="39.6" x14ac:dyDescent="0.25">
      <c r="A2228" s="449">
        <v>11469</v>
      </c>
      <c r="B2228" s="450" t="s">
        <v>1797</v>
      </c>
      <c r="C2228" s="449" t="s">
        <v>8913</v>
      </c>
      <c r="D2228" s="451">
        <v>11.46</v>
      </c>
    </row>
    <row r="2229" spans="1:4" ht="26.4" x14ac:dyDescent="0.25">
      <c r="A2229" s="449">
        <v>11477</v>
      </c>
      <c r="B2229" s="450" t="s">
        <v>1798</v>
      </c>
      <c r="C2229" s="449" t="s">
        <v>9182</v>
      </c>
      <c r="D2229" s="451">
        <v>52.1</v>
      </c>
    </row>
    <row r="2230" spans="1:4" ht="39.6" x14ac:dyDescent="0.25">
      <c r="A2230" s="449">
        <v>40311</v>
      </c>
      <c r="B2230" s="450" t="s">
        <v>1799</v>
      </c>
      <c r="C2230" s="449" t="s">
        <v>9182</v>
      </c>
      <c r="D2230" s="451">
        <v>50.32</v>
      </c>
    </row>
    <row r="2231" spans="1:4" ht="26.4" x14ac:dyDescent="0.25">
      <c r="A2231" s="449">
        <v>38165</v>
      </c>
      <c r="B2231" s="450" t="s">
        <v>1800</v>
      </c>
      <c r="C2231" s="449" t="s">
        <v>9182</v>
      </c>
      <c r="D2231" s="451">
        <v>56.04</v>
      </c>
    </row>
    <row r="2232" spans="1:4" ht="26.4" x14ac:dyDescent="0.25">
      <c r="A2232" s="449">
        <v>3096</v>
      </c>
      <c r="B2232" s="450" t="s">
        <v>1801</v>
      </c>
      <c r="C2232" s="449" t="s">
        <v>9182</v>
      </c>
      <c r="D2232" s="451">
        <v>28.92</v>
      </c>
    </row>
    <row r="2233" spans="1:4" ht="26.4" x14ac:dyDescent="0.25">
      <c r="A2233" s="449">
        <v>11456</v>
      </c>
      <c r="B2233" s="450" t="s">
        <v>9319</v>
      </c>
      <c r="C2233" s="449" t="s">
        <v>8913</v>
      </c>
      <c r="D2233" s="451">
        <v>12.41</v>
      </c>
    </row>
    <row r="2234" spans="1:4" ht="26.4" x14ac:dyDescent="0.25">
      <c r="A2234" s="449">
        <v>3119</v>
      </c>
      <c r="B2234" s="450" t="s">
        <v>9320</v>
      </c>
      <c r="C2234" s="449" t="s">
        <v>8913</v>
      </c>
      <c r="D2234" s="451">
        <v>1.84</v>
      </c>
    </row>
    <row r="2235" spans="1:4" ht="26.4" x14ac:dyDescent="0.25">
      <c r="A2235" s="449">
        <v>3122</v>
      </c>
      <c r="B2235" s="450" t="s">
        <v>9321</v>
      </c>
      <c r="C2235" s="449" t="s">
        <v>8913</v>
      </c>
      <c r="D2235" s="451">
        <v>2.59</v>
      </c>
    </row>
    <row r="2236" spans="1:4" ht="26.4" x14ac:dyDescent="0.25">
      <c r="A2236" s="449">
        <v>3121</v>
      </c>
      <c r="B2236" s="450" t="s">
        <v>9322</v>
      </c>
      <c r="C2236" s="449" t="s">
        <v>8913</v>
      </c>
      <c r="D2236" s="451">
        <v>4.0199999999999996</v>
      </c>
    </row>
    <row r="2237" spans="1:4" ht="26.4" x14ac:dyDescent="0.25">
      <c r="A2237" s="449">
        <v>3120</v>
      </c>
      <c r="B2237" s="450" t="s">
        <v>9323</v>
      </c>
      <c r="C2237" s="449" t="s">
        <v>8913</v>
      </c>
      <c r="D2237" s="451">
        <v>6.34</v>
      </c>
    </row>
    <row r="2238" spans="1:4" ht="26.4" x14ac:dyDescent="0.25">
      <c r="A2238" s="449">
        <v>11455</v>
      </c>
      <c r="B2238" s="450" t="s">
        <v>9324</v>
      </c>
      <c r="C2238" s="449" t="s">
        <v>8913</v>
      </c>
      <c r="D2238" s="451">
        <v>8.89</v>
      </c>
    </row>
    <row r="2239" spans="1:4" ht="26.4" x14ac:dyDescent="0.25">
      <c r="A2239" s="449">
        <v>3111</v>
      </c>
      <c r="B2239" s="450" t="s">
        <v>1802</v>
      </c>
      <c r="C2239" s="449" t="s">
        <v>8913</v>
      </c>
      <c r="D2239" s="451">
        <v>21.3</v>
      </c>
    </row>
    <row r="2240" spans="1:4" ht="26.4" x14ac:dyDescent="0.25">
      <c r="A2240" s="449">
        <v>3108</v>
      </c>
      <c r="B2240" s="450" t="s">
        <v>1803</v>
      </c>
      <c r="C2240" s="449" t="s">
        <v>8913</v>
      </c>
      <c r="D2240" s="451">
        <v>22.34</v>
      </c>
    </row>
    <row r="2241" spans="1:4" ht="26.4" x14ac:dyDescent="0.25">
      <c r="A2241" s="449">
        <v>3105</v>
      </c>
      <c r="B2241" s="450" t="s">
        <v>9325</v>
      </c>
      <c r="C2241" s="449" t="s">
        <v>8913</v>
      </c>
      <c r="D2241" s="451">
        <v>34.72</v>
      </c>
    </row>
    <row r="2242" spans="1:4" ht="26.4" x14ac:dyDescent="0.25">
      <c r="A2242" s="449">
        <v>38178</v>
      </c>
      <c r="B2242" s="450" t="s">
        <v>1804</v>
      </c>
      <c r="C2242" s="449" t="s">
        <v>8913</v>
      </c>
      <c r="D2242" s="451">
        <v>22.69</v>
      </c>
    </row>
    <row r="2243" spans="1:4" ht="26.4" x14ac:dyDescent="0.25">
      <c r="A2243" s="449">
        <v>11458</v>
      </c>
      <c r="B2243" s="450" t="s">
        <v>1805</v>
      </c>
      <c r="C2243" s="449" t="s">
        <v>8913</v>
      </c>
      <c r="D2243" s="451">
        <v>19.88</v>
      </c>
    </row>
    <row r="2244" spans="1:4" ht="26.4" x14ac:dyDescent="0.25">
      <c r="A2244" s="449">
        <v>42481</v>
      </c>
      <c r="B2244" s="450" t="s">
        <v>9326</v>
      </c>
      <c r="C2244" s="449" t="s">
        <v>8910</v>
      </c>
      <c r="D2244" s="451">
        <v>25.21</v>
      </c>
    </row>
    <row r="2245" spans="1:4" ht="26.4" x14ac:dyDescent="0.25">
      <c r="A2245" s="449">
        <v>43458</v>
      </c>
      <c r="B2245" s="450" t="s">
        <v>20533</v>
      </c>
      <c r="C2245" s="449" t="s">
        <v>8911</v>
      </c>
      <c r="D2245" s="451">
        <v>0.04</v>
      </c>
    </row>
    <row r="2246" spans="1:4" ht="26.4" x14ac:dyDescent="0.25">
      <c r="A2246" s="449">
        <v>43470</v>
      </c>
      <c r="B2246" s="450" t="s">
        <v>20534</v>
      </c>
      <c r="C2246" s="449" t="s">
        <v>8944</v>
      </c>
      <c r="D2246" s="451">
        <v>7.37</v>
      </c>
    </row>
    <row r="2247" spans="1:4" ht="26.4" x14ac:dyDescent="0.25">
      <c r="A2247" s="449">
        <v>43459</v>
      </c>
      <c r="B2247" s="450" t="s">
        <v>20535</v>
      </c>
      <c r="C2247" s="449" t="s">
        <v>8911</v>
      </c>
      <c r="D2247" s="451">
        <v>0.34</v>
      </c>
    </row>
    <row r="2248" spans="1:4" ht="26.4" x14ac:dyDescent="0.25">
      <c r="A2248" s="449">
        <v>43471</v>
      </c>
      <c r="B2248" s="450" t="s">
        <v>20536</v>
      </c>
      <c r="C2248" s="449" t="s">
        <v>8944</v>
      </c>
      <c r="D2248" s="451">
        <v>64.510000000000005</v>
      </c>
    </row>
    <row r="2249" spans="1:4" ht="26.4" x14ac:dyDescent="0.25">
      <c r="A2249" s="449">
        <v>43460</v>
      </c>
      <c r="B2249" s="450" t="s">
        <v>20537</v>
      </c>
      <c r="C2249" s="449" t="s">
        <v>8911</v>
      </c>
      <c r="D2249" s="451">
        <v>0.55000000000000004</v>
      </c>
    </row>
    <row r="2250" spans="1:4" ht="26.4" x14ac:dyDescent="0.25">
      <c r="A2250" s="449">
        <v>43472</v>
      </c>
      <c r="B2250" s="450" t="s">
        <v>20538</v>
      </c>
      <c r="C2250" s="449" t="s">
        <v>8944</v>
      </c>
      <c r="D2250" s="451">
        <v>103.89</v>
      </c>
    </row>
    <row r="2251" spans="1:4" ht="26.4" x14ac:dyDescent="0.25">
      <c r="A2251" s="449">
        <v>43461</v>
      </c>
      <c r="B2251" s="450" t="s">
        <v>20539</v>
      </c>
      <c r="C2251" s="449" t="s">
        <v>8911</v>
      </c>
      <c r="D2251" s="451">
        <v>0.24</v>
      </c>
    </row>
    <row r="2252" spans="1:4" ht="26.4" x14ac:dyDescent="0.25">
      <c r="A2252" s="449">
        <v>43473</v>
      </c>
      <c r="B2252" s="450" t="s">
        <v>20540</v>
      </c>
      <c r="C2252" s="449" t="s">
        <v>8944</v>
      </c>
      <c r="D2252" s="451">
        <v>45.78</v>
      </c>
    </row>
    <row r="2253" spans="1:4" ht="26.4" x14ac:dyDescent="0.25">
      <c r="A2253" s="449">
        <v>43475</v>
      </c>
      <c r="B2253" s="450" t="s">
        <v>20541</v>
      </c>
      <c r="C2253" s="449" t="s">
        <v>8944</v>
      </c>
      <c r="D2253" s="451">
        <v>14.26</v>
      </c>
    </row>
    <row r="2254" spans="1:4" ht="26.4" x14ac:dyDescent="0.25">
      <c r="A2254" s="449">
        <v>43463</v>
      </c>
      <c r="B2254" s="450" t="s">
        <v>20541</v>
      </c>
      <c r="C2254" s="449" t="s">
        <v>8911</v>
      </c>
      <c r="D2254" s="451">
        <v>0.08</v>
      </c>
    </row>
    <row r="2255" spans="1:4" ht="26.4" x14ac:dyDescent="0.25">
      <c r="A2255" s="449">
        <v>43462</v>
      </c>
      <c r="B2255" s="450" t="s">
        <v>20542</v>
      </c>
      <c r="C2255" s="449" t="s">
        <v>8911</v>
      </c>
      <c r="D2255" s="451">
        <v>0.01</v>
      </c>
    </row>
    <row r="2256" spans="1:4" ht="26.4" x14ac:dyDescent="0.25">
      <c r="A2256" s="449">
        <v>43474</v>
      </c>
      <c r="B2256" s="450" t="s">
        <v>20543</v>
      </c>
      <c r="C2256" s="449" t="s">
        <v>8944</v>
      </c>
      <c r="D2256" s="451">
        <v>1.45</v>
      </c>
    </row>
    <row r="2257" spans="1:4" ht="26.4" x14ac:dyDescent="0.25">
      <c r="A2257" s="449">
        <v>43464</v>
      </c>
      <c r="B2257" s="450" t="s">
        <v>20544</v>
      </c>
      <c r="C2257" s="449" t="s">
        <v>8911</v>
      </c>
      <c r="D2257" s="451">
        <v>0.01</v>
      </c>
    </row>
    <row r="2258" spans="1:4" ht="26.4" x14ac:dyDescent="0.25">
      <c r="A2258" s="449">
        <v>43476</v>
      </c>
      <c r="B2258" s="450" t="s">
        <v>20545</v>
      </c>
      <c r="C2258" s="449" t="s">
        <v>8944</v>
      </c>
      <c r="D2258" s="451">
        <v>0.01</v>
      </c>
    </row>
    <row r="2259" spans="1:4" ht="26.4" x14ac:dyDescent="0.25">
      <c r="A2259" s="449">
        <v>43465</v>
      </c>
      <c r="B2259" s="450" t="s">
        <v>20546</v>
      </c>
      <c r="C2259" s="449" t="s">
        <v>8911</v>
      </c>
      <c r="D2259" s="451">
        <v>0.5</v>
      </c>
    </row>
    <row r="2260" spans="1:4" ht="26.4" x14ac:dyDescent="0.25">
      <c r="A2260" s="449">
        <v>43477</v>
      </c>
      <c r="B2260" s="450" t="s">
        <v>20547</v>
      </c>
      <c r="C2260" s="449" t="s">
        <v>8944</v>
      </c>
      <c r="D2260" s="451">
        <v>94.89</v>
      </c>
    </row>
    <row r="2261" spans="1:4" ht="26.4" x14ac:dyDescent="0.25">
      <c r="A2261" s="449">
        <v>43466</v>
      </c>
      <c r="B2261" s="450" t="s">
        <v>20548</v>
      </c>
      <c r="C2261" s="449" t="s">
        <v>8911</v>
      </c>
      <c r="D2261" s="451">
        <v>1.17</v>
      </c>
    </row>
    <row r="2262" spans="1:4" ht="26.4" x14ac:dyDescent="0.25">
      <c r="A2262" s="449">
        <v>43478</v>
      </c>
      <c r="B2262" s="450" t="s">
        <v>20549</v>
      </c>
      <c r="C2262" s="449" t="s">
        <v>8944</v>
      </c>
      <c r="D2262" s="451">
        <v>220.02</v>
      </c>
    </row>
    <row r="2263" spans="1:4" ht="26.4" x14ac:dyDescent="0.25">
      <c r="A2263" s="449">
        <v>43467</v>
      </c>
      <c r="B2263" s="450" t="s">
        <v>20550</v>
      </c>
      <c r="C2263" s="449" t="s">
        <v>8911</v>
      </c>
      <c r="D2263" s="451">
        <v>0.38</v>
      </c>
    </row>
    <row r="2264" spans="1:4" ht="26.4" x14ac:dyDescent="0.25">
      <c r="A2264" s="449">
        <v>43479</v>
      </c>
      <c r="B2264" s="450" t="s">
        <v>20551</v>
      </c>
      <c r="C2264" s="449" t="s">
        <v>8944</v>
      </c>
      <c r="D2264" s="451">
        <v>71.290000000000006</v>
      </c>
    </row>
    <row r="2265" spans="1:4" ht="26.4" x14ac:dyDescent="0.25">
      <c r="A2265" s="449">
        <v>43468</v>
      </c>
      <c r="B2265" s="450" t="s">
        <v>20552</v>
      </c>
      <c r="C2265" s="449" t="s">
        <v>8911</v>
      </c>
      <c r="D2265" s="451">
        <v>0.84</v>
      </c>
    </row>
    <row r="2266" spans="1:4" ht="26.4" x14ac:dyDescent="0.25">
      <c r="A2266" s="449">
        <v>43480</v>
      </c>
      <c r="B2266" s="450" t="s">
        <v>20553</v>
      </c>
      <c r="C2266" s="449" t="s">
        <v>8944</v>
      </c>
      <c r="D2266" s="451">
        <v>157.85</v>
      </c>
    </row>
    <row r="2267" spans="1:4" ht="26.4" x14ac:dyDescent="0.25">
      <c r="A2267" s="449">
        <v>43469</v>
      </c>
      <c r="B2267" s="450" t="s">
        <v>20554</v>
      </c>
      <c r="C2267" s="449" t="s">
        <v>8911</v>
      </c>
      <c r="D2267" s="451">
        <v>0.05</v>
      </c>
    </row>
    <row r="2268" spans="1:4" ht="26.4" x14ac:dyDescent="0.25">
      <c r="A2268" s="449">
        <v>43481</v>
      </c>
      <c r="B2268" s="450" t="s">
        <v>20555</v>
      </c>
      <c r="C2268" s="449" t="s">
        <v>8944</v>
      </c>
      <c r="D2268" s="451">
        <v>10.02</v>
      </c>
    </row>
    <row r="2269" spans="1:4" ht="26.4" x14ac:dyDescent="0.25">
      <c r="A2269" s="449">
        <v>11461</v>
      </c>
      <c r="B2269" s="450" t="s">
        <v>9327</v>
      </c>
      <c r="C2269" s="449" t="s">
        <v>8913</v>
      </c>
      <c r="D2269" s="451">
        <v>5.04</v>
      </c>
    </row>
    <row r="2270" spans="1:4" ht="26.4" x14ac:dyDescent="0.25">
      <c r="A2270" s="449">
        <v>3106</v>
      </c>
      <c r="B2270" s="450" t="s">
        <v>9328</v>
      </c>
      <c r="C2270" s="449" t="s">
        <v>8913</v>
      </c>
      <c r="D2270" s="451">
        <v>3.83</v>
      </c>
    </row>
    <row r="2271" spans="1:4" ht="26.4" x14ac:dyDescent="0.25">
      <c r="A2271" s="449">
        <v>3107</v>
      </c>
      <c r="B2271" s="450" t="s">
        <v>1806</v>
      </c>
      <c r="C2271" s="449" t="s">
        <v>8913</v>
      </c>
      <c r="D2271" s="451">
        <v>3.22</v>
      </c>
    </row>
    <row r="2272" spans="1:4" x14ac:dyDescent="0.25">
      <c r="A2272" s="449">
        <v>25951</v>
      </c>
      <c r="B2272" s="450" t="s">
        <v>1807</v>
      </c>
      <c r="C2272" s="449" t="s">
        <v>8925</v>
      </c>
      <c r="D2272" s="451">
        <v>1.74</v>
      </c>
    </row>
    <row r="2273" spans="1:4" x14ac:dyDescent="0.25">
      <c r="A2273" s="449">
        <v>3123</v>
      </c>
      <c r="B2273" s="450" t="s">
        <v>1808</v>
      </c>
      <c r="C2273" s="449" t="s">
        <v>8925</v>
      </c>
      <c r="D2273" s="451">
        <v>1.63</v>
      </c>
    </row>
    <row r="2274" spans="1:4" x14ac:dyDescent="0.25">
      <c r="A2274" s="449">
        <v>38125</v>
      </c>
      <c r="B2274" s="450" t="s">
        <v>1809</v>
      </c>
      <c r="C2274" s="449" t="s">
        <v>8925</v>
      </c>
      <c r="D2274" s="451">
        <v>0.87</v>
      </c>
    </row>
    <row r="2275" spans="1:4" ht="39.6" x14ac:dyDescent="0.25">
      <c r="A2275" s="449">
        <v>39014</v>
      </c>
      <c r="B2275" s="450" t="s">
        <v>1810</v>
      </c>
      <c r="C2275" s="449" t="s">
        <v>8925</v>
      </c>
      <c r="D2275" s="451">
        <v>13.9</v>
      </c>
    </row>
    <row r="2276" spans="1:4" ht="26.4" x14ac:dyDescent="0.25">
      <c r="A2276" s="449">
        <v>11894</v>
      </c>
      <c r="B2276" s="450" t="s">
        <v>1811</v>
      </c>
      <c r="C2276" s="449" t="s">
        <v>8913</v>
      </c>
      <c r="D2276" s="451">
        <v>679.37</v>
      </c>
    </row>
    <row r="2277" spans="1:4" ht="26.4" x14ac:dyDescent="0.25">
      <c r="A2277" s="449">
        <v>39365</v>
      </c>
      <c r="B2277" s="450" t="s">
        <v>1812</v>
      </c>
      <c r="C2277" s="449" t="s">
        <v>8913</v>
      </c>
      <c r="D2277" s="451">
        <v>751.26</v>
      </c>
    </row>
    <row r="2278" spans="1:4" ht="26.4" x14ac:dyDescent="0.25">
      <c r="A2278" s="449">
        <v>39366</v>
      </c>
      <c r="B2278" s="450" t="s">
        <v>1813</v>
      </c>
      <c r="C2278" s="449" t="s">
        <v>8913</v>
      </c>
      <c r="D2278" s="451">
        <v>1923.56</v>
      </c>
    </row>
    <row r="2279" spans="1:4" ht="26.4" x14ac:dyDescent="0.25">
      <c r="A2279" s="449">
        <v>39367</v>
      </c>
      <c r="B2279" s="450" t="s">
        <v>1814</v>
      </c>
      <c r="C2279" s="449" t="s">
        <v>8913</v>
      </c>
      <c r="D2279" s="451">
        <v>2629.16</v>
      </c>
    </row>
    <row r="2280" spans="1:4" x14ac:dyDescent="0.25">
      <c r="A2280" s="449">
        <v>37394</v>
      </c>
      <c r="B2280" s="450" t="s">
        <v>1815</v>
      </c>
      <c r="C2280" s="449" t="s">
        <v>9329</v>
      </c>
      <c r="D2280" s="451">
        <v>28.66</v>
      </c>
    </row>
    <row r="2281" spans="1:4" x14ac:dyDescent="0.25">
      <c r="A2281" s="449">
        <v>14146</v>
      </c>
      <c r="B2281" s="450" t="s">
        <v>1816</v>
      </c>
      <c r="C2281" s="449" t="s">
        <v>9329</v>
      </c>
      <c r="D2281" s="451">
        <v>46.1</v>
      </c>
    </row>
    <row r="2282" spans="1:4" x14ac:dyDescent="0.25">
      <c r="A2282" s="449">
        <v>38134</v>
      </c>
      <c r="B2282" s="450" t="s">
        <v>1817</v>
      </c>
      <c r="C2282" s="449" t="s">
        <v>8925</v>
      </c>
      <c r="D2282" s="451">
        <v>51.4</v>
      </c>
    </row>
    <row r="2283" spans="1:4" x14ac:dyDescent="0.25">
      <c r="A2283" s="449">
        <v>38132</v>
      </c>
      <c r="B2283" s="450" t="s">
        <v>1818</v>
      </c>
      <c r="C2283" s="449" t="s">
        <v>8925</v>
      </c>
      <c r="D2283" s="451">
        <v>52.43</v>
      </c>
    </row>
    <row r="2284" spans="1:4" x14ac:dyDescent="0.25">
      <c r="A2284" s="449">
        <v>38133</v>
      </c>
      <c r="B2284" s="450" t="s">
        <v>1819</v>
      </c>
      <c r="C2284" s="449" t="s">
        <v>8925</v>
      </c>
      <c r="D2284" s="451">
        <v>50.71</v>
      </c>
    </row>
    <row r="2285" spans="1:4" ht="26.4" x14ac:dyDescent="0.25">
      <c r="A2285" s="449">
        <v>938</v>
      </c>
      <c r="B2285" s="450" t="s">
        <v>9330</v>
      </c>
      <c r="C2285" s="449" t="s">
        <v>8918</v>
      </c>
      <c r="D2285" s="451">
        <v>0.81</v>
      </c>
    </row>
    <row r="2286" spans="1:4" ht="26.4" x14ac:dyDescent="0.25">
      <c r="A2286" s="449">
        <v>937</v>
      </c>
      <c r="B2286" s="450" t="s">
        <v>9331</v>
      </c>
      <c r="C2286" s="449" t="s">
        <v>8918</v>
      </c>
      <c r="D2286" s="451">
        <v>5.05</v>
      </c>
    </row>
    <row r="2287" spans="1:4" ht="26.4" x14ac:dyDescent="0.25">
      <c r="A2287" s="449">
        <v>939</v>
      </c>
      <c r="B2287" s="450" t="s">
        <v>1820</v>
      </c>
      <c r="C2287" s="449" t="s">
        <v>8918</v>
      </c>
      <c r="D2287" s="451">
        <v>1.3</v>
      </c>
    </row>
    <row r="2288" spans="1:4" ht="26.4" x14ac:dyDescent="0.25">
      <c r="A2288" s="449">
        <v>944</v>
      </c>
      <c r="B2288" s="450" t="s">
        <v>1821</v>
      </c>
      <c r="C2288" s="449" t="s">
        <v>8918</v>
      </c>
      <c r="D2288" s="451">
        <v>2.23</v>
      </c>
    </row>
    <row r="2289" spans="1:4" ht="26.4" x14ac:dyDescent="0.25">
      <c r="A2289" s="449">
        <v>940</v>
      </c>
      <c r="B2289" s="450" t="s">
        <v>1822</v>
      </c>
      <c r="C2289" s="449" t="s">
        <v>8918</v>
      </c>
      <c r="D2289" s="451">
        <v>3.08</v>
      </c>
    </row>
    <row r="2290" spans="1:4" ht="26.4" x14ac:dyDescent="0.25">
      <c r="A2290" s="449">
        <v>936</v>
      </c>
      <c r="B2290" s="450" t="s">
        <v>9332</v>
      </c>
      <c r="C2290" s="449" t="s">
        <v>8918</v>
      </c>
      <c r="D2290" s="451">
        <v>1.3</v>
      </c>
    </row>
    <row r="2291" spans="1:4" ht="26.4" x14ac:dyDescent="0.25">
      <c r="A2291" s="449">
        <v>935</v>
      </c>
      <c r="B2291" s="450" t="s">
        <v>8539</v>
      </c>
      <c r="C2291" s="449" t="s">
        <v>8918</v>
      </c>
      <c r="D2291" s="451">
        <v>0.99</v>
      </c>
    </row>
    <row r="2292" spans="1:4" x14ac:dyDescent="0.25">
      <c r="A2292" s="449">
        <v>406</v>
      </c>
      <c r="B2292" s="450" t="s">
        <v>1823</v>
      </c>
      <c r="C2292" s="449" t="s">
        <v>8913</v>
      </c>
      <c r="D2292" s="451">
        <v>60.22</v>
      </c>
    </row>
    <row r="2293" spans="1:4" ht="26.4" x14ac:dyDescent="0.25">
      <c r="A2293" s="449">
        <v>42529</v>
      </c>
      <c r="B2293" s="450" t="s">
        <v>9333</v>
      </c>
      <c r="C2293" s="449" t="s">
        <v>8918</v>
      </c>
      <c r="D2293" s="451">
        <v>0.86</v>
      </c>
    </row>
    <row r="2294" spans="1:4" ht="26.4" x14ac:dyDescent="0.25">
      <c r="A2294" s="449">
        <v>39634</v>
      </c>
      <c r="B2294" s="450" t="s">
        <v>1824</v>
      </c>
      <c r="C2294" s="449" t="s">
        <v>8918</v>
      </c>
      <c r="D2294" s="451">
        <v>8.08</v>
      </c>
    </row>
    <row r="2295" spans="1:4" x14ac:dyDescent="0.25">
      <c r="A2295" s="449">
        <v>39701</v>
      </c>
      <c r="B2295" s="450" t="s">
        <v>9334</v>
      </c>
      <c r="C2295" s="449" t="s">
        <v>8913</v>
      </c>
      <c r="D2295" s="451">
        <v>84.64</v>
      </c>
    </row>
    <row r="2296" spans="1:4" x14ac:dyDescent="0.25">
      <c r="A2296" s="449">
        <v>12815</v>
      </c>
      <c r="B2296" s="450" t="s">
        <v>1825</v>
      </c>
      <c r="C2296" s="449" t="s">
        <v>8913</v>
      </c>
      <c r="D2296" s="451">
        <v>7.16</v>
      </c>
    </row>
    <row r="2297" spans="1:4" x14ac:dyDescent="0.25">
      <c r="A2297" s="449">
        <v>407</v>
      </c>
      <c r="B2297" s="450" t="s">
        <v>1826</v>
      </c>
      <c r="C2297" s="449" t="s">
        <v>8925</v>
      </c>
      <c r="D2297" s="451">
        <v>37.6</v>
      </c>
    </row>
    <row r="2298" spans="1:4" ht="26.4" x14ac:dyDescent="0.25">
      <c r="A2298" s="449">
        <v>39431</v>
      </c>
      <c r="B2298" s="450" t="s">
        <v>1827</v>
      </c>
      <c r="C2298" s="449" t="s">
        <v>8918</v>
      </c>
      <c r="D2298" s="451">
        <v>0.23</v>
      </c>
    </row>
    <row r="2299" spans="1:4" ht="26.4" x14ac:dyDescent="0.25">
      <c r="A2299" s="449">
        <v>39432</v>
      </c>
      <c r="B2299" s="450" t="s">
        <v>1828</v>
      </c>
      <c r="C2299" s="449" t="s">
        <v>8918</v>
      </c>
      <c r="D2299" s="451">
        <v>3.05</v>
      </c>
    </row>
    <row r="2300" spans="1:4" x14ac:dyDescent="0.25">
      <c r="A2300" s="449">
        <v>20111</v>
      </c>
      <c r="B2300" s="450" t="s">
        <v>1829</v>
      </c>
      <c r="C2300" s="449" t="s">
        <v>8913</v>
      </c>
      <c r="D2300" s="451">
        <v>9.75</v>
      </c>
    </row>
    <row r="2301" spans="1:4" x14ac:dyDescent="0.25">
      <c r="A2301" s="449">
        <v>21127</v>
      </c>
      <c r="B2301" s="450" t="s">
        <v>1830</v>
      </c>
      <c r="C2301" s="449" t="s">
        <v>8913</v>
      </c>
      <c r="D2301" s="451">
        <v>3.68</v>
      </c>
    </row>
    <row r="2302" spans="1:4" x14ac:dyDescent="0.25">
      <c r="A2302" s="449">
        <v>404</v>
      </c>
      <c r="B2302" s="450" t="s">
        <v>1831</v>
      </c>
      <c r="C2302" s="449" t="s">
        <v>8918</v>
      </c>
      <c r="D2302" s="451">
        <v>1.33</v>
      </c>
    </row>
    <row r="2303" spans="1:4" ht="26.4" x14ac:dyDescent="0.25">
      <c r="A2303" s="449">
        <v>14151</v>
      </c>
      <c r="B2303" s="450" t="s">
        <v>1832</v>
      </c>
      <c r="C2303" s="449" t="s">
        <v>8913</v>
      </c>
      <c r="D2303" s="451">
        <v>33.130000000000003</v>
      </c>
    </row>
    <row r="2304" spans="1:4" ht="26.4" x14ac:dyDescent="0.25">
      <c r="A2304" s="449">
        <v>14153</v>
      </c>
      <c r="B2304" s="450" t="s">
        <v>1833</v>
      </c>
      <c r="C2304" s="449" t="s">
        <v>8913</v>
      </c>
      <c r="D2304" s="451">
        <v>37.450000000000003</v>
      </c>
    </row>
    <row r="2305" spans="1:4" ht="26.4" x14ac:dyDescent="0.25">
      <c r="A2305" s="449">
        <v>14152</v>
      </c>
      <c r="B2305" s="450" t="s">
        <v>1834</v>
      </c>
      <c r="C2305" s="449" t="s">
        <v>8913</v>
      </c>
      <c r="D2305" s="451">
        <v>28.75</v>
      </c>
    </row>
    <row r="2306" spans="1:4" ht="26.4" x14ac:dyDescent="0.25">
      <c r="A2306" s="449">
        <v>14154</v>
      </c>
      <c r="B2306" s="450" t="s">
        <v>1835</v>
      </c>
      <c r="C2306" s="449" t="s">
        <v>8913</v>
      </c>
      <c r="D2306" s="451">
        <v>100.64</v>
      </c>
    </row>
    <row r="2307" spans="1:4" ht="26.4" x14ac:dyDescent="0.25">
      <c r="A2307" s="449">
        <v>42015</v>
      </c>
      <c r="B2307" s="450" t="s">
        <v>9335</v>
      </c>
      <c r="C2307" s="449" t="s">
        <v>8918</v>
      </c>
      <c r="D2307" s="451">
        <v>0.08</v>
      </c>
    </row>
    <row r="2308" spans="1:4" x14ac:dyDescent="0.25">
      <c r="A2308" s="449">
        <v>3146</v>
      </c>
      <c r="B2308" s="450" t="s">
        <v>1836</v>
      </c>
      <c r="C2308" s="449" t="s">
        <v>8913</v>
      </c>
      <c r="D2308" s="451">
        <v>4.1500000000000004</v>
      </c>
    </row>
    <row r="2309" spans="1:4" x14ac:dyDescent="0.25">
      <c r="A2309" s="449">
        <v>3143</v>
      </c>
      <c r="B2309" s="450" t="s">
        <v>1837</v>
      </c>
      <c r="C2309" s="449" t="s">
        <v>8913</v>
      </c>
      <c r="D2309" s="451">
        <v>9.44</v>
      </c>
    </row>
    <row r="2310" spans="1:4" x14ac:dyDescent="0.25">
      <c r="A2310" s="449">
        <v>3148</v>
      </c>
      <c r="B2310" s="450" t="s">
        <v>1838</v>
      </c>
      <c r="C2310" s="449" t="s">
        <v>8913</v>
      </c>
      <c r="D2310" s="451">
        <v>15.3</v>
      </c>
    </row>
    <row r="2311" spans="1:4" ht="26.4" x14ac:dyDescent="0.25">
      <c r="A2311" s="449">
        <v>4310</v>
      </c>
      <c r="B2311" s="450" t="s">
        <v>1839</v>
      </c>
      <c r="C2311" s="449" t="s">
        <v>8913</v>
      </c>
      <c r="D2311" s="451">
        <v>1.87</v>
      </c>
    </row>
    <row r="2312" spans="1:4" ht="26.4" x14ac:dyDescent="0.25">
      <c r="A2312" s="449">
        <v>4311</v>
      </c>
      <c r="B2312" s="450" t="s">
        <v>1840</v>
      </c>
      <c r="C2312" s="449" t="s">
        <v>8913</v>
      </c>
      <c r="D2312" s="451">
        <v>1.31</v>
      </c>
    </row>
    <row r="2313" spans="1:4" ht="26.4" x14ac:dyDescent="0.25">
      <c r="A2313" s="449">
        <v>4312</v>
      </c>
      <c r="B2313" s="450" t="s">
        <v>1841</v>
      </c>
      <c r="C2313" s="449" t="s">
        <v>8913</v>
      </c>
      <c r="D2313" s="451">
        <v>1.84</v>
      </c>
    </row>
    <row r="2314" spans="1:4" x14ac:dyDescent="0.25">
      <c r="A2314" s="449">
        <v>11162</v>
      </c>
      <c r="B2314" s="450" t="s">
        <v>1842</v>
      </c>
      <c r="C2314" s="449" t="s">
        <v>8913</v>
      </c>
      <c r="D2314" s="451">
        <v>1.23</v>
      </c>
    </row>
    <row r="2315" spans="1:4" x14ac:dyDescent="0.25">
      <c r="A2315" s="449">
        <v>13261</v>
      </c>
      <c r="B2315" s="450" t="s">
        <v>1843</v>
      </c>
      <c r="C2315" s="449" t="s">
        <v>8913</v>
      </c>
      <c r="D2315" s="451">
        <v>2.09</v>
      </c>
    </row>
    <row r="2316" spans="1:4" x14ac:dyDescent="0.25">
      <c r="A2316" s="449">
        <v>3255</v>
      </c>
      <c r="B2316" s="450" t="s">
        <v>1844</v>
      </c>
      <c r="C2316" s="449" t="s">
        <v>8913</v>
      </c>
      <c r="D2316" s="451">
        <v>5.14</v>
      </c>
    </row>
    <row r="2317" spans="1:4" x14ac:dyDescent="0.25">
      <c r="A2317" s="449">
        <v>3254</v>
      </c>
      <c r="B2317" s="450" t="s">
        <v>1845</v>
      </c>
      <c r="C2317" s="449" t="s">
        <v>8913</v>
      </c>
      <c r="D2317" s="451">
        <v>83.46</v>
      </c>
    </row>
    <row r="2318" spans="1:4" x14ac:dyDescent="0.25">
      <c r="A2318" s="449">
        <v>3259</v>
      </c>
      <c r="B2318" s="450" t="s">
        <v>1846</v>
      </c>
      <c r="C2318" s="449" t="s">
        <v>8913</v>
      </c>
      <c r="D2318" s="451">
        <v>10.029999999999999</v>
      </c>
    </row>
    <row r="2319" spans="1:4" x14ac:dyDescent="0.25">
      <c r="A2319" s="449">
        <v>3258</v>
      </c>
      <c r="B2319" s="450" t="s">
        <v>1847</v>
      </c>
      <c r="C2319" s="449" t="s">
        <v>8913</v>
      </c>
      <c r="D2319" s="451">
        <v>6.06</v>
      </c>
    </row>
    <row r="2320" spans="1:4" x14ac:dyDescent="0.25">
      <c r="A2320" s="449">
        <v>3251</v>
      </c>
      <c r="B2320" s="450" t="s">
        <v>1848</v>
      </c>
      <c r="C2320" s="449" t="s">
        <v>8913</v>
      </c>
      <c r="D2320" s="451">
        <v>3.57</v>
      </c>
    </row>
    <row r="2321" spans="1:4" x14ac:dyDescent="0.25">
      <c r="A2321" s="449">
        <v>3256</v>
      </c>
      <c r="B2321" s="450" t="s">
        <v>1849</v>
      </c>
      <c r="C2321" s="449" t="s">
        <v>8913</v>
      </c>
      <c r="D2321" s="451">
        <v>6.76</v>
      </c>
    </row>
    <row r="2322" spans="1:4" x14ac:dyDescent="0.25">
      <c r="A2322" s="449">
        <v>3261</v>
      </c>
      <c r="B2322" s="450" t="s">
        <v>1850</v>
      </c>
      <c r="C2322" s="449" t="s">
        <v>8913</v>
      </c>
      <c r="D2322" s="451">
        <v>73.81</v>
      </c>
    </row>
    <row r="2323" spans="1:4" x14ac:dyDescent="0.25">
      <c r="A2323" s="449">
        <v>3260</v>
      </c>
      <c r="B2323" s="450" t="s">
        <v>1851</v>
      </c>
      <c r="C2323" s="449" t="s">
        <v>8913</v>
      </c>
      <c r="D2323" s="451">
        <v>12.68</v>
      </c>
    </row>
    <row r="2324" spans="1:4" x14ac:dyDescent="0.25">
      <c r="A2324" s="449">
        <v>3272</v>
      </c>
      <c r="B2324" s="450" t="s">
        <v>1852</v>
      </c>
      <c r="C2324" s="449" t="s">
        <v>8913</v>
      </c>
      <c r="D2324" s="451">
        <v>24.31</v>
      </c>
    </row>
    <row r="2325" spans="1:4" x14ac:dyDescent="0.25">
      <c r="A2325" s="449">
        <v>3265</v>
      </c>
      <c r="B2325" s="450" t="s">
        <v>1853</v>
      </c>
      <c r="C2325" s="449" t="s">
        <v>8913</v>
      </c>
      <c r="D2325" s="451">
        <v>19.309999999999999</v>
      </c>
    </row>
    <row r="2326" spans="1:4" x14ac:dyDescent="0.25">
      <c r="A2326" s="449">
        <v>3262</v>
      </c>
      <c r="B2326" s="450" t="s">
        <v>1854</v>
      </c>
      <c r="C2326" s="449" t="s">
        <v>8913</v>
      </c>
      <c r="D2326" s="451">
        <v>8.4499999999999993</v>
      </c>
    </row>
    <row r="2327" spans="1:4" x14ac:dyDescent="0.25">
      <c r="A2327" s="449">
        <v>3264</v>
      </c>
      <c r="B2327" s="450" t="s">
        <v>1855</v>
      </c>
      <c r="C2327" s="449" t="s">
        <v>8913</v>
      </c>
      <c r="D2327" s="451">
        <v>13.88</v>
      </c>
    </row>
    <row r="2328" spans="1:4" x14ac:dyDescent="0.25">
      <c r="A2328" s="449">
        <v>3267</v>
      </c>
      <c r="B2328" s="450" t="s">
        <v>1856</v>
      </c>
      <c r="C2328" s="449" t="s">
        <v>8913</v>
      </c>
      <c r="D2328" s="451">
        <v>45.35</v>
      </c>
    </row>
    <row r="2329" spans="1:4" x14ac:dyDescent="0.25">
      <c r="A2329" s="449">
        <v>3266</v>
      </c>
      <c r="B2329" s="450" t="s">
        <v>1857</v>
      </c>
      <c r="C2329" s="449" t="s">
        <v>8913</v>
      </c>
      <c r="D2329" s="451">
        <v>28.85</v>
      </c>
    </row>
    <row r="2330" spans="1:4" x14ac:dyDescent="0.25">
      <c r="A2330" s="449">
        <v>3263</v>
      </c>
      <c r="B2330" s="450" t="s">
        <v>1858</v>
      </c>
      <c r="C2330" s="449" t="s">
        <v>8913</v>
      </c>
      <c r="D2330" s="451">
        <v>11.55</v>
      </c>
    </row>
    <row r="2331" spans="1:4" x14ac:dyDescent="0.25">
      <c r="A2331" s="449">
        <v>3268</v>
      </c>
      <c r="B2331" s="450" t="s">
        <v>1859</v>
      </c>
      <c r="C2331" s="449" t="s">
        <v>8913</v>
      </c>
      <c r="D2331" s="451">
        <v>61.32</v>
      </c>
    </row>
    <row r="2332" spans="1:4" x14ac:dyDescent="0.25">
      <c r="A2332" s="449">
        <v>3271</v>
      </c>
      <c r="B2332" s="450" t="s">
        <v>1860</v>
      </c>
      <c r="C2332" s="449" t="s">
        <v>8913</v>
      </c>
      <c r="D2332" s="451">
        <v>90.65</v>
      </c>
    </row>
    <row r="2333" spans="1:4" x14ac:dyDescent="0.25">
      <c r="A2333" s="449">
        <v>3270</v>
      </c>
      <c r="B2333" s="450" t="s">
        <v>1861</v>
      </c>
      <c r="C2333" s="449" t="s">
        <v>8913</v>
      </c>
      <c r="D2333" s="451">
        <v>152.31</v>
      </c>
    </row>
    <row r="2334" spans="1:4" ht="26.4" x14ac:dyDescent="0.25">
      <c r="A2334" s="449">
        <v>3275</v>
      </c>
      <c r="B2334" s="450" t="s">
        <v>1862</v>
      </c>
      <c r="C2334" s="449" t="s">
        <v>8910</v>
      </c>
      <c r="D2334" s="451">
        <v>59.61</v>
      </c>
    </row>
    <row r="2335" spans="1:4" ht="39.6" x14ac:dyDescent="0.25">
      <c r="A2335" s="449">
        <v>39512</v>
      </c>
      <c r="B2335" s="450" t="s">
        <v>9336</v>
      </c>
      <c r="C2335" s="449" t="s">
        <v>8910</v>
      </c>
      <c r="D2335" s="451">
        <v>70.09</v>
      </c>
    </row>
    <row r="2336" spans="1:4" ht="39.6" x14ac:dyDescent="0.25">
      <c r="A2336" s="449">
        <v>39511</v>
      </c>
      <c r="B2336" s="450" t="s">
        <v>9337</v>
      </c>
      <c r="C2336" s="449" t="s">
        <v>8910</v>
      </c>
      <c r="D2336" s="451">
        <v>76.45</v>
      </c>
    </row>
    <row r="2337" spans="1:4" ht="39.6" x14ac:dyDescent="0.25">
      <c r="A2337" s="449">
        <v>39513</v>
      </c>
      <c r="B2337" s="450" t="s">
        <v>9338</v>
      </c>
      <c r="C2337" s="449" t="s">
        <v>8910</v>
      </c>
      <c r="D2337" s="451">
        <v>82</v>
      </c>
    </row>
    <row r="2338" spans="1:4" ht="26.4" x14ac:dyDescent="0.25">
      <c r="A2338" s="449">
        <v>3286</v>
      </c>
      <c r="B2338" s="450" t="s">
        <v>1863</v>
      </c>
      <c r="C2338" s="449" t="s">
        <v>8910</v>
      </c>
      <c r="D2338" s="451">
        <v>51.22</v>
      </c>
    </row>
    <row r="2339" spans="1:4" ht="26.4" x14ac:dyDescent="0.25">
      <c r="A2339" s="449">
        <v>3287</v>
      </c>
      <c r="B2339" s="450" t="s">
        <v>1864</v>
      </c>
      <c r="C2339" s="449" t="s">
        <v>8910</v>
      </c>
      <c r="D2339" s="451">
        <v>77.400000000000006</v>
      </c>
    </row>
    <row r="2340" spans="1:4" ht="26.4" x14ac:dyDescent="0.25">
      <c r="A2340" s="449">
        <v>3283</v>
      </c>
      <c r="B2340" s="450" t="s">
        <v>1865</v>
      </c>
      <c r="C2340" s="449" t="s">
        <v>8910</v>
      </c>
      <c r="D2340" s="451">
        <v>16.25</v>
      </c>
    </row>
    <row r="2341" spans="1:4" ht="26.4" x14ac:dyDescent="0.25">
      <c r="A2341" s="449">
        <v>11587</v>
      </c>
      <c r="B2341" s="450" t="s">
        <v>1866</v>
      </c>
      <c r="C2341" s="449" t="s">
        <v>8910</v>
      </c>
      <c r="D2341" s="451">
        <v>40.869999999999997</v>
      </c>
    </row>
    <row r="2342" spans="1:4" ht="26.4" x14ac:dyDescent="0.25">
      <c r="A2342" s="449">
        <v>36225</v>
      </c>
      <c r="B2342" s="450" t="s">
        <v>1867</v>
      </c>
      <c r="C2342" s="449" t="s">
        <v>8910</v>
      </c>
      <c r="D2342" s="451">
        <v>16.600000000000001</v>
      </c>
    </row>
    <row r="2343" spans="1:4" ht="26.4" x14ac:dyDescent="0.25">
      <c r="A2343" s="449">
        <v>36230</v>
      </c>
      <c r="B2343" s="450" t="s">
        <v>1868</v>
      </c>
      <c r="C2343" s="449" t="s">
        <v>8910</v>
      </c>
      <c r="D2343" s="451">
        <v>12.2</v>
      </c>
    </row>
    <row r="2344" spans="1:4" ht="26.4" x14ac:dyDescent="0.25">
      <c r="A2344" s="449">
        <v>36238</v>
      </c>
      <c r="B2344" s="450" t="s">
        <v>1869</v>
      </c>
      <c r="C2344" s="449" t="s">
        <v>8910</v>
      </c>
      <c r="D2344" s="451">
        <v>11.92</v>
      </c>
    </row>
    <row r="2345" spans="1:4" x14ac:dyDescent="0.25">
      <c r="A2345" s="449">
        <v>11887</v>
      </c>
      <c r="B2345" s="450" t="s">
        <v>1870</v>
      </c>
      <c r="C2345" s="449" t="s">
        <v>8913</v>
      </c>
      <c r="D2345" s="451">
        <v>3200.36</v>
      </c>
    </row>
    <row r="2346" spans="1:4" ht="26.4" x14ac:dyDescent="0.25">
      <c r="A2346" s="449">
        <v>11883</v>
      </c>
      <c r="B2346" s="450" t="s">
        <v>1871</v>
      </c>
      <c r="C2346" s="449" t="s">
        <v>8913</v>
      </c>
      <c r="D2346" s="451">
        <v>4705.1000000000004</v>
      </c>
    </row>
    <row r="2347" spans="1:4" ht="26.4" x14ac:dyDescent="0.25">
      <c r="A2347" s="449">
        <v>11884</v>
      </c>
      <c r="B2347" s="450" t="s">
        <v>1872</v>
      </c>
      <c r="C2347" s="449" t="s">
        <v>8913</v>
      </c>
      <c r="D2347" s="451">
        <v>5048.1499999999996</v>
      </c>
    </row>
    <row r="2348" spans="1:4" ht="26.4" x14ac:dyDescent="0.25">
      <c r="A2348" s="449">
        <v>11885</v>
      </c>
      <c r="B2348" s="450" t="s">
        <v>1873</v>
      </c>
      <c r="C2348" s="449" t="s">
        <v>8913</v>
      </c>
      <c r="D2348" s="451">
        <v>5630.4</v>
      </c>
    </row>
    <row r="2349" spans="1:4" x14ac:dyDescent="0.25">
      <c r="A2349" s="449">
        <v>11886</v>
      </c>
      <c r="B2349" s="450" t="s">
        <v>1874</v>
      </c>
      <c r="C2349" s="449" t="s">
        <v>8913</v>
      </c>
      <c r="D2349" s="451">
        <v>1814.66</v>
      </c>
    </row>
    <row r="2350" spans="1:4" x14ac:dyDescent="0.25">
      <c r="A2350" s="449">
        <v>11888</v>
      </c>
      <c r="B2350" s="450" t="s">
        <v>1875</v>
      </c>
      <c r="C2350" s="449" t="s">
        <v>8913</v>
      </c>
      <c r="D2350" s="451">
        <v>4261.54</v>
      </c>
    </row>
    <row r="2351" spans="1:4" x14ac:dyDescent="0.25">
      <c r="A2351" s="449">
        <v>3277</v>
      </c>
      <c r="B2351" s="450" t="s">
        <v>1876</v>
      </c>
      <c r="C2351" s="449" t="s">
        <v>8913</v>
      </c>
      <c r="D2351" s="451">
        <v>718.67</v>
      </c>
    </row>
    <row r="2352" spans="1:4" x14ac:dyDescent="0.25">
      <c r="A2352" s="449">
        <v>3281</v>
      </c>
      <c r="B2352" s="450" t="s">
        <v>1877</v>
      </c>
      <c r="C2352" s="449" t="s">
        <v>8913</v>
      </c>
      <c r="D2352" s="451">
        <v>595.15</v>
      </c>
    </row>
    <row r="2353" spans="1:4" ht="39.6" x14ac:dyDescent="0.25">
      <c r="A2353" s="449">
        <v>39363</v>
      </c>
      <c r="B2353" s="450" t="s">
        <v>1878</v>
      </c>
      <c r="C2353" s="449" t="s">
        <v>8913</v>
      </c>
      <c r="D2353" s="451">
        <v>3060.21</v>
      </c>
    </row>
    <row r="2354" spans="1:4" ht="39.6" x14ac:dyDescent="0.25">
      <c r="A2354" s="449">
        <v>39361</v>
      </c>
      <c r="B2354" s="450" t="s">
        <v>1879</v>
      </c>
      <c r="C2354" s="449" t="s">
        <v>8913</v>
      </c>
      <c r="D2354" s="451">
        <v>786.91</v>
      </c>
    </row>
    <row r="2355" spans="1:4" ht="39.6" x14ac:dyDescent="0.25">
      <c r="A2355" s="449">
        <v>39362</v>
      </c>
      <c r="B2355" s="450" t="s">
        <v>1880</v>
      </c>
      <c r="C2355" s="449" t="s">
        <v>8913</v>
      </c>
      <c r="D2355" s="451">
        <v>2421.52</v>
      </c>
    </row>
    <row r="2356" spans="1:4" ht="39.6" x14ac:dyDescent="0.25">
      <c r="A2356" s="449">
        <v>39364</v>
      </c>
      <c r="B2356" s="450" t="s">
        <v>1881</v>
      </c>
      <c r="C2356" s="449" t="s">
        <v>8913</v>
      </c>
      <c r="D2356" s="451">
        <v>6994.77</v>
      </c>
    </row>
    <row r="2357" spans="1:4" ht="26.4" x14ac:dyDescent="0.25">
      <c r="A2357" s="449">
        <v>14576</v>
      </c>
      <c r="B2357" s="450" t="s">
        <v>1882</v>
      </c>
      <c r="C2357" s="449" t="s">
        <v>8913</v>
      </c>
      <c r="D2357" s="451">
        <v>4490063.26</v>
      </c>
    </row>
    <row r="2358" spans="1:4" ht="26.4" x14ac:dyDescent="0.25">
      <c r="A2358" s="449">
        <v>13877</v>
      </c>
      <c r="B2358" s="450" t="s">
        <v>1883</v>
      </c>
      <c r="C2358" s="449" t="s">
        <v>8913</v>
      </c>
      <c r="D2358" s="451">
        <v>1922129.11</v>
      </c>
    </row>
    <row r="2359" spans="1:4" x14ac:dyDescent="0.25">
      <c r="A2359" s="449">
        <v>7307</v>
      </c>
      <c r="B2359" s="450" t="s">
        <v>1884</v>
      </c>
      <c r="C2359" s="449" t="s">
        <v>8926</v>
      </c>
      <c r="D2359" s="451">
        <v>21.47</v>
      </c>
    </row>
    <row r="2360" spans="1:4" x14ac:dyDescent="0.25">
      <c r="A2360" s="449">
        <v>38122</v>
      </c>
      <c r="B2360" s="450" t="s">
        <v>1885</v>
      </c>
      <c r="C2360" s="449" t="s">
        <v>8926</v>
      </c>
      <c r="D2360" s="451">
        <v>6.76</v>
      </c>
    </row>
    <row r="2361" spans="1:4" x14ac:dyDescent="0.25">
      <c r="A2361" s="449">
        <v>6086</v>
      </c>
      <c r="B2361" s="450" t="s">
        <v>1886</v>
      </c>
      <c r="C2361" s="449" t="s">
        <v>9339</v>
      </c>
      <c r="D2361" s="451">
        <v>63.8</v>
      </c>
    </row>
    <row r="2362" spans="1:4" ht="26.4" x14ac:dyDescent="0.25">
      <c r="A2362" s="449">
        <v>38633</v>
      </c>
      <c r="B2362" s="450" t="s">
        <v>1887</v>
      </c>
      <c r="C2362" s="449" t="s">
        <v>8913</v>
      </c>
      <c r="D2362" s="451">
        <v>14.39</v>
      </c>
    </row>
    <row r="2363" spans="1:4" ht="26.4" x14ac:dyDescent="0.25">
      <c r="A2363" s="449">
        <v>12344</v>
      </c>
      <c r="B2363" s="450" t="s">
        <v>1888</v>
      </c>
      <c r="C2363" s="449" t="s">
        <v>8913</v>
      </c>
      <c r="D2363" s="451">
        <v>1.65</v>
      </c>
    </row>
    <row r="2364" spans="1:4" ht="26.4" x14ac:dyDescent="0.25">
      <c r="A2364" s="449">
        <v>12343</v>
      </c>
      <c r="B2364" s="450" t="s">
        <v>1889</v>
      </c>
      <c r="C2364" s="449" t="s">
        <v>8913</v>
      </c>
      <c r="D2364" s="451">
        <v>2.56</v>
      </c>
    </row>
    <row r="2365" spans="1:4" ht="26.4" x14ac:dyDescent="0.25">
      <c r="A2365" s="449">
        <v>3295</v>
      </c>
      <c r="B2365" s="450" t="s">
        <v>9340</v>
      </c>
      <c r="C2365" s="449" t="s">
        <v>8913</v>
      </c>
      <c r="D2365" s="451">
        <v>8.94</v>
      </c>
    </row>
    <row r="2366" spans="1:4" ht="26.4" x14ac:dyDescent="0.25">
      <c r="A2366" s="449">
        <v>3302</v>
      </c>
      <c r="B2366" s="450" t="s">
        <v>1890</v>
      </c>
      <c r="C2366" s="449" t="s">
        <v>8913</v>
      </c>
      <c r="D2366" s="451">
        <v>9.35</v>
      </c>
    </row>
    <row r="2367" spans="1:4" ht="26.4" x14ac:dyDescent="0.25">
      <c r="A2367" s="449">
        <v>3297</v>
      </c>
      <c r="B2367" s="450" t="s">
        <v>1891</v>
      </c>
      <c r="C2367" s="449" t="s">
        <v>8913</v>
      </c>
      <c r="D2367" s="451">
        <v>9.98</v>
      </c>
    </row>
    <row r="2368" spans="1:4" ht="26.4" x14ac:dyDescent="0.25">
      <c r="A2368" s="449">
        <v>3294</v>
      </c>
      <c r="B2368" s="450" t="s">
        <v>1892</v>
      </c>
      <c r="C2368" s="449" t="s">
        <v>8913</v>
      </c>
      <c r="D2368" s="451">
        <v>10.130000000000001</v>
      </c>
    </row>
    <row r="2369" spans="1:4" ht="26.4" x14ac:dyDescent="0.25">
      <c r="A2369" s="449">
        <v>3292</v>
      </c>
      <c r="B2369" s="450" t="s">
        <v>1893</v>
      </c>
      <c r="C2369" s="449" t="s">
        <v>8913</v>
      </c>
      <c r="D2369" s="451">
        <v>9.52</v>
      </c>
    </row>
    <row r="2370" spans="1:4" ht="26.4" x14ac:dyDescent="0.25">
      <c r="A2370" s="449">
        <v>3298</v>
      </c>
      <c r="B2370" s="450" t="s">
        <v>9341</v>
      </c>
      <c r="C2370" s="449" t="s">
        <v>8913</v>
      </c>
      <c r="D2370" s="451">
        <v>22.31</v>
      </c>
    </row>
    <row r="2371" spans="1:4" ht="26.4" x14ac:dyDescent="0.25">
      <c r="A2371" s="449">
        <v>11596</v>
      </c>
      <c r="B2371" s="450" t="s">
        <v>1894</v>
      </c>
      <c r="C2371" s="449" t="s">
        <v>8913</v>
      </c>
      <c r="D2371" s="451">
        <v>427.37</v>
      </c>
    </row>
    <row r="2372" spans="1:4" ht="26.4" x14ac:dyDescent="0.25">
      <c r="A2372" s="449">
        <v>34802</v>
      </c>
      <c r="B2372" s="450" t="s">
        <v>20556</v>
      </c>
      <c r="C2372" s="449" t="s">
        <v>8913</v>
      </c>
      <c r="D2372" s="451">
        <v>1173.69</v>
      </c>
    </row>
    <row r="2373" spans="1:4" ht="26.4" x14ac:dyDescent="0.25">
      <c r="A2373" s="449">
        <v>11588</v>
      </c>
      <c r="B2373" s="450" t="s">
        <v>20557</v>
      </c>
      <c r="C2373" s="449" t="s">
        <v>8913</v>
      </c>
      <c r="D2373" s="451">
        <v>1266.23</v>
      </c>
    </row>
    <row r="2374" spans="1:4" ht="26.4" x14ac:dyDescent="0.25">
      <c r="A2374" s="449">
        <v>34383</v>
      </c>
      <c r="B2374" s="450" t="s">
        <v>20558</v>
      </c>
      <c r="C2374" s="449" t="s">
        <v>8913</v>
      </c>
      <c r="D2374" s="451">
        <v>1392.94</v>
      </c>
    </row>
    <row r="2375" spans="1:4" ht="26.4" x14ac:dyDescent="0.25">
      <c r="A2375" s="449">
        <v>40451</v>
      </c>
      <c r="B2375" s="450" t="s">
        <v>20559</v>
      </c>
      <c r="C2375" s="449" t="s">
        <v>8910</v>
      </c>
      <c r="D2375" s="451">
        <v>112.6</v>
      </c>
    </row>
    <row r="2376" spans="1:4" ht="26.4" x14ac:dyDescent="0.25">
      <c r="A2376" s="449">
        <v>40453</v>
      </c>
      <c r="B2376" s="450" t="s">
        <v>20560</v>
      </c>
      <c r="C2376" s="449" t="s">
        <v>8910</v>
      </c>
      <c r="D2376" s="451">
        <v>121.83</v>
      </c>
    </row>
    <row r="2377" spans="1:4" ht="26.4" x14ac:dyDescent="0.25">
      <c r="A2377" s="449">
        <v>40452</v>
      </c>
      <c r="B2377" s="450" t="s">
        <v>20561</v>
      </c>
      <c r="C2377" s="449" t="s">
        <v>8910</v>
      </c>
      <c r="D2377" s="451">
        <v>133.63</v>
      </c>
    </row>
    <row r="2378" spans="1:4" ht="26.4" x14ac:dyDescent="0.25">
      <c r="A2378" s="449">
        <v>11594</v>
      </c>
      <c r="B2378" s="450" t="s">
        <v>20562</v>
      </c>
      <c r="C2378" s="449" t="s">
        <v>8913</v>
      </c>
      <c r="D2378" s="451">
        <v>403.58</v>
      </c>
    </row>
    <row r="2379" spans="1:4" ht="26.4" x14ac:dyDescent="0.25">
      <c r="A2379" s="449">
        <v>3311</v>
      </c>
      <c r="B2379" s="450" t="s">
        <v>20563</v>
      </c>
      <c r="C2379" s="449" t="s">
        <v>8943</v>
      </c>
      <c r="D2379" s="451">
        <v>403.58</v>
      </c>
    </row>
    <row r="2380" spans="1:4" ht="26.4" x14ac:dyDescent="0.25">
      <c r="A2380" s="449">
        <v>11599</v>
      </c>
      <c r="B2380" s="450" t="s">
        <v>1895</v>
      </c>
      <c r="C2380" s="449" t="s">
        <v>8913</v>
      </c>
      <c r="D2380" s="451">
        <v>536.72</v>
      </c>
    </row>
    <row r="2381" spans="1:4" ht="26.4" x14ac:dyDescent="0.25">
      <c r="A2381" s="449">
        <v>11593</v>
      </c>
      <c r="B2381" s="450" t="s">
        <v>20564</v>
      </c>
      <c r="C2381" s="449" t="s">
        <v>8913</v>
      </c>
      <c r="D2381" s="451">
        <v>752.44</v>
      </c>
    </row>
    <row r="2382" spans="1:4" ht="26.4" x14ac:dyDescent="0.25">
      <c r="A2382" s="449">
        <v>3314</v>
      </c>
      <c r="B2382" s="450" t="s">
        <v>20565</v>
      </c>
      <c r="C2382" s="449" t="s">
        <v>8943</v>
      </c>
      <c r="D2382" s="451">
        <v>538.15</v>
      </c>
    </row>
    <row r="2383" spans="1:4" ht="26.4" x14ac:dyDescent="0.25">
      <c r="A2383" s="449">
        <v>11597</v>
      </c>
      <c r="B2383" s="450" t="s">
        <v>1896</v>
      </c>
      <c r="C2383" s="449" t="s">
        <v>8913</v>
      </c>
      <c r="D2383" s="451">
        <v>625.79999999999995</v>
      </c>
    </row>
    <row r="2384" spans="1:4" x14ac:dyDescent="0.25">
      <c r="A2384" s="449">
        <v>3309</v>
      </c>
      <c r="B2384" s="450" t="s">
        <v>1897</v>
      </c>
      <c r="C2384" s="449" t="s">
        <v>8943</v>
      </c>
      <c r="D2384" s="451">
        <v>427.37</v>
      </c>
    </row>
    <row r="2385" spans="1:4" ht="39.6" x14ac:dyDescent="0.25">
      <c r="A2385" s="449">
        <v>34612</v>
      </c>
      <c r="B2385" s="450" t="s">
        <v>20566</v>
      </c>
      <c r="C2385" s="449" t="s">
        <v>8913</v>
      </c>
      <c r="D2385" s="451">
        <v>774.01</v>
      </c>
    </row>
    <row r="2386" spans="1:4" ht="39.6" x14ac:dyDescent="0.25">
      <c r="A2386" s="449">
        <v>34635</v>
      </c>
      <c r="B2386" s="450" t="s">
        <v>20567</v>
      </c>
      <c r="C2386" s="449" t="s">
        <v>8913</v>
      </c>
      <c r="D2386" s="451">
        <v>995.34</v>
      </c>
    </row>
    <row r="2387" spans="1:4" ht="39.6" x14ac:dyDescent="0.25">
      <c r="A2387" s="449">
        <v>34633</v>
      </c>
      <c r="B2387" s="450" t="s">
        <v>20568</v>
      </c>
      <c r="C2387" s="449" t="s">
        <v>8913</v>
      </c>
      <c r="D2387" s="451">
        <v>1097.1300000000001</v>
      </c>
    </row>
    <row r="2388" spans="1:4" ht="39.6" x14ac:dyDescent="0.25">
      <c r="A2388" s="449">
        <v>40440</v>
      </c>
      <c r="B2388" s="450" t="s">
        <v>20569</v>
      </c>
      <c r="C2388" s="449" t="s">
        <v>8943</v>
      </c>
      <c r="D2388" s="451">
        <v>560.54</v>
      </c>
    </row>
    <row r="2389" spans="1:4" ht="39.6" x14ac:dyDescent="0.25">
      <c r="A2389" s="449">
        <v>40441</v>
      </c>
      <c r="B2389" s="450" t="s">
        <v>20570</v>
      </c>
      <c r="C2389" s="449" t="s">
        <v>8943</v>
      </c>
      <c r="D2389" s="451">
        <v>357.87</v>
      </c>
    </row>
    <row r="2390" spans="1:4" ht="39.6" x14ac:dyDescent="0.25">
      <c r="A2390" s="449">
        <v>40449</v>
      </c>
      <c r="B2390" s="450" t="s">
        <v>20571</v>
      </c>
      <c r="C2390" s="449" t="s">
        <v>8943</v>
      </c>
      <c r="D2390" s="451">
        <v>300.85000000000002</v>
      </c>
    </row>
    <row r="2391" spans="1:4" ht="26.4" x14ac:dyDescent="0.25">
      <c r="A2391" s="449">
        <v>34800</v>
      </c>
      <c r="B2391" s="450" t="s">
        <v>20572</v>
      </c>
      <c r="C2391" s="449" t="s">
        <v>8943</v>
      </c>
      <c r="D2391" s="451">
        <v>376.22</v>
      </c>
    </row>
    <row r="2392" spans="1:4" ht="26.4" x14ac:dyDescent="0.25">
      <c r="A2392" s="449">
        <v>11592</v>
      </c>
      <c r="B2392" s="450" t="s">
        <v>20573</v>
      </c>
      <c r="C2392" s="449" t="s">
        <v>8913</v>
      </c>
      <c r="D2392" s="451">
        <v>538.15</v>
      </c>
    </row>
    <row r="2393" spans="1:4" ht="26.4" x14ac:dyDescent="0.25">
      <c r="A2393" s="449">
        <v>40438</v>
      </c>
      <c r="B2393" s="450" t="s">
        <v>9342</v>
      </c>
      <c r="C2393" s="449" t="s">
        <v>8943</v>
      </c>
      <c r="D2393" s="451">
        <v>250.64</v>
      </c>
    </row>
    <row r="2394" spans="1:4" ht="26.4" x14ac:dyDescent="0.25">
      <c r="A2394" s="449">
        <v>40436</v>
      </c>
      <c r="B2394" s="450" t="s">
        <v>9343</v>
      </c>
      <c r="C2394" s="449" t="s">
        <v>8943</v>
      </c>
      <c r="D2394" s="451">
        <v>312.52999999999997</v>
      </c>
    </row>
    <row r="2395" spans="1:4" ht="26.4" x14ac:dyDescent="0.25">
      <c r="A2395" s="449">
        <v>4315</v>
      </c>
      <c r="B2395" s="450" t="s">
        <v>1898</v>
      </c>
      <c r="C2395" s="449" t="s">
        <v>8913</v>
      </c>
      <c r="D2395" s="451">
        <v>1.35</v>
      </c>
    </row>
    <row r="2396" spans="1:4" ht="26.4" x14ac:dyDescent="0.25">
      <c r="A2396" s="449">
        <v>42482</v>
      </c>
      <c r="B2396" s="450" t="s">
        <v>9344</v>
      </c>
      <c r="C2396" s="449" t="s">
        <v>8913</v>
      </c>
      <c r="D2396" s="451">
        <v>1.8</v>
      </c>
    </row>
    <row r="2397" spans="1:4" x14ac:dyDescent="0.25">
      <c r="A2397" s="449">
        <v>402</v>
      </c>
      <c r="B2397" s="450" t="s">
        <v>1899</v>
      </c>
      <c r="C2397" s="449" t="s">
        <v>8913</v>
      </c>
      <c r="D2397" s="451">
        <v>9.68</v>
      </c>
    </row>
    <row r="2398" spans="1:4" x14ac:dyDescent="0.25">
      <c r="A2398" s="449">
        <v>4226</v>
      </c>
      <c r="B2398" s="450" t="s">
        <v>1900</v>
      </c>
      <c r="C2398" s="449" t="s">
        <v>8925</v>
      </c>
      <c r="D2398" s="451">
        <v>7.36</v>
      </c>
    </row>
    <row r="2399" spans="1:4" x14ac:dyDescent="0.25">
      <c r="A2399" s="449">
        <v>4222</v>
      </c>
      <c r="B2399" s="450" t="s">
        <v>1901</v>
      </c>
      <c r="C2399" s="449" t="s">
        <v>8926</v>
      </c>
      <c r="D2399" s="451">
        <v>4.5199999999999996</v>
      </c>
    </row>
    <row r="2400" spans="1:4" ht="39.6" x14ac:dyDescent="0.25">
      <c r="A2400" s="449">
        <v>34804</v>
      </c>
      <c r="B2400" s="450" t="s">
        <v>9345</v>
      </c>
      <c r="C2400" s="449" t="s">
        <v>8910</v>
      </c>
      <c r="D2400" s="451">
        <v>45.43</v>
      </c>
    </row>
    <row r="2401" spans="1:4" ht="26.4" x14ac:dyDescent="0.25">
      <c r="A2401" s="449">
        <v>4013</v>
      </c>
      <c r="B2401" s="450" t="s">
        <v>9346</v>
      </c>
      <c r="C2401" s="449" t="s">
        <v>8910</v>
      </c>
      <c r="D2401" s="451">
        <v>5.97</v>
      </c>
    </row>
    <row r="2402" spans="1:4" ht="26.4" x14ac:dyDescent="0.25">
      <c r="A2402" s="449">
        <v>4011</v>
      </c>
      <c r="B2402" s="450" t="s">
        <v>9347</v>
      </c>
      <c r="C2402" s="449" t="s">
        <v>8910</v>
      </c>
      <c r="D2402" s="451">
        <v>6.67</v>
      </c>
    </row>
    <row r="2403" spans="1:4" ht="26.4" x14ac:dyDescent="0.25">
      <c r="A2403" s="449">
        <v>4021</v>
      </c>
      <c r="B2403" s="450" t="s">
        <v>9348</v>
      </c>
      <c r="C2403" s="449" t="s">
        <v>8910</v>
      </c>
      <c r="D2403" s="451">
        <v>8.31</v>
      </c>
    </row>
    <row r="2404" spans="1:4" ht="26.4" x14ac:dyDescent="0.25">
      <c r="A2404" s="449">
        <v>4019</v>
      </c>
      <c r="B2404" s="450" t="s">
        <v>9349</v>
      </c>
      <c r="C2404" s="449" t="s">
        <v>8910</v>
      </c>
      <c r="D2404" s="451">
        <v>9.98</v>
      </c>
    </row>
    <row r="2405" spans="1:4" ht="26.4" x14ac:dyDescent="0.25">
      <c r="A2405" s="449">
        <v>4012</v>
      </c>
      <c r="B2405" s="450" t="s">
        <v>9350</v>
      </c>
      <c r="C2405" s="449" t="s">
        <v>8910</v>
      </c>
      <c r="D2405" s="451">
        <v>13.38</v>
      </c>
    </row>
    <row r="2406" spans="1:4" ht="26.4" x14ac:dyDescent="0.25">
      <c r="A2406" s="449">
        <v>4020</v>
      </c>
      <c r="B2406" s="450" t="s">
        <v>9351</v>
      </c>
      <c r="C2406" s="449" t="s">
        <v>8910</v>
      </c>
      <c r="D2406" s="451">
        <v>16.75</v>
      </c>
    </row>
    <row r="2407" spans="1:4" ht="26.4" x14ac:dyDescent="0.25">
      <c r="A2407" s="449">
        <v>4018</v>
      </c>
      <c r="B2407" s="450" t="s">
        <v>9352</v>
      </c>
      <c r="C2407" s="449" t="s">
        <v>8910</v>
      </c>
      <c r="D2407" s="451">
        <v>20.07</v>
      </c>
    </row>
    <row r="2408" spans="1:4" ht="26.4" x14ac:dyDescent="0.25">
      <c r="A2408" s="449">
        <v>36498</v>
      </c>
      <c r="B2408" s="450" t="s">
        <v>1902</v>
      </c>
      <c r="C2408" s="449" t="s">
        <v>8913</v>
      </c>
      <c r="D2408" s="451">
        <v>5027.6000000000004</v>
      </c>
    </row>
    <row r="2409" spans="1:4" x14ac:dyDescent="0.25">
      <c r="A2409" s="449">
        <v>12872</v>
      </c>
      <c r="B2409" s="450" t="s">
        <v>1903</v>
      </c>
      <c r="C2409" s="449" t="s">
        <v>8911</v>
      </c>
      <c r="D2409" s="451">
        <v>12.85</v>
      </c>
    </row>
    <row r="2410" spans="1:4" x14ac:dyDescent="0.25">
      <c r="A2410" s="449">
        <v>41075</v>
      </c>
      <c r="B2410" s="450" t="s">
        <v>1904</v>
      </c>
      <c r="C2410" s="449" t="s">
        <v>8944</v>
      </c>
      <c r="D2410" s="451">
        <v>2277.29</v>
      </c>
    </row>
    <row r="2411" spans="1:4" x14ac:dyDescent="0.25">
      <c r="A2411" s="449">
        <v>3315</v>
      </c>
      <c r="B2411" s="450" t="s">
        <v>8568</v>
      </c>
      <c r="C2411" s="449" t="s">
        <v>8925</v>
      </c>
      <c r="D2411" s="451">
        <v>0.59</v>
      </c>
    </row>
    <row r="2412" spans="1:4" x14ac:dyDescent="0.25">
      <c r="A2412" s="449">
        <v>36870</v>
      </c>
      <c r="B2412" s="450" t="s">
        <v>1905</v>
      </c>
      <c r="C2412" s="449" t="s">
        <v>8925</v>
      </c>
      <c r="D2412" s="451">
        <v>0.59</v>
      </c>
    </row>
    <row r="2413" spans="1:4" ht="26.4" x14ac:dyDescent="0.25">
      <c r="A2413" s="449">
        <v>5092</v>
      </c>
      <c r="B2413" s="450" t="s">
        <v>1906</v>
      </c>
      <c r="C2413" s="449" t="s">
        <v>8973</v>
      </c>
      <c r="D2413" s="451">
        <v>14.26</v>
      </c>
    </row>
    <row r="2414" spans="1:4" ht="26.4" x14ac:dyDescent="0.25">
      <c r="A2414" s="449">
        <v>11462</v>
      </c>
      <c r="B2414" s="450" t="s">
        <v>1907</v>
      </c>
      <c r="C2414" s="449" t="s">
        <v>8973</v>
      </c>
      <c r="D2414" s="451">
        <v>14.58</v>
      </c>
    </row>
    <row r="2415" spans="1:4" ht="26.4" x14ac:dyDescent="0.25">
      <c r="A2415" s="449">
        <v>36529</v>
      </c>
      <c r="B2415" s="450" t="s">
        <v>1908</v>
      </c>
      <c r="C2415" s="449" t="s">
        <v>8913</v>
      </c>
      <c r="D2415" s="451">
        <v>33418.36</v>
      </c>
    </row>
    <row r="2416" spans="1:4" ht="26.4" x14ac:dyDescent="0.25">
      <c r="A2416" s="449">
        <v>3318</v>
      </c>
      <c r="B2416" s="450" t="s">
        <v>1909</v>
      </c>
      <c r="C2416" s="449" t="s">
        <v>8913</v>
      </c>
      <c r="D2416" s="451">
        <v>26200</v>
      </c>
    </row>
    <row r="2417" spans="1:4" ht="39.6" x14ac:dyDescent="0.25">
      <c r="A2417" s="449">
        <v>38968</v>
      </c>
      <c r="B2417" s="450" t="s">
        <v>1910</v>
      </c>
      <c r="C2417" s="449" t="s">
        <v>8910</v>
      </c>
      <c r="D2417" s="451">
        <v>327.10000000000002</v>
      </c>
    </row>
    <row r="2418" spans="1:4" x14ac:dyDescent="0.25">
      <c r="A2418" s="449">
        <v>3324</v>
      </c>
      <c r="B2418" s="450" t="s">
        <v>1911</v>
      </c>
      <c r="C2418" s="449" t="s">
        <v>8910</v>
      </c>
      <c r="D2418" s="451">
        <v>5.71</v>
      </c>
    </row>
    <row r="2419" spans="1:4" x14ac:dyDescent="0.25">
      <c r="A2419" s="449">
        <v>3322</v>
      </c>
      <c r="B2419" s="450" t="s">
        <v>9353</v>
      </c>
      <c r="C2419" s="449" t="s">
        <v>8910</v>
      </c>
      <c r="D2419" s="451">
        <v>8</v>
      </c>
    </row>
    <row r="2420" spans="1:4" ht="79.2" x14ac:dyDescent="0.25">
      <c r="A2420" s="449">
        <v>43390</v>
      </c>
      <c r="B2420" s="450" t="s">
        <v>20574</v>
      </c>
      <c r="C2420" s="449" t="s">
        <v>8910</v>
      </c>
      <c r="D2420" s="451">
        <v>75</v>
      </c>
    </row>
    <row r="2421" spans="1:4" x14ac:dyDescent="0.25">
      <c r="A2421" s="449">
        <v>5076</v>
      </c>
      <c r="B2421" s="450" t="s">
        <v>1912</v>
      </c>
      <c r="C2421" s="449" t="s">
        <v>8925</v>
      </c>
      <c r="D2421" s="451">
        <v>10.58</v>
      </c>
    </row>
    <row r="2422" spans="1:4" x14ac:dyDescent="0.25">
      <c r="A2422" s="449">
        <v>5077</v>
      </c>
      <c r="B2422" s="450" t="s">
        <v>1913</v>
      </c>
      <c r="C2422" s="449" t="s">
        <v>8925</v>
      </c>
      <c r="D2422" s="451">
        <v>11.69</v>
      </c>
    </row>
    <row r="2423" spans="1:4" ht="26.4" x14ac:dyDescent="0.25">
      <c r="A2423" s="449">
        <v>11837</v>
      </c>
      <c r="B2423" s="450" t="s">
        <v>1914</v>
      </c>
      <c r="C2423" s="449" t="s">
        <v>8913</v>
      </c>
      <c r="D2423" s="451">
        <v>33.08</v>
      </c>
    </row>
    <row r="2424" spans="1:4" ht="26.4" x14ac:dyDescent="0.25">
      <c r="A2424" s="449">
        <v>38055</v>
      </c>
      <c r="B2424" s="450" t="s">
        <v>1915</v>
      </c>
      <c r="C2424" s="449" t="s">
        <v>8913</v>
      </c>
      <c r="D2424" s="451">
        <v>3</v>
      </c>
    </row>
    <row r="2425" spans="1:4" ht="26.4" x14ac:dyDescent="0.25">
      <c r="A2425" s="449">
        <v>415</v>
      </c>
      <c r="B2425" s="450" t="s">
        <v>1916</v>
      </c>
      <c r="C2425" s="449" t="s">
        <v>8913</v>
      </c>
      <c r="D2425" s="451">
        <v>13.56</v>
      </c>
    </row>
    <row r="2426" spans="1:4" ht="26.4" x14ac:dyDescent="0.25">
      <c r="A2426" s="449">
        <v>416</v>
      </c>
      <c r="B2426" s="450" t="s">
        <v>1917</v>
      </c>
      <c r="C2426" s="449" t="s">
        <v>8913</v>
      </c>
      <c r="D2426" s="451">
        <v>4.96</v>
      </c>
    </row>
    <row r="2427" spans="1:4" ht="26.4" x14ac:dyDescent="0.25">
      <c r="A2427" s="449">
        <v>425</v>
      </c>
      <c r="B2427" s="450" t="s">
        <v>1918</v>
      </c>
      <c r="C2427" s="449" t="s">
        <v>8913</v>
      </c>
      <c r="D2427" s="451">
        <v>3.07</v>
      </c>
    </row>
    <row r="2428" spans="1:4" ht="26.4" x14ac:dyDescent="0.25">
      <c r="A2428" s="449">
        <v>426</v>
      </c>
      <c r="B2428" s="450" t="s">
        <v>1919</v>
      </c>
      <c r="C2428" s="449" t="s">
        <v>8913</v>
      </c>
      <c r="D2428" s="451">
        <v>16.95</v>
      </c>
    </row>
    <row r="2429" spans="1:4" ht="26.4" x14ac:dyDescent="0.25">
      <c r="A2429" s="449">
        <v>38056</v>
      </c>
      <c r="B2429" s="450" t="s">
        <v>1920</v>
      </c>
      <c r="C2429" s="449" t="s">
        <v>8913</v>
      </c>
      <c r="D2429" s="451">
        <v>16.55</v>
      </c>
    </row>
    <row r="2430" spans="1:4" x14ac:dyDescent="0.25">
      <c r="A2430" s="449">
        <v>1564</v>
      </c>
      <c r="B2430" s="450" t="s">
        <v>1921</v>
      </c>
      <c r="C2430" s="449" t="s">
        <v>8913</v>
      </c>
      <c r="D2430" s="451">
        <v>6.31</v>
      </c>
    </row>
    <row r="2431" spans="1:4" x14ac:dyDescent="0.25">
      <c r="A2431" s="449">
        <v>11032</v>
      </c>
      <c r="B2431" s="450" t="s">
        <v>1922</v>
      </c>
      <c r="C2431" s="449" t="s">
        <v>8913</v>
      </c>
      <c r="D2431" s="451">
        <v>7.64</v>
      </c>
    </row>
    <row r="2432" spans="1:4" ht="26.4" x14ac:dyDescent="0.25">
      <c r="A2432" s="449">
        <v>36786</v>
      </c>
      <c r="B2432" s="450" t="s">
        <v>9354</v>
      </c>
      <c r="C2432" s="449" t="s">
        <v>1923</v>
      </c>
      <c r="D2432" s="451">
        <v>128.38999999999999</v>
      </c>
    </row>
    <row r="2433" spans="1:4" ht="26.4" x14ac:dyDescent="0.25">
      <c r="A2433" s="449">
        <v>36785</v>
      </c>
      <c r="B2433" s="450" t="s">
        <v>1924</v>
      </c>
      <c r="C2433" s="449" t="s">
        <v>1923</v>
      </c>
      <c r="D2433" s="451">
        <v>111.57</v>
      </c>
    </row>
    <row r="2434" spans="1:4" ht="26.4" x14ac:dyDescent="0.25">
      <c r="A2434" s="449">
        <v>36782</v>
      </c>
      <c r="B2434" s="450" t="s">
        <v>9355</v>
      </c>
      <c r="C2434" s="449" t="s">
        <v>1923</v>
      </c>
      <c r="D2434" s="451">
        <v>133.16999999999999</v>
      </c>
    </row>
    <row r="2435" spans="1:4" ht="26.4" x14ac:dyDescent="0.25">
      <c r="A2435" s="449">
        <v>25930</v>
      </c>
      <c r="B2435" s="450" t="s">
        <v>1925</v>
      </c>
      <c r="C2435" s="449" t="s">
        <v>1923</v>
      </c>
      <c r="D2435" s="451">
        <v>150</v>
      </c>
    </row>
    <row r="2436" spans="1:4" ht="26.4" x14ac:dyDescent="0.25">
      <c r="A2436" s="449">
        <v>4824</v>
      </c>
      <c r="B2436" s="450" t="s">
        <v>1926</v>
      </c>
      <c r="C2436" s="449" t="s">
        <v>8925</v>
      </c>
      <c r="D2436" s="451">
        <v>0.38</v>
      </c>
    </row>
    <row r="2437" spans="1:4" ht="26.4" x14ac:dyDescent="0.25">
      <c r="A2437" s="449">
        <v>11795</v>
      </c>
      <c r="B2437" s="450" t="s">
        <v>9356</v>
      </c>
      <c r="C2437" s="449" t="s">
        <v>8910</v>
      </c>
      <c r="D2437" s="451">
        <v>445.28</v>
      </c>
    </row>
    <row r="2438" spans="1:4" x14ac:dyDescent="0.25">
      <c r="A2438" s="449">
        <v>134</v>
      </c>
      <c r="B2438" s="450" t="s">
        <v>1927</v>
      </c>
      <c r="C2438" s="449" t="s">
        <v>8925</v>
      </c>
      <c r="D2438" s="451">
        <v>1.43</v>
      </c>
    </row>
    <row r="2439" spans="1:4" x14ac:dyDescent="0.25">
      <c r="A2439" s="449">
        <v>4229</v>
      </c>
      <c r="B2439" s="450" t="s">
        <v>1928</v>
      </c>
      <c r="C2439" s="449" t="s">
        <v>8925</v>
      </c>
      <c r="D2439" s="451">
        <v>20.45</v>
      </c>
    </row>
    <row r="2440" spans="1:4" x14ac:dyDescent="0.25">
      <c r="A2440" s="449">
        <v>11244</v>
      </c>
      <c r="B2440" s="450" t="s">
        <v>1929</v>
      </c>
      <c r="C2440" s="449" t="s">
        <v>8913</v>
      </c>
      <c r="D2440" s="451">
        <v>139.77000000000001</v>
      </c>
    </row>
    <row r="2441" spans="1:4" ht="26.4" x14ac:dyDescent="0.25">
      <c r="A2441" s="449">
        <v>11245</v>
      </c>
      <c r="B2441" s="450" t="s">
        <v>1930</v>
      </c>
      <c r="C2441" s="449" t="s">
        <v>8913</v>
      </c>
      <c r="D2441" s="451">
        <v>193.33</v>
      </c>
    </row>
    <row r="2442" spans="1:4" ht="26.4" x14ac:dyDescent="0.25">
      <c r="A2442" s="449">
        <v>11235</v>
      </c>
      <c r="B2442" s="450" t="s">
        <v>1931</v>
      </c>
      <c r="C2442" s="449" t="s">
        <v>8913</v>
      </c>
      <c r="D2442" s="451">
        <v>106.66</v>
      </c>
    </row>
    <row r="2443" spans="1:4" ht="26.4" x14ac:dyDescent="0.25">
      <c r="A2443" s="449">
        <v>11236</v>
      </c>
      <c r="B2443" s="450" t="s">
        <v>1932</v>
      </c>
      <c r="C2443" s="449" t="s">
        <v>8913</v>
      </c>
      <c r="D2443" s="451">
        <v>135.55000000000001</v>
      </c>
    </row>
    <row r="2444" spans="1:4" x14ac:dyDescent="0.25">
      <c r="A2444" s="449">
        <v>11731</v>
      </c>
      <c r="B2444" s="450" t="s">
        <v>1933</v>
      </c>
      <c r="C2444" s="449" t="s">
        <v>8913</v>
      </c>
      <c r="D2444" s="451">
        <v>4.3499999999999996</v>
      </c>
    </row>
    <row r="2445" spans="1:4" x14ac:dyDescent="0.25">
      <c r="A2445" s="449">
        <v>11732</v>
      </c>
      <c r="B2445" s="450" t="s">
        <v>1934</v>
      </c>
      <c r="C2445" s="449" t="s">
        <v>8913</v>
      </c>
      <c r="D2445" s="451">
        <v>22.1</v>
      </c>
    </row>
    <row r="2446" spans="1:4" ht="26.4" x14ac:dyDescent="0.25">
      <c r="A2446" s="449">
        <v>36494</v>
      </c>
      <c r="B2446" s="450" t="s">
        <v>1935</v>
      </c>
      <c r="C2446" s="449" t="s">
        <v>8913</v>
      </c>
      <c r="D2446" s="451">
        <v>352043.46</v>
      </c>
    </row>
    <row r="2447" spans="1:4" ht="26.4" x14ac:dyDescent="0.25">
      <c r="A2447" s="449">
        <v>36493</v>
      </c>
      <c r="B2447" s="450" t="s">
        <v>1936</v>
      </c>
      <c r="C2447" s="449" t="s">
        <v>8913</v>
      </c>
      <c r="D2447" s="451">
        <v>398850.94</v>
      </c>
    </row>
    <row r="2448" spans="1:4" ht="26.4" x14ac:dyDescent="0.25">
      <c r="A2448" s="449">
        <v>36492</v>
      </c>
      <c r="B2448" s="450" t="s">
        <v>1937</v>
      </c>
      <c r="C2448" s="449" t="s">
        <v>8913</v>
      </c>
      <c r="D2448" s="451">
        <v>740913.79</v>
      </c>
    </row>
    <row r="2449" spans="1:4" ht="26.4" x14ac:dyDescent="0.25">
      <c r="A2449" s="449">
        <v>13333</v>
      </c>
      <c r="B2449" s="450" t="s">
        <v>1938</v>
      </c>
      <c r="C2449" s="449" t="s">
        <v>8913</v>
      </c>
      <c r="D2449" s="451">
        <v>139225.88</v>
      </c>
    </row>
    <row r="2450" spans="1:4" ht="26.4" x14ac:dyDescent="0.25">
      <c r="A2450" s="449">
        <v>13533</v>
      </c>
      <c r="B2450" s="450" t="s">
        <v>1939</v>
      </c>
      <c r="C2450" s="449" t="s">
        <v>8913</v>
      </c>
      <c r="D2450" s="451">
        <v>124452.47</v>
      </c>
    </row>
    <row r="2451" spans="1:4" ht="26.4" x14ac:dyDescent="0.25">
      <c r="A2451" s="449">
        <v>36499</v>
      </c>
      <c r="B2451" s="450" t="s">
        <v>1940</v>
      </c>
      <c r="C2451" s="449" t="s">
        <v>8913</v>
      </c>
      <c r="D2451" s="451">
        <v>2714.9</v>
      </c>
    </row>
    <row r="2452" spans="1:4" ht="26.4" x14ac:dyDescent="0.25">
      <c r="A2452" s="449">
        <v>39585</v>
      </c>
      <c r="B2452" s="450" t="s">
        <v>1941</v>
      </c>
      <c r="C2452" s="449" t="s">
        <v>8913</v>
      </c>
      <c r="D2452" s="451">
        <v>89898.14</v>
      </c>
    </row>
    <row r="2453" spans="1:4" ht="26.4" x14ac:dyDescent="0.25">
      <c r="A2453" s="449">
        <v>39586</v>
      </c>
      <c r="B2453" s="450" t="s">
        <v>1942</v>
      </c>
      <c r="C2453" s="449" t="s">
        <v>8913</v>
      </c>
      <c r="D2453" s="451">
        <v>105444.44</v>
      </c>
    </row>
    <row r="2454" spans="1:4" ht="26.4" x14ac:dyDescent="0.25">
      <c r="A2454" s="449">
        <v>39587</v>
      </c>
      <c r="B2454" s="450" t="s">
        <v>1943</v>
      </c>
      <c r="C2454" s="449" t="s">
        <v>8913</v>
      </c>
      <c r="D2454" s="451">
        <v>128425.92</v>
      </c>
    </row>
    <row r="2455" spans="1:4" ht="26.4" x14ac:dyDescent="0.25">
      <c r="A2455" s="449">
        <v>39588</v>
      </c>
      <c r="B2455" s="450" t="s">
        <v>1944</v>
      </c>
      <c r="C2455" s="449" t="s">
        <v>8913</v>
      </c>
      <c r="D2455" s="451">
        <v>148703.70000000001</v>
      </c>
    </row>
    <row r="2456" spans="1:4" ht="26.4" x14ac:dyDescent="0.25">
      <c r="A2456" s="449">
        <v>39584</v>
      </c>
      <c r="B2456" s="450" t="s">
        <v>1945</v>
      </c>
      <c r="C2456" s="449" t="s">
        <v>8913</v>
      </c>
      <c r="D2456" s="451">
        <v>80056.66</v>
      </c>
    </row>
    <row r="2457" spans="1:4" ht="26.4" x14ac:dyDescent="0.25">
      <c r="A2457" s="449">
        <v>39590</v>
      </c>
      <c r="B2457" s="450" t="s">
        <v>1946</v>
      </c>
      <c r="C2457" s="449" t="s">
        <v>8913</v>
      </c>
      <c r="D2457" s="451">
        <v>78137.03</v>
      </c>
    </row>
    <row r="2458" spans="1:4" ht="26.4" x14ac:dyDescent="0.25">
      <c r="A2458" s="449">
        <v>39592</v>
      </c>
      <c r="B2458" s="450" t="s">
        <v>1947</v>
      </c>
      <c r="C2458" s="449" t="s">
        <v>8913</v>
      </c>
      <c r="D2458" s="451">
        <v>112284.81</v>
      </c>
    </row>
    <row r="2459" spans="1:4" ht="26.4" x14ac:dyDescent="0.25">
      <c r="A2459" s="449">
        <v>39593</v>
      </c>
      <c r="B2459" s="450" t="s">
        <v>1948</v>
      </c>
      <c r="C2459" s="449" t="s">
        <v>8913</v>
      </c>
      <c r="D2459" s="451">
        <v>128425.92</v>
      </c>
    </row>
    <row r="2460" spans="1:4" ht="26.4" x14ac:dyDescent="0.25">
      <c r="A2460" s="449">
        <v>14254</v>
      </c>
      <c r="B2460" s="450" t="s">
        <v>1949</v>
      </c>
      <c r="C2460" s="449" t="s">
        <v>8913</v>
      </c>
      <c r="D2460" s="451">
        <v>73000</v>
      </c>
    </row>
    <row r="2461" spans="1:4" x14ac:dyDescent="0.25">
      <c r="A2461" s="449">
        <v>25987</v>
      </c>
      <c r="B2461" s="450" t="s">
        <v>1950</v>
      </c>
      <c r="C2461" s="449" t="s">
        <v>8913</v>
      </c>
      <c r="D2461" s="451">
        <v>60960.82</v>
      </c>
    </row>
    <row r="2462" spans="1:4" x14ac:dyDescent="0.25">
      <c r="A2462" s="449">
        <v>25019</v>
      </c>
      <c r="B2462" s="450" t="s">
        <v>1951</v>
      </c>
      <c r="C2462" s="449" t="s">
        <v>8913</v>
      </c>
      <c r="D2462" s="451">
        <v>104493.66</v>
      </c>
    </row>
    <row r="2463" spans="1:4" x14ac:dyDescent="0.25">
      <c r="A2463" s="449">
        <v>36501</v>
      </c>
      <c r="B2463" s="450" t="s">
        <v>1952</v>
      </c>
      <c r="C2463" s="449" t="s">
        <v>8913</v>
      </c>
      <c r="D2463" s="451">
        <v>93035.37</v>
      </c>
    </row>
    <row r="2464" spans="1:4" x14ac:dyDescent="0.25">
      <c r="A2464" s="449">
        <v>25986</v>
      </c>
      <c r="B2464" s="450" t="s">
        <v>1953</v>
      </c>
      <c r="C2464" s="449" t="s">
        <v>8913</v>
      </c>
      <c r="D2464" s="451">
        <v>111846.34</v>
      </c>
    </row>
    <row r="2465" spans="1:4" x14ac:dyDescent="0.25">
      <c r="A2465" s="449">
        <v>36500</v>
      </c>
      <c r="B2465" s="450" t="s">
        <v>1954</v>
      </c>
      <c r="C2465" s="449" t="s">
        <v>8913</v>
      </c>
      <c r="D2465" s="451">
        <v>65745.55</v>
      </c>
    </row>
    <row r="2466" spans="1:4" ht="39.6" x14ac:dyDescent="0.25">
      <c r="A2466" s="449">
        <v>20017</v>
      </c>
      <c r="B2466" s="450" t="s">
        <v>1955</v>
      </c>
      <c r="C2466" s="449" t="s">
        <v>8918</v>
      </c>
      <c r="D2466" s="451">
        <v>2.86</v>
      </c>
    </row>
    <row r="2467" spans="1:4" ht="26.4" x14ac:dyDescent="0.25">
      <c r="A2467" s="449">
        <v>20007</v>
      </c>
      <c r="B2467" s="450" t="s">
        <v>1956</v>
      </c>
      <c r="C2467" s="449" t="s">
        <v>8918</v>
      </c>
      <c r="D2467" s="451">
        <v>2.2000000000000002</v>
      </c>
    </row>
    <row r="2468" spans="1:4" ht="26.4" x14ac:dyDescent="0.25">
      <c r="A2468" s="449">
        <v>39836</v>
      </c>
      <c r="B2468" s="450" t="s">
        <v>9357</v>
      </c>
      <c r="C2468" s="449" t="s">
        <v>8977</v>
      </c>
      <c r="D2468" s="451">
        <v>146.94999999999999</v>
      </c>
    </row>
    <row r="2469" spans="1:4" x14ac:dyDescent="0.25">
      <c r="A2469" s="449">
        <v>39830</v>
      </c>
      <c r="B2469" s="450" t="s">
        <v>9358</v>
      </c>
      <c r="C2469" s="449" t="s">
        <v>8977</v>
      </c>
      <c r="D2469" s="451">
        <v>167.59</v>
      </c>
    </row>
    <row r="2470" spans="1:4" x14ac:dyDescent="0.25">
      <c r="A2470" s="449">
        <v>39831</v>
      </c>
      <c r="B2470" s="450" t="s">
        <v>9359</v>
      </c>
      <c r="C2470" s="449" t="s">
        <v>8977</v>
      </c>
      <c r="D2470" s="451">
        <v>167.24</v>
      </c>
    </row>
    <row r="2471" spans="1:4" ht="26.4" x14ac:dyDescent="0.25">
      <c r="A2471" s="449">
        <v>36888</v>
      </c>
      <c r="B2471" s="450" t="s">
        <v>9360</v>
      </c>
      <c r="C2471" s="449" t="s">
        <v>8918</v>
      </c>
      <c r="D2471" s="451">
        <v>7.21</v>
      </c>
    </row>
    <row r="2472" spans="1:4" ht="26.4" x14ac:dyDescent="0.25">
      <c r="A2472" s="449">
        <v>40527</v>
      </c>
      <c r="B2472" s="450" t="s">
        <v>1957</v>
      </c>
      <c r="C2472" s="449" t="s">
        <v>8913</v>
      </c>
      <c r="D2472" s="451">
        <v>2200.79</v>
      </c>
    </row>
    <row r="2473" spans="1:4" ht="26.4" x14ac:dyDescent="0.25">
      <c r="A2473" s="449">
        <v>36497</v>
      </c>
      <c r="B2473" s="450" t="s">
        <v>1958</v>
      </c>
      <c r="C2473" s="449" t="s">
        <v>8913</v>
      </c>
      <c r="D2473" s="451">
        <v>2512.44</v>
      </c>
    </row>
    <row r="2474" spans="1:4" ht="26.4" x14ac:dyDescent="0.25">
      <c r="A2474" s="449">
        <v>36487</v>
      </c>
      <c r="B2474" s="450" t="s">
        <v>1959</v>
      </c>
      <c r="C2474" s="449" t="s">
        <v>8913</v>
      </c>
      <c r="D2474" s="451">
        <v>4374.55</v>
      </c>
    </row>
    <row r="2475" spans="1:4" ht="26.4" x14ac:dyDescent="0.25">
      <c r="A2475" s="449">
        <v>25952</v>
      </c>
      <c r="B2475" s="450" t="s">
        <v>1960</v>
      </c>
      <c r="C2475" s="449" t="s">
        <v>8913</v>
      </c>
      <c r="D2475" s="451">
        <v>615602.11</v>
      </c>
    </row>
    <row r="2476" spans="1:4" ht="26.4" x14ac:dyDescent="0.25">
      <c r="A2476" s="449">
        <v>25954</v>
      </c>
      <c r="B2476" s="450" t="s">
        <v>1961</v>
      </c>
      <c r="C2476" s="449" t="s">
        <v>8913</v>
      </c>
      <c r="D2476" s="451">
        <v>1183850.22</v>
      </c>
    </row>
    <row r="2477" spans="1:4" ht="26.4" x14ac:dyDescent="0.25">
      <c r="A2477" s="449">
        <v>25953</v>
      </c>
      <c r="B2477" s="450" t="s">
        <v>1962</v>
      </c>
      <c r="C2477" s="449" t="s">
        <v>8913</v>
      </c>
      <c r="D2477" s="451">
        <v>2012545.37</v>
      </c>
    </row>
    <row r="2478" spans="1:4" ht="52.8" x14ac:dyDescent="0.25">
      <c r="A2478" s="449">
        <v>37776</v>
      </c>
      <c r="B2478" s="450" t="s">
        <v>1963</v>
      </c>
      <c r="C2478" s="449" t="s">
        <v>8913</v>
      </c>
      <c r="D2478" s="451">
        <v>123343.3</v>
      </c>
    </row>
    <row r="2479" spans="1:4" ht="52.8" x14ac:dyDescent="0.25">
      <c r="A2479" s="449">
        <v>37775</v>
      </c>
      <c r="B2479" s="450" t="s">
        <v>1964</v>
      </c>
      <c r="C2479" s="449" t="s">
        <v>8913</v>
      </c>
      <c r="D2479" s="451">
        <v>194275.04</v>
      </c>
    </row>
    <row r="2480" spans="1:4" ht="52.8" x14ac:dyDescent="0.25">
      <c r="A2480" s="449">
        <v>36491</v>
      </c>
      <c r="B2480" s="450" t="s">
        <v>1965</v>
      </c>
      <c r="C2480" s="449" t="s">
        <v>8913</v>
      </c>
      <c r="D2480" s="451">
        <v>719458.14</v>
      </c>
    </row>
    <row r="2481" spans="1:4" ht="52.8" x14ac:dyDescent="0.25">
      <c r="A2481" s="449">
        <v>10712</v>
      </c>
      <c r="B2481" s="450" t="s">
        <v>1966</v>
      </c>
      <c r="C2481" s="449" t="s">
        <v>8913</v>
      </c>
      <c r="D2481" s="451">
        <v>48568.76</v>
      </c>
    </row>
    <row r="2482" spans="1:4" ht="52.8" x14ac:dyDescent="0.25">
      <c r="A2482" s="449">
        <v>3363</v>
      </c>
      <c r="B2482" s="450" t="s">
        <v>1967</v>
      </c>
      <c r="C2482" s="449" t="s">
        <v>8913</v>
      </c>
      <c r="D2482" s="451">
        <v>68316.5</v>
      </c>
    </row>
    <row r="2483" spans="1:4" ht="52.8" x14ac:dyDescent="0.25">
      <c r="A2483" s="449">
        <v>3365</v>
      </c>
      <c r="B2483" s="450" t="s">
        <v>1968</v>
      </c>
      <c r="C2483" s="449" t="s">
        <v>8913</v>
      </c>
      <c r="D2483" s="451">
        <v>159689.81</v>
      </c>
    </row>
    <row r="2484" spans="1:4" x14ac:dyDescent="0.25">
      <c r="A2484" s="449">
        <v>7569</v>
      </c>
      <c r="B2484" s="450" t="s">
        <v>1969</v>
      </c>
      <c r="C2484" s="449" t="s">
        <v>8913</v>
      </c>
      <c r="D2484" s="451">
        <v>45.21</v>
      </c>
    </row>
    <row r="2485" spans="1:4" x14ac:dyDescent="0.25">
      <c r="A2485" s="449">
        <v>34349</v>
      </c>
      <c r="B2485" s="450" t="s">
        <v>1970</v>
      </c>
      <c r="C2485" s="449" t="s">
        <v>8913</v>
      </c>
      <c r="D2485" s="451">
        <v>10.81</v>
      </c>
    </row>
    <row r="2486" spans="1:4" ht="26.4" x14ac:dyDescent="0.25">
      <c r="A2486" s="449">
        <v>11991</v>
      </c>
      <c r="B2486" s="450" t="s">
        <v>1971</v>
      </c>
      <c r="C2486" s="449" t="s">
        <v>8913</v>
      </c>
      <c r="D2486" s="451">
        <v>37.67</v>
      </c>
    </row>
    <row r="2487" spans="1:4" ht="26.4" x14ac:dyDescent="0.25">
      <c r="A2487" s="449">
        <v>20062</v>
      </c>
      <c r="B2487" s="450" t="s">
        <v>1972</v>
      </c>
      <c r="C2487" s="449" t="s">
        <v>8913</v>
      </c>
      <c r="D2487" s="451">
        <v>12.34</v>
      </c>
    </row>
    <row r="2488" spans="1:4" ht="26.4" x14ac:dyDescent="0.25">
      <c r="A2488" s="449">
        <v>11029</v>
      </c>
      <c r="B2488" s="450" t="s">
        <v>1973</v>
      </c>
      <c r="C2488" s="449" t="s">
        <v>9182</v>
      </c>
      <c r="D2488" s="451">
        <v>1.17</v>
      </c>
    </row>
    <row r="2489" spans="1:4" ht="26.4" x14ac:dyDescent="0.25">
      <c r="A2489" s="449">
        <v>4316</v>
      </c>
      <c r="B2489" s="450" t="s">
        <v>1974</v>
      </c>
      <c r="C2489" s="449" t="s">
        <v>8913</v>
      </c>
      <c r="D2489" s="451">
        <v>1.18</v>
      </c>
    </row>
    <row r="2490" spans="1:4" ht="39.6" x14ac:dyDescent="0.25">
      <c r="A2490" s="449">
        <v>4313</v>
      </c>
      <c r="B2490" s="450" t="s">
        <v>1975</v>
      </c>
      <c r="C2490" s="449" t="s">
        <v>9182</v>
      </c>
      <c r="D2490" s="451">
        <v>1.69</v>
      </c>
    </row>
    <row r="2491" spans="1:4" ht="26.4" x14ac:dyDescent="0.25">
      <c r="A2491" s="449">
        <v>4317</v>
      </c>
      <c r="B2491" s="450" t="s">
        <v>1976</v>
      </c>
      <c r="C2491" s="449" t="s">
        <v>8913</v>
      </c>
      <c r="D2491" s="451">
        <v>1.93</v>
      </c>
    </row>
    <row r="2492" spans="1:4" ht="39.6" x14ac:dyDescent="0.25">
      <c r="A2492" s="449">
        <v>4314</v>
      </c>
      <c r="B2492" s="450" t="s">
        <v>1977</v>
      </c>
      <c r="C2492" s="449" t="s">
        <v>9182</v>
      </c>
      <c r="D2492" s="451">
        <v>2.2599999999999998</v>
      </c>
    </row>
    <row r="2493" spans="1:4" x14ac:dyDescent="0.25">
      <c r="A2493" s="449">
        <v>10561</v>
      </c>
      <c r="B2493" s="450" t="s">
        <v>1978</v>
      </c>
      <c r="C2493" s="449" t="s">
        <v>8925</v>
      </c>
      <c r="D2493" s="451">
        <v>0.44</v>
      </c>
    </row>
    <row r="2494" spans="1:4" ht="39.6" x14ac:dyDescent="0.25">
      <c r="A2494" s="449">
        <v>10921</v>
      </c>
      <c r="B2494" s="450" t="s">
        <v>1979</v>
      </c>
      <c r="C2494" s="449" t="s">
        <v>8913</v>
      </c>
      <c r="D2494" s="451">
        <v>3690</v>
      </c>
    </row>
    <row r="2495" spans="1:4" ht="39.6" x14ac:dyDescent="0.25">
      <c r="A2495" s="449">
        <v>10922</v>
      </c>
      <c r="B2495" s="450" t="s">
        <v>1980</v>
      </c>
      <c r="C2495" s="449" t="s">
        <v>8913</v>
      </c>
      <c r="D2495" s="451">
        <v>3342.3</v>
      </c>
    </row>
    <row r="2496" spans="1:4" ht="26.4" x14ac:dyDescent="0.25">
      <c r="A2496" s="449">
        <v>10923</v>
      </c>
      <c r="B2496" s="450" t="s">
        <v>1981</v>
      </c>
      <c r="C2496" s="449" t="s">
        <v>8913</v>
      </c>
      <c r="D2496" s="451">
        <v>1975.45</v>
      </c>
    </row>
    <row r="2497" spans="1:4" ht="26.4" x14ac:dyDescent="0.25">
      <c r="A2497" s="449">
        <v>10924</v>
      </c>
      <c r="B2497" s="450" t="s">
        <v>1982</v>
      </c>
      <c r="C2497" s="449" t="s">
        <v>8913</v>
      </c>
      <c r="D2497" s="451">
        <v>2080.5300000000002</v>
      </c>
    </row>
    <row r="2498" spans="1:4" ht="39.6" x14ac:dyDescent="0.25">
      <c r="A2498" s="449">
        <v>37772</v>
      </c>
      <c r="B2498" s="450" t="s">
        <v>1983</v>
      </c>
      <c r="C2498" s="449" t="s">
        <v>8913</v>
      </c>
      <c r="D2498" s="451">
        <v>114526.71</v>
      </c>
    </row>
    <row r="2499" spans="1:4" ht="39.6" x14ac:dyDescent="0.25">
      <c r="A2499" s="449">
        <v>37771</v>
      </c>
      <c r="B2499" s="450" t="s">
        <v>1984</v>
      </c>
      <c r="C2499" s="449" t="s">
        <v>8913</v>
      </c>
      <c r="D2499" s="451">
        <v>121838.18</v>
      </c>
    </row>
    <row r="2500" spans="1:4" x14ac:dyDescent="0.25">
      <c r="A2500" s="449">
        <v>12770</v>
      </c>
      <c r="B2500" s="450" t="s">
        <v>1985</v>
      </c>
      <c r="C2500" s="449" t="s">
        <v>8913</v>
      </c>
      <c r="D2500" s="451">
        <v>450.69</v>
      </c>
    </row>
    <row r="2501" spans="1:4" x14ac:dyDescent="0.25">
      <c r="A2501" s="449">
        <v>12772</v>
      </c>
      <c r="B2501" s="450" t="s">
        <v>1986</v>
      </c>
      <c r="C2501" s="449" t="s">
        <v>8913</v>
      </c>
      <c r="D2501" s="451">
        <v>749.03</v>
      </c>
    </row>
    <row r="2502" spans="1:4" x14ac:dyDescent="0.25">
      <c r="A2502" s="449">
        <v>12768</v>
      </c>
      <c r="B2502" s="450" t="s">
        <v>1987</v>
      </c>
      <c r="C2502" s="449" t="s">
        <v>8913</v>
      </c>
      <c r="D2502" s="451">
        <v>1053.73</v>
      </c>
    </row>
    <row r="2503" spans="1:4" x14ac:dyDescent="0.25">
      <c r="A2503" s="449">
        <v>12775</v>
      </c>
      <c r="B2503" s="450" t="s">
        <v>1988</v>
      </c>
      <c r="C2503" s="449" t="s">
        <v>8913</v>
      </c>
      <c r="D2503" s="451">
        <v>330.08</v>
      </c>
    </row>
    <row r="2504" spans="1:4" x14ac:dyDescent="0.25">
      <c r="A2504" s="449">
        <v>12769</v>
      </c>
      <c r="B2504" s="450" t="s">
        <v>1989</v>
      </c>
      <c r="C2504" s="449" t="s">
        <v>8913</v>
      </c>
      <c r="D2504" s="451">
        <v>86.33</v>
      </c>
    </row>
    <row r="2505" spans="1:4" x14ac:dyDescent="0.25">
      <c r="A2505" s="449">
        <v>12773</v>
      </c>
      <c r="B2505" s="450" t="s">
        <v>1990</v>
      </c>
      <c r="C2505" s="449" t="s">
        <v>8913</v>
      </c>
      <c r="D2505" s="451">
        <v>92.67</v>
      </c>
    </row>
    <row r="2506" spans="1:4" x14ac:dyDescent="0.25">
      <c r="A2506" s="449">
        <v>12774</v>
      </c>
      <c r="B2506" s="450" t="s">
        <v>1991</v>
      </c>
      <c r="C2506" s="449" t="s">
        <v>8913</v>
      </c>
      <c r="D2506" s="451">
        <v>114.26</v>
      </c>
    </row>
    <row r="2507" spans="1:4" x14ac:dyDescent="0.25">
      <c r="A2507" s="449">
        <v>12776</v>
      </c>
      <c r="B2507" s="450" t="s">
        <v>1992</v>
      </c>
      <c r="C2507" s="449" t="s">
        <v>8913</v>
      </c>
      <c r="D2507" s="451">
        <v>1701.2</v>
      </c>
    </row>
    <row r="2508" spans="1:4" x14ac:dyDescent="0.25">
      <c r="A2508" s="449">
        <v>12777</v>
      </c>
      <c r="B2508" s="450" t="s">
        <v>1993</v>
      </c>
      <c r="C2508" s="449" t="s">
        <v>8913</v>
      </c>
      <c r="D2508" s="451">
        <v>2221.7199999999998</v>
      </c>
    </row>
    <row r="2509" spans="1:4" ht="26.4" x14ac:dyDescent="0.25">
      <c r="A2509" s="449">
        <v>3391</v>
      </c>
      <c r="B2509" s="450" t="s">
        <v>1994</v>
      </c>
      <c r="C2509" s="449" t="s">
        <v>8913</v>
      </c>
      <c r="D2509" s="451">
        <v>44.87</v>
      </c>
    </row>
    <row r="2510" spans="1:4" ht="26.4" x14ac:dyDescent="0.25">
      <c r="A2510" s="449">
        <v>3389</v>
      </c>
      <c r="B2510" s="450" t="s">
        <v>1995</v>
      </c>
      <c r="C2510" s="449" t="s">
        <v>8913</v>
      </c>
      <c r="D2510" s="451">
        <v>23.28</v>
      </c>
    </row>
    <row r="2511" spans="1:4" ht="26.4" x14ac:dyDescent="0.25">
      <c r="A2511" s="449">
        <v>3390</v>
      </c>
      <c r="B2511" s="450" t="s">
        <v>1996</v>
      </c>
      <c r="C2511" s="449" t="s">
        <v>8913</v>
      </c>
      <c r="D2511" s="451">
        <v>26.2</v>
      </c>
    </row>
    <row r="2512" spans="1:4" x14ac:dyDescent="0.25">
      <c r="A2512" s="449">
        <v>12873</v>
      </c>
      <c r="B2512" s="450" t="s">
        <v>1997</v>
      </c>
      <c r="C2512" s="449" t="s">
        <v>8911</v>
      </c>
      <c r="D2512" s="451">
        <v>13.61</v>
      </c>
    </row>
    <row r="2513" spans="1:4" x14ac:dyDescent="0.25">
      <c r="A2513" s="449">
        <v>41076</v>
      </c>
      <c r="B2513" s="450" t="s">
        <v>1998</v>
      </c>
      <c r="C2513" s="449" t="s">
        <v>8944</v>
      </c>
      <c r="D2513" s="451">
        <v>2413.4</v>
      </c>
    </row>
    <row r="2514" spans="1:4" x14ac:dyDescent="0.25">
      <c r="A2514" s="449">
        <v>140</v>
      </c>
      <c r="B2514" s="450" t="s">
        <v>1999</v>
      </c>
      <c r="C2514" s="449" t="s">
        <v>8925</v>
      </c>
      <c r="D2514" s="451">
        <v>14.19</v>
      </c>
    </row>
    <row r="2515" spans="1:4" ht="26.4" x14ac:dyDescent="0.25">
      <c r="A2515" s="449">
        <v>151</v>
      </c>
      <c r="B2515" s="450" t="s">
        <v>2000</v>
      </c>
      <c r="C2515" s="449" t="s">
        <v>8926</v>
      </c>
      <c r="D2515" s="451">
        <v>17.850000000000001</v>
      </c>
    </row>
    <row r="2516" spans="1:4" x14ac:dyDescent="0.25">
      <c r="A2516" s="449">
        <v>7340</v>
      </c>
      <c r="B2516" s="450" t="s">
        <v>2001</v>
      </c>
      <c r="C2516" s="449" t="s">
        <v>8926</v>
      </c>
      <c r="D2516" s="451">
        <v>19.559999999999999</v>
      </c>
    </row>
    <row r="2517" spans="1:4" x14ac:dyDescent="0.25">
      <c r="A2517" s="449">
        <v>2701</v>
      </c>
      <c r="B2517" s="450" t="s">
        <v>2002</v>
      </c>
      <c r="C2517" s="449" t="s">
        <v>8911</v>
      </c>
      <c r="D2517" s="451">
        <v>9.5399999999999991</v>
      </c>
    </row>
    <row r="2518" spans="1:4" x14ac:dyDescent="0.25">
      <c r="A2518" s="449">
        <v>40929</v>
      </c>
      <c r="B2518" s="450" t="s">
        <v>2003</v>
      </c>
      <c r="C2518" s="449" t="s">
        <v>8944</v>
      </c>
      <c r="D2518" s="451">
        <v>1691.74</v>
      </c>
    </row>
    <row r="2519" spans="1:4" x14ac:dyDescent="0.25">
      <c r="A2519" s="449">
        <v>38114</v>
      </c>
      <c r="B2519" s="450" t="s">
        <v>9361</v>
      </c>
      <c r="C2519" s="449" t="s">
        <v>8913</v>
      </c>
      <c r="D2519" s="451">
        <v>13.08</v>
      </c>
    </row>
    <row r="2520" spans="1:4" ht="26.4" x14ac:dyDescent="0.25">
      <c r="A2520" s="449">
        <v>38064</v>
      </c>
      <c r="B2520" s="450" t="s">
        <v>8581</v>
      </c>
      <c r="C2520" s="449" t="s">
        <v>8913</v>
      </c>
      <c r="D2520" s="451">
        <v>14.62</v>
      </c>
    </row>
    <row r="2521" spans="1:4" x14ac:dyDescent="0.25">
      <c r="A2521" s="449">
        <v>38115</v>
      </c>
      <c r="B2521" s="450" t="s">
        <v>9362</v>
      </c>
      <c r="C2521" s="449" t="s">
        <v>8913</v>
      </c>
      <c r="D2521" s="451">
        <v>13.96</v>
      </c>
    </row>
    <row r="2522" spans="1:4" ht="26.4" x14ac:dyDescent="0.25">
      <c r="A2522" s="449">
        <v>38065</v>
      </c>
      <c r="B2522" s="450" t="s">
        <v>8582</v>
      </c>
      <c r="C2522" s="449" t="s">
        <v>8913</v>
      </c>
      <c r="D2522" s="451">
        <v>20.74</v>
      </c>
    </row>
    <row r="2523" spans="1:4" ht="26.4" x14ac:dyDescent="0.25">
      <c r="A2523" s="449">
        <v>38078</v>
      </c>
      <c r="B2523" s="450" t="s">
        <v>8583</v>
      </c>
      <c r="C2523" s="449" t="s">
        <v>8913</v>
      </c>
      <c r="D2523" s="451">
        <v>12.1</v>
      </c>
    </row>
    <row r="2524" spans="1:4" x14ac:dyDescent="0.25">
      <c r="A2524" s="449">
        <v>38113</v>
      </c>
      <c r="B2524" s="450" t="s">
        <v>8536</v>
      </c>
      <c r="C2524" s="449" t="s">
        <v>8913</v>
      </c>
      <c r="D2524" s="451">
        <v>6.57</v>
      </c>
    </row>
    <row r="2525" spans="1:4" ht="26.4" x14ac:dyDescent="0.25">
      <c r="A2525" s="449">
        <v>38063</v>
      </c>
      <c r="B2525" s="450" t="s">
        <v>8584</v>
      </c>
      <c r="C2525" s="449" t="s">
        <v>8913</v>
      </c>
      <c r="D2525" s="451">
        <v>7.05</v>
      </c>
    </row>
    <row r="2526" spans="1:4" ht="26.4" x14ac:dyDescent="0.25">
      <c r="A2526" s="449">
        <v>38080</v>
      </c>
      <c r="B2526" s="450" t="s">
        <v>2004</v>
      </c>
      <c r="C2526" s="449" t="s">
        <v>8913</v>
      </c>
      <c r="D2526" s="451">
        <v>21.02</v>
      </c>
    </row>
    <row r="2527" spans="1:4" ht="26.4" x14ac:dyDescent="0.25">
      <c r="A2527" s="449">
        <v>38069</v>
      </c>
      <c r="B2527" s="450" t="s">
        <v>8585</v>
      </c>
      <c r="C2527" s="449" t="s">
        <v>8913</v>
      </c>
      <c r="D2527" s="451">
        <v>11.49</v>
      </c>
    </row>
    <row r="2528" spans="1:4" ht="26.4" x14ac:dyDescent="0.25">
      <c r="A2528" s="449">
        <v>38077</v>
      </c>
      <c r="B2528" s="450" t="s">
        <v>8586</v>
      </c>
      <c r="C2528" s="449" t="s">
        <v>8913</v>
      </c>
      <c r="D2528" s="451">
        <v>11.23</v>
      </c>
    </row>
    <row r="2529" spans="1:4" ht="26.4" x14ac:dyDescent="0.25">
      <c r="A2529" s="449">
        <v>38073</v>
      </c>
      <c r="B2529" s="450" t="s">
        <v>8587</v>
      </c>
      <c r="C2529" s="449" t="s">
        <v>8913</v>
      </c>
      <c r="D2529" s="451">
        <v>17.11</v>
      </c>
    </row>
    <row r="2530" spans="1:4" x14ac:dyDescent="0.25">
      <c r="A2530" s="449">
        <v>38112</v>
      </c>
      <c r="B2530" s="450" t="s">
        <v>8535</v>
      </c>
      <c r="C2530" s="449" t="s">
        <v>8913</v>
      </c>
      <c r="D2530" s="451">
        <v>5.04</v>
      </c>
    </row>
    <row r="2531" spans="1:4" ht="26.4" x14ac:dyDescent="0.25">
      <c r="A2531" s="449">
        <v>38062</v>
      </c>
      <c r="B2531" s="450" t="s">
        <v>8588</v>
      </c>
      <c r="C2531" s="449" t="s">
        <v>8913</v>
      </c>
      <c r="D2531" s="451">
        <v>5.18</v>
      </c>
    </row>
    <row r="2532" spans="1:4" ht="26.4" x14ac:dyDescent="0.25">
      <c r="A2532" s="449">
        <v>12128</v>
      </c>
      <c r="B2532" s="450" t="s">
        <v>8589</v>
      </c>
      <c r="C2532" s="449" t="s">
        <v>8913</v>
      </c>
      <c r="D2532" s="451">
        <v>6.92</v>
      </c>
    </row>
    <row r="2533" spans="1:4" ht="26.4" x14ac:dyDescent="0.25">
      <c r="A2533" s="449">
        <v>12129</v>
      </c>
      <c r="B2533" s="450" t="s">
        <v>8590</v>
      </c>
      <c r="C2533" s="449" t="s">
        <v>8913</v>
      </c>
      <c r="D2533" s="451">
        <v>9.15</v>
      </c>
    </row>
    <row r="2534" spans="1:4" ht="26.4" x14ac:dyDescent="0.25">
      <c r="A2534" s="449">
        <v>38081</v>
      </c>
      <c r="B2534" s="450" t="s">
        <v>9363</v>
      </c>
      <c r="C2534" s="449" t="s">
        <v>8913</v>
      </c>
      <c r="D2534" s="451">
        <v>17.829999999999998</v>
      </c>
    </row>
    <row r="2535" spans="1:4" ht="26.4" x14ac:dyDescent="0.25">
      <c r="A2535" s="449">
        <v>38070</v>
      </c>
      <c r="B2535" s="450" t="s">
        <v>9364</v>
      </c>
      <c r="C2535" s="449" t="s">
        <v>8913</v>
      </c>
      <c r="D2535" s="451">
        <v>12.28</v>
      </c>
    </row>
    <row r="2536" spans="1:4" ht="26.4" x14ac:dyDescent="0.25">
      <c r="A2536" s="449">
        <v>38074</v>
      </c>
      <c r="B2536" s="450" t="s">
        <v>9365</v>
      </c>
      <c r="C2536" s="449" t="s">
        <v>8913</v>
      </c>
      <c r="D2536" s="451">
        <v>18.68</v>
      </c>
    </row>
    <row r="2537" spans="1:4" ht="26.4" x14ac:dyDescent="0.25">
      <c r="A2537" s="449">
        <v>38079</v>
      </c>
      <c r="B2537" s="450" t="s">
        <v>9366</v>
      </c>
      <c r="C2537" s="449" t="s">
        <v>8913</v>
      </c>
      <c r="D2537" s="451">
        <v>16.03</v>
      </c>
    </row>
    <row r="2538" spans="1:4" ht="26.4" x14ac:dyDescent="0.25">
      <c r="A2538" s="449">
        <v>38072</v>
      </c>
      <c r="B2538" s="450" t="s">
        <v>9367</v>
      </c>
      <c r="C2538" s="449" t="s">
        <v>8913</v>
      </c>
      <c r="D2538" s="451">
        <v>15.41</v>
      </c>
    </row>
    <row r="2539" spans="1:4" ht="26.4" x14ac:dyDescent="0.25">
      <c r="A2539" s="449">
        <v>38068</v>
      </c>
      <c r="B2539" s="450" t="s">
        <v>9368</v>
      </c>
      <c r="C2539" s="449" t="s">
        <v>8913</v>
      </c>
      <c r="D2539" s="451">
        <v>10.63</v>
      </c>
    </row>
    <row r="2540" spans="1:4" ht="26.4" x14ac:dyDescent="0.25">
      <c r="A2540" s="449">
        <v>38071</v>
      </c>
      <c r="B2540" s="450" t="s">
        <v>9369</v>
      </c>
      <c r="C2540" s="449" t="s">
        <v>8913</v>
      </c>
      <c r="D2540" s="451">
        <v>12.72</v>
      </c>
    </row>
    <row r="2541" spans="1:4" ht="39.6" x14ac:dyDescent="0.25">
      <c r="A2541" s="449">
        <v>38412</v>
      </c>
      <c r="B2541" s="450" t="s">
        <v>2005</v>
      </c>
      <c r="C2541" s="449" t="s">
        <v>8913</v>
      </c>
      <c r="D2541" s="451">
        <v>1489.57</v>
      </c>
    </row>
    <row r="2542" spans="1:4" ht="26.4" x14ac:dyDescent="0.25">
      <c r="A2542" s="449">
        <v>3405</v>
      </c>
      <c r="B2542" s="450" t="s">
        <v>2006</v>
      </c>
      <c r="C2542" s="449" t="s">
        <v>8913</v>
      </c>
      <c r="D2542" s="451">
        <v>63.25</v>
      </c>
    </row>
    <row r="2543" spans="1:4" x14ac:dyDescent="0.25">
      <c r="A2543" s="449">
        <v>3394</v>
      </c>
      <c r="B2543" s="450" t="s">
        <v>2007</v>
      </c>
      <c r="C2543" s="449" t="s">
        <v>8913</v>
      </c>
      <c r="D2543" s="451">
        <v>333.87</v>
      </c>
    </row>
    <row r="2544" spans="1:4" x14ac:dyDescent="0.25">
      <c r="A2544" s="449">
        <v>3393</v>
      </c>
      <c r="B2544" s="450" t="s">
        <v>2008</v>
      </c>
      <c r="C2544" s="449" t="s">
        <v>8913</v>
      </c>
      <c r="D2544" s="451">
        <v>568.45000000000005</v>
      </c>
    </row>
    <row r="2545" spans="1:4" x14ac:dyDescent="0.25">
      <c r="A2545" s="449">
        <v>3406</v>
      </c>
      <c r="B2545" s="450" t="s">
        <v>2009</v>
      </c>
      <c r="C2545" s="449" t="s">
        <v>8913</v>
      </c>
      <c r="D2545" s="451">
        <v>19.36</v>
      </c>
    </row>
    <row r="2546" spans="1:4" x14ac:dyDescent="0.25">
      <c r="A2546" s="449">
        <v>3395</v>
      </c>
      <c r="B2546" s="450" t="s">
        <v>2010</v>
      </c>
      <c r="C2546" s="449" t="s">
        <v>8913</v>
      </c>
      <c r="D2546" s="451">
        <v>81.67</v>
      </c>
    </row>
    <row r="2547" spans="1:4" ht="26.4" x14ac:dyDescent="0.25">
      <c r="A2547" s="449">
        <v>3398</v>
      </c>
      <c r="B2547" s="450" t="s">
        <v>2011</v>
      </c>
      <c r="C2547" s="449" t="s">
        <v>8913</v>
      </c>
      <c r="D2547" s="451">
        <v>3.88</v>
      </c>
    </row>
    <row r="2548" spans="1:4" ht="39.6" x14ac:dyDescent="0.25">
      <c r="A2548" s="449">
        <v>34379</v>
      </c>
      <c r="B2548" s="450" t="s">
        <v>9370</v>
      </c>
      <c r="C2548" s="449" t="s">
        <v>8913</v>
      </c>
      <c r="D2548" s="451">
        <v>219.87</v>
      </c>
    </row>
    <row r="2549" spans="1:4" ht="39.6" x14ac:dyDescent="0.25">
      <c r="A2549" s="449">
        <v>34378</v>
      </c>
      <c r="B2549" s="450" t="s">
        <v>9371</v>
      </c>
      <c r="C2549" s="449" t="s">
        <v>8913</v>
      </c>
      <c r="D2549" s="451">
        <v>177.09</v>
      </c>
    </row>
    <row r="2550" spans="1:4" ht="39.6" x14ac:dyDescent="0.25">
      <c r="A2550" s="449">
        <v>34377</v>
      </c>
      <c r="B2550" s="450" t="s">
        <v>9372</v>
      </c>
      <c r="C2550" s="449" t="s">
        <v>8913</v>
      </c>
      <c r="D2550" s="451">
        <v>163.32</v>
      </c>
    </row>
    <row r="2551" spans="1:4" ht="26.4" x14ac:dyDescent="0.25">
      <c r="A2551" s="449">
        <v>581</v>
      </c>
      <c r="B2551" s="450" t="s">
        <v>9373</v>
      </c>
      <c r="C2551" s="449" t="s">
        <v>8910</v>
      </c>
      <c r="D2551" s="451">
        <v>310.19</v>
      </c>
    </row>
    <row r="2552" spans="1:4" ht="52.8" x14ac:dyDescent="0.25">
      <c r="A2552" s="449">
        <v>40662</v>
      </c>
      <c r="B2552" s="450" t="s">
        <v>9374</v>
      </c>
      <c r="C2552" s="449" t="s">
        <v>8913</v>
      </c>
      <c r="D2552" s="451">
        <v>197.28</v>
      </c>
    </row>
    <row r="2553" spans="1:4" ht="52.8" x14ac:dyDescent="0.25">
      <c r="A2553" s="449">
        <v>3437</v>
      </c>
      <c r="B2553" s="450" t="s">
        <v>8591</v>
      </c>
      <c r="C2553" s="449" t="s">
        <v>8910</v>
      </c>
      <c r="D2553" s="451">
        <v>548.01</v>
      </c>
    </row>
    <row r="2554" spans="1:4" x14ac:dyDescent="0.25">
      <c r="A2554" s="449">
        <v>11183</v>
      </c>
      <c r="B2554" s="450" t="s">
        <v>2012</v>
      </c>
      <c r="C2554" s="449" t="s">
        <v>8913</v>
      </c>
      <c r="D2554" s="451">
        <v>340.28</v>
      </c>
    </row>
    <row r="2555" spans="1:4" x14ac:dyDescent="0.25">
      <c r="A2555" s="449">
        <v>11190</v>
      </c>
      <c r="B2555" s="450" t="s">
        <v>2013</v>
      </c>
      <c r="C2555" s="449" t="s">
        <v>8913</v>
      </c>
      <c r="D2555" s="451">
        <v>157.85</v>
      </c>
    </row>
    <row r="2556" spans="1:4" x14ac:dyDescent="0.25">
      <c r="A2556" s="449">
        <v>616</v>
      </c>
      <c r="B2556" s="450" t="s">
        <v>2014</v>
      </c>
      <c r="C2556" s="449" t="s">
        <v>8913</v>
      </c>
      <c r="D2556" s="451">
        <v>185.64</v>
      </c>
    </row>
    <row r="2557" spans="1:4" x14ac:dyDescent="0.25">
      <c r="A2557" s="449">
        <v>615</v>
      </c>
      <c r="B2557" s="450" t="s">
        <v>2014</v>
      </c>
      <c r="C2557" s="449" t="s">
        <v>8910</v>
      </c>
      <c r="D2557" s="451">
        <v>386.75</v>
      </c>
    </row>
    <row r="2558" spans="1:4" x14ac:dyDescent="0.25">
      <c r="A2558" s="449">
        <v>11231</v>
      </c>
      <c r="B2558" s="450" t="s">
        <v>2015</v>
      </c>
      <c r="C2558" s="449" t="s">
        <v>8910</v>
      </c>
      <c r="D2558" s="451">
        <v>453.8</v>
      </c>
    </row>
    <row r="2559" spans="1:4" x14ac:dyDescent="0.25">
      <c r="A2559" s="449">
        <v>11192</v>
      </c>
      <c r="B2559" s="450" t="s">
        <v>2015</v>
      </c>
      <c r="C2559" s="449" t="s">
        <v>8913</v>
      </c>
      <c r="D2559" s="451">
        <v>290.43</v>
      </c>
    </row>
    <row r="2560" spans="1:4" ht="52.8" x14ac:dyDescent="0.25">
      <c r="A2560" s="449">
        <v>3428</v>
      </c>
      <c r="B2560" s="450" t="s">
        <v>2016</v>
      </c>
      <c r="C2560" s="449" t="s">
        <v>8910</v>
      </c>
      <c r="D2560" s="451">
        <v>812.89</v>
      </c>
    </row>
    <row r="2561" spans="1:4" ht="52.8" x14ac:dyDescent="0.25">
      <c r="A2561" s="449">
        <v>3429</v>
      </c>
      <c r="B2561" s="450" t="s">
        <v>2017</v>
      </c>
      <c r="C2561" s="449" t="s">
        <v>8910</v>
      </c>
      <c r="D2561" s="451">
        <v>464.44</v>
      </c>
    </row>
    <row r="2562" spans="1:4" ht="39.6" x14ac:dyDescent="0.25">
      <c r="A2562" s="449">
        <v>34371</v>
      </c>
      <c r="B2562" s="450" t="s">
        <v>9375</v>
      </c>
      <c r="C2562" s="449" t="s">
        <v>8913</v>
      </c>
      <c r="D2562" s="451">
        <v>597.78</v>
      </c>
    </row>
    <row r="2563" spans="1:4" ht="39.6" x14ac:dyDescent="0.25">
      <c r="A2563" s="449">
        <v>34370</v>
      </c>
      <c r="B2563" s="450" t="s">
        <v>9376</v>
      </c>
      <c r="C2563" s="449" t="s">
        <v>8913</v>
      </c>
      <c r="D2563" s="451">
        <v>495.74</v>
      </c>
    </row>
    <row r="2564" spans="1:4" ht="39.6" x14ac:dyDescent="0.25">
      <c r="A2564" s="449">
        <v>34372</v>
      </c>
      <c r="B2564" s="450" t="s">
        <v>9377</v>
      </c>
      <c r="C2564" s="449" t="s">
        <v>8913</v>
      </c>
      <c r="D2564" s="451">
        <v>689.65</v>
      </c>
    </row>
    <row r="2565" spans="1:4" ht="39.6" x14ac:dyDescent="0.25">
      <c r="A2565" s="449">
        <v>34373</v>
      </c>
      <c r="B2565" s="450" t="s">
        <v>9378</v>
      </c>
      <c r="C2565" s="449" t="s">
        <v>8913</v>
      </c>
      <c r="D2565" s="451">
        <v>853.69</v>
      </c>
    </row>
    <row r="2566" spans="1:4" ht="39.6" x14ac:dyDescent="0.25">
      <c r="A2566" s="449">
        <v>36896</v>
      </c>
      <c r="B2566" s="450" t="s">
        <v>9379</v>
      </c>
      <c r="C2566" s="449" t="s">
        <v>8913</v>
      </c>
      <c r="D2566" s="451">
        <v>284.45</v>
      </c>
    </row>
    <row r="2567" spans="1:4" ht="39.6" x14ac:dyDescent="0.25">
      <c r="A2567" s="449">
        <v>34367</v>
      </c>
      <c r="B2567" s="450" t="s">
        <v>9380</v>
      </c>
      <c r="C2567" s="449" t="s">
        <v>8913</v>
      </c>
      <c r="D2567" s="451">
        <v>334.12</v>
      </c>
    </row>
    <row r="2568" spans="1:4" ht="39.6" x14ac:dyDescent="0.25">
      <c r="A2568" s="449">
        <v>36897</v>
      </c>
      <c r="B2568" s="450" t="s">
        <v>9381</v>
      </c>
      <c r="C2568" s="449" t="s">
        <v>8913</v>
      </c>
      <c r="D2568" s="451">
        <v>394.01</v>
      </c>
    </row>
    <row r="2569" spans="1:4" ht="39.6" x14ac:dyDescent="0.25">
      <c r="A2569" s="449">
        <v>36884</v>
      </c>
      <c r="B2569" s="450" t="s">
        <v>9381</v>
      </c>
      <c r="C2569" s="449" t="s">
        <v>8910</v>
      </c>
      <c r="D2569" s="451">
        <v>276.73</v>
      </c>
    </row>
    <row r="2570" spans="1:4" ht="26.4" x14ac:dyDescent="0.25">
      <c r="A2570" s="449">
        <v>597</v>
      </c>
      <c r="B2570" s="450" t="s">
        <v>9382</v>
      </c>
      <c r="C2570" s="449" t="s">
        <v>8910</v>
      </c>
      <c r="D2570" s="451">
        <v>291.02</v>
      </c>
    </row>
    <row r="2571" spans="1:4" ht="39.6" x14ac:dyDescent="0.25">
      <c r="A2571" s="449">
        <v>34369</v>
      </c>
      <c r="B2571" s="450" t="s">
        <v>9383</v>
      </c>
      <c r="C2571" s="449" t="s">
        <v>8913</v>
      </c>
      <c r="D2571" s="451">
        <v>466.82</v>
      </c>
    </row>
    <row r="2572" spans="1:4" ht="39.6" x14ac:dyDescent="0.25">
      <c r="A2572" s="449">
        <v>34362</v>
      </c>
      <c r="B2572" s="450" t="s">
        <v>9384</v>
      </c>
      <c r="C2572" s="449" t="s">
        <v>8913</v>
      </c>
      <c r="D2572" s="451">
        <v>323.91000000000003</v>
      </c>
    </row>
    <row r="2573" spans="1:4" ht="39.6" x14ac:dyDescent="0.25">
      <c r="A2573" s="449">
        <v>34363</v>
      </c>
      <c r="B2573" s="450" t="s">
        <v>9385</v>
      </c>
      <c r="C2573" s="449" t="s">
        <v>8913</v>
      </c>
      <c r="D2573" s="451">
        <v>366.11</v>
      </c>
    </row>
    <row r="2574" spans="1:4" ht="39.6" x14ac:dyDescent="0.25">
      <c r="A2574" s="449">
        <v>34364</v>
      </c>
      <c r="B2574" s="450" t="s">
        <v>9386</v>
      </c>
      <c r="C2574" s="449" t="s">
        <v>8913</v>
      </c>
      <c r="D2574" s="451">
        <v>456.61</v>
      </c>
    </row>
    <row r="2575" spans="1:4" ht="39.6" x14ac:dyDescent="0.25">
      <c r="A2575" s="449">
        <v>34365</v>
      </c>
      <c r="B2575" s="450" t="s">
        <v>9387</v>
      </c>
      <c r="C2575" s="449" t="s">
        <v>8913</v>
      </c>
      <c r="D2575" s="451">
        <v>514.45000000000005</v>
      </c>
    </row>
    <row r="2576" spans="1:4" ht="39.6" x14ac:dyDescent="0.25">
      <c r="A2576" s="449">
        <v>11199</v>
      </c>
      <c r="B2576" s="450" t="s">
        <v>2018</v>
      </c>
      <c r="C2576" s="449" t="s">
        <v>8913</v>
      </c>
      <c r="D2576" s="451">
        <v>871.77</v>
      </c>
    </row>
    <row r="2577" spans="1:4" ht="39.6" x14ac:dyDescent="0.25">
      <c r="A2577" s="449">
        <v>34801</v>
      </c>
      <c r="B2577" s="450" t="s">
        <v>2019</v>
      </c>
      <c r="C2577" s="449" t="s">
        <v>8913</v>
      </c>
      <c r="D2577" s="451">
        <v>1093.58</v>
      </c>
    </row>
    <row r="2578" spans="1:4" ht="39.6" x14ac:dyDescent="0.25">
      <c r="A2578" s="449">
        <v>34799</v>
      </c>
      <c r="B2578" s="450" t="s">
        <v>2020</v>
      </c>
      <c r="C2578" s="449" t="s">
        <v>8913</v>
      </c>
      <c r="D2578" s="451">
        <v>1348.61</v>
      </c>
    </row>
    <row r="2579" spans="1:4" ht="26.4" x14ac:dyDescent="0.25">
      <c r="A2579" s="449">
        <v>622</v>
      </c>
      <c r="B2579" s="450" t="s">
        <v>2021</v>
      </c>
      <c r="C2579" s="449" t="s">
        <v>8913</v>
      </c>
      <c r="D2579" s="451">
        <v>607.15</v>
      </c>
    </row>
    <row r="2580" spans="1:4" ht="26.4" x14ac:dyDescent="0.25">
      <c r="A2580" s="449">
        <v>34805</v>
      </c>
      <c r="B2580" s="450" t="s">
        <v>2022</v>
      </c>
      <c r="C2580" s="449" t="s">
        <v>8910</v>
      </c>
      <c r="D2580" s="451">
        <v>454.41</v>
      </c>
    </row>
    <row r="2581" spans="1:4" ht="26.4" x14ac:dyDescent="0.25">
      <c r="A2581" s="449">
        <v>34803</v>
      </c>
      <c r="B2581" s="450" t="s">
        <v>2023</v>
      </c>
      <c r="C2581" s="449" t="s">
        <v>8913</v>
      </c>
      <c r="D2581" s="451">
        <v>549.47</v>
      </c>
    </row>
    <row r="2582" spans="1:4" ht="39.6" x14ac:dyDescent="0.25">
      <c r="A2582" s="449">
        <v>606</v>
      </c>
      <c r="B2582" s="450" t="s">
        <v>2024</v>
      </c>
      <c r="C2582" s="449" t="s">
        <v>8910</v>
      </c>
      <c r="D2582" s="451">
        <v>607.54</v>
      </c>
    </row>
    <row r="2583" spans="1:4" ht="39.6" x14ac:dyDescent="0.25">
      <c r="A2583" s="449">
        <v>11227</v>
      </c>
      <c r="B2583" s="450" t="s">
        <v>2025</v>
      </c>
      <c r="C2583" s="449" t="s">
        <v>8913</v>
      </c>
      <c r="D2583" s="451">
        <v>643.48</v>
      </c>
    </row>
    <row r="2584" spans="1:4" ht="26.4" x14ac:dyDescent="0.25">
      <c r="A2584" s="449">
        <v>11193</v>
      </c>
      <c r="B2584" s="450" t="s">
        <v>2026</v>
      </c>
      <c r="C2584" s="449" t="s">
        <v>8910</v>
      </c>
      <c r="D2584" s="451">
        <v>615.99</v>
      </c>
    </row>
    <row r="2585" spans="1:4" ht="26.4" x14ac:dyDescent="0.25">
      <c r="A2585" s="449">
        <v>11194</v>
      </c>
      <c r="B2585" s="450" t="s">
        <v>2027</v>
      </c>
      <c r="C2585" s="449" t="s">
        <v>8910</v>
      </c>
      <c r="D2585" s="451">
        <v>554.62</v>
      </c>
    </row>
    <row r="2586" spans="1:4" ht="39.6" x14ac:dyDescent="0.25">
      <c r="A2586" s="449">
        <v>605</v>
      </c>
      <c r="B2586" s="450" t="s">
        <v>9388</v>
      </c>
      <c r="C2586" s="449" t="s">
        <v>8910</v>
      </c>
      <c r="D2586" s="451">
        <v>696.55</v>
      </c>
    </row>
    <row r="2587" spans="1:4" ht="39.6" x14ac:dyDescent="0.25">
      <c r="A2587" s="449">
        <v>11197</v>
      </c>
      <c r="B2587" s="450" t="s">
        <v>2028</v>
      </c>
      <c r="C2587" s="449" t="s">
        <v>8913</v>
      </c>
      <c r="D2587" s="451">
        <v>843.61</v>
      </c>
    </row>
    <row r="2588" spans="1:4" ht="66" x14ac:dyDescent="0.25">
      <c r="A2588" s="449">
        <v>40659</v>
      </c>
      <c r="B2588" s="450" t="s">
        <v>2029</v>
      </c>
      <c r="C2588" s="449" t="s">
        <v>8910</v>
      </c>
      <c r="D2588" s="451">
        <v>775.36</v>
      </c>
    </row>
    <row r="2589" spans="1:4" ht="66" x14ac:dyDescent="0.25">
      <c r="A2589" s="449">
        <v>40660</v>
      </c>
      <c r="B2589" s="450" t="s">
        <v>2030</v>
      </c>
      <c r="C2589" s="449" t="s">
        <v>8910</v>
      </c>
      <c r="D2589" s="451">
        <v>982.68</v>
      </c>
    </row>
    <row r="2590" spans="1:4" ht="66" x14ac:dyDescent="0.25">
      <c r="A2590" s="449">
        <v>40661</v>
      </c>
      <c r="B2590" s="450" t="s">
        <v>9389</v>
      </c>
      <c r="C2590" s="449" t="s">
        <v>8910</v>
      </c>
      <c r="D2590" s="451">
        <v>604.17999999999995</v>
      </c>
    </row>
    <row r="2591" spans="1:4" ht="52.8" x14ac:dyDescent="0.25">
      <c r="A2591" s="449">
        <v>3421</v>
      </c>
      <c r="B2591" s="450" t="s">
        <v>2031</v>
      </c>
      <c r="C2591" s="449" t="s">
        <v>8910</v>
      </c>
      <c r="D2591" s="451">
        <v>608.79999999999995</v>
      </c>
    </row>
    <row r="2592" spans="1:4" ht="26.4" x14ac:dyDescent="0.25">
      <c r="A2592" s="449">
        <v>599</v>
      </c>
      <c r="B2592" s="450" t="s">
        <v>9390</v>
      </c>
      <c r="C2592" s="449" t="s">
        <v>8910</v>
      </c>
      <c r="D2592" s="451">
        <v>246.68</v>
      </c>
    </row>
    <row r="2593" spans="1:4" ht="26.4" x14ac:dyDescent="0.25">
      <c r="A2593" s="449">
        <v>34380</v>
      </c>
      <c r="B2593" s="450" t="s">
        <v>9391</v>
      </c>
      <c r="C2593" s="449" t="s">
        <v>8913</v>
      </c>
      <c r="D2593" s="451">
        <v>127.93</v>
      </c>
    </row>
    <row r="2594" spans="1:4" ht="26.4" x14ac:dyDescent="0.25">
      <c r="A2594" s="449">
        <v>34381</v>
      </c>
      <c r="B2594" s="450" t="s">
        <v>9392</v>
      </c>
      <c r="C2594" s="449" t="s">
        <v>8913</v>
      </c>
      <c r="D2594" s="451">
        <v>166.72</v>
      </c>
    </row>
    <row r="2595" spans="1:4" ht="26.4" x14ac:dyDescent="0.25">
      <c r="A2595" s="449">
        <v>601</v>
      </c>
      <c r="B2595" s="450" t="s">
        <v>9392</v>
      </c>
      <c r="C2595" s="449" t="s">
        <v>8910</v>
      </c>
      <c r="D2595" s="451">
        <v>332.77</v>
      </c>
    </row>
    <row r="2596" spans="1:4" ht="52.8" x14ac:dyDescent="0.25">
      <c r="A2596" s="449">
        <v>3423</v>
      </c>
      <c r="B2596" s="450" t="s">
        <v>8592</v>
      </c>
      <c r="C2596" s="449" t="s">
        <v>8910</v>
      </c>
      <c r="D2596" s="451">
        <v>858.56</v>
      </c>
    </row>
    <row r="2597" spans="1:4" ht="26.4" x14ac:dyDescent="0.25">
      <c r="A2597" s="449">
        <v>34797</v>
      </c>
      <c r="B2597" s="450" t="s">
        <v>2032</v>
      </c>
      <c r="C2597" s="449" t="s">
        <v>8913</v>
      </c>
      <c r="D2597" s="451">
        <v>343.82</v>
      </c>
    </row>
    <row r="2598" spans="1:4" ht="26.4" x14ac:dyDescent="0.25">
      <c r="A2598" s="449">
        <v>624</v>
      </c>
      <c r="B2598" s="450" t="s">
        <v>2033</v>
      </c>
      <c r="C2598" s="449" t="s">
        <v>8910</v>
      </c>
      <c r="D2598" s="451">
        <v>716.3</v>
      </c>
    </row>
    <row r="2599" spans="1:4" ht="26.4" x14ac:dyDescent="0.25">
      <c r="A2599" s="449">
        <v>623</v>
      </c>
      <c r="B2599" s="450" t="s">
        <v>2034</v>
      </c>
      <c r="C2599" s="449" t="s">
        <v>8910</v>
      </c>
      <c r="D2599" s="451">
        <v>268.97000000000003</v>
      </c>
    </row>
    <row r="2600" spans="1:4" x14ac:dyDescent="0.25">
      <c r="A2600" s="449">
        <v>25964</v>
      </c>
      <c r="B2600" s="450" t="s">
        <v>2035</v>
      </c>
      <c r="C2600" s="449" t="s">
        <v>8911</v>
      </c>
      <c r="D2600" s="451">
        <v>12.43</v>
      </c>
    </row>
    <row r="2601" spans="1:4" x14ac:dyDescent="0.25">
      <c r="A2601" s="449">
        <v>41077</v>
      </c>
      <c r="B2601" s="450" t="s">
        <v>2036</v>
      </c>
      <c r="C2601" s="449" t="s">
        <v>8944</v>
      </c>
      <c r="D2601" s="451">
        <v>2204.19</v>
      </c>
    </row>
    <row r="2602" spans="1:4" x14ac:dyDescent="0.25">
      <c r="A2602" s="449">
        <v>20159</v>
      </c>
      <c r="B2602" s="450" t="s">
        <v>2037</v>
      </c>
      <c r="C2602" s="449" t="s">
        <v>8913</v>
      </c>
      <c r="D2602" s="451">
        <v>32.94</v>
      </c>
    </row>
    <row r="2603" spans="1:4" x14ac:dyDescent="0.25">
      <c r="A2603" s="449">
        <v>37963</v>
      </c>
      <c r="B2603" s="450" t="s">
        <v>2038</v>
      </c>
      <c r="C2603" s="449" t="s">
        <v>8913</v>
      </c>
      <c r="D2603" s="451">
        <v>4.26</v>
      </c>
    </row>
    <row r="2604" spans="1:4" x14ac:dyDescent="0.25">
      <c r="A2604" s="449">
        <v>37964</v>
      </c>
      <c r="B2604" s="450" t="s">
        <v>2039</v>
      </c>
      <c r="C2604" s="449" t="s">
        <v>8913</v>
      </c>
      <c r="D2604" s="451">
        <v>7.1</v>
      </c>
    </row>
    <row r="2605" spans="1:4" x14ac:dyDescent="0.25">
      <c r="A2605" s="449">
        <v>37965</v>
      </c>
      <c r="B2605" s="450" t="s">
        <v>2040</v>
      </c>
      <c r="C2605" s="449" t="s">
        <v>8913</v>
      </c>
      <c r="D2605" s="451">
        <v>10.29</v>
      </c>
    </row>
    <row r="2606" spans="1:4" x14ac:dyDescent="0.25">
      <c r="A2606" s="449">
        <v>37966</v>
      </c>
      <c r="B2606" s="450" t="s">
        <v>2041</v>
      </c>
      <c r="C2606" s="449" t="s">
        <v>8913</v>
      </c>
      <c r="D2606" s="451">
        <v>18.649999999999999</v>
      </c>
    </row>
    <row r="2607" spans="1:4" x14ac:dyDescent="0.25">
      <c r="A2607" s="449">
        <v>37967</v>
      </c>
      <c r="B2607" s="450" t="s">
        <v>2042</v>
      </c>
      <c r="C2607" s="449" t="s">
        <v>8913</v>
      </c>
      <c r="D2607" s="451">
        <v>29.9</v>
      </c>
    </row>
    <row r="2608" spans="1:4" x14ac:dyDescent="0.25">
      <c r="A2608" s="449">
        <v>37968</v>
      </c>
      <c r="B2608" s="450" t="s">
        <v>2043</v>
      </c>
      <c r="C2608" s="449" t="s">
        <v>8913</v>
      </c>
      <c r="D2608" s="451">
        <v>65.58</v>
      </c>
    </row>
    <row r="2609" spans="1:4" x14ac:dyDescent="0.25">
      <c r="A2609" s="449">
        <v>37969</v>
      </c>
      <c r="B2609" s="450" t="s">
        <v>2044</v>
      </c>
      <c r="C2609" s="449" t="s">
        <v>8913</v>
      </c>
      <c r="D2609" s="451">
        <v>175.21</v>
      </c>
    </row>
    <row r="2610" spans="1:4" x14ac:dyDescent="0.25">
      <c r="A2610" s="449">
        <v>37970</v>
      </c>
      <c r="B2610" s="450" t="s">
        <v>2045</v>
      </c>
      <c r="C2610" s="449" t="s">
        <v>8913</v>
      </c>
      <c r="D2610" s="451">
        <v>204.39</v>
      </c>
    </row>
    <row r="2611" spans="1:4" x14ac:dyDescent="0.25">
      <c r="A2611" s="449">
        <v>21118</v>
      </c>
      <c r="B2611" s="450" t="s">
        <v>2046</v>
      </c>
      <c r="C2611" s="449" t="s">
        <v>8913</v>
      </c>
      <c r="D2611" s="451">
        <v>3.22</v>
      </c>
    </row>
    <row r="2612" spans="1:4" x14ac:dyDescent="0.25">
      <c r="A2612" s="449">
        <v>37956</v>
      </c>
      <c r="B2612" s="450" t="s">
        <v>2047</v>
      </c>
      <c r="C2612" s="449" t="s">
        <v>8913</v>
      </c>
      <c r="D2612" s="451">
        <v>5.0999999999999996</v>
      </c>
    </row>
    <row r="2613" spans="1:4" x14ac:dyDescent="0.25">
      <c r="A2613" s="449">
        <v>37957</v>
      </c>
      <c r="B2613" s="450" t="s">
        <v>2048</v>
      </c>
      <c r="C2613" s="449" t="s">
        <v>8913</v>
      </c>
      <c r="D2613" s="451">
        <v>10.76</v>
      </c>
    </row>
    <row r="2614" spans="1:4" x14ac:dyDescent="0.25">
      <c r="A2614" s="449">
        <v>37958</v>
      </c>
      <c r="B2614" s="450" t="s">
        <v>2049</v>
      </c>
      <c r="C2614" s="449" t="s">
        <v>8913</v>
      </c>
      <c r="D2614" s="451">
        <v>18.649999999999999</v>
      </c>
    </row>
    <row r="2615" spans="1:4" x14ac:dyDescent="0.25">
      <c r="A2615" s="449">
        <v>37959</v>
      </c>
      <c r="B2615" s="450" t="s">
        <v>2050</v>
      </c>
      <c r="C2615" s="449" t="s">
        <v>8913</v>
      </c>
      <c r="D2615" s="451">
        <v>29.9</v>
      </c>
    </row>
    <row r="2616" spans="1:4" x14ac:dyDescent="0.25">
      <c r="A2616" s="449">
        <v>37960</v>
      </c>
      <c r="B2616" s="450" t="s">
        <v>2051</v>
      </c>
      <c r="C2616" s="449" t="s">
        <v>8913</v>
      </c>
      <c r="D2616" s="451">
        <v>64.400000000000006</v>
      </c>
    </row>
    <row r="2617" spans="1:4" x14ac:dyDescent="0.25">
      <c r="A2617" s="449">
        <v>37961</v>
      </c>
      <c r="B2617" s="450" t="s">
        <v>2052</v>
      </c>
      <c r="C2617" s="449" t="s">
        <v>8913</v>
      </c>
      <c r="D2617" s="451">
        <v>170.86</v>
      </c>
    </row>
    <row r="2618" spans="1:4" x14ac:dyDescent="0.25">
      <c r="A2618" s="449">
        <v>37962</v>
      </c>
      <c r="B2618" s="450" t="s">
        <v>2053</v>
      </c>
      <c r="C2618" s="449" t="s">
        <v>8913</v>
      </c>
      <c r="D2618" s="451">
        <v>198.53</v>
      </c>
    </row>
    <row r="2619" spans="1:4" ht="26.4" x14ac:dyDescent="0.25">
      <c r="A2619" s="449">
        <v>3533</v>
      </c>
      <c r="B2619" s="450" t="s">
        <v>2054</v>
      </c>
      <c r="C2619" s="449" t="s">
        <v>8913</v>
      </c>
      <c r="D2619" s="451">
        <v>1.54</v>
      </c>
    </row>
    <row r="2620" spans="1:4" ht="26.4" x14ac:dyDescent="0.25">
      <c r="A2620" s="449">
        <v>3538</v>
      </c>
      <c r="B2620" s="450" t="s">
        <v>2055</v>
      </c>
      <c r="C2620" s="449" t="s">
        <v>8913</v>
      </c>
      <c r="D2620" s="451">
        <v>2.65</v>
      </c>
    </row>
    <row r="2621" spans="1:4" ht="26.4" x14ac:dyDescent="0.25">
      <c r="A2621" s="449">
        <v>3497</v>
      </c>
      <c r="B2621" s="450" t="s">
        <v>2056</v>
      </c>
      <c r="C2621" s="449" t="s">
        <v>8913</v>
      </c>
      <c r="D2621" s="451">
        <v>9.92</v>
      </c>
    </row>
    <row r="2622" spans="1:4" ht="26.4" x14ac:dyDescent="0.25">
      <c r="A2622" s="449">
        <v>3498</v>
      </c>
      <c r="B2622" s="450" t="s">
        <v>2057</v>
      </c>
      <c r="C2622" s="449" t="s">
        <v>8913</v>
      </c>
      <c r="D2622" s="451">
        <v>3.15</v>
      </c>
    </row>
    <row r="2623" spans="1:4" ht="26.4" x14ac:dyDescent="0.25">
      <c r="A2623" s="449">
        <v>3496</v>
      </c>
      <c r="B2623" s="450" t="s">
        <v>2058</v>
      </c>
      <c r="C2623" s="449" t="s">
        <v>8913</v>
      </c>
      <c r="D2623" s="451">
        <v>2.54</v>
      </c>
    </row>
    <row r="2624" spans="1:4" ht="26.4" x14ac:dyDescent="0.25">
      <c r="A2624" s="449">
        <v>38429</v>
      </c>
      <c r="B2624" s="450" t="s">
        <v>9393</v>
      </c>
      <c r="C2624" s="449" t="s">
        <v>8913</v>
      </c>
      <c r="D2624" s="451">
        <v>10.87</v>
      </c>
    </row>
    <row r="2625" spans="1:4" ht="26.4" x14ac:dyDescent="0.25">
      <c r="A2625" s="449">
        <v>38431</v>
      </c>
      <c r="B2625" s="450" t="s">
        <v>9394</v>
      </c>
      <c r="C2625" s="449" t="s">
        <v>8913</v>
      </c>
      <c r="D2625" s="451">
        <v>17.23</v>
      </c>
    </row>
    <row r="2626" spans="1:4" ht="26.4" x14ac:dyDescent="0.25">
      <c r="A2626" s="449">
        <v>38430</v>
      </c>
      <c r="B2626" s="450" t="s">
        <v>2059</v>
      </c>
      <c r="C2626" s="449" t="s">
        <v>8913</v>
      </c>
      <c r="D2626" s="451">
        <v>22.01</v>
      </c>
    </row>
    <row r="2627" spans="1:4" x14ac:dyDescent="0.25">
      <c r="A2627" s="449">
        <v>36348</v>
      </c>
      <c r="B2627" s="450" t="s">
        <v>9395</v>
      </c>
      <c r="C2627" s="449" t="s">
        <v>8913</v>
      </c>
      <c r="D2627" s="451">
        <v>0.99</v>
      </c>
    </row>
    <row r="2628" spans="1:4" x14ac:dyDescent="0.25">
      <c r="A2628" s="449">
        <v>36349</v>
      </c>
      <c r="B2628" s="450" t="s">
        <v>9396</v>
      </c>
      <c r="C2628" s="449" t="s">
        <v>8913</v>
      </c>
      <c r="D2628" s="451">
        <v>1.48</v>
      </c>
    </row>
    <row r="2629" spans="1:4" x14ac:dyDescent="0.25">
      <c r="A2629" s="449">
        <v>38433</v>
      </c>
      <c r="B2629" s="450" t="s">
        <v>9397</v>
      </c>
      <c r="C2629" s="449" t="s">
        <v>8913</v>
      </c>
      <c r="D2629" s="451">
        <v>2.75</v>
      </c>
    </row>
    <row r="2630" spans="1:4" x14ac:dyDescent="0.25">
      <c r="A2630" s="449">
        <v>38440</v>
      </c>
      <c r="B2630" s="450" t="s">
        <v>9398</v>
      </c>
      <c r="C2630" s="449" t="s">
        <v>8913</v>
      </c>
      <c r="D2630" s="451">
        <v>94.96</v>
      </c>
    </row>
    <row r="2631" spans="1:4" x14ac:dyDescent="0.25">
      <c r="A2631" s="449">
        <v>36359</v>
      </c>
      <c r="B2631" s="450" t="s">
        <v>9399</v>
      </c>
      <c r="C2631" s="449" t="s">
        <v>8913</v>
      </c>
      <c r="D2631" s="451">
        <v>1.18</v>
      </c>
    </row>
    <row r="2632" spans="1:4" x14ac:dyDescent="0.25">
      <c r="A2632" s="449">
        <v>36360</v>
      </c>
      <c r="B2632" s="450" t="s">
        <v>9400</v>
      </c>
      <c r="C2632" s="449" t="s">
        <v>8913</v>
      </c>
      <c r="D2632" s="451">
        <v>1.82</v>
      </c>
    </row>
    <row r="2633" spans="1:4" x14ac:dyDescent="0.25">
      <c r="A2633" s="449">
        <v>38434</v>
      </c>
      <c r="B2633" s="450" t="s">
        <v>9401</v>
      </c>
      <c r="C2633" s="449" t="s">
        <v>8913</v>
      </c>
      <c r="D2633" s="451">
        <v>2.79</v>
      </c>
    </row>
    <row r="2634" spans="1:4" x14ac:dyDescent="0.25">
      <c r="A2634" s="449">
        <v>38435</v>
      </c>
      <c r="B2634" s="450" t="s">
        <v>9402</v>
      </c>
      <c r="C2634" s="449" t="s">
        <v>8913</v>
      </c>
      <c r="D2634" s="451">
        <v>5.29</v>
      </c>
    </row>
    <row r="2635" spans="1:4" x14ac:dyDescent="0.25">
      <c r="A2635" s="449">
        <v>38436</v>
      </c>
      <c r="B2635" s="450" t="s">
        <v>9403</v>
      </c>
      <c r="C2635" s="449" t="s">
        <v>8913</v>
      </c>
      <c r="D2635" s="451">
        <v>10.95</v>
      </c>
    </row>
    <row r="2636" spans="1:4" x14ac:dyDescent="0.25">
      <c r="A2636" s="449">
        <v>38437</v>
      </c>
      <c r="B2636" s="450" t="s">
        <v>9404</v>
      </c>
      <c r="C2636" s="449" t="s">
        <v>8913</v>
      </c>
      <c r="D2636" s="451">
        <v>16.440000000000001</v>
      </c>
    </row>
    <row r="2637" spans="1:4" x14ac:dyDescent="0.25">
      <c r="A2637" s="449">
        <v>38438</v>
      </c>
      <c r="B2637" s="450" t="s">
        <v>9405</v>
      </c>
      <c r="C2637" s="449" t="s">
        <v>8913</v>
      </c>
      <c r="D2637" s="451">
        <v>41.54</v>
      </c>
    </row>
    <row r="2638" spans="1:4" x14ac:dyDescent="0.25">
      <c r="A2638" s="449">
        <v>38439</v>
      </c>
      <c r="B2638" s="450" t="s">
        <v>9406</v>
      </c>
      <c r="C2638" s="449" t="s">
        <v>8913</v>
      </c>
      <c r="D2638" s="451">
        <v>63.32</v>
      </c>
    </row>
    <row r="2639" spans="1:4" ht="26.4" x14ac:dyDescent="0.25">
      <c r="A2639" s="449">
        <v>10836</v>
      </c>
      <c r="B2639" s="450" t="s">
        <v>2060</v>
      </c>
      <c r="C2639" s="449" t="s">
        <v>8913</v>
      </c>
      <c r="D2639" s="451">
        <v>11.55</v>
      </c>
    </row>
    <row r="2640" spans="1:4" x14ac:dyDescent="0.25">
      <c r="A2640" s="449">
        <v>20128</v>
      </c>
      <c r="B2640" s="450" t="s">
        <v>2061</v>
      </c>
      <c r="C2640" s="449" t="s">
        <v>8913</v>
      </c>
      <c r="D2640" s="451">
        <v>33.840000000000003</v>
      </c>
    </row>
    <row r="2641" spans="1:4" x14ac:dyDescent="0.25">
      <c r="A2641" s="449">
        <v>20131</v>
      </c>
      <c r="B2641" s="450" t="s">
        <v>2062</v>
      </c>
      <c r="C2641" s="449" t="s">
        <v>8913</v>
      </c>
      <c r="D2641" s="451">
        <v>30.89</v>
      </c>
    </row>
    <row r="2642" spans="1:4" ht="26.4" x14ac:dyDescent="0.25">
      <c r="A2642" s="449">
        <v>3521</v>
      </c>
      <c r="B2642" s="450" t="s">
        <v>2063</v>
      </c>
      <c r="C2642" s="449" t="s">
        <v>8913</v>
      </c>
      <c r="D2642" s="451">
        <v>1.34</v>
      </c>
    </row>
    <row r="2643" spans="1:4" ht="26.4" x14ac:dyDescent="0.25">
      <c r="A2643" s="449">
        <v>3531</v>
      </c>
      <c r="B2643" s="450" t="s">
        <v>2064</v>
      </c>
      <c r="C2643" s="449" t="s">
        <v>8913</v>
      </c>
      <c r="D2643" s="451">
        <v>1.51</v>
      </c>
    </row>
    <row r="2644" spans="1:4" ht="26.4" x14ac:dyDescent="0.25">
      <c r="A2644" s="449">
        <v>3522</v>
      </c>
      <c r="B2644" s="450" t="s">
        <v>2065</v>
      </c>
      <c r="C2644" s="449" t="s">
        <v>8913</v>
      </c>
      <c r="D2644" s="451">
        <v>2.25</v>
      </c>
    </row>
    <row r="2645" spans="1:4" ht="26.4" x14ac:dyDescent="0.25">
      <c r="A2645" s="449">
        <v>3527</v>
      </c>
      <c r="B2645" s="450" t="s">
        <v>2066</v>
      </c>
      <c r="C2645" s="449" t="s">
        <v>8913</v>
      </c>
      <c r="D2645" s="451">
        <v>7.74</v>
      </c>
    </row>
    <row r="2646" spans="1:4" ht="26.4" x14ac:dyDescent="0.25">
      <c r="A2646" s="449">
        <v>10835</v>
      </c>
      <c r="B2646" s="450" t="s">
        <v>2067</v>
      </c>
      <c r="C2646" s="449" t="s">
        <v>8913</v>
      </c>
      <c r="D2646" s="451">
        <v>2.41</v>
      </c>
    </row>
    <row r="2647" spans="1:4" x14ac:dyDescent="0.25">
      <c r="A2647" s="449">
        <v>3475</v>
      </c>
      <c r="B2647" s="450" t="s">
        <v>2068</v>
      </c>
      <c r="C2647" s="449" t="s">
        <v>8913</v>
      </c>
      <c r="D2647" s="451">
        <v>2.6</v>
      </c>
    </row>
    <row r="2648" spans="1:4" x14ac:dyDescent="0.25">
      <c r="A2648" s="449">
        <v>3485</v>
      </c>
      <c r="B2648" s="450" t="s">
        <v>2069</v>
      </c>
      <c r="C2648" s="449" t="s">
        <v>8913</v>
      </c>
      <c r="D2648" s="451">
        <v>8.31</v>
      </c>
    </row>
    <row r="2649" spans="1:4" x14ac:dyDescent="0.25">
      <c r="A2649" s="449">
        <v>3534</v>
      </c>
      <c r="B2649" s="450" t="s">
        <v>2070</v>
      </c>
      <c r="C2649" s="449" t="s">
        <v>8913</v>
      </c>
      <c r="D2649" s="451">
        <v>3.29</v>
      </c>
    </row>
    <row r="2650" spans="1:4" x14ac:dyDescent="0.25">
      <c r="A2650" s="449">
        <v>3543</v>
      </c>
      <c r="B2650" s="450" t="s">
        <v>2071</v>
      </c>
      <c r="C2650" s="449" t="s">
        <v>8913</v>
      </c>
      <c r="D2650" s="451">
        <v>1.65</v>
      </c>
    </row>
    <row r="2651" spans="1:4" x14ac:dyDescent="0.25">
      <c r="A2651" s="449">
        <v>3482</v>
      </c>
      <c r="B2651" s="450" t="s">
        <v>2072</v>
      </c>
      <c r="C2651" s="449" t="s">
        <v>8913</v>
      </c>
      <c r="D2651" s="451">
        <v>4.18</v>
      </c>
    </row>
    <row r="2652" spans="1:4" x14ac:dyDescent="0.25">
      <c r="A2652" s="449">
        <v>3505</v>
      </c>
      <c r="B2652" s="450" t="s">
        <v>2073</v>
      </c>
      <c r="C2652" s="449" t="s">
        <v>8913</v>
      </c>
      <c r="D2652" s="451">
        <v>2.37</v>
      </c>
    </row>
    <row r="2653" spans="1:4" x14ac:dyDescent="0.25">
      <c r="A2653" s="449">
        <v>3516</v>
      </c>
      <c r="B2653" s="450" t="s">
        <v>2074</v>
      </c>
      <c r="C2653" s="449" t="s">
        <v>8913</v>
      </c>
      <c r="D2653" s="451">
        <v>0.63</v>
      </c>
    </row>
    <row r="2654" spans="1:4" x14ac:dyDescent="0.25">
      <c r="A2654" s="449">
        <v>3517</v>
      </c>
      <c r="B2654" s="450" t="s">
        <v>2075</v>
      </c>
      <c r="C2654" s="449" t="s">
        <v>8913</v>
      </c>
      <c r="D2654" s="451">
        <v>2.2000000000000002</v>
      </c>
    </row>
    <row r="2655" spans="1:4" ht="26.4" x14ac:dyDescent="0.25">
      <c r="A2655" s="449">
        <v>3515</v>
      </c>
      <c r="B2655" s="450" t="s">
        <v>2076</v>
      </c>
      <c r="C2655" s="449" t="s">
        <v>8913</v>
      </c>
      <c r="D2655" s="451">
        <v>3.84</v>
      </c>
    </row>
    <row r="2656" spans="1:4" ht="26.4" x14ac:dyDescent="0.25">
      <c r="A2656" s="449">
        <v>20147</v>
      </c>
      <c r="B2656" s="450" t="s">
        <v>2077</v>
      </c>
      <c r="C2656" s="449" t="s">
        <v>8913</v>
      </c>
      <c r="D2656" s="451">
        <v>4.13</v>
      </c>
    </row>
    <row r="2657" spans="1:4" ht="26.4" x14ac:dyDescent="0.25">
      <c r="A2657" s="449">
        <v>3524</v>
      </c>
      <c r="B2657" s="450" t="s">
        <v>2078</v>
      </c>
      <c r="C2657" s="449" t="s">
        <v>8913</v>
      </c>
      <c r="D2657" s="451">
        <v>4.9000000000000004</v>
      </c>
    </row>
    <row r="2658" spans="1:4" ht="26.4" x14ac:dyDescent="0.25">
      <c r="A2658" s="449">
        <v>3532</v>
      </c>
      <c r="B2658" s="450" t="s">
        <v>2079</v>
      </c>
      <c r="C2658" s="449" t="s">
        <v>8913</v>
      </c>
      <c r="D2658" s="451">
        <v>8.9600000000000009</v>
      </c>
    </row>
    <row r="2659" spans="1:4" x14ac:dyDescent="0.25">
      <c r="A2659" s="449">
        <v>3528</v>
      </c>
      <c r="B2659" s="450" t="s">
        <v>2080</v>
      </c>
      <c r="C2659" s="449" t="s">
        <v>8913</v>
      </c>
      <c r="D2659" s="451">
        <v>4.9800000000000004</v>
      </c>
    </row>
    <row r="2660" spans="1:4" x14ac:dyDescent="0.25">
      <c r="A2660" s="449">
        <v>37952</v>
      </c>
      <c r="B2660" s="450" t="s">
        <v>2081</v>
      </c>
      <c r="C2660" s="449" t="s">
        <v>8913</v>
      </c>
      <c r="D2660" s="451">
        <v>35.479999999999997</v>
      </c>
    </row>
    <row r="2661" spans="1:4" x14ac:dyDescent="0.25">
      <c r="A2661" s="449">
        <v>37951</v>
      </c>
      <c r="B2661" s="450" t="s">
        <v>2082</v>
      </c>
      <c r="C2661" s="449" t="s">
        <v>8913</v>
      </c>
      <c r="D2661" s="451">
        <v>1.29</v>
      </c>
    </row>
    <row r="2662" spans="1:4" x14ac:dyDescent="0.25">
      <c r="A2662" s="449">
        <v>3518</v>
      </c>
      <c r="B2662" s="450" t="s">
        <v>2083</v>
      </c>
      <c r="C2662" s="449" t="s">
        <v>8913</v>
      </c>
      <c r="D2662" s="451">
        <v>1.89</v>
      </c>
    </row>
    <row r="2663" spans="1:4" x14ac:dyDescent="0.25">
      <c r="A2663" s="449">
        <v>3519</v>
      </c>
      <c r="B2663" s="450" t="s">
        <v>2084</v>
      </c>
      <c r="C2663" s="449" t="s">
        <v>8913</v>
      </c>
      <c r="D2663" s="451">
        <v>4.47</v>
      </c>
    </row>
    <row r="2664" spans="1:4" x14ac:dyDescent="0.25">
      <c r="A2664" s="449">
        <v>3520</v>
      </c>
      <c r="B2664" s="450" t="s">
        <v>2085</v>
      </c>
      <c r="C2664" s="449" t="s">
        <v>8913</v>
      </c>
      <c r="D2664" s="451">
        <v>5.01</v>
      </c>
    </row>
    <row r="2665" spans="1:4" x14ac:dyDescent="0.25">
      <c r="A2665" s="449">
        <v>37950</v>
      </c>
      <c r="B2665" s="450" t="s">
        <v>2086</v>
      </c>
      <c r="C2665" s="449" t="s">
        <v>8913</v>
      </c>
      <c r="D2665" s="451">
        <v>30.89</v>
      </c>
    </row>
    <row r="2666" spans="1:4" x14ac:dyDescent="0.25">
      <c r="A2666" s="449">
        <v>37949</v>
      </c>
      <c r="B2666" s="450" t="s">
        <v>2087</v>
      </c>
      <c r="C2666" s="449" t="s">
        <v>8913</v>
      </c>
      <c r="D2666" s="451">
        <v>1.1299999999999999</v>
      </c>
    </row>
    <row r="2667" spans="1:4" x14ac:dyDescent="0.25">
      <c r="A2667" s="449">
        <v>3526</v>
      </c>
      <c r="B2667" s="450" t="s">
        <v>2088</v>
      </c>
      <c r="C2667" s="449" t="s">
        <v>8913</v>
      </c>
      <c r="D2667" s="451">
        <v>1.51</v>
      </c>
    </row>
    <row r="2668" spans="1:4" x14ac:dyDescent="0.25">
      <c r="A2668" s="449">
        <v>3509</v>
      </c>
      <c r="B2668" s="450" t="s">
        <v>2089</v>
      </c>
      <c r="C2668" s="449" t="s">
        <v>8913</v>
      </c>
      <c r="D2668" s="451">
        <v>3.94</v>
      </c>
    </row>
    <row r="2669" spans="1:4" x14ac:dyDescent="0.25">
      <c r="A2669" s="449">
        <v>3530</v>
      </c>
      <c r="B2669" s="450" t="s">
        <v>2090</v>
      </c>
      <c r="C2669" s="449" t="s">
        <v>8913</v>
      </c>
      <c r="D2669" s="451">
        <v>154.33000000000001</v>
      </c>
    </row>
    <row r="2670" spans="1:4" x14ac:dyDescent="0.25">
      <c r="A2670" s="449">
        <v>3542</v>
      </c>
      <c r="B2670" s="450" t="s">
        <v>2091</v>
      </c>
      <c r="C2670" s="449" t="s">
        <v>8913</v>
      </c>
      <c r="D2670" s="451">
        <v>0.36</v>
      </c>
    </row>
    <row r="2671" spans="1:4" x14ac:dyDescent="0.25">
      <c r="A2671" s="449">
        <v>3529</v>
      </c>
      <c r="B2671" s="450" t="s">
        <v>2092</v>
      </c>
      <c r="C2671" s="449" t="s">
        <v>8913</v>
      </c>
      <c r="D2671" s="451">
        <v>0.49</v>
      </c>
    </row>
    <row r="2672" spans="1:4" x14ac:dyDescent="0.25">
      <c r="A2672" s="449">
        <v>3536</v>
      </c>
      <c r="B2672" s="450" t="s">
        <v>2093</v>
      </c>
      <c r="C2672" s="449" t="s">
        <v>8913</v>
      </c>
      <c r="D2672" s="451">
        <v>1.47</v>
      </c>
    </row>
    <row r="2673" spans="1:4" x14ac:dyDescent="0.25">
      <c r="A2673" s="449">
        <v>3535</v>
      </c>
      <c r="B2673" s="450" t="s">
        <v>2094</v>
      </c>
      <c r="C2673" s="449" t="s">
        <v>8913</v>
      </c>
      <c r="D2673" s="451">
        <v>3.5</v>
      </c>
    </row>
    <row r="2674" spans="1:4" x14ac:dyDescent="0.25">
      <c r="A2674" s="449">
        <v>3540</v>
      </c>
      <c r="B2674" s="450" t="s">
        <v>2095</v>
      </c>
      <c r="C2674" s="449" t="s">
        <v>8913</v>
      </c>
      <c r="D2674" s="451">
        <v>3.79</v>
      </c>
    </row>
    <row r="2675" spans="1:4" x14ac:dyDescent="0.25">
      <c r="A2675" s="449">
        <v>3539</v>
      </c>
      <c r="B2675" s="450" t="s">
        <v>2096</v>
      </c>
      <c r="C2675" s="449" t="s">
        <v>8913</v>
      </c>
      <c r="D2675" s="451">
        <v>16.46</v>
      </c>
    </row>
    <row r="2676" spans="1:4" x14ac:dyDescent="0.25">
      <c r="A2676" s="449">
        <v>3513</v>
      </c>
      <c r="B2676" s="450" t="s">
        <v>2097</v>
      </c>
      <c r="C2676" s="449" t="s">
        <v>8913</v>
      </c>
      <c r="D2676" s="451">
        <v>73.16</v>
      </c>
    </row>
    <row r="2677" spans="1:4" x14ac:dyDescent="0.25">
      <c r="A2677" s="449">
        <v>3492</v>
      </c>
      <c r="B2677" s="450" t="s">
        <v>2098</v>
      </c>
      <c r="C2677" s="449" t="s">
        <v>8913</v>
      </c>
      <c r="D2677" s="451">
        <v>14.08</v>
      </c>
    </row>
    <row r="2678" spans="1:4" x14ac:dyDescent="0.25">
      <c r="A2678" s="449">
        <v>3491</v>
      </c>
      <c r="B2678" s="450" t="s">
        <v>2099</v>
      </c>
      <c r="C2678" s="449" t="s">
        <v>8913</v>
      </c>
      <c r="D2678" s="451">
        <v>8.0299999999999994</v>
      </c>
    </row>
    <row r="2679" spans="1:4" x14ac:dyDescent="0.25">
      <c r="A2679" s="449">
        <v>3493</v>
      </c>
      <c r="B2679" s="450" t="s">
        <v>2100</v>
      </c>
      <c r="C2679" s="449" t="s">
        <v>8913</v>
      </c>
      <c r="D2679" s="451">
        <v>19.25</v>
      </c>
    </row>
    <row r="2680" spans="1:4" ht="26.4" x14ac:dyDescent="0.25">
      <c r="A2680" s="449">
        <v>12628</v>
      </c>
      <c r="B2680" s="450" t="s">
        <v>2101</v>
      </c>
      <c r="C2680" s="449" t="s">
        <v>8913</v>
      </c>
      <c r="D2680" s="451">
        <v>6.25</v>
      </c>
    </row>
    <row r="2681" spans="1:4" ht="26.4" x14ac:dyDescent="0.25">
      <c r="A2681" s="449">
        <v>12629</v>
      </c>
      <c r="B2681" s="450" t="s">
        <v>2102</v>
      </c>
      <c r="C2681" s="449" t="s">
        <v>8913</v>
      </c>
      <c r="D2681" s="451">
        <v>6.78</v>
      </c>
    </row>
    <row r="2682" spans="1:4" x14ac:dyDescent="0.25">
      <c r="A2682" s="449">
        <v>3481</v>
      </c>
      <c r="B2682" s="450" t="s">
        <v>2103</v>
      </c>
      <c r="C2682" s="449" t="s">
        <v>8913</v>
      </c>
      <c r="D2682" s="451">
        <v>9.75</v>
      </c>
    </row>
    <row r="2683" spans="1:4" x14ac:dyDescent="0.25">
      <c r="A2683" s="449">
        <v>3510</v>
      </c>
      <c r="B2683" s="450" t="s">
        <v>2104</v>
      </c>
      <c r="C2683" s="449" t="s">
        <v>8913</v>
      </c>
      <c r="D2683" s="451">
        <v>9.11</v>
      </c>
    </row>
    <row r="2684" spans="1:4" x14ac:dyDescent="0.25">
      <c r="A2684" s="449">
        <v>3508</v>
      </c>
      <c r="B2684" s="450" t="s">
        <v>2105</v>
      </c>
      <c r="C2684" s="449" t="s">
        <v>8913</v>
      </c>
      <c r="D2684" s="451">
        <v>23.83</v>
      </c>
    </row>
    <row r="2685" spans="1:4" ht="26.4" x14ac:dyDescent="0.25">
      <c r="A2685" s="449">
        <v>38939</v>
      </c>
      <c r="B2685" s="450" t="s">
        <v>9407</v>
      </c>
      <c r="C2685" s="449" t="s">
        <v>8913</v>
      </c>
      <c r="D2685" s="451">
        <v>11.55</v>
      </c>
    </row>
    <row r="2686" spans="1:4" ht="26.4" x14ac:dyDescent="0.25">
      <c r="A2686" s="449">
        <v>38940</v>
      </c>
      <c r="B2686" s="450" t="s">
        <v>9408</v>
      </c>
      <c r="C2686" s="449" t="s">
        <v>8913</v>
      </c>
      <c r="D2686" s="451">
        <v>17.63</v>
      </c>
    </row>
    <row r="2687" spans="1:4" ht="26.4" x14ac:dyDescent="0.25">
      <c r="A2687" s="449">
        <v>38941</v>
      </c>
      <c r="B2687" s="450" t="s">
        <v>9409</v>
      </c>
      <c r="C2687" s="449" t="s">
        <v>8913</v>
      </c>
      <c r="D2687" s="451">
        <v>20.83</v>
      </c>
    </row>
    <row r="2688" spans="1:4" ht="26.4" x14ac:dyDescent="0.25">
      <c r="A2688" s="449">
        <v>38942</v>
      </c>
      <c r="B2688" s="450" t="s">
        <v>9410</v>
      </c>
      <c r="C2688" s="449" t="s">
        <v>8913</v>
      </c>
      <c r="D2688" s="451">
        <v>23.33</v>
      </c>
    </row>
    <row r="2689" spans="1:4" ht="26.4" x14ac:dyDescent="0.25">
      <c r="A2689" s="449">
        <v>38987</v>
      </c>
      <c r="B2689" s="450" t="s">
        <v>9411</v>
      </c>
      <c r="C2689" s="449" t="s">
        <v>8913</v>
      </c>
      <c r="D2689" s="451">
        <v>4.93</v>
      </c>
    </row>
    <row r="2690" spans="1:4" ht="26.4" x14ac:dyDescent="0.25">
      <c r="A2690" s="449">
        <v>38988</v>
      </c>
      <c r="B2690" s="450" t="s">
        <v>9412</v>
      </c>
      <c r="C2690" s="449" t="s">
        <v>8913</v>
      </c>
      <c r="D2690" s="451">
        <v>11.45</v>
      </c>
    </row>
    <row r="2691" spans="1:4" ht="26.4" x14ac:dyDescent="0.25">
      <c r="A2691" s="449">
        <v>38989</v>
      </c>
      <c r="B2691" s="450" t="s">
        <v>9413</v>
      </c>
      <c r="C2691" s="449" t="s">
        <v>8913</v>
      </c>
      <c r="D2691" s="451">
        <v>15.21</v>
      </c>
    </row>
    <row r="2692" spans="1:4" ht="26.4" x14ac:dyDescent="0.25">
      <c r="A2692" s="449">
        <v>38990</v>
      </c>
      <c r="B2692" s="450" t="s">
        <v>9414</v>
      </c>
      <c r="C2692" s="449" t="s">
        <v>8913</v>
      </c>
      <c r="D2692" s="451">
        <v>40.1</v>
      </c>
    </row>
    <row r="2693" spans="1:4" ht="26.4" x14ac:dyDescent="0.25">
      <c r="A2693" s="449">
        <v>38991</v>
      </c>
      <c r="B2693" s="450" t="s">
        <v>9415</v>
      </c>
      <c r="C2693" s="449" t="s">
        <v>8913</v>
      </c>
      <c r="D2693" s="451">
        <v>81.02</v>
      </c>
    </row>
    <row r="2694" spans="1:4" ht="26.4" x14ac:dyDescent="0.25">
      <c r="A2694" s="449">
        <v>38913</v>
      </c>
      <c r="B2694" s="450" t="s">
        <v>9416</v>
      </c>
      <c r="C2694" s="449" t="s">
        <v>8913</v>
      </c>
      <c r="D2694" s="451">
        <v>10.71</v>
      </c>
    </row>
    <row r="2695" spans="1:4" ht="26.4" x14ac:dyDescent="0.25">
      <c r="A2695" s="449">
        <v>38914</v>
      </c>
      <c r="B2695" s="450" t="s">
        <v>9417</v>
      </c>
      <c r="C2695" s="449" t="s">
        <v>8913</v>
      </c>
      <c r="D2695" s="451">
        <v>12.43</v>
      </c>
    </row>
    <row r="2696" spans="1:4" ht="26.4" x14ac:dyDescent="0.25">
      <c r="A2696" s="449">
        <v>38915</v>
      </c>
      <c r="B2696" s="450" t="s">
        <v>9418</v>
      </c>
      <c r="C2696" s="449" t="s">
        <v>8913</v>
      </c>
      <c r="D2696" s="451">
        <v>21.58</v>
      </c>
    </row>
    <row r="2697" spans="1:4" ht="26.4" x14ac:dyDescent="0.25">
      <c r="A2697" s="449">
        <v>38916</v>
      </c>
      <c r="B2697" s="450" t="s">
        <v>9419</v>
      </c>
      <c r="C2697" s="449" t="s">
        <v>8913</v>
      </c>
      <c r="D2697" s="451">
        <v>28.47</v>
      </c>
    </row>
    <row r="2698" spans="1:4" ht="26.4" x14ac:dyDescent="0.25">
      <c r="A2698" s="449">
        <v>39300</v>
      </c>
      <c r="B2698" s="450" t="s">
        <v>9420</v>
      </c>
      <c r="C2698" s="449" t="s">
        <v>8913</v>
      </c>
      <c r="D2698" s="451">
        <v>9.68</v>
      </c>
    </row>
    <row r="2699" spans="1:4" ht="26.4" x14ac:dyDescent="0.25">
      <c r="A2699" s="449">
        <v>39301</v>
      </c>
      <c r="B2699" s="450" t="s">
        <v>9421</v>
      </c>
      <c r="C2699" s="449" t="s">
        <v>8913</v>
      </c>
      <c r="D2699" s="451">
        <v>13.43</v>
      </c>
    </row>
    <row r="2700" spans="1:4" ht="26.4" x14ac:dyDescent="0.25">
      <c r="A2700" s="449">
        <v>39302</v>
      </c>
      <c r="B2700" s="450" t="s">
        <v>9422</v>
      </c>
      <c r="C2700" s="449" t="s">
        <v>8913</v>
      </c>
      <c r="D2700" s="451">
        <v>16.88</v>
      </c>
    </row>
    <row r="2701" spans="1:4" ht="26.4" x14ac:dyDescent="0.25">
      <c r="A2701" s="449">
        <v>39303</v>
      </c>
      <c r="B2701" s="450" t="s">
        <v>9423</v>
      </c>
      <c r="C2701" s="449" t="s">
        <v>8913</v>
      </c>
      <c r="D2701" s="451">
        <v>29.67</v>
      </c>
    </row>
    <row r="2702" spans="1:4" ht="26.4" x14ac:dyDescent="0.25">
      <c r="A2702" s="449">
        <v>38923</v>
      </c>
      <c r="B2702" s="450" t="s">
        <v>9424</v>
      </c>
      <c r="C2702" s="449" t="s">
        <v>8913</v>
      </c>
      <c r="D2702" s="451">
        <v>9.4499999999999993</v>
      </c>
    </row>
    <row r="2703" spans="1:4" ht="26.4" x14ac:dyDescent="0.25">
      <c r="A2703" s="449">
        <v>38925</v>
      </c>
      <c r="B2703" s="450" t="s">
        <v>9425</v>
      </c>
      <c r="C2703" s="449" t="s">
        <v>8913</v>
      </c>
      <c r="D2703" s="451">
        <v>10.16</v>
      </c>
    </row>
    <row r="2704" spans="1:4" ht="26.4" x14ac:dyDescent="0.25">
      <c r="A2704" s="449">
        <v>38926</v>
      </c>
      <c r="B2704" s="450" t="s">
        <v>9426</v>
      </c>
      <c r="C2704" s="449" t="s">
        <v>8913</v>
      </c>
      <c r="D2704" s="451">
        <v>14.51</v>
      </c>
    </row>
    <row r="2705" spans="1:4" ht="26.4" x14ac:dyDescent="0.25">
      <c r="A2705" s="449">
        <v>38927</v>
      </c>
      <c r="B2705" s="450" t="s">
        <v>9427</v>
      </c>
      <c r="C2705" s="449" t="s">
        <v>8913</v>
      </c>
      <c r="D2705" s="451">
        <v>15.51</v>
      </c>
    </row>
    <row r="2706" spans="1:4" ht="26.4" x14ac:dyDescent="0.25">
      <c r="A2706" s="449">
        <v>39304</v>
      </c>
      <c r="B2706" s="450" t="s">
        <v>9428</v>
      </c>
      <c r="C2706" s="449" t="s">
        <v>8913</v>
      </c>
      <c r="D2706" s="451">
        <v>11.95</v>
      </c>
    </row>
    <row r="2707" spans="1:4" ht="26.4" x14ac:dyDescent="0.25">
      <c r="A2707" s="449">
        <v>38924</v>
      </c>
      <c r="B2707" s="450" t="s">
        <v>9429</v>
      </c>
      <c r="C2707" s="449" t="s">
        <v>8913</v>
      </c>
      <c r="D2707" s="451">
        <v>17.03</v>
      </c>
    </row>
    <row r="2708" spans="1:4" ht="26.4" x14ac:dyDescent="0.25">
      <c r="A2708" s="449">
        <v>39305</v>
      </c>
      <c r="B2708" s="450" t="s">
        <v>9430</v>
      </c>
      <c r="C2708" s="449" t="s">
        <v>8913</v>
      </c>
      <c r="D2708" s="451">
        <v>15.65</v>
      </c>
    </row>
    <row r="2709" spans="1:4" ht="26.4" x14ac:dyDescent="0.25">
      <c r="A2709" s="449">
        <v>39306</v>
      </c>
      <c r="B2709" s="450" t="s">
        <v>9431</v>
      </c>
      <c r="C2709" s="449" t="s">
        <v>8913</v>
      </c>
      <c r="D2709" s="451">
        <v>19.579999999999998</v>
      </c>
    </row>
    <row r="2710" spans="1:4" ht="26.4" x14ac:dyDescent="0.25">
      <c r="A2710" s="449">
        <v>38928</v>
      </c>
      <c r="B2710" s="450" t="s">
        <v>9432</v>
      </c>
      <c r="C2710" s="449" t="s">
        <v>8913</v>
      </c>
      <c r="D2710" s="451">
        <v>17.2</v>
      </c>
    </row>
    <row r="2711" spans="1:4" ht="26.4" x14ac:dyDescent="0.25">
      <c r="A2711" s="449">
        <v>38929</v>
      </c>
      <c r="B2711" s="450" t="s">
        <v>9433</v>
      </c>
      <c r="C2711" s="449" t="s">
        <v>8913</v>
      </c>
      <c r="D2711" s="451">
        <v>30.49</v>
      </c>
    </row>
    <row r="2712" spans="1:4" ht="26.4" x14ac:dyDescent="0.25">
      <c r="A2712" s="449">
        <v>39307</v>
      </c>
      <c r="B2712" s="450" t="s">
        <v>9434</v>
      </c>
      <c r="C2712" s="449" t="s">
        <v>8913</v>
      </c>
      <c r="D2712" s="451">
        <v>22.53</v>
      </c>
    </row>
    <row r="2713" spans="1:4" ht="26.4" x14ac:dyDescent="0.25">
      <c r="A2713" s="449">
        <v>38930</v>
      </c>
      <c r="B2713" s="450" t="s">
        <v>9435</v>
      </c>
      <c r="C2713" s="449" t="s">
        <v>8913</v>
      </c>
      <c r="D2713" s="451">
        <v>38.31</v>
      </c>
    </row>
    <row r="2714" spans="1:4" ht="26.4" x14ac:dyDescent="0.25">
      <c r="A2714" s="449">
        <v>38931</v>
      </c>
      <c r="B2714" s="450" t="s">
        <v>9436</v>
      </c>
      <c r="C2714" s="449" t="s">
        <v>8913</v>
      </c>
      <c r="D2714" s="451">
        <v>9.64</v>
      </c>
    </row>
    <row r="2715" spans="1:4" ht="26.4" x14ac:dyDescent="0.25">
      <c r="A2715" s="449">
        <v>38932</v>
      </c>
      <c r="B2715" s="450" t="s">
        <v>9437</v>
      </c>
      <c r="C2715" s="449" t="s">
        <v>8913</v>
      </c>
      <c r="D2715" s="451">
        <v>9.74</v>
      </c>
    </row>
    <row r="2716" spans="1:4" ht="26.4" x14ac:dyDescent="0.25">
      <c r="A2716" s="449">
        <v>38934</v>
      </c>
      <c r="B2716" s="450" t="s">
        <v>9438</v>
      </c>
      <c r="C2716" s="449" t="s">
        <v>8913</v>
      </c>
      <c r="D2716" s="451">
        <v>14.4</v>
      </c>
    </row>
    <row r="2717" spans="1:4" ht="26.4" x14ac:dyDescent="0.25">
      <c r="A2717" s="449">
        <v>38935</v>
      </c>
      <c r="B2717" s="450" t="s">
        <v>9439</v>
      </c>
      <c r="C2717" s="449" t="s">
        <v>8913</v>
      </c>
      <c r="D2717" s="451">
        <v>15.41</v>
      </c>
    </row>
    <row r="2718" spans="1:4" ht="26.4" x14ac:dyDescent="0.25">
      <c r="A2718" s="449">
        <v>38936</v>
      </c>
      <c r="B2718" s="450" t="s">
        <v>9440</v>
      </c>
      <c r="C2718" s="449" t="s">
        <v>8913</v>
      </c>
      <c r="D2718" s="451">
        <v>16.5</v>
      </c>
    </row>
    <row r="2719" spans="1:4" ht="26.4" x14ac:dyDescent="0.25">
      <c r="A2719" s="449">
        <v>38937</v>
      </c>
      <c r="B2719" s="450" t="s">
        <v>9441</v>
      </c>
      <c r="C2719" s="449" t="s">
        <v>8913</v>
      </c>
      <c r="D2719" s="451">
        <v>20.11</v>
      </c>
    </row>
    <row r="2720" spans="1:4" ht="26.4" x14ac:dyDescent="0.25">
      <c r="A2720" s="449">
        <v>38938</v>
      </c>
      <c r="B2720" s="450" t="s">
        <v>9442</v>
      </c>
      <c r="C2720" s="449" t="s">
        <v>8913</v>
      </c>
      <c r="D2720" s="451">
        <v>29.9</v>
      </c>
    </row>
    <row r="2721" spans="1:4" ht="26.4" x14ac:dyDescent="0.25">
      <c r="A2721" s="449">
        <v>3489</v>
      </c>
      <c r="B2721" s="450" t="s">
        <v>2106</v>
      </c>
      <c r="C2721" s="449" t="s">
        <v>8913</v>
      </c>
      <c r="D2721" s="451">
        <v>9</v>
      </c>
    </row>
    <row r="2722" spans="1:4" x14ac:dyDescent="0.25">
      <c r="A2722" s="449">
        <v>20151</v>
      </c>
      <c r="B2722" s="450" t="s">
        <v>2107</v>
      </c>
      <c r="C2722" s="449" t="s">
        <v>8913</v>
      </c>
      <c r="D2722" s="451">
        <v>13.91</v>
      </c>
    </row>
    <row r="2723" spans="1:4" x14ac:dyDescent="0.25">
      <c r="A2723" s="449">
        <v>20152</v>
      </c>
      <c r="B2723" s="450" t="s">
        <v>2108</v>
      </c>
      <c r="C2723" s="449" t="s">
        <v>8913</v>
      </c>
      <c r="D2723" s="451">
        <v>48.41</v>
      </c>
    </row>
    <row r="2724" spans="1:4" x14ac:dyDescent="0.25">
      <c r="A2724" s="449">
        <v>20148</v>
      </c>
      <c r="B2724" s="450" t="s">
        <v>2109</v>
      </c>
      <c r="C2724" s="449" t="s">
        <v>8913</v>
      </c>
      <c r="D2724" s="451">
        <v>2.76</v>
      </c>
    </row>
    <row r="2725" spans="1:4" x14ac:dyDescent="0.25">
      <c r="A2725" s="449">
        <v>20149</v>
      </c>
      <c r="B2725" s="450" t="s">
        <v>2110</v>
      </c>
      <c r="C2725" s="449" t="s">
        <v>8913</v>
      </c>
      <c r="D2725" s="451">
        <v>4.28</v>
      </c>
    </row>
    <row r="2726" spans="1:4" x14ac:dyDescent="0.25">
      <c r="A2726" s="449">
        <v>20150</v>
      </c>
      <c r="B2726" s="450" t="s">
        <v>2111</v>
      </c>
      <c r="C2726" s="449" t="s">
        <v>8913</v>
      </c>
      <c r="D2726" s="451">
        <v>9.99</v>
      </c>
    </row>
    <row r="2727" spans="1:4" x14ac:dyDescent="0.25">
      <c r="A2727" s="449">
        <v>20157</v>
      </c>
      <c r="B2727" s="450" t="s">
        <v>2112</v>
      </c>
      <c r="C2727" s="449" t="s">
        <v>8913</v>
      </c>
      <c r="D2727" s="451">
        <v>18.77</v>
      </c>
    </row>
    <row r="2728" spans="1:4" x14ac:dyDescent="0.25">
      <c r="A2728" s="449">
        <v>20158</v>
      </c>
      <c r="B2728" s="450" t="s">
        <v>2113</v>
      </c>
      <c r="C2728" s="449" t="s">
        <v>8913</v>
      </c>
      <c r="D2728" s="451">
        <v>62.36</v>
      </c>
    </row>
    <row r="2729" spans="1:4" x14ac:dyDescent="0.25">
      <c r="A2729" s="449">
        <v>20154</v>
      </c>
      <c r="B2729" s="450" t="s">
        <v>2114</v>
      </c>
      <c r="C2729" s="449" t="s">
        <v>8913</v>
      </c>
      <c r="D2729" s="451">
        <v>3.56</v>
      </c>
    </row>
    <row r="2730" spans="1:4" x14ac:dyDescent="0.25">
      <c r="A2730" s="449">
        <v>20155</v>
      </c>
      <c r="B2730" s="450" t="s">
        <v>2115</v>
      </c>
      <c r="C2730" s="449" t="s">
        <v>8913</v>
      </c>
      <c r="D2730" s="451">
        <v>5.32</v>
      </c>
    </row>
    <row r="2731" spans="1:4" x14ac:dyDescent="0.25">
      <c r="A2731" s="449">
        <v>20156</v>
      </c>
      <c r="B2731" s="450" t="s">
        <v>2116</v>
      </c>
      <c r="C2731" s="449" t="s">
        <v>8913</v>
      </c>
      <c r="D2731" s="451">
        <v>11.98</v>
      </c>
    </row>
    <row r="2732" spans="1:4" x14ac:dyDescent="0.25">
      <c r="A2732" s="449">
        <v>3512</v>
      </c>
      <c r="B2732" s="450" t="s">
        <v>2117</v>
      </c>
      <c r="C2732" s="449" t="s">
        <v>8913</v>
      </c>
      <c r="D2732" s="451">
        <v>141.13999999999999</v>
      </c>
    </row>
    <row r="2733" spans="1:4" x14ac:dyDescent="0.25">
      <c r="A2733" s="449">
        <v>3499</v>
      </c>
      <c r="B2733" s="450" t="s">
        <v>2118</v>
      </c>
      <c r="C2733" s="449" t="s">
        <v>8913</v>
      </c>
      <c r="D2733" s="451">
        <v>0.6</v>
      </c>
    </row>
    <row r="2734" spans="1:4" x14ac:dyDescent="0.25">
      <c r="A2734" s="449">
        <v>3500</v>
      </c>
      <c r="B2734" s="450" t="s">
        <v>2119</v>
      </c>
      <c r="C2734" s="449" t="s">
        <v>8913</v>
      </c>
      <c r="D2734" s="451">
        <v>1.01</v>
      </c>
    </row>
    <row r="2735" spans="1:4" x14ac:dyDescent="0.25">
      <c r="A2735" s="449">
        <v>3501</v>
      </c>
      <c r="B2735" s="450" t="s">
        <v>2120</v>
      </c>
      <c r="C2735" s="449" t="s">
        <v>8913</v>
      </c>
      <c r="D2735" s="451">
        <v>2.92</v>
      </c>
    </row>
    <row r="2736" spans="1:4" x14ac:dyDescent="0.25">
      <c r="A2736" s="449">
        <v>3502</v>
      </c>
      <c r="B2736" s="450" t="s">
        <v>2121</v>
      </c>
      <c r="C2736" s="449" t="s">
        <v>8913</v>
      </c>
      <c r="D2736" s="451">
        <v>4.16</v>
      </c>
    </row>
    <row r="2737" spans="1:4" x14ac:dyDescent="0.25">
      <c r="A2737" s="449">
        <v>3503</v>
      </c>
      <c r="B2737" s="450" t="s">
        <v>2122</v>
      </c>
      <c r="C2737" s="449" t="s">
        <v>8913</v>
      </c>
      <c r="D2737" s="451">
        <v>4.99</v>
      </c>
    </row>
    <row r="2738" spans="1:4" x14ac:dyDescent="0.25">
      <c r="A2738" s="449">
        <v>3477</v>
      </c>
      <c r="B2738" s="450" t="s">
        <v>2123</v>
      </c>
      <c r="C2738" s="449" t="s">
        <v>8913</v>
      </c>
      <c r="D2738" s="451">
        <v>19.32</v>
      </c>
    </row>
    <row r="2739" spans="1:4" x14ac:dyDescent="0.25">
      <c r="A2739" s="449">
        <v>3478</v>
      </c>
      <c r="B2739" s="450" t="s">
        <v>2124</v>
      </c>
      <c r="C2739" s="449" t="s">
        <v>8913</v>
      </c>
      <c r="D2739" s="451">
        <v>44.39</v>
      </c>
    </row>
    <row r="2740" spans="1:4" x14ac:dyDescent="0.25">
      <c r="A2740" s="449">
        <v>3525</v>
      </c>
      <c r="B2740" s="450" t="s">
        <v>2125</v>
      </c>
      <c r="C2740" s="449" t="s">
        <v>8913</v>
      </c>
      <c r="D2740" s="451">
        <v>52.66</v>
      </c>
    </row>
    <row r="2741" spans="1:4" x14ac:dyDescent="0.25">
      <c r="A2741" s="449">
        <v>3511</v>
      </c>
      <c r="B2741" s="450" t="s">
        <v>2126</v>
      </c>
      <c r="C2741" s="449" t="s">
        <v>8913</v>
      </c>
      <c r="D2741" s="451">
        <v>61.8</v>
      </c>
    </row>
    <row r="2742" spans="1:4" ht="26.4" x14ac:dyDescent="0.25">
      <c r="A2742" s="449">
        <v>38917</v>
      </c>
      <c r="B2742" s="450" t="s">
        <v>9443</v>
      </c>
      <c r="C2742" s="449" t="s">
        <v>8913</v>
      </c>
      <c r="D2742" s="451">
        <v>9.23</v>
      </c>
    </row>
    <row r="2743" spans="1:4" ht="26.4" x14ac:dyDescent="0.25">
      <c r="A2743" s="449">
        <v>38919</v>
      </c>
      <c r="B2743" s="450" t="s">
        <v>9444</v>
      </c>
      <c r="C2743" s="449" t="s">
        <v>8913</v>
      </c>
      <c r="D2743" s="451">
        <v>13.73</v>
      </c>
    </row>
    <row r="2744" spans="1:4" ht="26.4" x14ac:dyDescent="0.25">
      <c r="A2744" s="449">
        <v>38922</v>
      </c>
      <c r="B2744" s="450" t="s">
        <v>9445</v>
      </c>
      <c r="C2744" s="449" t="s">
        <v>8913</v>
      </c>
      <c r="D2744" s="451">
        <v>17.739999999999998</v>
      </c>
    </row>
    <row r="2745" spans="1:4" ht="26.4" x14ac:dyDescent="0.25">
      <c r="A2745" s="449">
        <v>38921</v>
      </c>
      <c r="B2745" s="450" t="s">
        <v>9446</v>
      </c>
      <c r="C2745" s="449" t="s">
        <v>8913</v>
      </c>
      <c r="D2745" s="451">
        <v>21.93</v>
      </c>
    </row>
    <row r="2746" spans="1:4" ht="26.4" x14ac:dyDescent="0.25">
      <c r="A2746" s="449">
        <v>38918</v>
      </c>
      <c r="B2746" s="450" t="s">
        <v>9447</v>
      </c>
      <c r="C2746" s="449" t="s">
        <v>8913</v>
      </c>
      <c r="D2746" s="451">
        <v>20.84</v>
      </c>
    </row>
    <row r="2747" spans="1:4" ht="26.4" x14ac:dyDescent="0.25">
      <c r="A2747" s="449">
        <v>38920</v>
      </c>
      <c r="B2747" s="450" t="s">
        <v>9448</v>
      </c>
      <c r="C2747" s="449" t="s">
        <v>8913</v>
      </c>
      <c r="D2747" s="451">
        <v>26.06</v>
      </c>
    </row>
    <row r="2748" spans="1:4" ht="39.6" x14ac:dyDescent="0.25">
      <c r="A2748" s="449">
        <v>3104</v>
      </c>
      <c r="B2748" s="450" t="s">
        <v>2127</v>
      </c>
      <c r="C2748" s="449" t="s">
        <v>9182</v>
      </c>
      <c r="D2748" s="451">
        <v>397.44</v>
      </c>
    </row>
    <row r="2749" spans="1:4" ht="26.4" x14ac:dyDescent="0.25">
      <c r="A2749" s="449">
        <v>12032</v>
      </c>
      <c r="B2749" s="450" t="s">
        <v>2128</v>
      </c>
      <c r="C2749" s="449" t="s">
        <v>8977</v>
      </c>
      <c r="D2749" s="451">
        <v>44.37</v>
      </c>
    </row>
    <row r="2750" spans="1:4" ht="26.4" x14ac:dyDescent="0.25">
      <c r="A2750" s="449">
        <v>12030</v>
      </c>
      <c r="B2750" s="450" t="s">
        <v>2129</v>
      </c>
      <c r="C2750" s="449" t="s">
        <v>8977</v>
      </c>
      <c r="D2750" s="451">
        <v>41.69</v>
      </c>
    </row>
    <row r="2751" spans="1:4" ht="26.4" x14ac:dyDescent="0.25">
      <c r="A2751" s="449">
        <v>10908</v>
      </c>
      <c r="B2751" s="450" t="s">
        <v>2130</v>
      </c>
      <c r="C2751" s="449" t="s">
        <v>8913</v>
      </c>
      <c r="D2751" s="451">
        <v>10.51</v>
      </c>
    </row>
    <row r="2752" spans="1:4" ht="26.4" x14ac:dyDescent="0.25">
      <c r="A2752" s="449">
        <v>10909</v>
      </c>
      <c r="B2752" s="450" t="s">
        <v>2131</v>
      </c>
      <c r="C2752" s="449" t="s">
        <v>8913</v>
      </c>
      <c r="D2752" s="451">
        <v>16.760000000000002</v>
      </c>
    </row>
    <row r="2753" spans="1:4" ht="26.4" x14ac:dyDescent="0.25">
      <c r="A2753" s="449">
        <v>3669</v>
      </c>
      <c r="B2753" s="450" t="s">
        <v>2132</v>
      </c>
      <c r="C2753" s="449" t="s">
        <v>8913</v>
      </c>
      <c r="D2753" s="451">
        <v>7.18</v>
      </c>
    </row>
    <row r="2754" spans="1:4" ht="26.4" x14ac:dyDescent="0.25">
      <c r="A2754" s="449">
        <v>20138</v>
      </c>
      <c r="B2754" s="450" t="s">
        <v>2133</v>
      </c>
      <c r="C2754" s="449" t="s">
        <v>8913</v>
      </c>
      <c r="D2754" s="451">
        <v>35.68</v>
      </c>
    </row>
    <row r="2755" spans="1:4" x14ac:dyDescent="0.25">
      <c r="A2755" s="449">
        <v>20139</v>
      </c>
      <c r="B2755" s="450" t="s">
        <v>2134</v>
      </c>
      <c r="C2755" s="449" t="s">
        <v>8913</v>
      </c>
      <c r="D2755" s="451">
        <v>59.94</v>
      </c>
    </row>
    <row r="2756" spans="1:4" ht="26.4" x14ac:dyDescent="0.25">
      <c r="A2756" s="449">
        <v>3668</v>
      </c>
      <c r="B2756" s="450" t="s">
        <v>2135</v>
      </c>
      <c r="C2756" s="449" t="s">
        <v>8913</v>
      </c>
      <c r="D2756" s="451">
        <v>23.77</v>
      </c>
    </row>
    <row r="2757" spans="1:4" ht="26.4" x14ac:dyDescent="0.25">
      <c r="A2757" s="449">
        <v>3656</v>
      </c>
      <c r="B2757" s="450" t="s">
        <v>2136</v>
      </c>
      <c r="C2757" s="449" t="s">
        <v>8913</v>
      </c>
      <c r="D2757" s="451">
        <v>11.78</v>
      </c>
    </row>
    <row r="2758" spans="1:4" ht="26.4" x14ac:dyDescent="0.25">
      <c r="A2758" s="449">
        <v>10911</v>
      </c>
      <c r="B2758" s="450" t="s">
        <v>2137</v>
      </c>
      <c r="C2758" s="449" t="s">
        <v>8913</v>
      </c>
      <c r="D2758" s="451">
        <v>13.07</v>
      </c>
    </row>
    <row r="2759" spans="1:4" x14ac:dyDescent="0.25">
      <c r="A2759" s="449">
        <v>3654</v>
      </c>
      <c r="B2759" s="450" t="s">
        <v>2138</v>
      </c>
      <c r="C2759" s="449" t="s">
        <v>8913</v>
      </c>
      <c r="D2759" s="451">
        <v>3.13</v>
      </c>
    </row>
    <row r="2760" spans="1:4" x14ac:dyDescent="0.25">
      <c r="A2760" s="449">
        <v>3664</v>
      </c>
      <c r="B2760" s="450" t="s">
        <v>2139</v>
      </c>
      <c r="C2760" s="449" t="s">
        <v>8913</v>
      </c>
      <c r="D2760" s="451">
        <v>3.89</v>
      </c>
    </row>
    <row r="2761" spans="1:4" x14ac:dyDescent="0.25">
      <c r="A2761" s="449">
        <v>3657</v>
      </c>
      <c r="B2761" s="450" t="s">
        <v>2140</v>
      </c>
      <c r="C2761" s="449" t="s">
        <v>8913</v>
      </c>
      <c r="D2761" s="451">
        <v>4.1900000000000004</v>
      </c>
    </row>
    <row r="2762" spans="1:4" ht="26.4" x14ac:dyDescent="0.25">
      <c r="A2762" s="449">
        <v>12625</v>
      </c>
      <c r="B2762" s="450" t="s">
        <v>2141</v>
      </c>
      <c r="C2762" s="449" t="s">
        <v>8913</v>
      </c>
      <c r="D2762" s="451">
        <v>8.57</v>
      </c>
    </row>
    <row r="2763" spans="1:4" x14ac:dyDescent="0.25">
      <c r="A2763" s="449">
        <v>20136</v>
      </c>
      <c r="B2763" s="450" t="s">
        <v>2142</v>
      </c>
      <c r="C2763" s="449" t="s">
        <v>8913</v>
      </c>
      <c r="D2763" s="451">
        <v>80.52</v>
      </c>
    </row>
    <row r="2764" spans="1:4" x14ac:dyDescent="0.25">
      <c r="A2764" s="449">
        <v>20144</v>
      </c>
      <c r="B2764" s="450" t="s">
        <v>2143</v>
      </c>
      <c r="C2764" s="449" t="s">
        <v>8913</v>
      </c>
      <c r="D2764" s="451">
        <v>35.369999999999997</v>
      </c>
    </row>
    <row r="2765" spans="1:4" x14ac:dyDescent="0.25">
      <c r="A2765" s="449">
        <v>20143</v>
      </c>
      <c r="B2765" s="450" t="s">
        <v>2144</v>
      </c>
      <c r="C2765" s="449" t="s">
        <v>8913</v>
      </c>
      <c r="D2765" s="451">
        <v>33.03</v>
      </c>
    </row>
    <row r="2766" spans="1:4" x14ac:dyDescent="0.25">
      <c r="A2766" s="449">
        <v>20145</v>
      </c>
      <c r="B2766" s="450" t="s">
        <v>2145</v>
      </c>
      <c r="C2766" s="449" t="s">
        <v>8913</v>
      </c>
      <c r="D2766" s="451">
        <v>93.74</v>
      </c>
    </row>
    <row r="2767" spans="1:4" x14ac:dyDescent="0.25">
      <c r="A2767" s="449">
        <v>20146</v>
      </c>
      <c r="B2767" s="450" t="s">
        <v>2146</v>
      </c>
      <c r="C2767" s="449" t="s">
        <v>8913</v>
      </c>
      <c r="D2767" s="451">
        <v>105.7</v>
      </c>
    </row>
    <row r="2768" spans="1:4" x14ac:dyDescent="0.25">
      <c r="A2768" s="449">
        <v>20140</v>
      </c>
      <c r="B2768" s="450" t="s">
        <v>2147</v>
      </c>
      <c r="C2768" s="449" t="s">
        <v>8913</v>
      </c>
      <c r="D2768" s="451">
        <v>4.21</v>
      </c>
    </row>
    <row r="2769" spans="1:4" x14ac:dyDescent="0.25">
      <c r="A2769" s="449">
        <v>20141</v>
      </c>
      <c r="B2769" s="450" t="s">
        <v>2148</v>
      </c>
      <c r="C2769" s="449" t="s">
        <v>8913</v>
      </c>
      <c r="D2769" s="451">
        <v>7.38</v>
      </c>
    </row>
    <row r="2770" spans="1:4" x14ac:dyDescent="0.25">
      <c r="A2770" s="449">
        <v>20142</v>
      </c>
      <c r="B2770" s="450" t="s">
        <v>2149</v>
      </c>
      <c r="C2770" s="449" t="s">
        <v>8913</v>
      </c>
      <c r="D2770" s="451">
        <v>22.6</v>
      </c>
    </row>
    <row r="2771" spans="1:4" x14ac:dyDescent="0.25">
      <c r="A2771" s="449">
        <v>3659</v>
      </c>
      <c r="B2771" s="450" t="s">
        <v>2150</v>
      </c>
      <c r="C2771" s="449" t="s">
        <v>8913</v>
      </c>
      <c r="D2771" s="451">
        <v>9.8000000000000007</v>
      </c>
    </row>
    <row r="2772" spans="1:4" x14ac:dyDescent="0.25">
      <c r="A2772" s="449">
        <v>3660</v>
      </c>
      <c r="B2772" s="450" t="s">
        <v>2151</v>
      </c>
      <c r="C2772" s="449" t="s">
        <v>8913</v>
      </c>
      <c r="D2772" s="451">
        <v>14.13</v>
      </c>
    </row>
    <row r="2773" spans="1:4" x14ac:dyDescent="0.25">
      <c r="A2773" s="449">
        <v>3662</v>
      </c>
      <c r="B2773" s="450" t="s">
        <v>2152</v>
      </c>
      <c r="C2773" s="449" t="s">
        <v>8913</v>
      </c>
      <c r="D2773" s="451">
        <v>5.34</v>
      </c>
    </row>
    <row r="2774" spans="1:4" x14ac:dyDescent="0.25">
      <c r="A2774" s="449">
        <v>3661</v>
      </c>
      <c r="B2774" s="450" t="s">
        <v>2153</v>
      </c>
      <c r="C2774" s="449" t="s">
        <v>8913</v>
      </c>
      <c r="D2774" s="451">
        <v>7.85</v>
      </c>
    </row>
    <row r="2775" spans="1:4" x14ac:dyDescent="0.25">
      <c r="A2775" s="449">
        <v>3658</v>
      </c>
      <c r="B2775" s="450" t="s">
        <v>2154</v>
      </c>
      <c r="C2775" s="449" t="s">
        <v>8913</v>
      </c>
      <c r="D2775" s="451">
        <v>10</v>
      </c>
    </row>
    <row r="2776" spans="1:4" ht="26.4" x14ac:dyDescent="0.25">
      <c r="A2776" s="449">
        <v>3670</v>
      </c>
      <c r="B2776" s="450" t="s">
        <v>2155</v>
      </c>
      <c r="C2776" s="449" t="s">
        <v>8913</v>
      </c>
      <c r="D2776" s="451">
        <v>13.04</v>
      </c>
    </row>
    <row r="2777" spans="1:4" ht="26.4" x14ac:dyDescent="0.25">
      <c r="A2777" s="449">
        <v>3666</v>
      </c>
      <c r="B2777" s="450" t="s">
        <v>2156</v>
      </c>
      <c r="C2777" s="449" t="s">
        <v>8913</v>
      </c>
      <c r="D2777" s="451">
        <v>2.21</v>
      </c>
    </row>
    <row r="2778" spans="1:4" x14ac:dyDescent="0.25">
      <c r="A2778" s="449">
        <v>14157</v>
      </c>
      <c r="B2778" s="450" t="s">
        <v>2157</v>
      </c>
      <c r="C2778" s="449" t="s">
        <v>8913</v>
      </c>
      <c r="D2778" s="451">
        <v>0.85</v>
      </c>
    </row>
    <row r="2779" spans="1:4" ht="26.4" x14ac:dyDescent="0.25">
      <c r="A2779" s="449">
        <v>3653</v>
      </c>
      <c r="B2779" s="450" t="s">
        <v>2158</v>
      </c>
      <c r="C2779" s="449" t="s">
        <v>8913</v>
      </c>
      <c r="D2779" s="451">
        <v>65.09</v>
      </c>
    </row>
    <row r="2780" spans="1:4" ht="26.4" x14ac:dyDescent="0.25">
      <c r="A2780" s="449">
        <v>3649</v>
      </c>
      <c r="B2780" s="450" t="s">
        <v>2159</v>
      </c>
      <c r="C2780" s="449" t="s">
        <v>8913</v>
      </c>
      <c r="D2780" s="451">
        <v>134.81</v>
      </c>
    </row>
    <row r="2781" spans="1:4" ht="26.4" x14ac:dyDescent="0.25">
      <c r="A2781" s="449">
        <v>42696</v>
      </c>
      <c r="B2781" s="450" t="s">
        <v>9449</v>
      </c>
      <c r="C2781" s="449" t="s">
        <v>8913</v>
      </c>
      <c r="D2781" s="451">
        <v>377.19</v>
      </c>
    </row>
    <row r="2782" spans="1:4" ht="26.4" x14ac:dyDescent="0.25">
      <c r="A2782" s="449">
        <v>42697</v>
      </c>
      <c r="B2782" s="450" t="s">
        <v>9450</v>
      </c>
      <c r="C2782" s="449" t="s">
        <v>8913</v>
      </c>
      <c r="D2782" s="451">
        <v>568.05999999999995</v>
      </c>
    </row>
    <row r="2783" spans="1:4" ht="26.4" x14ac:dyDescent="0.25">
      <c r="A2783" s="449">
        <v>42698</v>
      </c>
      <c r="B2783" s="450" t="s">
        <v>9451</v>
      </c>
      <c r="C2783" s="449" t="s">
        <v>8913</v>
      </c>
      <c r="D2783" s="451">
        <v>791.29</v>
      </c>
    </row>
    <row r="2784" spans="1:4" x14ac:dyDescent="0.25">
      <c r="A2784" s="449">
        <v>39875</v>
      </c>
      <c r="B2784" s="450" t="s">
        <v>2160</v>
      </c>
      <c r="C2784" s="449" t="s">
        <v>8913</v>
      </c>
      <c r="D2784" s="451">
        <v>369.58</v>
      </c>
    </row>
    <row r="2785" spans="1:4" x14ac:dyDescent="0.25">
      <c r="A2785" s="449">
        <v>39876</v>
      </c>
      <c r="B2785" s="450" t="s">
        <v>2161</v>
      </c>
      <c r="C2785" s="449" t="s">
        <v>8913</v>
      </c>
      <c r="D2785" s="451">
        <v>462.72</v>
      </c>
    </row>
    <row r="2786" spans="1:4" x14ac:dyDescent="0.25">
      <c r="A2786" s="449">
        <v>39877</v>
      </c>
      <c r="B2786" s="450" t="s">
        <v>2162</v>
      </c>
      <c r="C2786" s="449" t="s">
        <v>8913</v>
      </c>
      <c r="D2786" s="451">
        <v>641.77</v>
      </c>
    </row>
    <row r="2787" spans="1:4" x14ac:dyDescent="0.25">
      <c r="A2787" s="449">
        <v>39878</v>
      </c>
      <c r="B2787" s="450" t="s">
        <v>2163</v>
      </c>
      <c r="C2787" s="449" t="s">
        <v>8913</v>
      </c>
      <c r="D2787" s="451">
        <v>847.68</v>
      </c>
    </row>
    <row r="2788" spans="1:4" x14ac:dyDescent="0.25">
      <c r="A2788" s="449">
        <v>39872</v>
      </c>
      <c r="B2788" s="450" t="s">
        <v>2164</v>
      </c>
      <c r="C2788" s="449" t="s">
        <v>8913</v>
      </c>
      <c r="D2788" s="451">
        <v>253.45</v>
      </c>
    </row>
    <row r="2789" spans="1:4" x14ac:dyDescent="0.25">
      <c r="A2789" s="449">
        <v>39873</v>
      </c>
      <c r="B2789" s="450" t="s">
        <v>2165</v>
      </c>
      <c r="C2789" s="449" t="s">
        <v>8913</v>
      </c>
      <c r="D2789" s="451">
        <v>293.99</v>
      </c>
    </row>
    <row r="2790" spans="1:4" x14ac:dyDescent="0.25">
      <c r="A2790" s="449">
        <v>39874</v>
      </c>
      <c r="B2790" s="450" t="s">
        <v>2166</v>
      </c>
      <c r="C2790" s="449" t="s">
        <v>8913</v>
      </c>
      <c r="D2790" s="451">
        <v>322.91000000000003</v>
      </c>
    </row>
    <row r="2791" spans="1:4" x14ac:dyDescent="0.25">
      <c r="A2791" s="449">
        <v>3674</v>
      </c>
      <c r="B2791" s="450" t="s">
        <v>2167</v>
      </c>
      <c r="C2791" s="449" t="s">
        <v>8918</v>
      </c>
      <c r="D2791" s="451">
        <v>59.04</v>
      </c>
    </row>
    <row r="2792" spans="1:4" x14ac:dyDescent="0.25">
      <c r="A2792" s="449">
        <v>3681</v>
      </c>
      <c r="B2792" s="450" t="s">
        <v>2168</v>
      </c>
      <c r="C2792" s="449" t="s">
        <v>8918</v>
      </c>
      <c r="D2792" s="451">
        <v>87.85</v>
      </c>
    </row>
    <row r="2793" spans="1:4" x14ac:dyDescent="0.25">
      <c r="A2793" s="449">
        <v>3676</v>
      </c>
      <c r="B2793" s="450" t="s">
        <v>2169</v>
      </c>
      <c r="C2793" s="449" t="s">
        <v>8918</v>
      </c>
      <c r="D2793" s="451">
        <v>330.62</v>
      </c>
    </row>
    <row r="2794" spans="1:4" x14ac:dyDescent="0.25">
      <c r="A2794" s="449">
        <v>3679</v>
      </c>
      <c r="B2794" s="450" t="s">
        <v>2170</v>
      </c>
      <c r="C2794" s="449" t="s">
        <v>8918</v>
      </c>
      <c r="D2794" s="451">
        <v>273.52999999999997</v>
      </c>
    </row>
    <row r="2795" spans="1:4" ht="26.4" x14ac:dyDescent="0.25">
      <c r="A2795" s="449">
        <v>3672</v>
      </c>
      <c r="B2795" s="450" t="s">
        <v>2171</v>
      </c>
      <c r="C2795" s="449" t="s">
        <v>8918</v>
      </c>
      <c r="D2795" s="451">
        <v>0.93</v>
      </c>
    </row>
    <row r="2796" spans="1:4" ht="26.4" x14ac:dyDescent="0.25">
      <c r="A2796" s="449">
        <v>3671</v>
      </c>
      <c r="B2796" s="450" t="s">
        <v>2172</v>
      </c>
      <c r="C2796" s="449" t="s">
        <v>8918</v>
      </c>
      <c r="D2796" s="451">
        <v>0.88</v>
      </c>
    </row>
    <row r="2797" spans="1:4" ht="26.4" x14ac:dyDescent="0.25">
      <c r="A2797" s="449">
        <v>3673</v>
      </c>
      <c r="B2797" s="450" t="s">
        <v>2173</v>
      </c>
      <c r="C2797" s="449" t="s">
        <v>8918</v>
      </c>
      <c r="D2797" s="451">
        <v>1.38</v>
      </c>
    </row>
    <row r="2798" spans="1:4" ht="26.4" x14ac:dyDescent="0.25">
      <c r="A2798" s="449">
        <v>38394</v>
      </c>
      <c r="B2798" s="450" t="s">
        <v>2174</v>
      </c>
      <c r="C2798" s="449" t="s">
        <v>8913</v>
      </c>
      <c r="D2798" s="451">
        <v>256.64999999999998</v>
      </c>
    </row>
    <row r="2799" spans="1:4" ht="26.4" x14ac:dyDescent="0.25">
      <c r="A2799" s="449">
        <v>3729</v>
      </c>
      <c r="B2799" s="450" t="s">
        <v>9452</v>
      </c>
      <c r="C2799" s="449" t="s">
        <v>8913</v>
      </c>
      <c r="D2799" s="451">
        <v>52.4</v>
      </c>
    </row>
    <row r="2800" spans="1:4" ht="66" x14ac:dyDescent="0.25">
      <c r="A2800" s="449">
        <v>39357</v>
      </c>
      <c r="B2800" s="450" t="s">
        <v>9453</v>
      </c>
      <c r="C2800" s="449" t="s">
        <v>8913</v>
      </c>
      <c r="D2800" s="451">
        <v>83.84</v>
      </c>
    </row>
    <row r="2801" spans="1:4" ht="66" x14ac:dyDescent="0.25">
      <c r="A2801" s="449">
        <v>39358</v>
      </c>
      <c r="B2801" s="450" t="s">
        <v>9454</v>
      </c>
      <c r="C2801" s="449" t="s">
        <v>8913</v>
      </c>
      <c r="D2801" s="451">
        <v>91.94</v>
      </c>
    </row>
    <row r="2802" spans="1:4" ht="66" x14ac:dyDescent="0.25">
      <c r="A2802" s="449">
        <v>39356</v>
      </c>
      <c r="B2802" s="450" t="s">
        <v>9455</v>
      </c>
      <c r="C2802" s="449" t="s">
        <v>8913</v>
      </c>
      <c r="D2802" s="451">
        <v>156.85</v>
      </c>
    </row>
    <row r="2803" spans="1:4" ht="66" x14ac:dyDescent="0.25">
      <c r="A2803" s="449">
        <v>39355</v>
      </c>
      <c r="B2803" s="450" t="s">
        <v>9456</v>
      </c>
      <c r="C2803" s="449" t="s">
        <v>8913</v>
      </c>
      <c r="D2803" s="451">
        <v>134.97</v>
      </c>
    </row>
    <row r="2804" spans="1:4" ht="66" x14ac:dyDescent="0.25">
      <c r="A2804" s="449">
        <v>39353</v>
      </c>
      <c r="B2804" s="450" t="s">
        <v>9457</v>
      </c>
      <c r="C2804" s="449" t="s">
        <v>8913</v>
      </c>
      <c r="D2804" s="451">
        <v>185.09</v>
      </c>
    </row>
    <row r="2805" spans="1:4" ht="66" x14ac:dyDescent="0.25">
      <c r="A2805" s="449">
        <v>39354</v>
      </c>
      <c r="B2805" s="450" t="s">
        <v>9458</v>
      </c>
      <c r="C2805" s="449" t="s">
        <v>8913</v>
      </c>
      <c r="D2805" s="451">
        <v>184.47</v>
      </c>
    </row>
    <row r="2806" spans="1:4" x14ac:dyDescent="0.25">
      <c r="A2806" s="449">
        <v>39398</v>
      </c>
      <c r="B2806" s="450" t="s">
        <v>2175</v>
      </c>
      <c r="C2806" s="449" t="s">
        <v>8913</v>
      </c>
      <c r="D2806" s="451">
        <v>73.55</v>
      </c>
    </row>
    <row r="2807" spans="1:4" ht="26.4" x14ac:dyDescent="0.25">
      <c r="A2807" s="449">
        <v>13343</v>
      </c>
      <c r="B2807" s="450" t="s">
        <v>2176</v>
      </c>
      <c r="C2807" s="449" t="s">
        <v>8913</v>
      </c>
      <c r="D2807" s="451">
        <v>30.7</v>
      </c>
    </row>
    <row r="2808" spans="1:4" ht="26.4" x14ac:dyDescent="0.25">
      <c r="A2808" s="449">
        <v>12118</v>
      </c>
      <c r="B2808" s="450" t="s">
        <v>8593</v>
      </c>
      <c r="C2808" s="449" t="s">
        <v>8913</v>
      </c>
      <c r="D2808" s="451">
        <v>16.61</v>
      </c>
    </row>
    <row r="2809" spans="1:4" ht="39.6" x14ac:dyDescent="0.25">
      <c r="A2809" s="449">
        <v>39482</v>
      </c>
      <c r="B2809" s="450" t="s">
        <v>9459</v>
      </c>
      <c r="C2809" s="449" t="s">
        <v>8913</v>
      </c>
      <c r="D2809" s="451">
        <v>442.66</v>
      </c>
    </row>
    <row r="2810" spans="1:4" ht="52.8" x14ac:dyDescent="0.25">
      <c r="A2810" s="449">
        <v>39486</v>
      </c>
      <c r="B2810" s="450" t="s">
        <v>9460</v>
      </c>
      <c r="C2810" s="449" t="s">
        <v>8913</v>
      </c>
      <c r="D2810" s="451">
        <v>390</v>
      </c>
    </row>
    <row r="2811" spans="1:4" ht="39.6" x14ac:dyDescent="0.25">
      <c r="A2811" s="449">
        <v>39483</v>
      </c>
      <c r="B2811" s="450" t="s">
        <v>9461</v>
      </c>
      <c r="C2811" s="449" t="s">
        <v>8913</v>
      </c>
      <c r="D2811" s="451">
        <v>422.19</v>
      </c>
    </row>
    <row r="2812" spans="1:4" ht="52.8" x14ac:dyDescent="0.25">
      <c r="A2812" s="449">
        <v>39487</v>
      </c>
      <c r="B2812" s="450" t="s">
        <v>9462</v>
      </c>
      <c r="C2812" s="449" t="s">
        <v>8913</v>
      </c>
      <c r="D2812" s="451">
        <v>394.03</v>
      </c>
    </row>
    <row r="2813" spans="1:4" ht="39.6" x14ac:dyDescent="0.25">
      <c r="A2813" s="449">
        <v>39484</v>
      </c>
      <c r="B2813" s="450" t="s">
        <v>9463</v>
      </c>
      <c r="C2813" s="449" t="s">
        <v>8913</v>
      </c>
      <c r="D2813" s="451">
        <v>426.22</v>
      </c>
    </row>
    <row r="2814" spans="1:4" ht="52.8" x14ac:dyDescent="0.25">
      <c r="A2814" s="449">
        <v>39488</v>
      </c>
      <c r="B2814" s="450" t="s">
        <v>9464</v>
      </c>
      <c r="C2814" s="449" t="s">
        <v>8913</v>
      </c>
      <c r="D2814" s="451">
        <v>398.05</v>
      </c>
    </row>
    <row r="2815" spans="1:4" ht="39.6" x14ac:dyDescent="0.25">
      <c r="A2815" s="449">
        <v>39485</v>
      </c>
      <c r="B2815" s="450" t="s">
        <v>9465</v>
      </c>
      <c r="C2815" s="449" t="s">
        <v>8913</v>
      </c>
      <c r="D2815" s="451">
        <v>446.36</v>
      </c>
    </row>
    <row r="2816" spans="1:4" ht="52.8" x14ac:dyDescent="0.25">
      <c r="A2816" s="449">
        <v>39489</v>
      </c>
      <c r="B2816" s="450" t="s">
        <v>9466</v>
      </c>
      <c r="C2816" s="449" t="s">
        <v>8913</v>
      </c>
      <c r="D2816" s="451">
        <v>418.19</v>
      </c>
    </row>
    <row r="2817" spans="1:4" ht="52.8" x14ac:dyDescent="0.25">
      <c r="A2817" s="449">
        <v>39494</v>
      </c>
      <c r="B2817" s="450" t="s">
        <v>9467</v>
      </c>
      <c r="C2817" s="449" t="s">
        <v>8913</v>
      </c>
      <c r="D2817" s="451">
        <v>426.57</v>
      </c>
    </row>
    <row r="2818" spans="1:4" ht="52.8" x14ac:dyDescent="0.25">
      <c r="A2818" s="449">
        <v>39490</v>
      </c>
      <c r="B2818" s="450" t="s">
        <v>9468</v>
      </c>
      <c r="C2818" s="449" t="s">
        <v>8913</v>
      </c>
      <c r="D2818" s="451">
        <v>483.55</v>
      </c>
    </row>
    <row r="2819" spans="1:4" ht="52.8" x14ac:dyDescent="0.25">
      <c r="A2819" s="449">
        <v>39495</v>
      </c>
      <c r="B2819" s="450" t="s">
        <v>9469</v>
      </c>
      <c r="C2819" s="449" t="s">
        <v>8913</v>
      </c>
      <c r="D2819" s="451">
        <v>442.66</v>
      </c>
    </row>
    <row r="2820" spans="1:4" ht="52.8" x14ac:dyDescent="0.25">
      <c r="A2820" s="449">
        <v>39491</v>
      </c>
      <c r="B2820" s="450" t="s">
        <v>9470</v>
      </c>
      <c r="C2820" s="449" t="s">
        <v>8913</v>
      </c>
      <c r="D2820" s="451">
        <v>499</v>
      </c>
    </row>
    <row r="2821" spans="1:4" ht="52.8" x14ac:dyDescent="0.25">
      <c r="A2821" s="449">
        <v>39496</v>
      </c>
      <c r="B2821" s="450" t="s">
        <v>9471</v>
      </c>
      <c r="C2821" s="449" t="s">
        <v>8913</v>
      </c>
      <c r="D2821" s="451">
        <v>458.6</v>
      </c>
    </row>
    <row r="2822" spans="1:4" ht="52.8" x14ac:dyDescent="0.25">
      <c r="A2822" s="449">
        <v>39492</v>
      </c>
      <c r="B2822" s="450" t="s">
        <v>9472</v>
      </c>
      <c r="C2822" s="449" t="s">
        <v>8913</v>
      </c>
      <c r="D2822" s="451">
        <v>502.06</v>
      </c>
    </row>
    <row r="2823" spans="1:4" ht="52.8" x14ac:dyDescent="0.25">
      <c r="A2823" s="449">
        <v>39497</v>
      </c>
      <c r="B2823" s="450" t="s">
        <v>9473</v>
      </c>
      <c r="C2823" s="449" t="s">
        <v>8913</v>
      </c>
      <c r="D2823" s="451">
        <v>474.69</v>
      </c>
    </row>
    <row r="2824" spans="1:4" ht="52.8" x14ac:dyDescent="0.25">
      <c r="A2824" s="449">
        <v>39493</v>
      </c>
      <c r="B2824" s="450" t="s">
        <v>9474</v>
      </c>
      <c r="C2824" s="449" t="s">
        <v>8913</v>
      </c>
      <c r="D2824" s="451">
        <v>531.19000000000005</v>
      </c>
    </row>
    <row r="2825" spans="1:4" ht="39.6" x14ac:dyDescent="0.25">
      <c r="A2825" s="449">
        <v>39500</v>
      </c>
      <c r="B2825" s="450" t="s">
        <v>9475</v>
      </c>
      <c r="C2825" s="449" t="s">
        <v>8913</v>
      </c>
      <c r="D2825" s="451">
        <v>532.92999999999995</v>
      </c>
    </row>
    <row r="2826" spans="1:4" ht="52.8" x14ac:dyDescent="0.25">
      <c r="A2826" s="449">
        <v>39498</v>
      </c>
      <c r="B2826" s="450" t="s">
        <v>9476</v>
      </c>
      <c r="C2826" s="449" t="s">
        <v>8913</v>
      </c>
      <c r="D2826" s="451">
        <v>592.61</v>
      </c>
    </row>
    <row r="2827" spans="1:4" ht="39.6" x14ac:dyDescent="0.25">
      <c r="A2827" s="449">
        <v>39501</v>
      </c>
      <c r="B2827" s="450" t="s">
        <v>9477</v>
      </c>
      <c r="C2827" s="449" t="s">
        <v>8913</v>
      </c>
      <c r="D2827" s="451">
        <v>546.80999999999995</v>
      </c>
    </row>
    <row r="2828" spans="1:4" ht="52.8" x14ac:dyDescent="0.25">
      <c r="A2828" s="449">
        <v>39499</v>
      </c>
      <c r="B2828" s="450" t="s">
        <v>9478</v>
      </c>
      <c r="C2828" s="449" t="s">
        <v>8913</v>
      </c>
      <c r="D2828" s="451">
        <v>642.87</v>
      </c>
    </row>
    <row r="2829" spans="1:4" ht="26.4" x14ac:dyDescent="0.25">
      <c r="A2829" s="449">
        <v>3733</v>
      </c>
      <c r="B2829" s="450" t="s">
        <v>2177</v>
      </c>
      <c r="C2829" s="449" t="s">
        <v>8910</v>
      </c>
      <c r="D2829" s="451">
        <v>49.82</v>
      </c>
    </row>
    <row r="2830" spans="1:4" x14ac:dyDescent="0.25">
      <c r="A2830" s="449">
        <v>3731</v>
      </c>
      <c r="B2830" s="450" t="s">
        <v>9479</v>
      </c>
      <c r="C2830" s="449" t="s">
        <v>8910</v>
      </c>
      <c r="D2830" s="451">
        <v>46.25</v>
      </c>
    </row>
    <row r="2831" spans="1:4" x14ac:dyDescent="0.25">
      <c r="A2831" s="449">
        <v>38137</v>
      </c>
      <c r="B2831" s="450" t="s">
        <v>2178</v>
      </c>
      <c r="C2831" s="449" t="s">
        <v>8910</v>
      </c>
      <c r="D2831" s="451">
        <v>46.52</v>
      </c>
    </row>
    <row r="2832" spans="1:4" ht="26.4" x14ac:dyDescent="0.25">
      <c r="A2832" s="449">
        <v>38135</v>
      </c>
      <c r="B2832" s="450" t="s">
        <v>9480</v>
      </c>
      <c r="C2832" s="449" t="s">
        <v>8910</v>
      </c>
      <c r="D2832" s="451">
        <v>58.97</v>
      </c>
    </row>
    <row r="2833" spans="1:4" x14ac:dyDescent="0.25">
      <c r="A2833" s="449">
        <v>38138</v>
      </c>
      <c r="B2833" s="450" t="s">
        <v>2179</v>
      </c>
      <c r="C2833" s="449" t="s">
        <v>8910</v>
      </c>
      <c r="D2833" s="451">
        <v>45.68</v>
      </c>
    </row>
    <row r="2834" spans="1:4" ht="26.4" x14ac:dyDescent="0.25">
      <c r="A2834" s="449">
        <v>3736</v>
      </c>
      <c r="B2834" s="450" t="s">
        <v>2180</v>
      </c>
      <c r="C2834" s="449" t="s">
        <v>8910</v>
      </c>
      <c r="D2834" s="451">
        <v>44.5</v>
      </c>
    </row>
    <row r="2835" spans="1:4" ht="26.4" x14ac:dyDescent="0.25">
      <c r="A2835" s="449">
        <v>3741</v>
      </c>
      <c r="B2835" s="450" t="s">
        <v>2181</v>
      </c>
      <c r="C2835" s="449" t="s">
        <v>8910</v>
      </c>
      <c r="D2835" s="451">
        <v>46.38</v>
      </c>
    </row>
    <row r="2836" spans="1:4" ht="26.4" x14ac:dyDescent="0.25">
      <c r="A2836" s="449">
        <v>3745</v>
      </c>
      <c r="B2836" s="450" t="s">
        <v>2182</v>
      </c>
      <c r="C2836" s="449" t="s">
        <v>8910</v>
      </c>
      <c r="D2836" s="451">
        <v>50.01</v>
      </c>
    </row>
    <row r="2837" spans="1:4" ht="26.4" x14ac:dyDescent="0.25">
      <c r="A2837" s="449">
        <v>3743</v>
      </c>
      <c r="B2837" s="450" t="s">
        <v>2183</v>
      </c>
      <c r="C2837" s="449" t="s">
        <v>8910</v>
      </c>
      <c r="D2837" s="451">
        <v>46.22</v>
      </c>
    </row>
    <row r="2838" spans="1:4" ht="26.4" x14ac:dyDescent="0.25">
      <c r="A2838" s="449">
        <v>3744</v>
      </c>
      <c r="B2838" s="450" t="s">
        <v>2184</v>
      </c>
      <c r="C2838" s="449" t="s">
        <v>8910</v>
      </c>
      <c r="D2838" s="451">
        <v>50.88</v>
      </c>
    </row>
    <row r="2839" spans="1:4" ht="26.4" x14ac:dyDescent="0.25">
      <c r="A2839" s="449">
        <v>3739</v>
      </c>
      <c r="B2839" s="450" t="s">
        <v>2185</v>
      </c>
      <c r="C2839" s="449" t="s">
        <v>8910</v>
      </c>
      <c r="D2839" s="451">
        <v>53.46</v>
      </c>
    </row>
    <row r="2840" spans="1:4" ht="26.4" x14ac:dyDescent="0.25">
      <c r="A2840" s="449">
        <v>3737</v>
      </c>
      <c r="B2840" s="450" t="s">
        <v>2186</v>
      </c>
      <c r="C2840" s="449" t="s">
        <v>8910</v>
      </c>
      <c r="D2840" s="451">
        <v>56.05</v>
      </c>
    </row>
    <row r="2841" spans="1:4" ht="26.4" x14ac:dyDescent="0.25">
      <c r="A2841" s="449">
        <v>3738</v>
      </c>
      <c r="B2841" s="450" t="s">
        <v>2187</v>
      </c>
      <c r="C2841" s="449" t="s">
        <v>8910</v>
      </c>
      <c r="D2841" s="451">
        <v>64.680000000000007</v>
      </c>
    </row>
    <row r="2842" spans="1:4" ht="26.4" x14ac:dyDescent="0.25">
      <c r="A2842" s="449">
        <v>3747</v>
      </c>
      <c r="B2842" s="450" t="s">
        <v>2188</v>
      </c>
      <c r="C2842" s="449" t="s">
        <v>8910</v>
      </c>
      <c r="D2842" s="451">
        <v>50.88</v>
      </c>
    </row>
    <row r="2843" spans="1:4" ht="26.4" x14ac:dyDescent="0.25">
      <c r="A2843" s="449">
        <v>11649</v>
      </c>
      <c r="B2843" s="450" t="s">
        <v>2189</v>
      </c>
      <c r="C2843" s="449" t="s">
        <v>8913</v>
      </c>
      <c r="D2843" s="451">
        <v>369.1</v>
      </c>
    </row>
    <row r="2844" spans="1:4" ht="26.4" x14ac:dyDescent="0.25">
      <c r="A2844" s="449">
        <v>11650</v>
      </c>
      <c r="B2844" s="450" t="s">
        <v>2190</v>
      </c>
      <c r="C2844" s="449" t="s">
        <v>8913</v>
      </c>
      <c r="D2844" s="451">
        <v>629.12</v>
      </c>
    </row>
    <row r="2845" spans="1:4" ht="26.4" x14ac:dyDescent="0.25">
      <c r="A2845" s="449">
        <v>3742</v>
      </c>
      <c r="B2845" s="450" t="s">
        <v>2191</v>
      </c>
      <c r="C2845" s="449" t="s">
        <v>8910</v>
      </c>
      <c r="D2845" s="451">
        <v>67.09</v>
      </c>
    </row>
    <row r="2846" spans="1:4" ht="26.4" x14ac:dyDescent="0.25">
      <c r="A2846" s="449">
        <v>3746</v>
      </c>
      <c r="B2846" s="450" t="s">
        <v>2192</v>
      </c>
      <c r="C2846" s="449" t="s">
        <v>8910</v>
      </c>
      <c r="D2846" s="451">
        <v>78.34</v>
      </c>
    </row>
    <row r="2847" spans="1:4" x14ac:dyDescent="0.25">
      <c r="A2847" s="449">
        <v>21106</v>
      </c>
      <c r="B2847" s="450" t="s">
        <v>2193</v>
      </c>
      <c r="C2847" s="449" t="s">
        <v>8925</v>
      </c>
      <c r="D2847" s="451">
        <v>30.55</v>
      </c>
    </row>
    <row r="2848" spans="1:4" x14ac:dyDescent="0.25">
      <c r="A2848" s="449">
        <v>3755</v>
      </c>
      <c r="B2848" s="450" t="s">
        <v>2194</v>
      </c>
      <c r="C2848" s="449" t="s">
        <v>8913</v>
      </c>
      <c r="D2848" s="451">
        <v>14.14</v>
      </c>
    </row>
    <row r="2849" spans="1:4" x14ac:dyDescent="0.25">
      <c r="A2849" s="449">
        <v>3750</v>
      </c>
      <c r="B2849" s="450" t="s">
        <v>2195</v>
      </c>
      <c r="C2849" s="449" t="s">
        <v>8913</v>
      </c>
      <c r="D2849" s="451">
        <v>19.010000000000002</v>
      </c>
    </row>
    <row r="2850" spans="1:4" x14ac:dyDescent="0.25">
      <c r="A2850" s="449">
        <v>3756</v>
      </c>
      <c r="B2850" s="450" t="s">
        <v>2196</v>
      </c>
      <c r="C2850" s="449" t="s">
        <v>8913</v>
      </c>
      <c r="D2850" s="451">
        <v>35.53</v>
      </c>
    </row>
    <row r="2851" spans="1:4" x14ac:dyDescent="0.25">
      <c r="A2851" s="449">
        <v>39377</v>
      </c>
      <c r="B2851" s="450" t="s">
        <v>2197</v>
      </c>
      <c r="C2851" s="449" t="s">
        <v>8913</v>
      </c>
      <c r="D2851" s="451">
        <v>105.26</v>
      </c>
    </row>
    <row r="2852" spans="1:4" x14ac:dyDescent="0.25">
      <c r="A2852" s="449">
        <v>38191</v>
      </c>
      <c r="B2852" s="450" t="s">
        <v>2198</v>
      </c>
      <c r="C2852" s="449" t="s">
        <v>8913</v>
      </c>
      <c r="D2852" s="451">
        <v>7.83</v>
      </c>
    </row>
    <row r="2853" spans="1:4" x14ac:dyDescent="0.25">
      <c r="A2853" s="449">
        <v>39381</v>
      </c>
      <c r="B2853" s="450" t="s">
        <v>2199</v>
      </c>
      <c r="C2853" s="449" t="s">
        <v>8913</v>
      </c>
      <c r="D2853" s="451">
        <v>7.31</v>
      </c>
    </row>
    <row r="2854" spans="1:4" x14ac:dyDescent="0.25">
      <c r="A2854" s="449">
        <v>38780</v>
      </c>
      <c r="B2854" s="450" t="s">
        <v>2200</v>
      </c>
      <c r="C2854" s="449" t="s">
        <v>8913</v>
      </c>
      <c r="D2854" s="451">
        <v>8.94</v>
      </c>
    </row>
    <row r="2855" spans="1:4" x14ac:dyDescent="0.25">
      <c r="A2855" s="449">
        <v>38781</v>
      </c>
      <c r="B2855" s="450" t="s">
        <v>2201</v>
      </c>
      <c r="C2855" s="449" t="s">
        <v>8913</v>
      </c>
      <c r="D2855" s="451">
        <v>30.19</v>
      </c>
    </row>
    <row r="2856" spans="1:4" x14ac:dyDescent="0.25">
      <c r="A2856" s="449">
        <v>38192</v>
      </c>
      <c r="B2856" s="450" t="s">
        <v>2202</v>
      </c>
      <c r="C2856" s="449" t="s">
        <v>8913</v>
      </c>
      <c r="D2856" s="451">
        <v>54.63</v>
      </c>
    </row>
    <row r="2857" spans="1:4" x14ac:dyDescent="0.25">
      <c r="A2857" s="449">
        <v>3753</v>
      </c>
      <c r="B2857" s="450" t="s">
        <v>9481</v>
      </c>
      <c r="C2857" s="449" t="s">
        <v>8913</v>
      </c>
      <c r="D2857" s="451">
        <v>4.78</v>
      </c>
    </row>
    <row r="2858" spans="1:4" x14ac:dyDescent="0.25">
      <c r="A2858" s="449">
        <v>38782</v>
      </c>
      <c r="B2858" s="450" t="s">
        <v>2203</v>
      </c>
      <c r="C2858" s="449" t="s">
        <v>8913</v>
      </c>
      <c r="D2858" s="451">
        <v>6.22</v>
      </c>
    </row>
    <row r="2859" spans="1:4" x14ac:dyDescent="0.25">
      <c r="A2859" s="449">
        <v>38778</v>
      </c>
      <c r="B2859" s="450" t="s">
        <v>2204</v>
      </c>
      <c r="C2859" s="449" t="s">
        <v>8913</v>
      </c>
      <c r="D2859" s="451">
        <v>4.67</v>
      </c>
    </row>
    <row r="2860" spans="1:4" x14ac:dyDescent="0.25">
      <c r="A2860" s="449">
        <v>38779</v>
      </c>
      <c r="B2860" s="450" t="s">
        <v>2205</v>
      </c>
      <c r="C2860" s="449" t="s">
        <v>8913</v>
      </c>
      <c r="D2860" s="451">
        <v>4.95</v>
      </c>
    </row>
    <row r="2861" spans="1:4" x14ac:dyDescent="0.25">
      <c r="A2861" s="449">
        <v>39388</v>
      </c>
      <c r="B2861" s="450" t="s">
        <v>2206</v>
      </c>
      <c r="C2861" s="449" t="s">
        <v>8913</v>
      </c>
      <c r="D2861" s="451">
        <v>24.13</v>
      </c>
    </row>
    <row r="2862" spans="1:4" x14ac:dyDescent="0.25">
      <c r="A2862" s="449">
        <v>39387</v>
      </c>
      <c r="B2862" s="450" t="s">
        <v>2207</v>
      </c>
      <c r="C2862" s="449" t="s">
        <v>8913</v>
      </c>
      <c r="D2862" s="451">
        <v>40.700000000000003</v>
      </c>
    </row>
    <row r="2863" spans="1:4" x14ac:dyDescent="0.25">
      <c r="A2863" s="449">
        <v>39386</v>
      </c>
      <c r="B2863" s="450" t="s">
        <v>2208</v>
      </c>
      <c r="C2863" s="449" t="s">
        <v>8913</v>
      </c>
      <c r="D2863" s="451">
        <v>26.92</v>
      </c>
    </row>
    <row r="2864" spans="1:4" x14ac:dyDescent="0.25">
      <c r="A2864" s="449">
        <v>38194</v>
      </c>
      <c r="B2864" s="450" t="s">
        <v>2209</v>
      </c>
      <c r="C2864" s="449" t="s">
        <v>8913</v>
      </c>
      <c r="D2864" s="451">
        <v>22.95</v>
      </c>
    </row>
    <row r="2865" spans="1:4" x14ac:dyDescent="0.25">
      <c r="A2865" s="449">
        <v>38193</v>
      </c>
      <c r="B2865" s="450" t="s">
        <v>2210</v>
      </c>
      <c r="C2865" s="449" t="s">
        <v>8913</v>
      </c>
      <c r="D2865" s="451">
        <v>16.97</v>
      </c>
    </row>
    <row r="2866" spans="1:4" x14ac:dyDescent="0.25">
      <c r="A2866" s="449">
        <v>12216</v>
      </c>
      <c r="B2866" s="450" t="s">
        <v>2211</v>
      </c>
      <c r="C2866" s="449" t="s">
        <v>8913</v>
      </c>
      <c r="D2866" s="451">
        <v>27.32</v>
      </c>
    </row>
    <row r="2867" spans="1:4" x14ac:dyDescent="0.25">
      <c r="A2867" s="449">
        <v>3757</v>
      </c>
      <c r="B2867" s="450" t="s">
        <v>2212</v>
      </c>
      <c r="C2867" s="449" t="s">
        <v>8913</v>
      </c>
      <c r="D2867" s="451">
        <v>31.59</v>
      </c>
    </row>
    <row r="2868" spans="1:4" x14ac:dyDescent="0.25">
      <c r="A2868" s="449">
        <v>3758</v>
      </c>
      <c r="B2868" s="450" t="s">
        <v>2213</v>
      </c>
      <c r="C2868" s="449" t="s">
        <v>8913</v>
      </c>
      <c r="D2868" s="451">
        <v>36.83</v>
      </c>
    </row>
    <row r="2869" spans="1:4" x14ac:dyDescent="0.25">
      <c r="A2869" s="449">
        <v>12214</v>
      </c>
      <c r="B2869" s="450" t="s">
        <v>2214</v>
      </c>
      <c r="C2869" s="449" t="s">
        <v>8913</v>
      </c>
      <c r="D2869" s="451">
        <v>12.61</v>
      </c>
    </row>
    <row r="2870" spans="1:4" x14ac:dyDescent="0.25">
      <c r="A2870" s="449">
        <v>3749</v>
      </c>
      <c r="B2870" s="450" t="s">
        <v>2215</v>
      </c>
      <c r="C2870" s="449" t="s">
        <v>8913</v>
      </c>
      <c r="D2870" s="451">
        <v>22.48</v>
      </c>
    </row>
    <row r="2871" spans="1:4" x14ac:dyDescent="0.25">
      <c r="A2871" s="449">
        <v>3751</v>
      </c>
      <c r="B2871" s="450" t="s">
        <v>2216</v>
      </c>
      <c r="C2871" s="449" t="s">
        <v>8913</v>
      </c>
      <c r="D2871" s="451">
        <v>30.68</v>
      </c>
    </row>
    <row r="2872" spans="1:4" x14ac:dyDescent="0.25">
      <c r="A2872" s="449">
        <v>39376</v>
      </c>
      <c r="B2872" s="450" t="s">
        <v>2217</v>
      </c>
      <c r="C2872" s="449" t="s">
        <v>8913</v>
      </c>
      <c r="D2872" s="451">
        <v>25.86</v>
      </c>
    </row>
    <row r="2873" spans="1:4" x14ac:dyDescent="0.25">
      <c r="A2873" s="449">
        <v>3752</v>
      </c>
      <c r="B2873" s="450" t="s">
        <v>2218</v>
      </c>
      <c r="C2873" s="449" t="s">
        <v>8913</v>
      </c>
      <c r="D2873" s="451">
        <v>50.61</v>
      </c>
    </row>
    <row r="2874" spans="1:4" ht="26.4" x14ac:dyDescent="0.25">
      <c r="A2874" s="449">
        <v>746</v>
      </c>
      <c r="B2874" s="450" t="s">
        <v>9482</v>
      </c>
      <c r="C2874" s="449" t="s">
        <v>8913</v>
      </c>
      <c r="D2874" s="451">
        <v>4109.28</v>
      </c>
    </row>
    <row r="2875" spans="1:4" x14ac:dyDescent="0.25">
      <c r="A2875" s="449">
        <v>36521</v>
      </c>
      <c r="B2875" s="450" t="s">
        <v>2219</v>
      </c>
      <c r="C2875" s="449" t="s">
        <v>8913</v>
      </c>
      <c r="D2875" s="451">
        <v>104.22</v>
      </c>
    </row>
    <row r="2876" spans="1:4" x14ac:dyDescent="0.25">
      <c r="A2876" s="449">
        <v>36794</v>
      </c>
      <c r="B2876" s="450" t="s">
        <v>2220</v>
      </c>
      <c r="C2876" s="449" t="s">
        <v>8913</v>
      </c>
      <c r="D2876" s="451">
        <v>106.24</v>
      </c>
    </row>
    <row r="2877" spans="1:4" x14ac:dyDescent="0.25">
      <c r="A2877" s="449">
        <v>10426</v>
      </c>
      <c r="B2877" s="450" t="s">
        <v>2221</v>
      </c>
      <c r="C2877" s="449" t="s">
        <v>8913</v>
      </c>
      <c r="D2877" s="451">
        <v>153.01</v>
      </c>
    </row>
    <row r="2878" spans="1:4" x14ac:dyDescent="0.25">
      <c r="A2878" s="449">
        <v>10425</v>
      </c>
      <c r="B2878" s="450" t="s">
        <v>2222</v>
      </c>
      <c r="C2878" s="449" t="s">
        <v>8913</v>
      </c>
      <c r="D2878" s="451">
        <v>67.48</v>
      </c>
    </row>
    <row r="2879" spans="1:4" x14ac:dyDescent="0.25">
      <c r="A2879" s="449">
        <v>10431</v>
      </c>
      <c r="B2879" s="450" t="s">
        <v>2223</v>
      </c>
      <c r="C2879" s="449" t="s">
        <v>8913</v>
      </c>
      <c r="D2879" s="451">
        <v>167.87</v>
      </c>
    </row>
    <row r="2880" spans="1:4" x14ac:dyDescent="0.25">
      <c r="A2880" s="449">
        <v>10429</v>
      </c>
      <c r="B2880" s="450" t="s">
        <v>2224</v>
      </c>
      <c r="C2880" s="449" t="s">
        <v>8913</v>
      </c>
      <c r="D2880" s="451">
        <v>80.47</v>
      </c>
    </row>
    <row r="2881" spans="1:4" x14ac:dyDescent="0.25">
      <c r="A2881" s="449">
        <v>20269</v>
      </c>
      <c r="B2881" s="450" t="s">
        <v>2225</v>
      </c>
      <c r="C2881" s="449" t="s">
        <v>8913</v>
      </c>
      <c r="D2881" s="451">
        <v>66.33</v>
      </c>
    </row>
    <row r="2882" spans="1:4" x14ac:dyDescent="0.25">
      <c r="A2882" s="449">
        <v>20270</v>
      </c>
      <c r="B2882" s="450" t="s">
        <v>2226</v>
      </c>
      <c r="C2882" s="449" t="s">
        <v>8913</v>
      </c>
      <c r="D2882" s="451">
        <v>72.22</v>
      </c>
    </row>
    <row r="2883" spans="1:4" ht="26.4" x14ac:dyDescent="0.25">
      <c r="A2883" s="449">
        <v>11696</v>
      </c>
      <c r="B2883" s="450" t="s">
        <v>2227</v>
      </c>
      <c r="C2883" s="449" t="s">
        <v>8913</v>
      </c>
      <c r="D2883" s="451">
        <v>105.52</v>
      </c>
    </row>
    <row r="2884" spans="1:4" ht="26.4" x14ac:dyDescent="0.25">
      <c r="A2884" s="449">
        <v>10427</v>
      </c>
      <c r="B2884" s="450" t="s">
        <v>2228</v>
      </c>
      <c r="C2884" s="449" t="s">
        <v>8913</v>
      </c>
      <c r="D2884" s="451">
        <v>189.19</v>
      </c>
    </row>
    <row r="2885" spans="1:4" ht="26.4" x14ac:dyDescent="0.25">
      <c r="A2885" s="449">
        <v>10428</v>
      </c>
      <c r="B2885" s="450" t="s">
        <v>2229</v>
      </c>
      <c r="C2885" s="449" t="s">
        <v>8913</v>
      </c>
      <c r="D2885" s="451">
        <v>192.02</v>
      </c>
    </row>
    <row r="2886" spans="1:4" x14ac:dyDescent="0.25">
      <c r="A2886" s="449">
        <v>2354</v>
      </c>
      <c r="B2886" s="450" t="s">
        <v>9483</v>
      </c>
      <c r="C2886" s="449" t="s">
        <v>8911</v>
      </c>
      <c r="D2886" s="451">
        <v>8.5</v>
      </c>
    </row>
    <row r="2887" spans="1:4" x14ac:dyDescent="0.25">
      <c r="A2887" s="449">
        <v>40932</v>
      </c>
      <c r="B2887" s="450" t="s">
        <v>2230</v>
      </c>
      <c r="C2887" s="449" t="s">
        <v>8944</v>
      </c>
      <c r="D2887" s="451">
        <v>1508.79</v>
      </c>
    </row>
    <row r="2888" spans="1:4" x14ac:dyDescent="0.25">
      <c r="A2888" s="449">
        <v>10853</v>
      </c>
      <c r="B2888" s="450" t="s">
        <v>2231</v>
      </c>
      <c r="C2888" s="449" t="s">
        <v>8913</v>
      </c>
      <c r="D2888" s="451">
        <v>71.16</v>
      </c>
    </row>
    <row r="2889" spans="1:4" x14ac:dyDescent="0.25">
      <c r="A2889" s="449">
        <v>5093</v>
      </c>
      <c r="B2889" s="450" t="s">
        <v>2232</v>
      </c>
      <c r="C2889" s="449" t="s">
        <v>8973</v>
      </c>
      <c r="D2889" s="451">
        <v>14.1</v>
      </c>
    </row>
    <row r="2890" spans="1:4" ht="26.4" x14ac:dyDescent="0.25">
      <c r="A2890" s="449">
        <v>37768</v>
      </c>
      <c r="B2890" s="450" t="s">
        <v>2233</v>
      </c>
      <c r="C2890" s="449" t="s">
        <v>8913</v>
      </c>
      <c r="D2890" s="451">
        <v>98500</v>
      </c>
    </row>
    <row r="2891" spans="1:4" ht="26.4" x14ac:dyDescent="0.25">
      <c r="A2891" s="449">
        <v>37773</v>
      </c>
      <c r="B2891" s="450" t="s">
        <v>2234</v>
      </c>
      <c r="C2891" s="449" t="s">
        <v>8913</v>
      </c>
      <c r="D2891" s="451">
        <v>83643.100000000006</v>
      </c>
    </row>
    <row r="2892" spans="1:4" ht="26.4" x14ac:dyDescent="0.25">
      <c r="A2892" s="449">
        <v>37769</v>
      </c>
      <c r="B2892" s="450" t="s">
        <v>2235</v>
      </c>
      <c r="C2892" s="449" t="s">
        <v>8913</v>
      </c>
      <c r="D2892" s="451">
        <v>140029.09</v>
      </c>
    </row>
    <row r="2893" spans="1:4" ht="26.4" x14ac:dyDescent="0.25">
      <c r="A2893" s="449">
        <v>37770</v>
      </c>
      <c r="B2893" s="450" t="s">
        <v>2236</v>
      </c>
      <c r="C2893" s="449" t="s">
        <v>8913</v>
      </c>
      <c r="D2893" s="451">
        <v>237651.71</v>
      </c>
    </row>
    <row r="2894" spans="1:4" x14ac:dyDescent="0.25">
      <c r="A2894" s="449">
        <v>38382</v>
      </c>
      <c r="B2894" s="450" t="s">
        <v>2237</v>
      </c>
      <c r="C2894" s="449" t="s">
        <v>8913</v>
      </c>
      <c r="D2894" s="451">
        <v>9.34</v>
      </c>
    </row>
    <row r="2895" spans="1:4" x14ac:dyDescent="0.25">
      <c r="A2895" s="449">
        <v>6091</v>
      </c>
      <c r="B2895" s="450" t="s">
        <v>2238</v>
      </c>
      <c r="C2895" s="449" t="s">
        <v>8926</v>
      </c>
      <c r="D2895" s="451">
        <v>10.87</v>
      </c>
    </row>
    <row r="2896" spans="1:4" x14ac:dyDescent="0.25">
      <c r="A2896" s="449">
        <v>38383</v>
      </c>
      <c r="B2896" s="450" t="s">
        <v>2239</v>
      </c>
      <c r="C2896" s="449" t="s">
        <v>8913</v>
      </c>
      <c r="D2896" s="451">
        <v>1.75</v>
      </c>
    </row>
    <row r="2897" spans="1:4" x14ac:dyDescent="0.25">
      <c r="A2897" s="449">
        <v>3768</v>
      </c>
      <c r="B2897" s="450" t="s">
        <v>2240</v>
      </c>
      <c r="C2897" s="449" t="s">
        <v>8913</v>
      </c>
      <c r="D2897" s="451">
        <v>2.37</v>
      </c>
    </row>
    <row r="2898" spans="1:4" x14ac:dyDescent="0.25">
      <c r="A2898" s="449">
        <v>3767</v>
      </c>
      <c r="B2898" s="450" t="s">
        <v>2241</v>
      </c>
      <c r="C2898" s="449" t="s">
        <v>8913</v>
      </c>
      <c r="D2898" s="451">
        <v>0.56000000000000005</v>
      </c>
    </row>
    <row r="2899" spans="1:4" ht="26.4" x14ac:dyDescent="0.25">
      <c r="A2899" s="449">
        <v>13192</v>
      </c>
      <c r="B2899" s="450" t="s">
        <v>2242</v>
      </c>
      <c r="C2899" s="449" t="s">
        <v>8913</v>
      </c>
      <c r="D2899" s="451">
        <v>5765.02</v>
      </c>
    </row>
    <row r="2900" spans="1:4" ht="26.4" x14ac:dyDescent="0.25">
      <c r="A2900" s="449">
        <v>38413</v>
      </c>
      <c r="B2900" s="450" t="s">
        <v>2243</v>
      </c>
      <c r="C2900" s="449" t="s">
        <v>8913</v>
      </c>
      <c r="D2900" s="451">
        <v>953.45</v>
      </c>
    </row>
    <row r="2901" spans="1:4" ht="52.8" x14ac:dyDescent="0.25">
      <c r="A2901" s="449">
        <v>42440</v>
      </c>
      <c r="B2901" s="450" t="s">
        <v>9484</v>
      </c>
      <c r="C2901" s="449" t="s">
        <v>8913</v>
      </c>
      <c r="D2901" s="451">
        <v>702.04</v>
      </c>
    </row>
    <row r="2902" spans="1:4" ht="26.4" x14ac:dyDescent="0.25">
      <c r="A2902" s="449">
        <v>20193</v>
      </c>
      <c r="B2902" s="450" t="s">
        <v>9485</v>
      </c>
      <c r="C2902" s="449" t="s">
        <v>9486</v>
      </c>
      <c r="D2902" s="451">
        <v>4.99</v>
      </c>
    </row>
    <row r="2903" spans="1:4" ht="26.4" x14ac:dyDescent="0.25">
      <c r="A2903" s="449">
        <v>10527</v>
      </c>
      <c r="B2903" s="450" t="s">
        <v>9487</v>
      </c>
      <c r="C2903" s="449" t="s">
        <v>9488</v>
      </c>
      <c r="D2903" s="451">
        <v>15</v>
      </c>
    </row>
    <row r="2904" spans="1:4" ht="39.6" x14ac:dyDescent="0.25">
      <c r="A2904" s="449">
        <v>41805</v>
      </c>
      <c r="B2904" s="450" t="s">
        <v>9489</v>
      </c>
      <c r="C2904" s="449" t="s">
        <v>8944</v>
      </c>
      <c r="D2904" s="451">
        <v>530</v>
      </c>
    </row>
    <row r="2905" spans="1:4" ht="26.4" x14ac:dyDescent="0.25">
      <c r="A2905" s="449">
        <v>40271</v>
      </c>
      <c r="B2905" s="450" t="s">
        <v>9490</v>
      </c>
      <c r="C2905" s="449" t="s">
        <v>8944</v>
      </c>
      <c r="D2905" s="451">
        <v>9.75</v>
      </c>
    </row>
    <row r="2906" spans="1:4" ht="26.4" x14ac:dyDescent="0.25">
      <c r="A2906" s="449">
        <v>40287</v>
      </c>
      <c r="B2906" s="450" t="s">
        <v>9491</v>
      </c>
      <c r="C2906" s="449" t="s">
        <v>8944</v>
      </c>
      <c r="D2906" s="451">
        <v>3.75</v>
      </c>
    </row>
    <row r="2907" spans="1:4" x14ac:dyDescent="0.25">
      <c r="A2907" s="449">
        <v>40295</v>
      </c>
      <c r="B2907" s="450" t="s">
        <v>9492</v>
      </c>
      <c r="C2907" s="449" t="s">
        <v>8911</v>
      </c>
      <c r="D2907" s="451">
        <v>1.97</v>
      </c>
    </row>
    <row r="2908" spans="1:4" x14ac:dyDescent="0.25">
      <c r="A2908" s="449">
        <v>745</v>
      </c>
      <c r="B2908" s="450" t="s">
        <v>9493</v>
      </c>
      <c r="C2908" s="449" t="s">
        <v>8911</v>
      </c>
      <c r="D2908" s="451">
        <v>2.09</v>
      </c>
    </row>
    <row r="2909" spans="1:4" ht="52.8" x14ac:dyDescent="0.25">
      <c r="A2909" s="449">
        <v>4084</v>
      </c>
      <c r="B2909" s="450" t="s">
        <v>9494</v>
      </c>
      <c r="C2909" s="449" t="s">
        <v>8911</v>
      </c>
      <c r="D2909" s="451">
        <v>1.62</v>
      </c>
    </row>
    <row r="2910" spans="1:4" ht="52.8" x14ac:dyDescent="0.25">
      <c r="A2910" s="449">
        <v>743</v>
      </c>
      <c r="B2910" s="450" t="s">
        <v>9495</v>
      </c>
      <c r="C2910" s="449" t="s">
        <v>8911</v>
      </c>
      <c r="D2910" s="451">
        <v>1.62</v>
      </c>
    </row>
    <row r="2911" spans="1:4" ht="52.8" x14ac:dyDescent="0.25">
      <c r="A2911" s="449">
        <v>40293</v>
      </c>
      <c r="B2911" s="450" t="s">
        <v>9496</v>
      </c>
      <c r="C2911" s="449" t="s">
        <v>8911</v>
      </c>
      <c r="D2911" s="451">
        <v>1.94</v>
      </c>
    </row>
    <row r="2912" spans="1:4" ht="52.8" x14ac:dyDescent="0.25">
      <c r="A2912" s="449">
        <v>40294</v>
      </c>
      <c r="B2912" s="450" t="s">
        <v>9497</v>
      </c>
      <c r="C2912" s="449" t="s">
        <v>8911</v>
      </c>
      <c r="D2912" s="451">
        <v>1.62</v>
      </c>
    </row>
    <row r="2913" spans="1:4" ht="52.8" x14ac:dyDescent="0.25">
      <c r="A2913" s="449">
        <v>4085</v>
      </c>
      <c r="B2913" s="450" t="s">
        <v>9498</v>
      </c>
      <c r="C2913" s="449" t="s">
        <v>8911</v>
      </c>
      <c r="D2913" s="451">
        <v>2.2599999999999998</v>
      </c>
    </row>
    <row r="2914" spans="1:4" ht="26.4" x14ac:dyDescent="0.25">
      <c r="A2914" s="449">
        <v>10775</v>
      </c>
      <c r="B2914" s="450" t="s">
        <v>9499</v>
      </c>
      <c r="C2914" s="449" t="s">
        <v>8944</v>
      </c>
      <c r="D2914" s="451">
        <v>515</v>
      </c>
    </row>
    <row r="2915" spans="1:4" ht="26.4" x14ac:dyDescent="0.25">
      <c r="A2915" s="449">
        <v>10776</v>
      </c>
      <c r="B2915" s="450" t="s">
        <v>9500</v>
      </c>
      <c r="C2915" s="449" t="s">
        <v>8944</v>
      </c>
      <c r="D2915" s="451">
        <v>402.34</v>
      </c>
    </row>
    <row r="2916" spans="1:4" ht="26.4" x14ac:dyDescent="0.25">
      <c r="A2916" s="449">
        <v>10779</v>
      </c>
      <c r="B2916" s="450" t="s">
        <v>9501</v>
      </c>
      <c r="C2916" s="449" t="s">
        <v>8944</v>
      </c>
      <c r="D2916" s="451">
        <v>643.75</v>
      </c>
    </row>
    <row r="2917" spans="1:4" ht="26.4" x14ac:dyDescent="0.25">
      <c r="A2917" s="449">
        <v>10777</v>
      </c>
      <c r="B2917" s="450" t="s">
        <v>9502</v>
      </c>
      <c r="C2917" s="449" t="s">
        <v>8944</v>
      </c>
      <c r="D2917" s="451">
        <v>584.73</v>
      </c>
    </row>
    <row r="2918" spans="1:4" ht="26.4" x14ac:dyDescent="0.25">
      <c r="A2918" s="449">
        <v>10778</v>
      </c>
      <c r="B2918" s="450" t="s">
        <v>9503</v>
      </c>
      <c r="C2918" s="449" t="s">
        <v>8944</v>
      </c>
      <c r="D2918" s="451">
        <v>643.75</v>
      </c>
    </row>
    <row r="2919" spans="1:4" x14ac:dyDescent="0.25">
      <c r="A2919" s="449">
        <v>40339</v>
      </c>
      <c r="B2919" s="450" t="s">
        <v>9504</v>
      </c>
      <c r="C2919" s="449" t="s">
        <v>8944</v>
      </c>
      <c r="D2919" s="451">
        <v>3.75</v>
      </c>
    </row>
    <row r="2920" spans="1:4" ht="39.6" x14ac:dyDescent="0.25">
      <c r="A2920" s="449">
        <v>3355</v>
      </c>
      <c r="B2920" s="450" t="s">
        <v>9505</v>
      </c>
      <c r="C2920" s="449" t="s">
        <v>8911</v>
      </c>
      <c r="D2920" s="451">
        <v>20.25</v>
      </c>
    </row>
    <row r="2921" spans="1:4" ht="39.6" x14ac:dyDescent="0.25">
      <c r="A2921" s="449">
        <v>39814</v>
      </c>
      <c r="B2921" s="450" t="s">
        <v>9506</v>
      </c>
      <c r="C2921" s="449" t="s">
        <v>8911</v>
      </c>
      <c r="D2921" s="451">
        <v>37.96</v>
      </c>
    </row>
    <row r="2922" spans="1:4" ht="39.6" x14ac:dyDescent="0.25">
      <c r="A2922" s="449">
        <v>10749</v>
      </c>
      <c r="B2922" s="450" t="s">
        <v>9507</v>
      </c>
      <c r="C2922" s="449" t="s">
        <v>8944</v>
      </c>
      <c r="D2922" s="451">
        <v>6.87</v>
      </c>
    </row>
    <row r="2923" spans="1:4" ht="26.4" x14ac:dyDescent="0.25">
      <c r="A2923" s="449">
        <v>40290</v>
      </c>
      <c r="B2923" s="450" t="s">
        <v>9508</v>
      </c>
      <c r="C2923" s="449" t="s">
        <v>8944</v>
      </c>
      <c r="D2923" s="451">
        <v>9.9</v>
      </c>
    </row>
    <row r="2924" spans="1:4" x14ac:dyDescent="0.25">
      <c r="A2924" s="449">
        <v>7252</v>
      </c>
      <c r="B2924" s="450" t="s">
        <v>9509</v>
      </c>
      <c r="C2924" s="449" t="s">
        <v>8911</v>
      </c>
      <c r="D2924" s="451">
        <v>2.25</v>
      </c>
    </row>
    <row r="2925" spans="1:4" x14ac:dyDescent="0.25">
      <c r="A2925" s="449">
        <v>4778</v>
      </c>
      <c r="B2925" s="450" t="s">
        <v>9510</v>
      </c>
      <c r="C2925" s="449" t="s">
        <v>8911</v>
      </c>
      <c r="D2925" s="451">
        <v>2.7</v>
      </c>
    </row>
    <row r="2926" spans="1:4" x14ac:dyDescent="0.25">
      <c r="A2926" s="449">
        <v>4780</v>
      </c>
      <c r="B2926" s="450" t="s">
        <v>9511</v>
      </c>
      <c r="C2926" s="449" t="s">
        <v>8911</v>
      </c>
      <c r="D2926" s="451">
        <v>2.92</v>
      </c>
    </row>
    <row r="2927" spans="1:4" x14ac:dyDescent="0.25">
      <c r="A2927" s="449">
        <v>10809</v>
      </c>
      <c r="B2927" s="450" t="s">
        <v>9512</v>
      </c>
      <c r="C2927" s="449" t="s">
        <v>8911</v>
      </c>
      <c r="D2927" s="451">
        <v>1.05</v>
      </c>
    </row>
    <row r="2928" spans="1:4" ht="26.4" x14ac:dyDescent="0.25">
      <c r="A2928" s="449">
        <v>10811</v>
      </c>
      <c r="B2928" s="450" t="s">
        <v>9513</v>
      </c>
      <c r="C2928" s="449" t="s">
        <v>8911</v>
      </c>
      <c r="D2928" s="451">
        <v>0.9</v>
      </c>
    </row>
    <row r="2929" spans="1:4" ht="26.4" x14ac:dyDescent="0.25">
      <c r="A2929" s="449">
        <v>7247</v>
      </c>
      <c r="B2929" s="450" t="s">
        <v>9514</v>
      </c>
      <c r="C2929" s="449" t="s">
        <v>8911</v>
      </c>
      <c r="D2929" s="451">
        <v>2.25</v>
      </c>
    </row>
    <row r="2930" spans="1:4" ht="26.4" x14ac:dyDescent="0.25">
      <c r="A2930" s="449">
        <v>40291</v>
      </c>
      <c r="B2930" s="450" t="s">
        <v>9515</v>
      </c>
      <c r="C2930" s="449" t="s">
        <v>8944</v>
      </c>
      <c r="D2930" s="451">
        <v>523.26</v>
      </c>
    </row>
    <row r="2931" spans="1:4" ht="26.4" x14ac:dyDescent="0.25">
      <c r="A2931" s="449">
        <v>40275</v>
      </c>
      <c r="B2931" s="450" t="s">
        <v>9516</v>
      </c>
      <c r="C2931" s="449" t="s">
        <v>8944</v>
      </c>
      <c r="D2931" s="451">
        <v>15</v>
      </c>
    </row>
    <row r="2932" spans="1:4" x14ac:dyDescent="0.25">
      <c r="A2932" s="449">
        <v>3777</v>
      </c>
      <c r="B2932" s="450" t="s">
        <v>2244</v>
      </c>
      <c r="C2932" s="449" t="s">
        <v>8910</v>
      </c>
      <c r="D2932" s="451">
        <v>0.92</v>
      </c>
    </row>
    <row r="2933" spans="1:4" x14ac:dyDescent="0.25">
      <c r="A2933" s="449">
        <v>43067</v>
      </c>
      <c r="B2933" s="450" t="s">
        <v>9517</v>
      </c>
      <c r="C2933" s="449" t="s">
        <v>8910</v>
      </c>
      <c r="D2933" s="451">
        <v>0.95</v>
      </c>
    </row>
    <row r="2934" spans="1:4" x14ac:dyDescent="0.25">
      <c r="A2934" s="449">
        <v>3779</v>
      </c>
      <c r="B2934" s="450" t="s">
        <v>2245</v>
      </c>
      <c r="C2934" s="449" t="s">
        <v>8918</v>
      </c>
      <c r="D2934" s="451">
        <v>7.66</v>
      </c>
    </row>
    <row r="2935" spans="1:4" x14ac:dyDescent="0.25">
      <c r="A2935" s="449">
        <v>3798</v>
      </c>
      <c r="B2935" s="450" t="s">
        <v>2246</v>
      </c>
      <c r="C2935" s="449" t="s">
        <v>8913</v>
      </c>
      <c r="D2935" s="451">
        <v>40.659999999999997</v>
      </c>
    </row>
    <row r="2936" spans="1:4" ht="26.4" x14ac:dyDescent="0.25">
      <c r="A2936" s="449">
        <v>38769</v>
      </c>
      <c r="B2936" s="450" t="s">
        <v>9518</v>
      </c>
      <c r="C2936" s="449" t="s">
        <v>8913</v>
      </c>
      <c r="D2936" s="451">
        <v>31.75</v>
      </c>
    </row>
    <row r="2937" spans="1:4" ht="39.6" x14ac:dyDescent="0.25">
      <c r="A2937" s="449">
        <v>39510</v>
      </c>
      <c r="B2937" s="450" t="s">
        <v>9519</v>
      </c>
      <c r="C2937" s="449" t="s">
        <v>8913</v>
      </c>
      <c r="D2937" s="451">
        <v>128.53</v>
      </c>
    </row>
    <row r="2938" spans="1:4" ht="26.4" x14ac:dyDescent="0.25">
      <c r="A2938" s="449">
        <v>38776</v>
      </c>
      <c r="B2938" s="450" t="s">
        <v>9520</v>
      </c>
      <c r="C2938" s="449" t="s">
        <v>8913</v>
      </c>
      <c r="D2938" s="451">
        <v>136.4</v>
      </c>
    </row>
    <row r="2939" spans="1:4" ht="26.4" x14ac:dyDescent="0.25">
      <c r="A2939" s="449">
        <v>38774</v>
      </c>
      <c r="B2939" s="450" t="s">
        <v>9521</v>
      </c>
      <c r="C2939" s="449" t="s">
        <v>8913</v>
      </c>
      <c r="D2939" s="451">
        <v>32.19</v>
      </c>
    </row>
    <row r="2940" spans="1:4" ht="26.4" x14ac:dyDescent="0.25">
      <c r="A2940" s="449">
        <v>42977</v>
      </c>
      <c r="B2940" s="450" t="s">
        <v>9522</v>
      </c>
      <c r="C2940" s="449" t="s">
        <v>8913</v>
      </c>
      <c r="D2940" s="451">
        <v>743.01</v>
      </c>
    </row>
    <row r="2941" spans="1:4" ht="26.4" x14ac:dyDescent="0.25">
      <c r="A2941" s="449">
        <v>38889</v>
      </c>
      <c r="B2941" s="450" t="s">
        <v>9523</v>
      </c>
      <c r="C2941" s="449" t="s">
        <v>8913</v>
      </c>
      <c r="D2941" s="451">
        <v>24.34</v>
      </c>
    </row>
    <row r="2942" spans="1:4" ht="26.4" x14ac:dyDescent="0.25">
      <c r="A2942" s="449">
        <v>38784</v>
      </c>
      <c r="B2942" s="450" t="s">
        <v>9524</v>
      </c>
      <c r="C2942" s="449" t="s">
        <v>8913</v>
      </c>
      <c r="D2942" s="451">
        <v>32.56</v>
      </c>
    </row>
    <row r="2943" spans="1:4" ht="26.4" x14ac:dyDescent="0.25">
      <c r="A2943" s="449">
        <v>3788</v>
      </c>
      <c r="B2943" s="450" t="s">
        <v>9525</v>
      </c>
      <c r="C2943" s="449" t="s">
        <v>8913</v>
      </c>
      <c r="D2943" s="451">
        <v>33.93</v>
      </c>
    </row>
    <row r="2944" spans="1:4" ht="26.4" x14ac:dyDescent="0.25">
      <c r="A2944" s="449">
        <v>12230</v>
      </c>
      <c r="B2944" s="450" t="s">
        <v>9526</v>
      </c>
      <c r="C2944" s="449" t="s">
        <v>8913</v>
      </c>
      <c r="D2944" s="451">
        <v>8.73</v>
      </c>
    </row>
    <row r="2945" spans="1:4" ht="26.4" x14ac:dyDescent="0.25">
      <c r="A2945" s="449">
        <v>3780</v>
      </c>
      <c r="B2945" s="450" t="s">
        <v>9527</v>
      </c>
      <c r="C2945" s="449" t="s">
        <v>8913</v>
      </c>
      <c r="D2945" s="451">
        <v>50.07</v>
      </c>
    </row>
    <row r="2946" spans="1:4" ht="26.4" x14ac:dyDescent="0.25">
      <c r="A2946" s="449">
        <v>12231</v>
      </c>
      <c r="B2946" s="450" t="s">
        <v>9528</v>
      </c>
      <c r="C2946" s="449" t="s">
        <v>8913</v>
      </c>
      <c r="D2946" s="451">
        <v>14.51</v>
      </c>
    </row>
    <row r="2947" spans="1:4" ht="26.4" x14ac:dyDescent="0.25">
      <c r="A2947" s="449">
        <v>3811</v>
      </c>
      <c r="B2947" s="450" t="s">
        <v>9529</v>
      </c>
      <c r="C2947" s="449" t="s">
        <v>8913</v>
      </c>
      <c r="D2947" s="451">
        <v>47.03</v>
      </c>
    </row>
    <row r="2948" spans="1:4" ht="26.4" x14ac:dyDescent="0.25">
      <c r="A2948" s="449">
        <v>12232</v>
      </c>
      <c r="B2948" s="450" t="s">
        <v>8803</v>
      </c>
      <c r="C2948" s="449" t="s">
        <v>8913</v>
      </c>
      <c r="D2948" s="451">
        <v>15.2</v>
      </c>
    </row>
    <row r="2949" spans="1:4" ht="26.4" x14ac:dyDescent="0.25">
      <c r="A2949" s="449">
        <v>3799</v>
      </c>
      <c r="B2949" s="450" t="s">
        <v>9530</v>
      </c>
      <c r="C2949" s="449" t="s">
        <v>8913</v>
      </c>
      <c r="D2949" s="451">
        <v>66.510000000000005</v>
      </c>
    </row>
    <row r="2950" spans="1:4" ht="26.4" x14ac:dyDescent="0.25">
      <c r="A2950" s="449">
        <v>12239</v>
      </c>
      <c r="B2950" s="450" t="s">
        <v>9531</v>
      </c>
      <c r="C2950" s="449" t="s">
        <v>8913</v>
      </c>
      <c r="D2950" s="451">
        <v>19.91</v>
      </c>
    </row>
    <row r="2951" spans="1:4" ht="26.4" x14ac:dyDescent="0.25">
      <c r="A2951" s="449">
        <v>38773</v>
      </c>
      <c r="B2951" s="450" t="s">
        <v>9532</v>
      </c>
      <c r="C2951" s="449" t="s">
        <v>8913</v>
      </c>
      <c r="D2951" s="451">
        <v>3.19</v>
      </c>
    </row>
    <row r="2952" spans="1:4" x14ac:dyDescent="0.25">
      <c r="A2952" s="449">
        <v>12271</v>
      </c>
      <c r="B2952" s="450" t="s">
        <v>2247</v>
      </c>
      <c r="C2952" s="449" t="s">
        <v>8913</v>
      </c>
      <c r="D2952" s="451">
        <v>178.09</v>
      </c>
    </row>
    <row r="2953" spans="1:4" ht="26.4" x14ac:dyDescent="0.25">
      <c r="A2953" s="449">
        <v>38785</v>
      </c>
      <c r="B2953" s="450" t="s">
        <v>9533</v>
      </c>
      <c r="C2953" s="449" t="s">
        <v>8913</v>
      </c>
      <c r="D2953" s="451">
        <v>84.31</v>
      </c>
    </row>
    <row r="2954" spans="1:4" ht="26.4" x14ac:dyDescent="0.25">
      <c r="A2954" s="449">
        <v>38786</v>
      </c>
      <c r="B2954" s="450" t="s">
        <v>9534</v>
      </c>
      <c r="C2954" s="449" t="s">
        <v>8913</v>
      </c>
      <c r="D2954" s="451">
        <v>103.85</v>
      </c>
    </row>
    <row r="2955" spans="1:4" x14ac:dyDescent="0.25">
      <c r="A2955" s="449">
        <v>39385</v>
      </c>
      <c r="B2955" s="450" t="s">
        <v>9535</v>
      </c>
      <c r="C2955" s="449" t="s">
        <v>8913</v>
      </c>
      <c r="D2955" s="451">
        <v>78.56</v>
      </c>
    </row>
    <row r="2956" spans="1:4" x14ac:dyDescent="0.25">
      <c r="A2956" s="449">
        <v>39389</v>
      </c>
      <c r="B2956" s="450" t="s">
        <v>9536</v>
      </c>
      <c r="C2956" s="449" t="s">
        <v>8913</v>
      </c>
      <c r="D2956" s="451">
        <v>65.16</v>
      </c>
    </row>
    <row r="2957" spans="1:4" x14ac:dyDescent="0.25">
      <c r="A2957" s="449">
        <v>39390</v>
      </c>
      <c r="B2957" s="450" t="s">
        <v>9537</v>
      </c>
      <c r="C2957" s="449" t="s">
        <v>8913</v>
      </c>
      <c r="D2957" s="451">
        <v>126.21</v>
      </c>
    </row>
    <row r="2958" spans="1:4" x14ac:dyDescent="0.25">
      <c r="A2958" s="449">
        <v>39391</v>
      </c>
      <c r="B2958" s="450" t="s">
        <v>9538</v>
      </c>
      <c r="C2958" s="449" t="s">
        <v>8913</v>
      </c>
      <c r="D2958" s="451">
        <v>233.57</v>
      </c>
    </row>
    <row r="2959" spans="1:4" ht="26.4" x14ac:dyDescent="0.25">
      <c r="A2959" s="449">
        <v>3803</v>
      </c>
      <c r="B2959" s="450" t="s">
        <v>9539</v>
      </c>
      <c r="C2959" s="449" t="s">
        <v>8913</v>
      </c>
      <c r="D2959" s="451">
        <v>30.11</v>
      </c>
    </row>
    <row r="2960" spans="1:4" ht="26.4" x14ac:dyDescent="0.25">
      <c r="A2960" s="449">
        <v>38770</v>
      </c>
      <c r="B2960" s="450" t="s">
        <v>9540</v>
      </c>
      <c r="C2960" s="449" t="s">
        <v>8913</v>
      </c>
      <c r="D2960" s="451">
        <v>34.869999999999997</v>
      </c>
    </row>
    <row r="2961" spans="1:4" x14ac:dyDescent="0.25">
      <c r="A2961" s="449">
        <v>12267</v>
      </c>
      <c r="B2961" s="450" t="s">
        <v>2248</v>
      </c>
      <c r="C2961" s="449" t="s">
        <v>8913</v>
      </c>
      <c r="D2961" s="451">
        <v>102.18</v>
      </c>
    </row>
    <row r="2962" spans="1:4" ht="79.2" x14ac:dyDescent="0.25">
      <c r="A2962" s="449">
        <v>43068</v>
      </c>
      <c r="B2962" s="450" t="s">
        <v>9541</v>
      </c>
      <c r="C2962" s="449" t="s">
        <v>8913</v>
      </c>
      <c r="D2962" s="451">
        <v>51.53</v>
      </c>
    </row>
    <row r="2963" spans="1:4" ht="26.4" x14ac:dyDescent="0.25">
      <c r="A2963" s="449">
        <v>12266</v>
      </c>
      <c r="B2963" s="450" t="s">
        <v>9542</v>
      </c>
      <c r="C2963" s="449" t="s">
        <v>8913</v>
      </c>
      <c r="D2963" s="451">
        <v>52.3</v>
      </c>
    </row>
    <row r="2964" spans="1:4" ht="26.4" x14ac:dyDescent="0.25">
      <c r="A2964" s="449">
        <v>39378</v>
      </c>
      <c r="B2964" s="450" t="s">
        <v>9543</v>
      </c>
      <c r="C2964" s="449" t="s">
        <v>8913</v>
      </c>
      <c r="D2964" s="451">
        <v>37.08</v>
      </c>
    </row>
    <row r="2965" spans="1:4" ht="39.6" x14ac:dyDescent="0.25">
      <c r="A2965" s="449">
        <v>43543</v>
      </c>
      <c r="B2965" s="450" t="s">
        <v>20695</v>
      </c>
      <c r="C2965" s="449" t="s">
        <v>8913</v>
      </c>
      <c r="D2965" s="451">
        <v>77.25</v>
      </c>
    </row>
    <row r="2966" spans="1:4" ht="26.4" x14ac:dyDescent="0.25">
      <c r="A2966" s="449">
        <v>38775</v>
      </c>
      <c r="B2966" s="450" t="s">
        <v>9544</v>
      </c>
      <c r="C2966" s="449" t="s">
        <v>8913</v>
      </c>
      <c r="D2966" s="451">
        <v>39.31</v>
      </c>
    </row>
    <row r="2967" spans="1:4" x14ac:dyDescent="0.25">
      <c r="A2967" s="449">
        <v>21119</v>
      </c>
      <c r="B2967" s="450" t="s">
        <v>2249</v>
      </c>
      <c r="C2967" s="449" t="s">
        <v>8913</v>
      </c>
      <c r="D2967" s="451">
        <v>1.91</v>
      </c>
    </row>
    <row r="2968" spans="1:4" x14ac:dyDescent="0.25">
      <c r="A2968" s="449">
        <v>37974</v>
      </c>
      <c r="B2968" s="450" t="s">
        <v>2250</v>
      </c>
      <c r="C2968" s="449" t="s">
        <v>8913</v>
      </c>
      <c r="D2968" s="451">
        <v>2.84</v>
      </c>
    </row>
    <row r="2969" spans="1:4" x14ac:dyDescent="0.25">
      <c r="A2969" s="449">
        <v>37975</v>
      </c>
      <c r="B2969" s="450" t="s">
        <v>2251</v>
      </c>
      <c r="C2969" s="449" t="s">
        <v>8913</v>
      </c>
      <c r="D2969" s="451">
        <v>5.77</v>
      </c>
    </row>
    <row r="2970" spans="1:4" x14ac:dyDescent="0.25">
      <c r="A2970" s="449">
        <v>37976</v>
      </c>
      <c r="B2970" s="450" t="s">
        <v>2252</v>
      </c>
      <c r="C2970" s="449" t="s">
        <v>8913</v>
      </c>
      <c r="D2970" s="451">
        <v>11.83</v>
      </c>
    </row>
    <row r="2971" spans="1:4" x14ac:dyDescent="0.25">
      <c r="A2971" s="449">
        <v>37977</v>
      </c>
      <c r="B2971" s="450" t="s">
        <v>2253</v>
      </c>
      <c r="C2971" s="449" t="s">
        <v>8913</v>
      </c>
      <c r="D2971" s="451">
        <v>16.27</v>
      </c>
    </row>
    <row r="2972" spans="1:4" x14ac:dyDescent="0.25">
      <c r="A2972" s="449">
        <v>37978</v>
      </c>
      <c r="B2972" s="450" t="s">
        <v>2254</v>
      </c>
      <c r="C2972" s="449" t="s">
        <v>8913</v>
      </c>
      <c r="D2972" s="451">
        <v>32.979999999999997</v>
      </c>
    </row>
    <row r="2973" spans="1:4" x14ac:dyDescent="0.25">
      <c r="A2973" s="449">
        <v>37979</v>
      </c>
      <c r="B2973" s="450" t="s">
        <v>2255</v>
      </c>
      <c r="C2973" s="449" t="s">
        <v>8913</v>
      </c>
      <c r="D2973" s="451">
        <v>141.68</v>
      </c>
    </row>
    <row r="2974" spans="1:4" x14ac:dyDescent="0.25">
      <c r="A2974" s="449">
        <v>37980</v>
      </c>
      <c r="B2974" s="450" t="s">
        <v>2256</v>
      </c>
      <c r="C2974" s="449" t="s">
        <v>8913</v>
      </c>
      <c r="D2974" s="451">
        <v>159.22999999999999</v>
      </c>
    </row>
    <row r="2975" spans="1:4" ht="26.4" x14ac:dyDescent="0.25">
      <c r="A2975" s="449">
        <v>36147</v>
      </c>
      <c r="B2975" s="450" t="s">
        <v>2257</v>
      </c>
      <c r="C2975" s="449" t="s">
        <v>8973</v>
      </c>
      <c r="D2975" s="451">
        <v>301.45999999999998</v>
      </c>
    </row>
    <row r="2976" spans="1:4" x14ac:dyDescent="0.25">
      <c r="A2976" s="449">
        <v>12731</v>
      </c>
      <c r="B2976" s="450" t="s">
        <v>2258</v>
      </c>
      <c r="C2976" s="449" t="s">
        <v>8913</v>
      </c>
      <c r="D2976" s="451">
        <v>210.92</v>
      </c>
    </row>
    <row r="2977" spans="1:4" x14ac:dyDescent="0.25">
      <c r="A2977" s="449">
        <v>12723</v>
      </c>
      <c r="B2977" s="450" t="s">
        <v>2259</v>
      </c>
      <c r="C2977" s="449" t="s">
        <v>8913</v>
      </c>
      <c r="D2977" s="451">
        <v>1.63</v>
      </c>
    </row>
    <row r="2978" spans="1:4" x14ac:dyDescent="0.25">
      <c r="A2978" s="449">
        <v>12724</v>
      </c>
      <c r="B2978" s="450" t="s">
        <v>2260</v>
      </c>
      <c r="C2978" s="449" t="s">
        <v>8913</v>
      </c>
      <c r="D2978" s="451">
        <v>3.14</v>
      </c>
    </row>
    <row r="2979" spans="1:4" x14ac:dyDescent="0.25">
      <c r="A2979" s="449">
        <v>12725</v>
      </c>
      <c r="B2979" s="450" t="s">
        <v>2261</v>
      </c>
      <c r="C2979" s="449" t="s">
        <v>8913</v>
      </c>
      <c r="D2979" s="451">
        <v>6.3</v>
      </c>
    </row>
    <row r="2980" spans="1:4" x14ac:dyDescent="0.25">
      <c r="A2980" s="449">
        <v>12726</v>
      </c>
      <c r="B2980" s="450" t="s">
        <v>2262</v>
      </c>
      <c r="C2980" s="449" t="s">
        <v>8913</v>
      </c>
      <c r="D2980" s="451">
        <v>13.91</v>
      </c>
    </row>
    <row r="2981" spans="1:4" x14ac:dyDescent="0.25">
      <c r="A2981" s="449">
        <v>12727</v>
      </c>
      <c r="B2981" s="450" t="s">
        <v>2263</v>
      </c>
      <c r="C2981" s="449" t="s">
        <v>8913</v>
      </c>
      <c r="D2981" s="451">
        <v>17.64</v>
      </c>
    </row>
    <row r="2982" spans="1:4" x14ac:dyDescent="0.25">
      <c r="A2982" s="449">
        <v>12728</v>
      </c>
      <c r="B2982" s="450" t="s">
        <v>2264</v>
      </c>
      <c r="C2982" s="449" t="s">
        <v>8913</v>
      </c>
      <c r="D2982" s="451">
        <v>28.82</v>
      </c>
    </row>
    <row r="2983" spans="1:4" x14ac:dyDescent="0.25">
      <c r="A2983" s="449">
        <v>12729</v>
      </c>
      <c r="B2983" s="450" t="s">
        <v>2265</v>
      </c>
      <c r="C2983" s="449" t="s">
        <v>8913</v>
      </c>
      <c r="D2983" s="451">
        <v>94.47</v>
      </c>
    </row>
    <row r="2984" spans="1:4" x14ac:dyDescent="0.25">
      <c r="A2984" s="449">
        <v>12730</v>
      </c>
      <c r="B2984" s="450" t="s">
        <v>2266</v>
      </c>
      <c r="C2984" s="449" t="s">
        <v>8913</v>
      </c>
      <c r="D2984" s="451">
        <v>144.63999999999999</v>
      </c>
    </row>
    <row r="2985" spans="1:4" x14ac:dyDescent="0.25">
      <c r="A2985" s="449">
        <v>3840</v>
      </c>
      <c r="B2985" s="450" t="s">
        <v>2267</v>
      </c>
      <c r="C2985" s="449" t="s">
        <v>8913</v>
      </c>
      <c r="D2985" s="451">
        <v>39.99</v>
      </c>
    </row>
    <row r="2986" spans="1:4" x14ac:dyDescent="0.25">
      <c r="A2986" s="449">
        <v>3838</v>
      </c>
      <c r="B2986" s="450" t="s">
        <v>2268</v>
      </c>
      <c r="C2986" s="449" t="s">
        <v>8913</v>
      </c>
      <c r="D2986" s="451">
        <v>88.25</v>
      </c>
    </row>
    <row r="2987" spans="1:4" x14ac:dyDescent="0.25">
      <c r="A2987" s="449">
        <v>3844</v>
      </c>
      <c r="B2987" s="450" t="s">
        <v>2269</v>
      </c>
      <c r="C2987" s="449" t="s">
        <v>8913</v>
      </c>
      <c r="D2987" s="451">
        <v>157.41999999999999</v>
      </c>
    </row>
    <row r="2988" spans="1:4" x14ac:dyDescent="0.25">
      <c r="A2988" s="449">
        <v>3839</v>
      </c>
      <c r="B2988" s="450" t="s">
        <v>2270</v>
      </c>
      <c r="C2988" s="449" t="s">
        <v>8913</v>
      </c>
      <c r="D2988" s="451">
        <v>286.73</v>
      </c>
    </row>
    <row r="2989" spans="1:4" x14ac:dyDescent="0.25">
      <c r="A2989" s="449">
        <v>3843</v>
      </c>
      <c r="B2989" s="450" t="s">
        <v>2271</v>
      </c>
      <c r="C2989" s="449" t="s">
        <v>8913</v>
      </c>
      <c r="D2989" s="451">
        <v>393.55</v>
      </c>
    </row>
    <row r="2990" spans="1:4" x14ac:dyDescent="0.25">
      <c r="A2990" s="449">
        <v>3900</v>
      </c>
      <c r="B2990" s="450" t="s">
        <v>2272</v>
      </c>
      <c r="C2990" s="449" t="s">
        <v>8913</v>
      </c>
      <c r="D2990" s="451">
        <v>28.27</v>
      </c>
    </row>
    <row r="2991" spans="1:4" x14ac:dyDescent="0.25">
      <c r="A2991" s="449">
        <v>3846</v>
      </c>
      <c r="B2991" s="450" t="s">
        <v>2273</v>
      </c>
      <c r="C2991" s="449" t="s">
        <v>8913</v>
      </c>
      <c r="D2991" s="451">
        <v>8.91</v>
      </c>
    </row>
    <row r="2992" spans="1:4" x14ac:dyDescent="0.25">
      <c r="A2992" s="449">
        <v>3886</v>
      </c>
      <c r="B2992" s="450" t="s">
        <v>2274</v>
      </c>
      <c r="C2992" s="449" t="s">
        <v>8913</v>
      </c>
      <c r="D2992" s="451">
        <v>9.3800000000000008</v>
      </c>
    </row>
    <row r="2993" spans="1:4" x14ac:dyDescent="0.25">
      <c r="A2993" s="449">
        <v>3854</v>
      </c>
      <c r="B2993" s="450" t="s">
        <v>2275</v>
      </c>
      <c r="C2993" s="449" t="s">
        <v>8913</v>
      </c>
      <c r="D2993" s="451">
        <v>5.21</v>
      </c>
    </row>
    <row r="2994" spans="1:4" x14ac:dyDescent="0.25">
      <c r="A2994" s="449">
        <v>3873</v>
      </c>
      <c r="B2994" s="450" t="s">
        <v>2276</v>
      </c>
      <c r="C2994" s="449" t="s">
        <v>8913</v>
      </c>
      <c r="D2994" s="451">
        <v>6.9</v>
      </c>
    </row>
    <row r="2995" spans="1:4" x14ac:dyDescent="0.25">
      <c r="A2995" s="449">
        <v>38021</v>
      </c>
      <c r="B2995" s="450" t="s">
        <v>2277</v>
      </c>
      <c r="C2995" s="449" t="s">
        <v>8913</v>
      </c>
      <c r="D2995" s="451">
        <v>16.5</v>
      </c>
    </row>
    <row r="2996" spans="1:4" x14ac:dyDescent="0.25">
      <c r="A2996" s="449">
        <v>3847</v>
      </c>
      <c r="B2996" s="450" t="s">
        <v>2278</v>
      </c>
      <c r="C2996" s="449" t="s">
        <v>8913</v>
      </c>
      <c r="D2996" s="451">
        <v>18.739999999999998</v>
      </c>
    </row>
    <row r="2997" spans="1:4" x14ac:dyDescent="0.25">
      <c r="A2997" s="449">
        <v>38022</v>
      </c>
      <c r="B2997" s="450" t="s">
        <v>2279</v>
      </c>
      <c r="C2997" s="449" t="s">
        <v>8913</v>
      </c>
      <c r="D2997" s="451">
        <v>29.27</v>
      </c>
    </row>
    <row r="2998" spans="1:4" ht="26.4" x14ac:dyDescent="0.25">
      <c r="A2998" s="449">
        <v>3833</v>
      </c>
      <c r="B2998" s="450" t="s">
        <v>2280</v>
      </c>
      <c r="C2998" s="449" t="s">
        <v>8913</v>
      </c>
      <c r="D2998" s="451">
        <v>13.66</v>
      </c>
    </row>
    <row r="2999" spans="1:4" ht="26.4" x14ac:dyDescent="0.25">
      <c r="A2999" s="449">
        <v>3835</v>
      </c>
      <c r="B2999" s="450" t="s">
        <v>2281</v>
      </c>
      <c r="C2999" s="449" t="s">
        <v>8913</v>
      </c>
      <c r="D2999" s="451">
        <v>44.47</v>
      </c>
    </row>
    <row r="3000" spans="1:4" ht="26.4" x14ac:dyDescent="0.25">
      <c r="A3000" s="449">
        <v>3836</v>
      </c>
      <c r="B3000" s="450" t="s">
        <v>2282</v>
      </c>
      <c r="C3000" s="449" t="s">
        <v>8913</v>
      </c>
      <c r="D3000" s="451">
        <v>95.71</v>
      </c>
    </row>
    <row r="3001" spans="1:4" ht="26.4" x14ac:dyDescent="0.25">
      <c r="A3001" s="449">
        <v>3830</v>
      </c>
      <c r="B3001" s="450" t="s">
        <v>2283</v>
      </c>
      <c r="C3001" s="449" t="s">
        <v>8913</v>
      </c>
      <c r="D3001" s="451">
        <v>156.49</v>
      </c>
    </row>
    <row r="3002" spans="1:4" ht="26.4" x14ac:dyDescent="0.25">
      <c r="A3002" s="449">
        <v>3831</v>
      </c>
      <c r="B3002" s="450" t="s">
        <v>2284</v>
      </c>
      <c r="C3002" s="449" t="s">
        <v>8913</v>
      </c>
      <c r="D3002" s="451">
        <v>261.60000000000002</v>
      </c>
    </row>
    <row r="3003" spans="1:4" x14ac:dyDescent="0.25">
      <c r="A3003" s="449">
        <v>37981</v>
      </c>
      <c r="B3003" s="450" t="s">
        <v>2285</v>
      </c>
      <c r="C3003" s="449" t="s">
        <v>8913</v>
      </c>
      <c r="D3003" s="451">
        <v>6.49</v>
      </c>
    </row>
    <row r="3004" spans="1:4" x14ac:dyDescent="0.25">
      <c r="A3004" s="449">
        <v>37982</v>
      </c>
      <c r="B3004" s="450" t="s">
        <v>2286</v>
      </c>
      <c r="C3004" s="449" t="s">
        <v>8913</v>
      </c>
      <c r="D3004" s="451">
        <v>9.86</v>
      </c>
    </row>
    <row r="3005" spans="1:4" x14ac:dyDescent="0.25">
      <c r="A3005" s="449">
        <v>37983</v>
      </c>
      <c r="B3005" s="450" t="s">
        <v>2287</v>
      </c>
      <c r="C3005" s="449" t="s">
        <v>8913</v>
      </c>
      <c r="D3005" s="451">
        <v>13.8</v>
      </c>
    </row>
    <row r="3006" spans="1:4" x14ac:dyDescent="0.25">
      <c r="A3006" s="449">
        <v>37984</v>
      </c>
      <c r="B3006" s="450" t="s">
        <v>2288</v>
      </c>
      <c r="C3006" s="449" t="s">
        <v>8913</v>
      </c>
      <c r="D3006" s="451">
        <v>23.84</v>
      </c>
    </row>
    <row r="3007" spans="1:4" x14ac:dyDescent="0.25">
      <c r="A3007" s="449">
        <v>37985</v>
      </c>
      <c r="B3007" s="450" t="s">
        <v>2289</v>
      </c>
      <c r="C3007" s="449" t="s">
        <v>8913</v>
      </c>
      <c r="D3007" s="451">
        <v>33.380000000000003</v>
      </c>
    </row>
    <row r="3008" spans="1:4" x14ac:dyDescent="0.25">
      <c r="A3008" s="449">
        <v>3826</v>
      </c>
      <c r="B3008" s="450" t="s">
        <v>2290</v>
      </c>
      <c r="C3008" s="449" t="s">
        <v>8913</v>
      </c>
      <c r="D3008" s="451">
        <v>39.68</v>
      </c>
    </row>
    <row r="3009" spans="1:4" x14ac:dyDescent="0.25">
      <c r="A3009" s="449">
        <v>3825</v>
      </c>
      <c r="B3009" s="450" t="s">
        <v>2291</v>
      </c>
      <c r="C3009" s="449" t="s">
        <v>8913</v>
      </c>
      <c r="D3009" s="451">
        <v>11.41</v>
      </c>
    </row>
    <row r="3010" spans="1:4" x14ac:dyDescent="0.25">
      <c r="A3010" s="449">
        <v>3827</v>
      </c>
      <c r="B3010" s="450" t="s">
        <v>2292</v>
      </c>
      <c r="C3010" s="449" t="s">
        <v>8913</v>
      </c>
      <c r="D3010" s="451">
        <v>24.93</v>
      </c>
    </row>
    <row r="3011" spans="1:4" x14ac:dyDescent="0.25">
      <c r="A3011" s="449">
        <v>20165</v>
      </c>
      <c r="B3011" s="450" t="s">
        <v>2293</v>
      </c>
      <c r="C3011" s="449" t="s">
        <v>8913</v>
      </c>
      <c r="D3011" s="451">
        <v>15.55</v>
      </c>
    </row>
    <row r="3012" spans="1:4" x14ac:dyDescent="0.25">
      <c r="A3012" s="449">
        <v>20166</v>
      </c>
      <c r="B3012" s="450" t="s">
        <v>2294</v>
      </c>
      <c r="C3012" s="449" t="s">
        <v>8913</v>
      </c>
      <c r="D3012" s="451">
        <v>50.26</v>
      </c>
    </row>
    <row r="3013" spans="1:4" x14ac:dyDescent="0.25">
      <c r="A3013" s="449">
        <v>20164</v>
      </c>
      <c r="B3013" s="450" t="s">
        <v>2295</v>
      </c>
      <c r="C3013" s="449" t="s">
        <v>8913</v>
      </c>
      <c r="D3013" s="451">
        <v>8.2100000000000009</v>
      </c>
    </row>
    <row r="3014" spans="1:4" x14ac:dyDescent="0.25">
      <c r="A3014" s="449">
        <v>3893</v>
      </c>
      <c r="B3014" s="450" t="s">
        <v>2296</v>
      </c>
      <c r="C3014" s="449" t="s">
        <v>8913</v>
      </c>
      <c r="D3014" s="451">
        <v>10.19</v>
      </c>
    </row>
    <row r="3015" spans="1:4" x14ac:dyDescent="0.25">
      <c r="A3015" s="449">
        <v>3848</v>
      </c>
      <c r="B3015" s="450" t="s">
        <v>2297</v>
      </c>
      <c r="C3015" s="449" t="s">
        <v>8913</v>
      </c>
      <c r="D3015" s="451">
        <v>6.19</v>
      </c>
    </row>
    <row r="3016" spans="1:4" x14ac:dyDescent="0.25">
      <c r="A3016" s="449">
        <v>3895</v>
      </c>
      <c r="B3016" s="450" t="s">
        <v>2298</v>
      </c>
      <c r="C3016" s="449" t="s">
        <v>8913</v>
      </c>
      <c r="D3016" s="451">
        <v>6.73</v>
      </c>
    </row>
    <row r="3017" spans="1:4" x14ac:dyDescent="0.25">
      <c r="A3017" s="449">
        <v>12404</v>
      </c>
      <c r="B3017" s="450" t="s">
        <v>2299</v>
      </c>
      <c r="C3017" s="449" t="s">
        <v>8913</v>
      </c>
      <c r="D3017" s="451">
        <v>5.1100000000000003</v>
      </c>
    </row>
    <row r="3018" spans="1:4" x14ac:dyDescent="0.25">
      <c r="A3018" s="449">
        <v>3939</v>
      </c>
      <c r="B3018" s="450" t="s">
        <v>2300</v>
      </c>
      <c r="C3018" s="449" t="s">
        <v>8913</v>
      </c>
      <c r="D3018" s="451">
        <v>10.54</v>
      </c>
    </row>
    <row r="3019" spans="1:4" x14ac:dyDescent="0.25">
      <c r="A3019" s="449">
        <v>3911</v>
      </c>
      <c r="B3019" s="450" t="s">
        <v>2301</v>
      </c>
      <c r="C3019" s="449" t="s">
        <v>8913</v>
      </c>
      <c r="D3019" s="451">
        <v>8.61</v>
      </c>
    </row>
    <row r="3020" spans="1:4" x14ac:dyDescent="0.25">
      <c r="A3020" s="449">
        <v>3908</v>
      </c>
      <c r="B3020" s="450" t="s">
        <v>2302</v>
      </c>
      <c r="C3020" s="449" t="s">
        <v>8913</v>
      </c>
      <c r="D3020" s="451">
        <v>2.78</v>
      </c>
    </row>
    <row r="3021" spans="1:4" x14ac:dyDescent="0.25">
      <c r="A3021" s="449">
        <v>3910</v>
      </c>
      <c r="B3021" s="450" t="s">
        <v>2303</v>
      </c>
      <c r="C3021" s="449" t="s">
        <v>8913</v>
      </c>
      <c r="D3021" s="451">
        <v>6.16</v>
      </c>
    </row>
    <row r="3022" spans="1:4" x14ac:dyDescent="0.25">
      <c r="A3022" s="449">
        <v>3913</v>
      </c>
      <c r="B3022" s="450" t="s">
        <v>2304</v>
      </c>
      <c r="C3022" s="449" t="s">
        <v>8913</v>
      </c>
      <c r="D3022" s="451">
        <v>29.46</v>
      </c>
    </row>
    <row r="3023" spans="1:4" x14ac:dyDescent="0.25">
      <c r="A3023" s="449">
        <v>3912</v>
      </c>
      <c r="B3023" s="450" t="s">
        <v>2305</v>
      </c>
      <c r="C3023" s="449" t="s">
        <v>8913</v>
      </c>
      <c r="D3023" s="451">
        <v>16.149999999999999</v>
      </c>
    </row>
    <row r="3024" spans="1:4" x14ac:dyDescent="0.25">
      <c r="A3024" s="449">
        <v>3909</v>
      </c>
      <c r="B3024" s="450" t="s">
        <v>2306</v>
      </c>
      <c r="C3024" s="449" t="s">
        <v>8913</v>
      </c>
      <c r="D3024" s="451">
        <v>3.79</v>
      </c>
    </row>
    <row r="3025" spans="1:4" x14ac:dyDescent="0.25">
      <c r="A3025" s="449">
        <v>3914</v>
      </c>
      <c r="B3025" s="450" t="s">
        <v>2307</v>
      </c>
      <c r="C3025" s="449" t="s">
        <v>8913</v>
      </c>
      <c r="D3025" s="451">
        <v>44.44</v>
      </c>
    </row>
    <row r="3026" spans="1:4" x14ac:dyDescent="0.25">
      <c r="A3026" s="449">
        <v>3915</v>
      </c>
      <c r="B3026" s="450" t="s">
        <v>2308</v>
      </c>
      <c r="C3026" s="449" t="s">
        <v>8913</v>
      </c>
      <c r="D3026" s="451">
        <v>70.08</v>
      </c>
    </row>
    <row r="3027" spans="1:4" x14ac:dyDescent="0.25">
      <c r="A3027" s="449">
        <v>3916</v>
      </c>
      <c r="B3027" s="450" t="s">
        <v>2309</v>
      </c>
      <c r="C3027" s="449" t="s">
        <v>8913</v>
      </c>
      <c r="D3027" s="451">
        <v>127.67</v>
      </c>
    </row>
    <row r="3028" spans="1:4" x14ac:dyDescent="0.25">
      <c r="A3028" s="449">
        <v>3917</v>
      </c>
      <c r="B3028" s="450" t="s">
        <v>2310</v>
      </c>
      <c r="C3028" s="449" t="s">
        <v>8913</v>
      </c>
      <c r="D3028" s="451">
        <v>210.57</v>
      </c>
    </row>
    <row r="3029" spans="1:4" x14ac:dyDescent="0.25">
      <c r="A3029" s="449">
        <v>1904</v>
      </c>
      <c r="B3029" s="450" t="s">
        <v>2311</v>
      </c>
      <c r="C3029" s="449" t="s">
        <v>8913</v>
      </c>
      <c r="D3029" s="451">
        <v>0.62</v>
      </c>
    </row>
    <row r="3030" spans="1:4" x14ac:dyDescent="0.25">
      <c r="A3030" s="449">
        <v>1899</v>
      </c>
      <c r="B3030" s="450" t="s">
        <v>2312</v>
      </c>
      <c r="C3030" s="449" t="s">
        <v>8913</v>
      </c>
      <c r="D3030" s="451">
        <v>0.7</v>
      </c>
    </row>
    <row r="3031" spans="1:4" x14ac:dyDescent="0.25">
      <c r="A3031" s="449">
        <v>1900</v>
      </c>
      <c r="B3031" s="450" t="s">
        <v>2313</v>
      </c>
      <c r="C3031" s="449" t="s">
        <v>8913</v>
      </c>
      <c r="D3031" s="451">
        <v>1.1399999999999999</v>
      </c>
    </row>
    <row r="3032" spans="1:4" ht="26.4" x14ac:dyDescent="0.25">
      <c r="A3032" s="449">
        <v>12407</v>
      </c>
      <c r="B3032" s="450" t="s">
        <v>2314</v>
      </c>
      <c r="C3032" s="449" t="s">
        <v>8913</v>
      </c>
      <c r="D3032" s="451">
        <v>15.94</v>
      </c>
    </row>
    <row r="3033" spans="1:4" ht="26.4" x14ac:dyDescent="0.25">
      <c r="A3033" s="449">
        <v>12408</v>
      </c>
      <c r="B3033" s="450" t="s">
        <v>2315</v>
      </c>
      <c r="C3033" s="449" t="s">
        <v>8913</v>
      </c>
      <c r="D3033" s="451">
        <v>8.99</v>
      </c>
    </row>
    <row r="3034" spans="1:4" ht="26.4" x14ac:dyDescent="0.25">
      <c r="A3034" s="449">
        <v>12409</v>
      </c>
      <c r="B3034" s="450" t="s">
        <v>8594</v>
      </c>
      <c r="C3034" s="449" t="s">
        <v>8913</v>
      </c>
      <c r="D3034" s="451">
        <v>8.99</v>
      </c>
    </row>
    <row r="3035" spans="1:4" ht="26.4" x14ac:dyDescent="0.25">
      <c r="A3035" s="449">
        <v>12410</v>
      </c>
      <c r="B3035" s="450" t="s">
        <v>2316</v>
      </c>
      <c r="C3035" s="449" t="s">
        <v>8913</v>
      </c>
      <c r="D3035" s="451">
        <v>6.2</v>
      </c>
    </row>
    <row r="3036" spans="1:4" x14ac:dyDescent="0.25">
      <c r="A3036" s="449">
        <v>3936</v>
      </c>
      <c r="B3036" s="450" t="s">
        <v>2317</v>
      </c>
      <c r="C3036" s="449" t="s">
        <v>8913</v>
      </c>
      <c r="D3036" s="451">
        <v>11.2</v>
      </c>
    </row>
    <row r="3037" spans="1:4" x14ac:dyDescent="0.25">
      <c r="A3037" s="449">
        <v>3922</v>
      </c>
      <c r="B3037" s="450" t="s">
        <v>2318</v>
      </c>
      <c r="C3037" s="449" t="s">
        <v>8913</v>
      </c>
      <c r="D3037" s="451">
        <v>10.3</v>
      </c>
    </row>
    <row r="3038" spans="1:4" x14ac:dyDescent="0.25">
      <c r="A3038" s="449">
        <v>3924</v>
      </c>
      <c r="B3038" s="450" t="s">
        <v>2319</v>
      </c>
      <c r="C3038" s="449" t="s">
        <v>8913</v>
      </c>
      <c r="D3038" s="451">
        <v>11.2</v>
      </c>
    </row>
    <row r="3039" spans="1:4" x14ac:dyDescent="0.25">
      <c r="A3039" s="449">
        <v>3923</v>
      </c>
      <c r="B3039" s="450" t="s">
        <v>2320</v>
      </c>
      <c r="C3039" s="449" t="s">
        <v>8913</v>
      </c>
      <c r="D3039" s="451">
        <v>11.2</v>
      </c>
    </row>
    <row r="3040" spans="1:4" x14ac:dyDescent="0.25">
      <c r="A3040" s="449">
        <v>3937</v>
      </c>
      <c r="B3040" s="450" t="s">
        <v>2321</v>
      </c>
      <c r="C3040" s="449" t="s">
        <v>8913</v>
      </c>
      <c r="D3040" s="451">
        <v>9.24</v>
      </c>
    </row>
    <row r="3041" spans="1:4" x14ac:dyDescent="0.25">
      <c r="A3041" s="449">
        <v>3921</v>
      </c>
      <c r="B3041" s="450" t="s">
        <v>2322</v>
      </c>
      <c r="C3041" s="449" t="s">
        <v>8913</v>
      </c>
      <c r="D3041" s="451">
        <v>9.24</v>
      </c>
    </row>
    <row r="3042" spans="1:4" x14ac:dyDescent="0.25">
      <c r="A3042" s="449">
        <v>3920</v>
      </c>
      <c r="B3042" s="450" t="s">
        <v>2323</v>
      </c>
      <c r="C3042" s="449" t="s">
        <v>8913</v>
      </c>
      <c r="D3042" s="451">
        <v>9.24</v>
      </c>
    </row>
    <row r="3043" spans="1:4" x14ac:dyDescent="0.25">
      <c r="A3043" s="449">
        <v>3938</v>
      </c>
      <c r="B3043" s="450" t="s">
        <v>2324</v>
      </c>
      <c r="C3043" s="449" t="s">
        <v>8913</v>
      </c>
      <c r="D3043" s="451">
        <v>6.09</v>
      </c>
    </row>
    <row r="3044" spans="1:4" x14ac:dyDescent="0.25">
      <c r="A3044" s="449">
        <v>3919</v>
      </c>
      <c r="B3044" s="450" t="s">
        <v>2325</v>
      </c>
      <c r="C3044" s="449" t="s">
        <v>8913</v>
      </c>
      <c r="D3044" s="451">
        <v>6.21</v>
      </c>
    </row>
    <row r="3045" spans="1:4" x14ac:dyDescent="0.25">
      <c r="A3045" s="449">
        <v>3927</v>
      </c>
      <c r="B3045" s="450" t="s">
        <v>2326</v>
      </c>
      <c r="C3045" s="449" t="s">
        <v>8913</v>
      </c>
      <c r="D3045" s="451">
        <v>31.45</v>
      </c>
    </row>
    <row r="3046" spans="1:4" x14ac:dyDescent="0.25">
      <c r="A3046" s="449">
        <v>3928</v>
      </c>
      <c r="B3046" s="450" t="s">
        <v>2327</v>
      </c>
      <c r="C3046" s="449" t="s">
        <v>8913</v>
      </c>
      <c r="D3046" s="451">
        <v>31.45</v>
      </c>
    </row>
    <row r="3047" spans="1:4" x14ac:dyDescent="0.25">
      <c r="A3047" s="449">
        <v>3926</v>
      </c>
      <c r="B3047" s="450" t="s">
        <v>2328</v>
      </c>
      <c r="C3047" s="449" t="s">
        <v>8913</v>
      </c>
      <c r="D3047" s="451">
        <v>17.93</v>
      </c>
    </row>
    <row r="3048" spans="1:4" x14ac:dyDescent="0.25">
      <c r="A3048" s="449">
        <v>3935</v>
      </c>
      <c r="B3048" s="450" t="s">
        <v>2329</v>
      </c>
      <c r="C3048" s="449" t="s">
        <v>8913</v>
      </c>
      <c r="D3048" s="451">
        <v>17.93</v>
      </c>
    </row>
    <row r="3049" spans="1:4" x14ac:dyDescent="0.25">
      <c r="A3049" s="449">
        <v>3925</v>
      </c>
      <c r="B3049" s="450" t="s">
        <v>2330</v>
      </c>
      <c r="C3049" s="449" t="s">
        <v>8913</v>
      </c>
      <c r="D3049" s="451">
        <v>17.93</v>
      </c>
    </row>
    <row r="3050" spans="1:4" x14ac:dyDescent="0.25">
      <c r="A3050" s="449">
        <v>12406</v>
      </c>
      <c r="B3050" s="450" t="s">
        <v>2331</v>
      </c>
      <c r="C3050" s="449" t="s">
        <v>8913</v>
      </c>
      <c r="D3050" s="451">
        <v>4.4000000000000004</v>
      </c>
    </row>
    <row r="3051" spans="1:4" x14ac:dyDescent="0.25">
      <c r="A3051" s="449">
        <v>3929</v>
      </c>
      <c r="B3051" s="450" t="s">
        <v>2332</v>
      </c>
      <c r="C3051" s="449" t="s">
        <v>8913</v>
      </c>
      <c r="D3051" s="451">
        <v>47.92</v>
      </c>
    </row>
    <row r="3052" spans="1:4" x14ac:dyDescent="0.25">
      <c r="A3052" s="449">
        <v>3931</v>
      </c>
      <c r="B3052" s="450" t="s">
        <v>2333</v>
      </c>
      <c r="C3052" s="449" t="s">
        <v>8913</v>
      </c>
      <c r="D3052" s="451">
        <v>47.92</v>
      </c>
    </row>
    <row r="3053" spans="1:4" x14ac:dyDescent="0.25">
      <c r="A3053" s="449">
        <v>3930</v>
      </c>
      <c r="B3053" s="450" t="s">
        <v>2334</v>
      </c>
      <c r="C3053" s="449" t="s">
        <v>8913</v>
      </c>
      <c r="D3053" s="451">
        <v>47.92</v>
      </c>
    </row>
    <row r="3054" spans="1:4" x14ac:dyDescent="0.25">
      <c r="A3054" s="449">
        <v>3932</v>
      </c>
      <c r="B3054" s="450" t="s">
        <v>2335</v>
      </c>
      <c r="C3054" s="449" t="s">
        <v>8913</v>
      </c>
      <c r="D3054" s="451">
        <v>82.75</v>
      </c>
    </row>
    <row r="3055" spans="1:4" x14ac:dyDescent="0.25">
      <c r="A3055" s="449">
        <v>3933</v>
      </c>
      <c r="B3055" s="450" t="s">
        <v>2336</v>
      </c>
      <c r="C3055" s="449" t="s">
        <v>8913</v>
      </c>
      <c r="D3055" s="451">
        <v>82.75</v>
      </c>
    </row>
    <row r="3056" spans="1:4" x14ac:dyDescent="0.25">
      <c r="A3056" s="449">
        <v>3934</v>
      </c>
      <c r="B3056" s="450" t="s">
        <v>2337</v>
      </c>
      <c r="C3056" s="449" t="s">
        <v>8913</v>
      </c>
      <c r="D3056" s="451">
        <v>82.75</v>
      </c>
    </row>
    <row r="3057" spans="1:4" ht="26.4" x14ac:dyDescent="0.25">
      <c r="A3057" s="449">
        <v>40355</v>
      </c>
      <c r="B3057" s="450" t="s">
        <v>9545</v>
      </c>
      <c r="C3057" s="449" t="s">
        <v>8913</v>
      </c>
      <c r="D3057" s="451">
        <v>6.1</v>
      </c>
    </row>
    <row r="3058" spans="1:4" ht="26.4" x14ac:dyDescent="0.25">
      <c r="A3058" s="449">
        <v>40364</v>
      </c>
      <c r="B3058" s="450" t="s">
        <v>9546</v>
      </c>
      <c r="C3058" s="449" t="s">
        <v>8913</v>
      </c>
      <c r="D3058" s="451">
        <v>28.57</v>
      </c>
    </row>
    <row r="3059" spans="1:4" ht="26.4" x14ac:dyDescent="0.25">
      <c r="A3059" s="449">
        <v>40361</v>
      </c>
      <c r="B3059" s="450" t="s">
        <v>9547</v>
      </c>
      <c r="C3059" s="449" t="s">
        <v>8913</v>
      </c>
      <c r="D3059" s="451">
        <v>22.34</v>
      </c>
    </row>
    <row r="3060" spans="1:4" ht="26.4" x14ac:dyDescent="0.25">
      <c r="A3060" s="449">
        <v>40358</v>
      </c>
      <c r="B3060" s="450" t="s">
        <v>9548</v>
      </c>
      <c r="C3060" s="449" t="s">
        <v>8913</v>
      </c>
      <c r="D3060" s="451">
        <v>8.51</v>
      </c>
    </row>
    <row r="3061" spans="1:4" ht="26.4" x14ac:dyDescent="0.25">
      <c r="A3061" s="449">
        <v>40370</v>
      </c>
      <c r="B3061" s="450" t="s">
        <v>9549</v>
      </c>
      <c r="C3061" s="449" t="s">
        <v>8913</v>
      </c>
      <c r="D3061" s="451">
        <v>90.67</v>
      </c>
    </row>
    <row r="3062" spans="1:4" ht="26.4" x14ac:dyDescent="0.25">
      <c r="A3062" s="449">
        <v>40367</v>
      </c>
      <c r="B3062" s="450" t="s">
        <v>9550</v>
      </c>
      <c r="C3062" s="449" t="s">
        <v>8913</v>
      </c>
      <c r="D3062" s="451">
        <v>45.06</v>
      </c>
    </row>
    <row r="3063" spans="1:4" ht="26.4" x14ac:dyDescent="0.25">
      <c r="A3063" s="449">
        <v>40373</v>
      </c>
      <c r="B3063" s="450" t="s">
        <v>9551</v>
      </c>
      <c r="C3063" s="449" t="s">
        <v>8913</v>
      </c>
      <c r="D3063" s="451">
        <v>122.61</v>
      </c>
    </row>
    <row r="3064" spans="1:4" ht="26.4" x14ac:dyDescent="0.25">
      <c r="A3064" s="449">
        <v>38947</v>
      </c>
      <c r="B3064" s="450" t="s">
        <v>9552</v>
      </c>
      <c r="C3064" s="449" t="s">
        <v>8913</v>
      </c>
      <c r="D3064" s="451">
        <v>5.43</v>
      </c>
    </row>
    <row r="3065" spans="1:4" ht="26.4" x14ac:dyDescent="0.25">
      <c r="A3065" s="449">
        <v>38948</v>
      </c>
      <c r="B3065" s="450" t="s">
        <v>9553</v>
      </c>
      <c r="C3065" s="449" t="s">
        <v>8913</v>
      </c>
      <c r="D3065" s="451">
        <v>8.66</v>
      </c>
    </row>
    <row r="3066" spans="1:4" ht="26.4" x14ac:dyDescent="0.25">
      <c r="A3066" s="449">
        <v>38949</v>
      </c>
      <c r="B3066" s="450" t="s">
        <v>9554</v>
      </c>
      <c r="C3066" s="449" t="s">
        <v>8913</v>
      </c>
      <c r="D3066" s="451">
        <v>9.61</v>
      </c>
    </row>
    <row r="3067" spans="1:4" ht="26.4" x14ac:dyDescent="0.25">
      <c r="A3067" s="449">
        <v>38951</v>
      </c>
      <c r="B3067" s="450" t="s">
        <v>9555</v>
      </c>
      <c r="C3067" s="449" t="s">
        <v>8913</v>
      </c>
      <c r="D3067" s="451">
        <v>15.2</v>
      </c>
    </row>
    <row r="3068" spans="1:4" ht="26.4" x14ac:dyDescent="0.25">
      <c r="A3068" s="449">
        <v>39312</v>
      </c>
      <c r="B3068" s="450" t="s">
        <v>9556</v>
      </c>
      <c r="C3068" s="449" t="s">
        <v>8913</v>
      </c>
      <c r="D3068" s="451">
        <v>11.79</v>
      </c>
    </row>
    <row r="3069" spans="1:4" ht="26.4" x14ac:dyDescent="0.25">
      <c r="A3069" s="449">
        <v>39313</v>
      </c>
      <c r="B3069" s="450" t="s">
        <v>9557</v>
      </c>
      <c r="C3069" s="449" t="s">
        <v>8913</v>
      </c>
      <c r="D3069" s="451">
        <v>15.39</v>
      </c>
    </row>
    <row r="3070" spans="1:4" ht="26.4" x14ac:dyDescent="0.25">
      <c r="A3070" s="449">
        <v>38950</v>
      </c>
      <c r="B3070" s="450" t="s">
        <v>9558</v>
      </c>
      <c r="C3070" s="449" t="s">
        <v>8913</v>
      </c>
      <c r="D3070" s="451">
        <v>23.16</v>
      </c>
    </row>
    <row r="3071" spans="1:4" ht="26.4" x14ac:dyDescent="0.25">
      <c r="A3071" s="449">
        <v>39314</v>
      </c>
      <c r="B3071" s="450" t="s">
        <v>9559</v>
      </c>
      <c r="C3071" s="449" t="s">
        <v>8913</v>
      </c>
      <c r="D3071" s="451">
        <v>24.44</v>
      </c>
    </row>
    <row r="3072" spans="1:4" x14ac:dyDescent="0.25">
      <c r="A3072" s="449">
        <v>3907</v>
      </c>
      <c r="B3072" s="450" t="s">
        <v>2338</v>
      </c>
      <c r="C3072" s="449" t="s">
        <v>8913</v>
      </c>
      <c r="D3072" s="451">
        <v>2.92</v>
      </c>
    </row>
    <row r="3073" spans="1:4" x14ac:dyDescent="0.25">
      <c r="A3073" s="449">
        <v>3889</v>
      </c>
      <c r="B3073" s="450" t="s">
        <v>2339</v>
      </c>
      <c r="C3073" s="449" t="s">
        <v>8913</v>
      </c>
      <c r="D3073" s="451">
        <v>2.23</v>
      </c>
    </row>
    <row r="3074" spans="1:4" x14ac:dyDescent="0.25">
      <c r="A3074" s="449">
        <v>3868</v>
      </c>
      <c r="B3074" s="450" t="s">
        <v>2340</v>
      </c>
      <c r="C3074" s="449" t="s">
        <v>8913</v>
      </c>
      <c r="D3074" s="451">
        <v>0.87</v>
      </c>
    </row>
    <row r="3075" spans="1:4" x14ac:dyDescent="0.25">
      <c r="A3075" s="449">
        <v>3869</v>
      </c>
      <c r="B3075" s="450" t="s">
        <v>2341</v>
      </c>
      <c r="C3075" s="449" t="s">
        <v>8913</v>
      </c>
      <c r="D3075" s="451">
        <v>2.48</v>
      </c>
    </row>
    <row r="3076" spans="1:4" x14ac:dyDescent="0.25">
      <c r="A3076" s="449">
        <v>3872</v>
      </c>
      <c r="B3076" s="450" t="s">
        <v>2342</v>
      </c>
      <c r="C3076" s="449" t="s">
        <v>8913</v>
      </c>
      <c r="D3076" s="451">
        <v>3.02</v>
      </c>
    </row>
    <row r="3077" spans="1:4" x14ac:dyDescent="0.25">
      <c r="A3077" s="449">
        <v>3850</v>
      </c>
      <c r="B3077" s="450" t="s">
        <v>2343</v>
      </c>
      <c r="C3077" s="449" t="s">
        <v>8913</v>
      </c>
      <c r="D3077" s="451">
        <v>7.78</v>
      </c>
    </row>
    <row r="3078" spans="1:4" x14ac:dyDescent="0.25">
      <c r="A3078" s="449">
        <v>38023</v>
      </c>
      <c r="B3078" s="450" t="s">
        <v>2344</v>
      </c>
      <c r="C3078" s="449" t="s">
        <v>8913</v>
      </c>
      <c r="D3078" s="451">
        <v>3.28</v>
      </c>
    </row>
    <row r="3079" spans="1:4" x14ac:dyDescent="0.25">
      <c r="A3079" s="449">
        <v>37986</v>
      </c>
      <c r="B3079" s="450" t="s">
        <v>2345</v>
      </c>
      <c r="C3079" s="449" t="s">
        <v>8913</v>
      </c>
      <c r="D3079" s="451">
        <v>2.23</v>
      </c>
    </row>
    <row r="3080" spans="1:4" x14ac:dyDescent="0.25">
      <c r="A3080" s="449">
        <v>37987</v>
      </c>
      <c r="B3080" s="450" t="s">
        <v>2346</v>
      </c>
      <c r="C3080" s="449" t="s">
        <v>8913</v>
      </c>
      <c r="D3080" s="451">
        <v>166.62</v>
      </c>
    </row>
    <row r="3081" spans="1:4" x14ac:dyDescent="0.25">
      <c r="A3081" s="449">
        <v>37988</v>
      </c>
      <c r="B3081" s="450" t="s">
        <v>2347</v>
      </c>
      <c r="C3081" s="449" t="s">
        <v>8913</v>
      </c>
      <c r="D3081" s="451">
        <v>271.77999999999997</v>
      </c>
    </row>
    <row r="3082" spans="1:4" x14ac:dyDescent="0.25">
      <c r="A3082" s="449">
        <v>21120</v>
      </c>
      <c r="B3082" s="450" t="s">
        <v>2348</v>
      </c>
      <c r="C3082" s="449" t="s">
        <v>8913</v>
      </c>
      <c r="D3082" s="451">
        <v>13.54</v>
      </c>
    </row>
    <row r="3083" spans="1:4" x14ac:dyDescent="0.25">
      <c r="A3083" s="449">
        <v>39318</v>
      </c>
      <c r="B3083" s="450" t="s">
        <v>2349</v>
      </c>
      <c r="C3083" s="449" t="s">
        <v>8913</v>
      </c>
      <c r="D3083" s="451">
        <v>11.17</v>
      </c>
    </row>
    <row r="3084" spans="1:4" x14ac:dyDescent="0.25">
      <c r="A3084" s="449">
        <v>20162</v>
      </c>
      <c r="B3084" s="450" t="s">
        <v>2350</v>
      </c>
      <c r="C3084" s="449" t="s">
        <v>8913</v>
      </c>
      <c r="D3084" s="451">
        <v>10.8</v>
      </c>
    </row>
    <row r="3085" spans="1:4" x14ac:dyDescent="0.25">
      <c r="A3085" s="449">
        <v>40366</v>
      </c>
      <c r="B3085" s="450" t="s">
        <v>9560</v>
      </c>
      <c r="C3085" s="449" t="s">
        <v>8913</v>
      </c>
      <c r="D3085" s="451">
        <v>22.29</v>
      </c>
    </row>
    <row r="3086" spans="1:4" x14ac:dyDescent="0.25">
      <c r="A3086" s="449">
        <v>40363</v>
      </c>
      <c r="B3086" s="450" t="s">
        <v>9561</v>
      </c>
      <c r="C3086" s="449" t="s">
        <v>8913</v>
      </c>
      <c r="D3086" s="451">
        <v>17.43</v>
      </c>
    </row>
    <row r="3087" spans="1:4" x14ac:dyDescent="0.25">
      <c r="A3087" s="449">
        <v>40354</v>
      </c>
      <c r="B3087" s="450" t="s">
        <v>9562</v>
      </c>
      <c r="C3087" s="449" t="s">
        <v>8913</v>
      </c>
      <c r="D3087" s="451">
        <v>7.59</v>
      </c>
    </row>
    <row r="3088" spans="1:4" x14ac:dyDescent="0.25">
      <c r="A3088" s="449">
        <v>40360</v>
      </c>
      <c r="B3088" s="450" t="s">
        <v>9563</v>
      </c>
      <c r="C3088" s="449" t="s">
        <v>8913</v>
      </c>
      <c r="D3088" s="451">
        <v>11.43</v>
      </c>
    </row>
    <row r="3089" spans="1:4" x14ac:dyDescent="0.25">
      <c r="A3089" s="449">
        <v>40372</v>
      </c>
      <c r="B3089" s="450" t="s">
        <v>9564</v>
      </c>
      <c r="C3089" s="449" t="s">
        <v>8913</v>
      </c>
      <c r="D3089" s="451">
        <v>70.58</v>
      </c>
    </row>
    <row r="3090" spans="1:4" x14ac:dyDescent="0.25">
      <c r="A3090" s="449">
        <v>40369</v>
      </c>
      <c r="B3090" s="450" t="s">
        <v>9565</v>
      </c>
      <c r="C3090" s="449" t="s">
        <v>8913</v>
      </c>
      <c r="D3090" s="451">
        <v>35.119999999999997</v>
      </c>
    </row>
    <row r="3091" spans="1:4" x14ac:dyDescent="0.25">
      <c r="A3091" s="449">
        <v>40357</v>
      </c>
      <c r="B3091" s="450" t="s">
        <v>9566</v>
      </c>
      <c r="C3091" s="449" t="s">
        <v>8913</v>
      </c>
      <c r="D3091" s="451">
        <v>8.51</v>
      </c>
    </row>
    <row r="3092" spans="1:4" x14ac:dyDescent="0.25">
      <c r="A3092" s="449">
        <v>40375</v>
      </c>
      <c r="B3092" s="450" t="s">
        <v>9567</v>
      </c>
      <c r="C3092" s="449" t="s">
        <v>8913</v>
      </c>
      <c r="D3092" s="451">
        <v>95.54</v>
      </c>
    </row>
    <row r="3093" spans="1:4" x14ac:dyDescent="0.25">
      <c r="A3093" s="449">
        <v>1893</v>
      </c>
      <c r="B3093" s="450" t="s">
        <v>2351</v>
      </c>
      <c r="C3093" s="449" t="s">
        <v>8913</v>
      </c>
      <c r="D3093" s="451">
        <v>2.34</v>
      </c>
    </row>
    <row r="3094" spans="1:4" x14ac:dyDescent="0.25">
      <c r="A3094" s="449">
        <v>1902</v>
      </c>
      <c r="B3094" s="450" t="s">
        <v>2352</v>
      </c>
      <c r="C3094" s="449" t="s">
        <v>8913</v>
      </c>
      <c r="D3094" s="451">
        <v>1.7</v>
      </c>
    </row>
    <row r="3095" spans="1:4" x14ac:dyDescent="0.25">
      <c r="A3095" s="449">
        <v>1901</v>
      </c>
      <c r="B3095" s="450" t="s">
        <v>2353</v>
      </c>
      <c r="C3095" s="449" t="s">
        <v>8913</v>
      </c>
      <c r="D3095" s="451">
        <v>0.53</v>
      </c>
    </row>
    <row r="3096" spans="1:4" x14ac:dyDescent="0.25">
      <c r="A3096" s="449">
        <v>1892</v>
      </c>
      <c r="B3096" s="450" t="s">
        <v>2354</v>
      </c>
      <c r="C3096" s="449" t="s">
        <v>8913</v>
      </c>
      <c r="D3096" s="451">
        <v>1.0900000000000001</v>
      </c>
    </row>
    <row r="3097" spans="1:4" x14ac:dyDescent="0.25">
      <c r="A3097" s="449">
        <v>1907</v>
      </c>
      <c r="B3097" s="450" t="s">
        <v>2355</v>
      </c>
      <c r="C3097" s="449" t="s">
        <v>8913</v>
      </c>
      <c r="D3097" s="451">
        <v>7.54</v>
      </c>
    </row>
    <row r="3098" spans="1:4" x14ac:dyDescent="0.25">
      <c r="A3098" s="449">
        <v>1894</v>
      </c>
      <c r="B3098" s="450" t="s">
        <v>2356</v>
      </c>
      <c r="C3098" s="449" t="s">
        <v>8913</v>
      </c>
      <c r="D3098" s="451">
        <v>3.39</v>
      </c>
    </row>
    <row r="3099" spans="1:4" x14ac:dyDescent="0.25">
      <c r="A3099" s="449">
        <v>1891</v>
      </c>
      <c r="B3099" s="450" t="s">
        <v>2357</v>
      </c>
      <c r="C3099" s="449" t="s">
        <v>8913</v>
      </c>
      <c r="D3099" s="451">
        <v>0.78</v>
      </c>
    </row>
    <row r="3100" spans="1:4" x14ac:dyDescent="0.25">
      <c r="A3100" s="449">
        <v>1896</v>
      </c>
      <c r="B3100" s="450" t="s">
        <v>2358</v>
      </c>
      <c r="C3100" s="449" t="s">
        <v>8913</v>
      </c>
      <c r="D3100" s="451">
        <v>10.119999999999999</v>
      </c>
    </row>
    <row r="3101" spans="1:4" x14ac:dyDescent="0.25">
      <c r="A3101" s="449">
        <v>1895</v>
      </c>
      <c r="B3101" s="450" t="s">
        <v>2359</v>
      </c>
      <c r="C3101" s="449" t="s">
        <v>8913</v>
      </c>
      <c r="D3101" s="451">
        <v>17.79</v>
      </c>
    </row>
    <row r="3102" spans="1:4" ht="26.4" x14ac:dyDescent="0.25">
      <c r="A3102" s="449">
        <v>2641</v>
      </c>
      <c r="B3102" s="450" t="s">
        <v>9568</v>
      </c>
      <c r="C3102" s="449" t="s">
        <v>8913</v>
      </c>
      <c r="D3102" s="451">
        <v>24.62</v>
      </c>
    </row>
    <row r="3103" spans="1:4" ht="26.4" x14ac:dyDescent="0.25">
      <c r="A3103" s="449">
        <v>2636</v>
      </c>
      <c r="B3103" s="450" t="s">
        <v>9569</v>
      </c>
      <c r="C3103" s="449" t="s">
        <v>8913</v>
      </c>
      <c r="D3103" s="451">
        <v>1.58</v>
      </c>
    </row>
    <row r="3104" spans="1:4" ht="26.4" x14ac:dyDescent="0.25">
      <c r="A3104" s="449">
        <v>2637</v>
      </c>
      <c r="B3104" s="450" t="s">
        <v>9570</v>
      </c>
      <c r="C3104" s="449" t="s">
        <v>8913</v>
      </c>
      <c r="D3104" s="451">
        <v>1.68</v>
      </c>
    </row>
    <row r="3105" spans="1:4" ht="26.4" x14ac:dyDescent="0.25">
      <c r="A3105" s="449">
        <v>2638</v>
      </c>
      <c r="B3105" s="450" t="s">
        <v>9571</v>
      </c>
      <c r="C3105" s="449" t="s">
        <v>8913</v>
      </c>
      <c r="D3105" s="451">
        <v>1.96</v>
      </c>
    </row>
    <row r="3106" spans="1:4" ht="26.4" x14ac:dyDescent="0.25">
      <c r="A3106" s="449">
        <v>2639</v>
      </c>
      <c r="B3106" s="450" t="s">
        <v>9572</v>
      </c>
      <c r="C3106" s="449" t="s">
        <v>8913</v>
      </c>
      <c r="D3106" s="451">
        <v>3.48</v>
      </c>
    </row>
    <row r="3107" spans="1:4" ht="26.4" x14ac:dyDescent="0.25">
      <c r="A3107" s="449">
        <v>2644</v>
      </c>
      <c r="B3107" s="450" t="s">
        <v>9573</v>
      </c>
      <c r="C3107" s="449" t="s">
        <v>8913</v>
      </c>
      <c r="D3107" s="451">
        <v>5.03</v>
      </c>
    </row>
    <row r="3108" spans="1:4" ht="26.4" x14ac:dyDescent="0.25">
      <c r="A3108" s="449">
        <v>2643</v>
      </c>
      <c r="B3108" s="450" t="s">
        <v>9574</v>
      </c>
      <c r="C3108" s="449" t="s">
        <v>8913</v>
      </c>
      <c r="D3108" s="451">
        <v>7.02</v>
      </c>
    </row>
    <row r="3109" spans="1:4" ht="26.4" x14ac:dyDescent="0.25">
      <c r="A3109" s="449">
        <v>2640</v>
      </c>
      <c r="B3109" s="450" t="s">
        <v>9575</v>
      </c>
      <c r="C3109" s="449" t="s">
        <v>8913</v>
      </c>
      <c r="D3109" s="451">
        <v>10.24</v>
      </c>
    </row>
    <row r="3110" spans="1:4" ht="26.4" x14ac:dyDescent="0.25">
      <c r="A3110" s="449">
        <v>2642</v>
      </c>
      <c r="B3110" s="450" t="s">
        <v>9576</v>
      </c>
      <c r="C3110" s="449" t="s">
        <v>8913</v>
      </c>
      <c r="D3110" s="451">
        <v>15.6</v>
      </c>
    </row>
    <row r="3111" spans="1:4" ht="26.4" x14ac:dyDescent="0.25">
      <c r="A3111" s="449">
        <v>38943</v>
      </c>
      <c r="B3111" s="450" t="s">
        <v>9577</v>
      </c>
      <c r="C3111" s="449" t="s">
        <v>8913</v>
      </c>
      <c r="D3111" s="451">
        <v>4.01</v>
      </c>
    </row>
    <row r="3112" spans="1:4" ht="26.4" x14ac:dyDescent="0.25">
      <c r="A3112" s="449">
        <v>38944</v>
      </c>
      <c r="B3112" s="450" t="s">
        <v>9578</v>
      </c>
      <c r="C3112" s="449" t="s">
        <v>8913</v>
      </c>
      <c r="D3112" s="451">
        <v>6.19</v>
      </c>
    </row>
    <row r="3113" spans="1:4" ht="26.4" x14ac:dyDescent="0.25">
      <c r="A3113" s="449">
        <v>38945</v>
      </c>
      <c r="B3113" s="450" t="s">
        <v>9579</v>
      </c>
      <c r="C3113" s="449" t="s">
        <v>8913</v>
      </c>
      <c r="D3113" s="451">
        <v>12.56</v>
      </c>
    </row>
    <row r="3114" spans="1:4" ht="26.4" x14ac:dyDescent="0.25">
      <c r="A3114" s="449">
        <v>38946</v>
      </c>
      <c r="B3114" s="450" t="s">
        <v>9580</v>
      </c>
      <c r="C3114" s="449" t="s">
        <v>8913</v>
      </c>
      <c r="D3114" s="451">
        <v>18.739999999999998</v>
      </c>
    </row>
    <row r="3115" spans="1:4" x14ac:dyDescent="0.25">
      <c r="A3115" s="449">
        <v>39308</v>
      </c>
      <c r="B3115" s="450" t="s">
        <v>9581</v>
      </c>
      <c r="C3115" s="449" t="s">
        <v>8913</v>
      </c>
      <c r="D3115" s="451">
        <v>8.17</v>
      </c>
    </row>
    <row r="3116" spans="1:4" x14ac:dyDescent="0.25">
      <c r="A3116" s="449">
        <v>39309</v>
      </c>
      <c r="B3116" s="450" t="s">
        <v>9582</v>
      </c>
      <c r="C3116" s="449" t="s">
        <v>8913</v>
      </c>
      <c r="D3116" s="451">
        <v>11.81</v>
      </c>
    </row>
    <row r="3117" spans="1:4" x14ac:dyDescent="0.25">
      <c r="A3117" s="449">
        <v>39310</v>
      </c>
      <c r="B3117" s="450" t="s">
        <v>9583</v>
      </c>
      <c r="C3117" s="449" t="s">
        <v>8913</v>
      </c>
      <c r="D3117" s="451">
        <v>17.899999999999999</v>
      </c>
    </row>
    <row r="3118" spans="1:4" x14ac:dyDescent="0.25">
      <c r="A3118" s="449">
        <v>39311</v>
      </c>
      <c r="B3118" s="450" t="s">
        <v>9584</v>
      </c>
      <c r="C3118" s="449" t="s">
        <v>8913</v>
      </c>
      <c r="D3118" s="451">
        <v>26.91</v>
      </c>
    </row>
    <row r="3119" spans="1:4" x14ac:dyDescent="0.25">
      <c r="A3119" s="449">
        <v>39855</v>
      </c>
      <c r="B3119" s="450" t="s">
        <v>2360</v>
      </c>
      <c r="C3119" s="449" t="s">
        <v>8913</v>
      </c>
      <c r="D3119" s="451">
        <v>1.65</v>
      </c>
    </row>
    <row r="3120" spans="1:4" x14ac:dyDescent="0.25">
      <c r="A3120" s="449">
        <v>39856</v>
      </c>
      <c r="B3120" s="450" t="s">
        <v>2361</v>
      </c>
      <c r="C3120" s="449" t="s">
        <v>8913</v>
      </c>
      <c r="D3120" s="451">
        <v>3.89</v>
      </c>
    </row>
    <row r="3121" spans="1:4" x14ac:dyDescent="0.25">
      <c r="A3121" s="449">
        <v>39857</v>
      </c>
      <c r="B3121" s="450" t="s">
        <v>2362</v>
      </c>
      <c r="C3121" s="449" t="s">
        <v>8913</v>
      </c>
      <c r="D3121" s="451">
        <v>6.3</v>
      </c>
    </row>
    <row r="3122" spans="1:4" x14ac:dyDescent="0.25">
      <c r="A3122" s="449">
        <v>39858</v>
      </c>
      <c r="B3122" s="450" t="s">
        <v>2363</v>
      </c>
      <c r="C3122" s="449" t="s">
        <v>8913</v>
      </c>
      <c r="D3122" s="451">
        <v>13.99</v>
      </c>
    </row>
    <row r="3123" spans="1:4" x14ac:dyDescent="0.25">
      <c r="A3123" s="449">
        <v>39859</v>
      </c>
      <c r="B3123" s="450" t="s">
        <v>2364</v>
      </c>
      <c r="C3123" s="449" t="s">
        <v>8913</v>
      </c>
      <c r="D3123" s="451">
        <v>21.56</v>
      </c>
    </row>
    <row r="3124" spans="1:4" x14ac:dyDescent="0.25">
      <c r="A3124" s="449">
        <v>39860</v>
      </c>
      <c r="B3124" s="450" t="s">
        <v>2365</v>
      </c>
      <c r="C3124" s="449" t="s">
        <v>8913</v>
      </c>
      <c r="D3124" s="451">
        <v>33.090000000000003</v>
      </c>
    </row>
    <row r="3125" spans="1:4" x14ac:dyDescent="0.25">
      <c r="A3125" s="449">
        <v>39861</v>
      </c>
      <c r="B3125" s="450" t="s">
        <v>2366</v>
      </c>
      <c r="C3125" s="449" t="s">
        <v>8913</v>
      </c>
      <c r="D3125" s="451">
        <v>94.47</v>
      </c>
    </row>
    <row r="3126" spans="1:4" x14ac:dyDescent="0.25">
      <c r="A3126" s="449">
        <v>38447</v>
      </c>
      <c r="B3126" s="450" t="s">
        <v>9585</v>
      </c>
      <c r="C3126" s="449" t="s">
        <v>8913</v>
      </c>
      <c r="D3126" s="451">
        <v>68.349999999999994</v>
      </c>
    </row>
    <row r="3127" spans="1:4" x14ac:dyDescent="0.25">
      <c r="A3127" s="449">
        <v>36320</v>
      </c>
      <c r="B3127" s="450" t="s">
        <v>9586</v>
      </c>
      <c r="C3127" s="449" t="s">
        <v>8913</v>
      </c>
      <c r="D3127" s="451">
        <v>0.99</v>
      </c>
    </row>
    <row r="3128" spans="1:4" x14ac:dyDescent="0.25">
      <c r="A3128" s="449">
        <v>36324</v>
      </c>
      <c r="B3128" s="450" t="s">
        <v>9587</v>
      </c>
      <c r="C3128" s="449" t="s">
        <v>8913</v>
      </c>
      <c r="D3128" s="451">
        <v>1.5</v>
      </c>
    </row>
    <row r="3129" spans="1:4" x14ac:dyDescent="0.25">
      <c r="A3129" s="449">
        <v>38441</v>
      </c>
      <c r="B3129" s="450" t="s">
        <v>9588</v>
      </c>
      <c r="C3129" s="449" t="s">
        <v>8913</v>
      </c>
      <c r="D3129" s="451">
        <v>1.97</v>
      </c>
    </row>
    <row r="3130" spans="1:4" x14ac:dyDescent="0.25">
      <c r="A3130" s="449">
        <v>38442</v>
      </c>
      <c r="B3130" s="450" t="s">
        <v>9589</v>
      </c>
      <c r="C3130" s="449" t="s">
        <v>8913</v>
      </c>
      <c r="D3130" s="451">
        <v>5.01</v>
      </c>
    </row>
    <row r="3131" spans="1:4" x14ac:dyDescent="0.25">
      <c r="A3131" s="449">
        <v>38443</v>
      </c>
      <c r="B3131" s="450" t="s">
        <v>9590</v>
      </c>
      <c r="C3131" s="449" t="s">
        <v>8913</v>
      </c>
      <c r="D3131" s="451">
        <v>7.57</v>
      </c>
    </row>
    <row r="3132" spans="1:4" x14ac:dyDescent="0.25">
      <c r="A3132" s="449">
        <v>38444</v>
      </c>
      <c r="B3132" s="450" t="s">
        <v>9591</v>
      </c>
      <c r="C3132" s="449" t="s">
        <v>8913</v>
      </c>
      <c r="D3132" s="451">
        <v>11.27</v>
      </c>
    </row>
    <row r="3133" spans="1:4" x14ac:dyDescent="0.25">
      <c r="A3133" s="449">
        <v>38445</v>
      </c>
      <c r="B3133" s="450" t="s">
        <v>9592</v>
      </c>
      <c r="C3133" s="449" t="s">
        <v>8913</v>
      </c>
      <c r="D3133" s="451">
        <v>26.47</v>
      </c>
    </row>
    <row r="3134" spans="1:4" x14ac:dyDescent="0.25">
      <c r="A3134" s="449">
        <v>38446</v>
      </c>
      <c r="B3134" s="450" t="s">
        <v>9593</v>
      </c>
      <c r="C3134" s="449" t="s">
        <v>8913</v>
      </c>
      <c r="D3134" s="451">
        <v>42.72</v>
      </c>
    </row>
    <row r="3135" spans="1:4" x14ac:dyDescent="0.25">
      <c r="A3135" s="449">
        <v>3867</v>
      </c>
      <c r="B3135" s="450" t="s">
        <v>2367</v>
      </c>
      <c r="C3135" s="449" t="s">
        <v>8913</v>
      </c>
      <c r="D3135" s="451">
        <v>52.28</v>
      </c>
    </row>
    <row r="3136" spans="1:4" x14ac:dyDescent="0.25">
      <c r="A3136" s="449">
        <v>3861</v>
      </c>
      <c r="B3136" s="450" t="s">
        <v>2368</v>
      </c>
      <c r="C3136" s="449" t="s">
        <v>8913</v>
      </c>
      <c r="D3136" s="451">
        <v>0.43</v>
      </c>
    </row>
    <row r="3137" spans="1:4" x14ac:dyDescent="0.25">
      <c r="A3137" s="449">
        <v>3904</v>
      </c>
      <c r="B3137" s="450" t="s">
        <v>2369</v>
      </c>
      <c r="C3137" s="449" t="s">
        <v>8913</v>
      </c>
      <c r="D3137" s="451">
        <v>0.53</v>
      </c>
    </row>
    <row r="3138" spans="1:4" x14ac:dyDescent="0.25">
      <c r="A3138" s="449">
        <v>3903</v>
      </c>
      <c r="B3138" s="450" t="s">
        <v>2370</v>
      </c>
      <c r="C3138" s="449" t="s">
        <v>8913</v>
      </c>
      <c r="D3138" s="451">
        <v>1.3</v>
      </c>
    </row>
    <row r="3139" spans="1:4" x14ac:dyDescent="0.25">
      <c r="A3139" s="449">
        <v>3862</v>
      </c>
      <c r="B3139" s="450" t="s">
        <v>2371</v>
      </c>
      <c r="C3139" s="449" t="s">
        <v>8913</v>
      </c>
      <c r="D3139" s="451">
        <v>2.65</v>
      </c>
    </row>
    <row r="3140" spans="1:4" x14ac:dyDescent="0.25">
      <c r="A3140" s="449">
        <v>3863</v>
      </c>
      <c r="B3140" s="450" t="s">
        <v>2372</v>
      </c>
      <c r="C3140" s="449" t="s">
        <v>8913</v>
      </c>
      <c r="D3140" s="451">
        <v>3.11</v>
      </c>
    </row>
    <row r="3141" spans="1:4" x14ac:dyDescent="0.25">
      <c r="A3141" s="449">
        <v>3864</v>
      </c>
      <c r="B3141" s="450" t="s">
        <v>2373</v>
      </c>
      <c r="C3141" s="449" t="s">
        <v>8913</v>
      </c>
      <c r="D3141" s="451">
        <v>8.09</v>
      </c>
    </row>
    <row r="3142" spans="1:4" x14ac:dyDescent="0.25">
      <c r="A3142" s="449">
        <v>3865</v>
      </c>
      <c r="B3142" s="450" t="s">
        <v>2374</v>
      </c>
      <c r="C3142" s="449" t="s">
        <v>8913</v>
      </c>
      <c r="D3142" s="451">
        <v>14.08</v>
      </c>
    </row>
    <row r="3143" spans="1:4" x14ac:dyDescent="0.25">
      <c r="A3143" s="449">
        <v>3866</v>
      </c>
      <c r="B3143" s="450" t="s">
        <v>2375</v>
      </c>
      <c r="C3143" s="449" t="s">
        <v>8913</v>
      </c>
      <c r="D3143" s="451">
        <v>32.229999999999997</v>
      </c>
    </row>
    <row r="3144" spans="1:4" x14ac:dyDescent="0.25">
      <c r="A3144" s="449">
        <v>3902</v>
      </c>
      <c r="B3144" s="450" t="s">
        <v>2376</v>
      </c>
      <c r="C3144" s="449" t="s">
        <v>8913</v>
      </c>
      <c r="D3144" s="451">
        <v>15.67</v>
      </c>
    </row>
    <row r="3145" spans="1:4" x14ac:dyDescent="0.25">
      <c r="A3145" s="449">
        <v>3878</v>
      </c>
      <c r="B3145" s="450" t="s">
        <v>2377</v>
      </c>
      <c r="C3145" s="449" t="s">
        <v>8913</v>
      </c>
      <c r="D3145" s="451">
        <v>4.95</v>
      </c>
    </row>
    <row r="3146" spans="1:4" x14ac:dyDescent="0.25">
      <c r="A3146" s="449">
        <v>3877</v>
      </c>
      <c r="B3146" s="450" t="s">
        <v>2378</v>
      </c>
      <c r="C3146" s="449" t="s">
        <v>8913</v>
      </c>
      <c r="D3146" s="451">
        <v>4.5199999999999996</v>
      </c>
    </row>
    <row r="3147" spans="1:4" x14ac:dyDescent="0.25">
      <c r="A3147" s="449">
        <v>3879</v>
      </c>
      <c r="B3147" s="450" t="s">
        <v>2379</v>
      </c>
      <c r="C3147" s="449" t="s">
        <v>8913</v>
      </c>
      <c r="D3147" s="451">
        <v>9.99</v>
      </c>
    </row>
    <row r="3148" spans="1:4" x14ac:dyDescent="0.25">
      <c r="A3148" s="449">
        <v>3880</v>
      </c>
      <c r="B3148" s="450" t="s">
        <v>2380</v>
      </c>
      <c r="C3148" s="449" t="s">
        <v>8913</v>
      </c>
      <c r="D3148" s="451">
        <v>22.54</v>
      </c>
    </row>
    <row r="3149" spans="1:4" x14ac:dyDescent="0.25">
      <c r="A3149" s="449">
        <v>12892</v>
      </c>
      <c r="B3149" s="450" t="s">
        <v>2381</v>
      </c>
      <c r="C3149" s="449" t="s">
        <v>8973</v>
      </c>
      <c r="D3149" s="451">
        <v>10.48</v>
      </c>
    </row>
    <row r="3150" spans="1:4" x14ac:dyDescent="0.25">
      <c r="A3150" s="449">
        <v>3883</v>
      </c>
      <c r="B3150" s="450" t="s">
        <v>2382</v>
      </c>
      <c r="C3150" s="449" t="s">
        <v>8913</v>
      </c>
      <c r="D3150" s="451">
        <v>1.04</v>
      </c>
    </row>
    <row r="3151" spans="1:4" x14ac:dyDescent="0.25">
      <c r="A3151" s="449">
        <v>3876</v>
      </c>
      <c r="B3151" s="450" t="s">
        <v>2383</v>
      </c>
      <c r="C3151" s="449" t="s">
        <v>8913</v>
      </c>
      <c r="D3151" s="451">
        <v>2.61</v>
      </c>
    </row>
    <row r="3152" spans="1:4" x14ac:dyDescent="0.25">
      <c r="A3152" s="449">
        <v>3884</v>
      </c>
      <c r="B3152" s="450" t="s">
        <v>2384</v>
      </c>
      <c r="C3152" s="449" t="s">
        <v>8913</v>
      </c>
      <c r="D3152" s="451">
        <v>1.56</v>
      </c>
    </row>
    <row r="3153" spans="1:4" x14ac:dyDescent="0.25">
      <c r="A3153" s="449">
        <v>3837</v>
      </c>
      <c r="B3153" s="450" t="s">
        <v>2385</v>
      </c>
      <c r="C3153" s="449" t="s">
        <v>8913</v>
      </c>
      <c r="D3153" s="451">
        <v>34.44</v>
      </c>
    </row>
    <row r="3154" spans="1:4" x14ac:dyDescent="0.25">
      <c r="A3154" s="449">
        <v>3845</v>
      </c>
      <c r="B3154" s="450" t="s">
        <v>2386</v>
      </c>
      <c r="C3154" s="449" t="s">
        <v>8913</v>
      </c>
      <c r="D3154" s="451">
        <v>12.58</v>
      </c>
    </row>
    <row r="3155" spans="1:4" x14ac:dyDescent="0.25">
      <c r="A3155" s="449">
        <v>11045</v>
      </c>
      <c r="B3155" s="450" t="s">
        <v>2387</v>
      </c>
      <c r="C3155" s="449" t="s">
        <v>8913</v>
      </c>
      <c r="D3155" s="451">
        <v>24.27</v>
      </c>
    </row>
    <row r="3156" spans="1:4" x14ac:dyDescent="0.25">
      <c r="A3156" s="449">
        <v>20170</v>
      </c>
      <c r="B3156" s="450" t="s">
        <v>2388</v>
      </c>
      <c r="C3156" s="449" t="s">
        <v>8913</v>
      </c>
      <c r="D3156" s="451">
        <v>8.75</v>
      </c>
    </row>
    <row r="3157" spans="1:4" x14ac:dyDescent="0.25">
      <c r="A3157" s="449">
        <v>20171</v>
      </c>
      <c r="B3157" s="450" t="s">
        <v>2389</v>
      </c>
      <c r="C3157" s="449" t="s">
        <v>8913</v>
      </c>
      <c r="D3157" s="451">
        <v>26</v>
      </c>
    </row>
    <row r="3158" spans="1:4" x14ac:dyDescent="0.25">
      <c r="A3158" s="449">
        <v>20167</v>
      </c>
      <c r="B3158" s="450" t="s">
        <v>2390</v>
      </c>
      <c r="C3158" s="449" t="s">
        <v>8913</v>
      </c>
      <c r="D3158" s="451">
        <v>3.25</v>
      </c>
    </row>
    <row r="3159" spans="1:4" x14ac:dyDescent="0.25">
      <c r="A3159" s="449">
        <v>20168</v>
      </c>
      <c r="B3159" s="450" t="s">
        <v>2391</v>
      </c>
      <c r="C3159" s="449" t="s">
        <v>8913</v>
      </c>
      <c r="D3159" s="451">
        <v>5.0999999999999996</v>
      </c>
    </row>
    <row r="3160" spans="1:4" x14ac:dyDescent="0.25">
      <c r="A3160" s="449">
        <v>20169</v>
      </c>
      <c r="B3160" s="450" t="s">
        <v>2392</v>
      </c>
      <c r="C3160" s="449" t="s">
        <v>8913</v>
      </c>
      <c r="D3160" s="451">
        <v>7.22</v>
      </c>
    </row>
    <row r="3161" spans="1:4" ht="26.4" x14ac:dyDescent="0.25">
      <c r="A3161" s="449">
        <v>3899</v>
      </c>
      <c r="B3161" s="450" t="s">
        <v>2393</v>
      </c>
      <c r="C3161" s="449" t="s">
        <v>8913</v>
      </c>
      <c r="D3161" s="451">
        <v>3.82</v>
      </c>
    </row>
    <row r="3162" spans="1:4" ht="26.4" x14ac:dyDescent="0.25">
      <c r="A3162" s="449">
        <v>38676</v>
      </c>
      <c r="B3162" s="450" t="s">
        <v>2394</v>
      </c>
      <c r="C3162" s="449" t="s">
        <v>8913</v>
      </c>
      <c r="D3162" s="451">
        <v>18.5</v>
      </c>
    </row>
    <row r="3163" spans="1:4" x14ac:dyDescent="0.25">
      <c r="A3163" s="449">
        <v>3897</v>
      </c>
      <c r="B3163" s="450" t="s">
        <v>2395</v>
      </c>
      <c r="C3163" s="449" t="s">
        <v>8913</v>
      </c>
      <c r="D3163" s="451">
        <v>0.8</v>
      </c>
    </row>
    <row r="3164" spans="1:4" x14ac:dyDescent="0.25">
      <c r="A3164" s="449">
        <v>3875</v>
      </c>
      <c r="B3164" s="450" t="s">
        <v>2396</v>
      </c>
      <c r="C3164" s="449" t="s">
        <v>8913</v>
      </c>
      <c r="D3164" s="451">
        <v>1.74</v>
      </c>
    </row>
    <row r="3165" spans="1:4" x14ac:dyDescent="0.25">
      <c r="A3165" s="449">
        <v>3898</v>
      </c>
      <c r="B3165" s="450" t="s">
        <v>2397</v>
      </c>
      <c r="C3165" s="449" t="s">
        <v>8913</v>
      </c>
      <c r="D3165" s="451">
        <v>3.29</v>
      </c>
    </row>
    <row r="3166" spans="1:4" x14ac:dyDescent="0.25">
      <c r="A3166" s="449">
        <v>3855</v>
      </c>
      <c r="B3166" s="450" t="s">
        <v>2398</v>
      </c>
      <c r="C3166" s="449" t="s">
        <v>8913</v>
      </c>
      <c r="D3166" s="451">
        <v>3.46</v>
      </c>
    </row>
    <row r="3167" spans="1:4" x14ac:dyDescent="0.25">
      <c r="A3167" s="449">
        <v>3874</v>
      </c>
      <c r="B3167" s="450" t="s">
        <v>2399</v>
      </c>
      <c r="C3167" s="449" t="s">
        <v>8913</v>
      </c>
      <c r="D3167" s="451">
        <v>3.67</v>
      </c>
    </row>
    <row r="3168" spans="1:4" x14ac:dyDescent="0.25">
      <c r="A3168" s="449">
        <v>3870</v>
      </c>
      <c r="B3168" s="450" t="s">
        <v>2400</v>
      </c>
      <c r="C3168" s="449" t="s">
        <v>8913</v>
      </c>
      <c r="D3168" s="451">
        <v>4.5599999999999996</v>
      </c>
    </row>
    <row r="3169" spans="1:4" x14ac:dyDescent="0.25">
      <c r="A3169" s="449">
        <v>38678</v>
      </c>
      <c r="B3169" s="450" t="s">
        <v>2401</v>
      </c>
      <c r="C3169" s="449" t="s">
        <v>8913</v>
      </c>
      <c r="D3169" s="451">
        <v>12.41</v>
      </c>
    </row>
    <row r="3170" spans="1:4" x14ac:dyDescent="0.25">
      <c r="A3170" s="449">
        <v>3859</v>
      </c>
      <c r="B3170" s="450" t="s">
        <v>2402</v>
      </c>
      <c r="C3170" s="449" t="s">
        <v>8913</v>
      </c>
      <c r="D3170" s="451">
        <v>0.92</v>
      </c>
    </row>
    <row r="3171" spans="1:4" x14ac:dyDescent="0.25">
      <c r="A3171" s="449">
        <v>3856</v>
      </c>
      <c r="B3171" s="450" t="s">
        <v>2403</v>
      </c>
      <c r="C3171" s="449" t="s">
        <v>8913</v>
      </c>
      <c r="D3171" s="451">
        <v>1.1599999999999999</v>
      </c>
    </row>
    <row r="3172" spans="1:4" x14ac:dyDescent="0.25">
      <c r="A3172" s="449">
        <v>3906</v>
      </c>
      <c r="B3172" s="450" t="s">
        <v>2404</v>
      </c>
      <c r="C3172" s="449" t="s">
        <v>8913</v>
      </c>
      <c r="D3172" s="451">
        <v>1.1000000000000001</v>
      </c>
    </row>
    <row r="3173" spans="1:4" x14ac:dyDescent="0.25">
      <c r="A3173" s="449">
        <v>3860</v>
      </c>
      <c r="B3173" s="450" t="s">
        <v>2405</v>
      </c>
      <c r="C3173" s="449" t="s">
        <v>8913</v>
      </c>
      <c r="D3173" s="451">
        <v>3.61</v>
      </c>
    </row>
    <row r="3174" spans="1:4" x14ac:dyDescent="0.25">
      <c r="A3174" s="449">
        <v>3905</v>
      </c>
      <c r="B3174" s="450" t="s">
        <v>2406</v>
      </c>
      <c r="C3174" s="449" t="s">
        <v>8913</v>
      </c>
      <c r="D3174" s="451">
        <v>7.98</v>
      </c>
    </row>
    <row r="3175" spans="1:4" x14ac:dyDescent="0.25">
      <c r="A3175" s="449">
        <v>3871</v>
      </c>
      <c r="B3175" s="450" t="s">
        <v>2407</v>
      </c>
      <c r="C3175" s="449" t="s">
        <v>8913</v>
      </c>
      <c r="D3175" s="451">
        <v>16.579999999999998</v>
      </c>
    </row>
    <row r="3176" spans="1:4" x14ac:dyDescent="0.25">
      <c r="A3176" s="449">
        <v>37429</v>
      </c>
      <c r="B3176" s="450" t="s">
        <v>2408</v>
      </c>
      <c r="C3176" s="449" t="s">
        <v>8913</v>
      </c>
      <c r="D3176" s="451">
        <v>1743.13</v>
      </c>
    </row>
    <row r="3177" spans="1:4" x14ac:dyDescent="0.25">
      <c r="A3177" s="449">
        <v>37426</v>
      </c>
      <c r="B3177" s="450" t="s">
        <v>2409</v>
      </c>
      <c r="C3177" s="449" t="s">
        <v>8913</v>
      </c>
      <c r="D3177" s="451">
        <v>16.760000000000002</v>
      </c>
    </row>
    <row r="3178" spans="1:4" x14ac:dyDescent="0.25">
      <c r="A3178" s="449">
        <v>37427</v>
      </c>
      <c r="B3178" s="450" t="s">
        <v>2410</v>
      </c>
      <c r="C3178" s="449" t="s">
        <v>8913</v>
      </c>
      <c r="D3178" s="451">
        <v>39.99</v>
      </c>
    </row>
    <row r="3179" spans="1:4" x14ac:dyDescent="0.25">
      <c r="A3179" s="449">
        <v>37424</v>
      </c>
      <c r="B3179" s="450" t="s">
        <v>2411</v>
      </c>
      <c r="C3179" s="449" t="s">
        <v>8913</v>
      </c>
      <c r="D3179" s="451">
        <v>7.7</v>
      </c>
    </row>
    <row r="3180" spans="1:4" x14ac:dyDescent="0.25">
      <c r="A3180" s="449">
        <v>37428</v>
      </c>
      <c r="B3180" s="450" t="s">
        <v>2412</v>
      </c>
      <c r="C3180" s="449" t="s">
        <v>8913</v>
      </c>
      <c r="D3180" s="451">
        <v>137.84</v>
      </c>
    </row>
    <row r="3181" spans="1:4" x14ac:dyDescent="0.25">
      <c r="A3181" s="449">
        <v>37425</v>
      </c>
      <c r="B3181" s="450" t="s">
        <v>2413</v>
      </c>
      <c r="C3181" s="449" t="s">
        <v>8913</v>
      </c>
      <c r="D3181" s="451">
        <v>8.3000000000000007</v>
      </c>
    </row>
    <row r="3182" spans="1:4" ht="26.4" x14ac:dyDescent="0.25">
      <c r="A3182" s="449">
        <v>11519</v>
      </c>
      <c r="B3182" s="450" t="s">
        <v>2414</v>
      </c>
      <c r="C3182" s="449" t="s">
        <v>8973</v>
      </c>
      <c r="D3182" s="451">
        <v>29.81</v>
      </c>
    </row>
    <row r="3183" spans="1:4" ht="26.4" x14ac:dyDescent="0.25">
      <c r="A3183" s="449">
        <v>11520</v>
      </c>
      <c r="B3183" s="450" t="s">
        <v>2415</v>
      </c>
      <c r="C3183" s="449" t="s">
        <v>8973</v>
      </c>
      <c r="D3183" s="451">
        <v>11.82</v>
      </c>
    </row>
    <row r="3184" spans="1:4" ht="26.4" x14ac:dyDescent="0.25">
      <c r="A3184" s="449">
        <v>11518</v>
      </c>
      <c r="B3184" s="450" t="s">
        <v>2416</v>
      </c>
      <c r="C3184" s="449" t="s">
        <v>8973</v>
      </c>
      <c r="D3184" s="451">
        <v>34.4</v>
      </c>
    </row>
    <row r="3185" spans="1:4" x14ac:dyDescent="0.25">
      <c r="A3185" s="449">
        <v>38473</v>
      </c>
      <c r="B3185" s="450" t="s">
        <v>2417</v>
      </c>
      <c r="C3185" s="449" t="s">
        <v>8913</v>
      </c>
      <c r="D3185" s="451">
        <v>116.07</v>
      </c>
    </row>
    <row r="3186" spans="1:4" x14ac:dyDescent="0.25">
      <c r="A3186" s="449">
        <v>4244</v>
      </c>
      <c r="B3186" s="450" t="s">
        <v>2418</v>
      </c>
      <c r="C3186" s="449" t="s">
        <v>8911</v>
      </c>
      <c r="D3186" s="451">
        <v>12.57</v>
      </c>
    </row>
    <row r="3187" spans="1:4" x14ac:dyDescent="0.25">
      <c r="A3187" s="449">
        <v>40977</v>
      </c>
      <c r="B3187" s="450" t="s">
        <v>2419</v>
      </c>
      <c r="C3187" s="449" t="s">
        <v>8944</v>
      </c>
      <c r="D3187" s="451">
        <v>2228.35</v>
      </c>
    </row>
    <row r="3188" spans="1:4" ht="26.4" x14ac:dyDescent="0.25">
      <c r="A3188" s="449">
        <v>2742</v>
      </c>
      <c r="B3188" s="450" t="s">
        <v>2420</v>
      </c>
      <c r="C3188" s="449" t="s">
        <v>8918</v>
      </c>
      <c r="D3188" s="451">
        <v>2.1800000000000002</v>
      </c>
    </row>
    <row r="3189" spans="1:4" ht="26.4" x14ac:dyDescent="0.25">
      <c r="A3189" s="449">
        <v>2748</v>
      </c>
      <c r="B3189" s="450" t="s">
        <v>2421</v>
      </c>
      <c r="C3189" s="449" t="s">
        <v>8918</v>
      </c>
      <c r="D3189" s="451">
        <v>6.39</v>
      </c>
    </row>
    <row r="3190" spans="1:4" ht="26.4" x14ac:dyDescent="0.25">
      <c r="A3190" s="449">
        <v>2736</v>
      </c>
      <c r="B3190" s="450" t="s">
        <v>2422</v>
      </c>
      <c r="C3190" s="449" t="s">
        <v>8918</v>
      </c>
      <c r="D3190" s="451">
        <v>8.92</v>
      </c>
    </row>
    <row r="3191" spans="1:4" ht="26.4" x14ac:dyDescent="0.25">
      <c r="A3191" s="449">
        <v>2745</v>
      </c>
      <c r="B3191" s="450" t="s">
        <v>2423</v>
      </c>
      <c r="C3191" s="449" t="s">
        <v>8918</v>
      </c>
      <c r="D3191" s="451">
        <v>1.8</v>
      </c>
    </row>
    <row r="3192" spans="1:4" ht="26.4" x14ac:dyDescent="0.25">
      <c r="A3192" s="449">
        <v>2751</v>
      </c>
      <c r="B3192" s="450" t="s">
        <v>2424</v>
      </c>
      <c r="C3192" s="449" t="s">
        <v>8918</v>
      </c>
      <c r="D3192" s="451">
        <v>2.2999999999999998</v>
      </c>
    </row>
    <row r="3193" spans="1:4" ht="26.4" x14ac:dyDescent="0.25">
      <c r="A3193" s="449">
        <v>14439</v>
      </c>
      <c r="B3193" s="450" t="s">
        <v>2425</v>
      </c>
      <c r="C3193" s="449" t="s">
        <v>8918</v>
      </c>
      <c r="D3193" s="451">
        <v>2.04</v>
      </c>
    </row>
    <row r="3194" spans="1:4" ht="26.4" x14ac:dyDescent="0.25">
      <c r="A3194" s="449">
        <v>2731</v>
      </c>
      <c r="B3194" s="450" t="s">
        <v>2426</v>
      </c>
      <c r="C3194" s="449" t="s">
        <v>8918</v>
      </c>
      <c r="D3194" s="451">
        <v>56.59</v>
      </c>
    </row>
    <row r="3195" spans="1:4" ht="26.4" x14ac:dyDescent="0.25">
      <c r="A3195" s="449">
        <v>21138</v>
      </c>
      <c r="B3195" s="450" t="s">
        <v>2427</v>
      </c>
      <c r="C3195" s="449" t="s">
        <v>8918</v>
      </c>
      <c r="D3195" s="451">
        <v>6.14</v>
      </c>
    </row>
    <row r="3196" spans="1:4" ht="26.4" x14ac:dyDescent="0.25">
      <c r="A3196" s="449">
        <v>2747</v>
      </c>
      <c r="B3196" s="450" t="s">
        <v>2428</v>
      </c>
      <c r="C3196" s="449" t="s">
        <v>8918</v>
      </c>
      <c r="D3196" s="451">
        <v>15.17</v>
      </c>
    </row>
    <row r="3197" spans="1:4" ht="26.4" x14ac:dyDescent="0.25">
      <c r="A3197" s="449">
        <v>4115</v>
      </c>
      <c r="B3197" s="450" t="s">
        <v>2429</v>
      </c>
      <c r="C3197" s="449" t="s">
        <v>8918</v>
      </c>
      <c r="D3197" s="451">
        <v>11.88</v>
      </c>
    </row>
    <row r="3198" spans="1:4" ht="26.4" x14ac:dyDescent="0.25">
      <c r="A3198" s="449">
        <v>2729</v>
      </c>
      <c r="B3198" s="450" t="s">
        <v>2430</v>
      </c>
      <c r="C3198" s="449" t="s">
        <v>8913</v>
      </c>
      <c r="D3198" s="451">
        <v>14.3</v>
      </c>
    </row>
    <row r="3199" spans="1:4" ht="26.4" x14ac:dyDescent="0.25">
      <c r="A3199" s="449">
        <v>4119</v>
      </c>
      <c r="B3199" s="450" t="s">
        <v>2431</v>
      </c>
      <c r="C3199" s="449" t="s">
        <v>8918</v>
      </c>
      <c r="D3199" s="451">
        <v>23.9</v>
      </c>
    </row>
    <row r="3200" spans="1:4" ht="26.4" x14ac:dyDescent="0.25">
      <c r="A3200" s="449">
        <v>2794</v>
      </c>
      <c r="B3200" s="450" t="s">
        <v>2432</v>
      </c>
      <c r="C3200" s="449" t="s">
        <v>8918</v>
      </c>
      <c r="D3200" s="451">
        <v>59.01</v>
      </c>
    </row>
    <row r="3201" spans="1:4" ht="26.4" x14ac:dyDescent="0.25">
      <c r="A3201" s="449">
        <v>2788</v>
      </c>
      <c r="B3201" s="450" t="s">
        <v>2433</v>
      </c>
      <c r="C3201" s="449" t="s">
        <v>8918</v>
      </c>
      <c r="D3201" s="451">
        <v>119.31</v>
      </c>
    </row>
    <row r="3202" spans="1:4" ht="26.4" x14ac:dyDescent="0.25">
      <c r="A3202" s="449">
        <v>4006</v>
      </c>
      <c r="B3202" s="450" t="s">
        <v>9594</v>
      </c>
      <c r="C3202" s="449" t="s">
        <v>8943</v>
      </c>
      <c r="D3202" s="451">
        <v>1564.61</v>
      </c>
    </row>
    <row r="3203" spans="1:4" x14ac:dyDescent="0.25">
      <c r="A3203" s="449">
        <v>36151</v>
      </c>
      <c r="B3203" s="450" t="s">
        <v>2434</v>
      </c>
      <c r="C3203" s="449" t="s">
        <v>8913</v>
      </c>
      <c r="D3203" s="451">
        <v>23.3</v>
      </c>
    </row>
    <row r="3204" spans="1:4" x14ac:dyDescent="0.25">
      <c r="A3204" s="449">
        <v>37457</v>
      </c>
      <c r="B3204" s="450" t="s">
        <v>2435</v>
      </c>
      <c r="C3204" s="449" t="s">
        <v>8918</v>
      </c>
      <c r="D3204" s="451">
        <v>1.87</v>
      </c>
    </row>
    <row r="3205" spans="1:4" x14ac:dyDescent="0.25">
      <c r="A3205" s="449">
        <v>37456</v>
      </c>
      <c r="B3205" s="450" t="s">
        <v>2436</v>
      </c>
      <c r="C3205" s="449" t="s">
        <v>8918</v>
      </c>
      <c r="D3205" s="451">
        <v>0.99</v>
      </c>
    </row>
    <row r="3206" spans="1:4" ht="26.4" x14ac:dyDescent="0.25">
      <c r="A3206" s="449">
        <v>37461</v>
      </c>
      <c r="B3206" s="450" t="s">
        <v>9595</v>
      </c>
      <c r="C3206" s="449" t="s">
        <v>8918</v>
      </c>
      <c r="D3206" s="451">
        <v>6.97</v>
      </c>
    </row>
    <row r="3207" spans="1:4" ht="26.4" x14ac:dyDescent="0.25">
      <c r="A3207" s="449">
        <v>37460</v>
      </c>
      <c r="B3207" s="450" t="s">
        <v>9596</v>
      </c>
      <c r="C3207" s="449" t="s">
        <v>8918</v>
      </c>
      <c r="D3207" s="451">
        <v>9.52</v>
      </c>
    </row>
    <row r="3208" spans="1:4" x14ac:dyDescent="0.25">
      <c r="A3208" s="449">
        <v>37458</v>
      </c>
      <c r="B3208" s="450" t="s">
        <v>2437</v>
      </c>
      <c r="C3208" s="449" t="s">
        <v>8918</v>
      </c>
      <c r="D3208" s="451">
        <v>2.79</v>
      </c>
    </row>
    <row r="3209" spans="1:4" x14ac:dyDescent="0.25">
      <c r="A3209" s="449">
        <v>37454</v>
      </c>
      <c r="B3209" s="450" t="s">
        <v>2438</v>
      </c>
      <c r="C3209" s="449" t="s">
        <v>8918</v>
      </c>
      <c r="D3209" s="451">
        <v>0.73</v>
      </c>
    </row>
    <row r="3210" spans="1:4" x14ac:dyDescent="0.25">
      <c r="A3210" s="449">
        <v>37455</v>
      </c>
      <c r="B3210" s="450" t="s">
        <v>2439</v>
      </c>
      <c r="C3210" s="449" t="s">
        <v>8918</v>
      </c>
      <c r="D3210" s="451">
        <v>1.23</v>
      </c>
    </row>
    <row r="3211" spans="1:4" x14ac:dyDescent="0.25">
      <c r="A3211" s="449">
        <v>37459</v>
      </c>
      <c r="B3211" s="450" t="s">
        <v>2440</v>
      </c>
      <c r="C3211" s="449" t="s">
        <v>8918</v>
      </c>
      <c r="D3211" s="451">
        <v>3.91</v>
      </c>
    </row>
    <row r="3212" spans="1:4" ht="39.6" x14ac:dyDescent="0.25">
      <c r="A3212" s="449">
        <v>21029</v>
      </c>
      <c r="B3212" s="450" t="s">
        <v>2441</v>
      </c>
      <c r="C3212" s="449" t="s">
        <v>8913</v>
      </c>
      <c r="D3212" s="451">
        <v>250</v>
      </c>
    </row>
    <row r="3213" spans="1:4" ht="39.6" x14ac:dyDescent="0.25">
      <c r="A3213" s="449">
        <v>21030</v>
      </c>
      <c r="B3213" s="450" t="s">
        <v>2442</v>
      </c>
      <c r="C3213" s="449" t="s">
        <v>8913</v>
      </c>
      <c r="D3213" s="451">
        <v>308.16000000000003</v>
      </c>
    </row>
    <row r="3214" spans="1:4" ht="39.6" x14ac:dyDescent="0.25">
      <c r="A3214" s="449">
        <v>21031</v>
      </c>
      <c r="B3214" s="450" t="s">
        <v>2443</v>
      </c>
      <c r="C3214" s="449" t="s">
        <v>8913</v>
      </c>
      <c r="D3214" s="451">
        <v>383.66</v>
      </c>
    </row>
    <row r="3215" spans="1:4" ht="39.6" x14ac:dyDescent="0.25">
      <c r="A3215" s="449">
        <v>21032</v>
      </c>
      <c r="B3215" s="450" t="s">
        <v>2444</v>
      </c>
      <c r="C3215" s="449" t="s">
        <v>8913</v>
      </c>
      <c r="D3215" s="451">
        <v>409.65</v>
      </c>
    </row>
    <row r="3216" spans="1:4" ht="39.6" x14ac:dyDescent="0.25">
      <c r="A3216" s="449">
        <v>37527</v>
      </c>
      <c r="B3216" s="450" t="s">
        <v>2445</v>
      </c>
      <c r="C3216" s="449" t="s">
        <v>8913</v>
      </c>
      <c r="D3216" s="451">
        <v>370.04</v>
      </c>
    </row>
    <row r="3217" spans="1:4" ht="26.4" x14ac:dyDescent="0.25">
      <c r="A3217" s="449">
        <v>37528</v>
      </c>
      <c r="B3217" s="450" t="s">
        <v>2446</v>
      </c>
      <c r="C3217" s="449" t="s">
        <v>8913</v>
      </c>
      <c r="D3217" s="451">
        <v>441.21</v>
      </c>
    </row>
    <row r="3218" spans="1:4" ht="26.4" x14ac:dyDescent="0.25">
      <c r="A3218" s="449">
        <v>37529</v>
      </c>
      <c r="B3218" s="450" t="s">
        <v>2447</v>
      </c>
      <c r="C3218" s="449" t="s">
        <v>8913</v>
      </c>
      <c r="D3218" s="451">
        <v>445.54</v>
      </c>
    </row>
    <row r="3219" spans="1:4" ht="26.4" x14ac:dyDescent="0.25">
      <c r="A3219" s="449">
        <v>37530</v>
      </c>
      <c r="B3219" s="450" t="s">
        <v>2448</v>
      </c>
      <c r="C3219" s="449" t="s">
        <v>8913</v>
      </c>
      <c r="D3219" s="451">
        <v>581.67999999999995</v>
      </c>
    </row>
    <row r="3220" spans="1:4" ht="39.6" x14ac:dyDescent="0.25">
      <c r="A3220" s="449">
        <v>21034</v>
      </c>
      <c r="B3220" s="450" t="s">
        <v>2449</v>
      </c>
      <c r="C3220" s="449" t="s">
        <v>8913</v>
      </c>
      <c r="D3220" s="451">
        <v>496.28</v>
      </c>
    </row>
    <row r="3221" spans="1:4" ht="26.4" x14ac:dyDescent="0.25">
      <c r="A3221" s="449">
        <v>37531</v>
      </c>
      <c r="B3221" s="450" t="s">
        <v>2450</v>
      </c>
      <c r="C3221" s="449" t="s">
        <v>8913</v>
      </c>
      <c r="D3221" s="451">
        <v>625</v>
      </c>
    </row>
    <row r="3222" spans="1:4" ht="39.6" x14ac:dyDescent="0.25">
      <c r="A3222" s="449">
        <v>21036</v>
      </c>
      <c r="B3222" s="450" t="s">
        <v>2451</v>
      </c>
      <c r="C3222" s="449" t="s">
        <v>8913</v>
      </c>
      <c r="D3222" s="451">
        <v>759.9</v>
      </c>
    </row>
    <row r="3223" spans="1:4" ht="39.6" x14ac:dyDescent="0.25">
      <c r="A3223" s="449">
        <v>21037</v>
      </c>
      <c r="B3223" s="450" t="s">
        <v>2452</v>
      </c>
      <c r="C3223" s="449" t="s">
        <v>8913</v>
      </c>
      <c r="D3223" s="451">
        <v>866.33</v>
      </c>
    </row>
    <row r="3224" spans="1:4" ht="26.4" x14ac:dyDescent="0.25">
      <c r="A3224" s="449">
        <v>20185</v>
      </c>
      <c r="B3224" s="450" t="s">
        <v>2453</v>
      </c>
      <c r="C3224" s="449" t="s">
        <v>8918</v>
      </c>
      <c r="D3224" s="451">
        <v>11.33</v>
      </c>
    </row>
    <row r="3225" spans="1:4" ht="26.4" x14ac:dyDescent="0.25">
      <c r="A3225" s="449">
        <v>20260</v>
      </c>
      <c r="B3225" s="450" t="s">
        <v>20575</v>
      </c>
      <c r="C3225" s="449" t="s">
        <v>8913</v>
      </c>
      <c r="D3225" s="451">
        <v>9.11</v>
      </c>
    </row>
    <row r="3226" spans="1:4" ht="26.4" x14ac:dyDescent="0.25">
      <c r="A3226" s="449">
        <v>37523</v>
      </c>
      <c r="B3226" s="450" t="s">
        <v>2454</v>
      </c>
      <c r="C3226" s="449" t="s">
        <v>8913</v>
      </c>
      <c r="D3226" s="451">
        <v>398826.33</v>
      </c>
    </row>
    <row r="3227" spans="1:4" ht="26.4" x14ac:dyDescent="0.25">
      <c r="A3227" s="449">
        <v>37515</v>
      </c>
      <c r="B3227" s="450" t="s">
        <v>2455</v>
      </c>
      <c r="C3227" s="449" t="s">
        <v>8913</v>
      </c>
      <c r="D3227" s="451">
        <v>354577</v>
      </c>
    </row>
    <row r="3228" spans="1:4" ht="26.4" x14ac:dyDescent="0.25">
      <c r="A3228" s="449">
        <v>12899</v>
      </c>
      <c r="B3228" s="450" t="s">
        <v>9597</v>
      </c>
      <c r="C3228" s="449" t="s">
        <v>8913</v>
      </c>
      <c r="D3228" s="451">
        <v>89.83</v>
      </c>
    </row>
    <row r="3229" spans="1:4" ht="26.4" x14ac:dyDescent="0.25">
      <c r="A3229" s="449">
        <v>12898</v>
      </c>
      <c r="B3229" s="450" t="s">
        <v>9598</v>
      </c>
      <c r="C3229" s="449" t="s">
        <v>8913</v>
      </c>
      <c r="D3229" s="451">
        <v>142.5</v>
      </c>
    </row>
    <row r="3230" spans="1:4" x14ac:dyDescent="0.25">
      <c r="A3230" s="449">
        <v>42528</v>
      </c>
      <c r="B3230" s="450" t="s">
        <v>9599</v>
      </c>
      <c r="C3230" s="449" t="s">
        <v>8910</v>
      </c>
      <c r="D3230" s="451">
        <v>5.8</v>
      </c>
    </row>
    <row r="3231" spans="1:4" x14ac:dyDescent="0.25">
      <c r="A3231" s="449">
        <v>39696</v>
      </c>
      <c r="B3231" s="450" t="s">
        <v>9600</v>
      </c>
      <c r="C3231" s="449" t="s">
        <v>8910</v>
      </c>
      <c r="D3231" s="451">
        <v>4.08</v>
      </c>
    </row>
    <row r="3232" spans="1:4" x14ac:dyDescent="0.25">
      <c r="A3232" s="449">
        <v>39700</v>
      </c>
      <c r="B3232" s="450" t="s">
        <v>9601</v>
      </c>
      <c r="C3232" s="449" t="s">
        <v>8910</v>
      </c>
      <c r="D3232" s="451">
        <v>22.93</v>
      </c>
    </row>
    <row r="3233" spans="1:4" ht="26.4" x14ac:dyDescent="0.25">
      <c r="A3233" s="449">
        <v>11621</v>
      </c>
      <c r="B3233" s="450" t="s">
        <v>9602</v>
      </c>
      <c r="C3233" s="449" t="s">
        <v>8910</v>
      </c>
      <c r="D3233" s="451">
        <v>45.63</v>
      </c>
    </row>
    <row r="3234" spans="1:4" ht="26.4" x14ac:dyDescent="0.25">
      <c r="A3234" s="449">
        <v>4014</v>
      </c>
      <c r="B3234" s="450" t="s">
        <v>9603</v>
      </c>
      <c r="C3234" s="449" t="s">
        <v>8910</v>
      </c>
      <c r="D3234" s="451">
        <v>47.21</v>
      </c>
    </row>
    <row r="3235" spans="1:4" ht="26.4" x14ac:dyDescent="0.25">
      <c r="A3235" s="449">
        <v>4015</v>
      </c>
      <c r="B3235" s="450" t="s">
        <v>9604</v>
      </c>
      <c r="C3235" s="449" t="s">
        <v>8910</v>
      </c>
      <c r="D3235" s="451">
        <v>57.98</v>
      </c>
    </row>
    <row r="3236" spans="1:4" ht="26.4" x14ac:dyDescent="0.25">
      <c r="A3236" s="449">
        <v>4017</v>
      </c>
      <c r="B3236" s="450" t="s">
        <v>9605</v>
      </c>
      <c r="C3236" s="449" t="s">
        <v>8910</v>
      </c>
      <c r="D3236" s="451">
        <v>84.36</v>
      </c>
    </row>
    <row r="3237" spans="1:4" ht="26.4" x14ac:dyDescent="0.25">
      <c r="A3237" s="449">
        <v>4016</v>
      </c>
      <c r="B3237" s="450" t="s">
        <v>9606</v>
      </c>
      <c r="C3237" s="449" t="s">
        <v>8910</v>
      </c>
      <c r="D3237" s="451">
        <v>33.32</v>
      </c>
    </row>
    <row r="3238" spans="1:4" x14ac:dyDescent="0.25">
      <c r="A3238" s="449">
        <v>39699</v>
      </c>
      <c r="B3238" s="450" t="s">
        <v>2456</v>
      </c>
      <c r="C3238" s="449" t="s">
        <v>8910</v>
      </c>
      <c r="D3238" s="451">
        <v>10.51</v>
      </c>
    </row>
    <row r="3239" spans="1:4" x14ac:dyDescent="0.25">
      <c r="A3239" s="449">
        <v>38544</v>
      </c>
      <c r="B3239" s="450" t="s">
        <v>9607</v>
      </c>
      <c r="C3239" s="449" t="s">
        <v>8910</v>
      </c>
      <c r="D3239" s="451">
        <v>8.5500000000000007</v>
      </c>
    </row>
    <row r="3240" spans="1:4" x14ac:dyDescent="0.25">
      <c r="A3240" s="449">
        <v>38545</v>
      </c>
      <c r="B3240" s="450" t="s">
        <v>9608</v>
      </c>
      <c r="C3240" s="449" t="s">
        <v>8910</v>
      </c>
      <c r="D3240" s="451">
        <v>5.49</v>
      </c>
    </row>
    <row r="3241" spans="1:4" ht="26.4" x14ac:dyDescent="0.25">
      <c r="A3241" s="449">
        <v>42527</v>
      </c>
      <c r="B3241" s="450" t="s">
        <v>9609</v>
      </c>
      <c r="C3241" s="449" t="s">
        <v>8910</v>
      </c>
      <c r="D3241" s="451">
        <v>15.33</v>
      </c>
    </row>
    <row r="3242" spans="1:4" ht="26.4" x14ac:dyDescent="0.25">
      <c r="A3242" s="449">
        <v>39323</v>
      </c>
      <c r="B3242" s="450" t="s">
        <v>9610</v>
      </c>
      <c r="C3242" s="449" t="s">
        <v>8910</v>
      </c>
      <c r="D3242" s="451">
        <v>20.96</v>
      </c>
    </row>
    <row r="3243" spans="1:4" ht="39.6" x14ac:dyDescent="0.25">
      <c r="A3243" s="449">
        <v>626</v>
      </c>
      <c r="B3243" s="450" t="s">
        <v>2457</v>
      </c>
      <c r="C3243" s="449" t="s">
        <v>8925</v>
      </c>
      <c r="D3243" s="451">
        <v>12.94</v>
      </c>
    </row>
    <row r="3244" spans="1:4" x14ac:dyDescent="0.25">
      <c r="A3244" s="449">
        <v>25860</v>
      </c>
      <c r="B3244" s="450" t="s">
        <v>2458</v>
      </c>
      <c r="C3244" s="449" t="s">
        <v>8910</v>
      </c>
      <c r="D3244" s="451">
        <v>8.7899999999999991</v>
      </c>
    </row>
    <row r="3245" spans="1:4" x14ac:dyDescent="0.25">
      <c r="A3245" s="449">
        <v>25861</v>
      </c>
      <c r="B3245" s="450" t="s">
        <v>2459</v>
      </c>
      <c r="C3245" s="449" t="s">
        <v>8910</v>
      </c>
      <c r="D3245" s="451">
        <v>13.27</v>
      </c>
    </row>
    <row r="3246" spans="1:4" x14ac:dyDescent="0.25">
      <c r="A3246" s="449">
        <v>25862</v>
      </c>
      <c r="B3246" s="450" t="s">
        <v>2460</v>
      </c>
      <c r="C3246" s="449" t="s">
        <v>8910</v>
      </c>
      <c r="D3246" s="451">
        <v>14.09</v>
      </c>
    </row>
    <row r="3247" spans="1:4" x14ac:dyDescent="0.25">
      <c r="A3247" s="449">
        <v>25863</v>
      </c>
      <c r="B3247" s="450" t="s">
        <v>2461</v>
      </c>
      <c r="C3247" s="449" t="s">
        <v>8910</v>
      </c>
      <c r="D3247" s="451">
        <v>17.61</v>
      </c>
    </row>
    <row r="3248" spans="1:4" x14ac:dyDescent="0.25">
      <c r="A3248" s="449">
        <v>25864</v>
      </c>
      <c r="B3248" s="450" t="s">
        <v>2462</v>
      </c>
      <c r="C3248" s="449" t="s">
        <v>8910</v>
      </c>
      <c r="D3248" s="451">
        <v>26.41</v>
      </c>
    </row>
    <row r="3249" spans="1:4" x14ac:dyDescent="0.25">
      <c r="A3249" s="449">
        <v>25865</v>
      </c>
      <c r="B3249" s="450" t="s">
        <v>2463</v>
      </c>
      <c r="C3249" s="449" t="s">
        <v>8910</v>
      </c>
      <c r="D3249" s="451">
        <v>35.380000000000003</v>
      </c>
    </row>
    <row r="3250" spans="1:4" x14ac:dyDescent="0.25">
      <c r="A3250" s="449">
        <v>25866</v>
      </c>
      <c r="B3250" s="450" t="s">
        <v>2464</v>
      </c>
      <c r="C3250" s="449" t="s">
        <v>8910</v>
      </c>
      <c r="D3250" s="451">
        <v>43.93</v>
      </c>
    </row>
    <row r="3251" spans="1:4" ht="26.4" x14ac:dyDescent="0.25">
      <c r="A3251" s="449">
        <v>25868</v>
      </c>
      <c r="B3251" s="450" t="s">
        <v>2465</v>
      </c>
      <c r="C3251" s="449" t="s">
        <v>8910</v>
      </c>
      <c r="D3251" s="451">
        <v>9.8000000000000007</v>
      </c>
    </row>
    <row r="3252" spans="1:4" ht="26.4" x14ac:dyDescent="0.25">
      <c r="A3252" s="449">
        <v>25869</v>
      </c>
      <c r="B3252" s="450" t="s">
        <v>2466</v>
      </c>
      <c r="C3252" s="449" t="s">
        <v>8910</v>
      </c>
      <c r="D3252" s="451">
        <v>13.84</v>
      </c>
    </row>
    <row r="3253" spans="1:4" ht="26.4" x14ac:dyDescent="0.25">
      <c r="A3253" s="449">
        <v>25870</v>
      </c>
      <c r="B3253" s="450" t="s">
        <v>2467</v>
      </c>
      <c r="C3253" s="449" t="s">
        <v>8910</v>
      </c>
      <c r="D3253" s="451">
        <v>15.69</v>
      </c>
    </row>
    <row r="3254" spans="1:4" ht="26.4" x14ac:dyDescent="0.25">
      <c r="A3254" s="449">
        <v>25871</v>
      </c>
      <c r="B3254" s="450" t="s">
        <v>2468</v>
      </c>
      <c r="C3254" s="449" t="s">
        <v>8910</v>
      </c>
      <c r="D3254" s="451">
        <v>19.260000000000002</v>
      </c>
    </row>
    <row r="3255" spans="1:4" ht="26.4" x14ac:dyDescent="0.25">
      <c r="A3255" s="449">
        <v>25867</v>
      </c>
      <c r="B3255" s="450" t="s">
        <v>2469</v>
      </c>
      <c r="C3255" s="449" t="s">
        <v>8910</v>
      </c>
      <c r="D3255" s="451">
        <v>28.52</v>
      </c>
    </row>
    <row r="3256" spans="1:4" ht="26.4" x14ac:dyDescent="0.25">
      <c r="A3256" s="449">
        <v>25872</v>
      </c>
      <c r="B3256" s="450" t="s">
        <v>2470</v>
      </c>
      <c r="C3256" s="449" t="s">
        <v>8910</v>
      </c>
      <c r="D3256" s="451">
        <v>38.54</v>
      </c>
    </row>
    <row r="3257" spans="1:4" ht="26.4" x14ac:dyDescent="0.25">
      <c r="A3257" s="449">
        <v>25873</v>
      </c>
      <c r="B3257" s="450" t="s">
        <v>2471</v>
      </c>
      <c r="C3257" s="449" t="s">
        <v>8910</v>
      </c>
      <c r="D3257" s="451">
        <v>48.07</v>
      </c>
    </row>
    <row r="3258" spans="1:4" ht="26.4" x14ac:dyDescent="0.25">
      <c r="A3258" s="449">
        <v>40637</v>
      </c>
      <c r="B3258" s="450" t="s">
        <v>2472</v>
      </c>
      <c r="C3258" s="449" t="s">
        <v>8913</v>
      </c>
      <c r="D3258" s="451">
        <v>505925.24</v>
      </c>
    </row>
    <row r="3259" spans="1:4" ht="26.4" x14ac:dyDescent="0.25">
      <c r="A3259" s="449">
        <v>13836</v>
      </c>
      <c r="B3259" s="450" t="s">
        <v>2473</v>
      </c>
      <c r="C3259" s="449" t="s">
        <v>8913</v>
      </c>
      <c r="D3259" s="451">
        <v>78291.97</v>
      </c>
    </row>
    <row r="3260" spans="1:4" ht="39.6" x14ac:dyDescent="0.25">
      <c r="A3260" s="449">
        <v>14534</v>
      </c>
      <c r="B3260" s="450" t="s">
        <v>2474</v>
      </c>
      <c r="C3260" s="449" t="s">
        <v>8913</v>
      </c>
      <c r="D3260" s="451">
        <v>32775.089999999997</v>
      </c>
    </row>
    <row r="3261" spans="1:4" ht="26.4" x14ac:dyDescent="0.25">
      <c r="A3261" s="449">
        <v>14619</v>
      </c>
      <c r="B3261" s="450" t="s">
        <v>2475</v>
      </c>
      <c r="C3261" s="449" t="s">
        <v>8913</v>
      </c>
      <c r="D3261" s="451">
        <v>16296.14</v>
      </c>
    </row>
    <row r="3262" spans="1:4" ht="39.6" x14ac:dyDescent="0.25">
      <c r="A3262" s="449">
        <v>14535</v>
      </c>
      <c r="B3262" s="450" t="s">
        <v>9611</v>
      </c>
      <c r="C3262" s="449" t="s">
        <v>8913</v>
      </c>
      <c r="D3262" s="451">
        <v>325295.92</v>
      </c>
    </row>
    <row r="3263" spans="1:4" ht="52.8" x14ac:dyDescent="0.25">
      <c r="A3263" s="449">
        <v>39813</v>
      </c>
      <c r="B3263" s="450" t="s">
        <v>20576</v>
      </c>
      <c r="C3263" s="449" t="s">
        <v>8913</v>
      </c>
      <c r="D3263" s="451">
        <v>17291.87</v>
      </c>
    </row>
    <row r="3264" spans="1:4" ht="52.8" x14ac:dyDescent="0.25">
      <c r="A3264" s="449">
        <v>40403</v>
      </c>
      <c r="B3264" s="450" t="s">
        <v>9612</v>
      </c>
      <c r="C3264" s="449" t="s">
        <v>8913</v>
      </c>
      <c r="D3264" s="451">
        <v>722.94</v>
      </c>
    </row>
    <row r="3265" spans="1:4" x14ac:dyDescent="0.25">
      <c r="A3265" s="449">
        <v>12868</v>
      </c>
      <c r="B3265" s="450" t="s">
        <v>2476</v>
      </c>
      <c r="C3265" s="449" t="s">
        <v>8911</v>
      </c>
      <c r="D3265" s="451">
        <v>13.13</v>
      </c>
    </row>
    <row r="3266" spans="1:4" x14ac:dyDescent="0.25">
      <c r="A3266" s="449">
        <v>40916</v>
      </c>
      <c r="B3266" s="450" t="s">
        <v>2477</v>
      </c>
      <c r="C3266" s="449" t="s">
        <v>8944</v>
      </c>
      <c r="D3266" s="451">
        <v>2327.6999999999998</v>
      </c>
    </row>
    <row r="3267" spans="1:4" x14ac:dyDescent="0.25">
      <c r="A3267" s="449">
        <v>4755</v>
      </c>
      <c r="B3267" s="450" t="s">
        <v>2478</v>
      </c>
      <c r="C3267" s="449" t="s">
        <v>8911</v>
      </c>
      <c r="D3267" s="451">
        <v>13.13</v>
      </c>
    </row>
    <row r="3268" spans="1:4" x14ac:dyDescent="0.25">
      <c r="A3268" s="449">
        <v>41067</v>
      </c>
      <c r="B3268" s="450" t="s">
        <v>2479</v>
      </c>
      <c r="C3268" s="449" t="s">
        <v>8944</v>
      </c>
      <c r="D3268" s="451">
        <v>2328.39</v>
      </c>
    </row>
    <row r="3269" spans="1:4" x14ac:dyDescent="0.25">
      <c r="A3269" s="449">
        <v>38463</v>
      </c>
      <c r="B3269" s="450" t="s">
        <v>2480</v>
      </c>
      <c r="C3269" s="449" t="s">
        <v>8913</v>
      </c>
      <c r="D3269" s="451">
        <v>28.19</v>
      </c>
    </row>
    <row r="3270" spans="1:4" ht="26.4" x14ac:dyDescent="0.25">
      <c r="A3270" s="449">
        <v>40703</v>
      </c>
      <c r="B3270" s="450" t="s">
        <v>9613</v>
      </c>
      <c r="C3270" s="449" t="s">
        <v>8913</v>
      </c>
      <c r="D3270" s="451">
        <v>7730.52</v>
      </c>
    </row>
    <row r="3271" spans="1:4" ht="26.4" x14ac:dyDescent="0.25">
      <c r="A3271" s="449">
        <v>14531</v>
      </c>
      <c r="B3271" s="450" t="s">
        <v>2481</v>
      </c>
      <c r="C3271" s="449" t="s">
        <v>8913</v>
      </c>
      <c r="D3271" s="451">
        <v>14412.6</v>
      </c>
    </row>
    <row r="3272" spans="1:4" ht="26.4" x14ac:dyDescent="0.25">
      <c r="A3272" s="449">
        <v>36533</v>
      </c>
      <c r="B3272" s="450" t="s">
        <v>2482</v>
      </c>
      <c r="C3272" s="449" t="s">
        <v>8913</v>
      </c>
      <c r="D3272" s="451">
        <v>16585.22</v>
      </c>
    </row>
    <row r="3273" spans="1:4" x14ac:dyDescent="0.25">
      <c r="A3273" s="449">
        <v>11616</v>
      </c>
      <c r="B3273" s="450" t="s">
        <v>2483</v>
      </c>
      <c r="C3273" s="449" t="s">
        <v>8913</v>
      </c>
      <c r="D3273" s="451">
        <v>15664.49</v>
      </c>
    </row>
    <row r="3274" spans="1:4" x14ac:dyDescent="0.25">
      <c r="A3274" s="449">
        <v>41898</v>
      </c>
      <c r="B3274" s="450" t="s">
        <v>9614</v>
      </c>
      <c r="C3274" s="449" t="s">
        <v>8913</v>
      </c>
      <c r="D3274" s="451">
        <v>17624.689999999999</v>
      </c>
    </row>
    <row r="3275" spans="1:4" ht="26.4" x14ac:dyDescent="0.25">
      <c r="A3275" s="449">
        <v>13447</v>
      </c>
      <c r="B3275" s="450" t="s">
        <v>2484</v>
      </c>
      <c r="C3275" s="449" t="s">
        <v>8913</v>
      </c>
      <c r="D3275" s="451">
        <v>32430.63</v>
      </c>
    </row>
    <row r="3276" spans="1:4" x14ac:dyDescent="0.25">
      <c r="A3276" s="449">
        <v>14529</v>
      </c>
      <c r="B3276" s="450" t="s">
        <v>2485</v>
      </c>
      <c r="C3276" s="449" t="s">
        <v>8913</v>
      </c>
      <c r="D3276" s="451">
        <v>18137.63</v>
      </c>
    </row>
    <row r="3277" spans="1:4" x14ac:dyDescent="0.25">
      <c r="A3277" s="449">
        <v>10747</v>
      </c>
      <c r="B3277" s="450" t="s">
        <v>2486</v>
      </c>
      <c r="C3277" s="449" t="s">
        <v>8913</v>
      </c>
      <c r="D3277" s="451">
        <v>17795.78</v>
      </c>
    </row>
    <row r="3278" spans="1:4" ht="26.4" x14ac:dyDescent="0.25">
      <c r="A3278" s="449">
        <v>36141</v>
      </c>
      <c r="B3278" s="450" t="s">
        <v>2487</v>
      </c>
      <c r="C3278" s="449" t="s">
        <v>8913</v>
      </c>
      <c r="D3278" s="451">
        <v>31.45</v>
      </c>
    </row>
    <row r="3279" spans="1:4" x14ac:dyDescent="0.25">
      <c r="A3279" s="449">
        <v>4053</v>
      </c>
      <c r="B3279" s="450" t="s">
        <v>2488</v>
      </c>
      <c r="C3279" s="449" t="s">
        <v>9339</v>
      </c>
      <c r="D3279" s="451">
        <v>49.18</v>
      </c>
    </row>
    <row r="3280" spans="1:4" x14ac:dyDescent="0.25">
      <c r="A3280" s="449">
        <v>4052</v>
      </c>
      <c r="B3280" s="450" t="s">
        <v>2489</v>
      </c>
      <c r="C3280" s="449" t="s">
        <v>8939</v>
      </c>
      <c r="D3280" s="451">
        <v>100.3</v>
      </c>
    </row>
    <row r="3281" spans="1:4" x14ac:dyDescent="0.25">
      <c r="A3281" s="449">
        <v>4056</v>
      </c>
      <c r="B3281" s="450" t="s">
        <v>2490</v>
      </c>
      <c r="C3281" s="449" t="s">
        <v>9339</v>
      </c>
      <c r="D3281" s="451">
        <v>25.86</v>
      </c>
    </row>
    <row r="3282" spans="1:4" x14ac:dyDescent="0.25">
      <c r="A3282" s="449">
        <v>4051</v>
      </c>
      <c r="B3282" s="450" t="s">
        <v>2491</v>
      </c>
      <c r="C3282" s="449" t="s">
        <v>8939</v>
      </c>
      <c r="D3282" s="451">
        <v>64.55</v>
      </c>
    </row>
    <row r="3283" spans="1:4" x14ac:dyDescent="0.25">
      <c r="A3283" s="449">
        <v>4048</v>
      </c>
      <c r="B3283" s="450" t="s">
        <v>2491</v>
      </c>
      <c r="C3283" s="449" t="s">
        <v>8926</v>
      </c>
      <c r="D3283" s="451">
        <v>3.58</v>
      </c>
    </row>
    <row r="3284" spans="1:4" x14ac:dyDescent="0.25">
      <c r="A3284" s="449">
        <v>4047</v>
      </c>
      <c r="B3284" s="450" t="s">
        <v>2491</v>
      </c>
      <c r="C3284" s="449" t="s">
        <v>9339</v>
      </c>
      <c r="D3284" s="451">
        <v>12.91</v>
      </c>
    </row>
    <row r="3285" spans="1:4" ht="26.4" x14ac:dyDescent="0.25">
      <c r="A3285" s="449">
        <v>39434</v>
      </c>
      <c r="B3285" s="450" t="s">
        <v>2492</v>
      </c>
      <c r="C3285" s="449" t="s">
        <v>8925</v>
      </c>
      <c r="D3285" s="451">
        <v>4.0999999999999996</v>
      </c>
    </row>
    <row r="3286" spans="1:4" ht="26.4" x14ac:dyDescent="0.25">
      <c r="A3286" s="449">
        <v>39433</v>
      </c>
      <c r="B3286" s="450" t="s">
        <v>2493</v>
      </c>
      <c r="C3286" s="449" t="s">
        <v>8925</v>
      </c>
      <c r="D3286" s="451">
        <v>2.94</v>
      </c>
    </row>
    <row r="3287" spans="1:4" x14ac:dyDescent="0.25">
      <c r="A3287" s="449">
        <v>4049</v>
      </c>
      <c r="B3287" s="450" t="s">
        <v>2494</v>
      </c>
      <c r="C3287" s="449" t="s">
        <v>8926</v>
      </c>
      <c r="D3287" s="451">
        <v>40.44</v>
      </c>
    </row>
    <row r="3288" spans="1:4" x14ac:dyDescent="0.25">
      <c r="A3288" s="449">
        <v>38120</v>
      </c>
      <c r="B3288" s="450" t="s">
        <v>2495</v>
      </c>
      <c r="C3288" s="449" t="s">
        <v>8925</v>
      </c>
      <c r="D3288" s="451">
        <v>92.09</v>
      </c>
    </row>
    <row r="3289" spans="1:4" x14ac:dyDescent="0.25">
      <c r="A3289" s="449">
        <v>38877</v>
      </c>
      <c r="B3289" s="450" t="s">
        <v>2496</v>
      </c>
      <c r="C3289" s="449" t="s">
        <v>8925</v>
      </c>
      <c r="D3289" s="451">
        <v>5.93</v>
      </c>
    </row>
    <row r="3290" spans="1:4" ht="26.4" x14ac:dyDescent="0.25">
      <c r="A3290" s="449">
        <v>34546</v>
      </c>
      <c r="B3290" s="450" t="s">
        <v>9615</v>
      </c>
      <c r="C3290" s="449" t="s">
        <v>8925</v>
      </c>
      <c r="D3290" s="451">
        <v>5.98</v>
      </c>
    </row>
    <row r="3291" spans="1:4" x14ac:dyDescent="0.25">
      <c r="A3291" s="449">
        <v>10498</v>
      </c>
      <c r="B3291" s="450" t="s">
        <v>2497</v>
      </c>
      <c r="C3291" s="449" t="s">
        <v>8925</v>
      </c>
      <c r="D3291" s="451">
        <v>6.61</v>
      </c>
    </row>
    <row r="3292" spans="1:4" x14ac:dyDescent="0.25">
      <c r="A3292" s="449">
        <v>4823</v>
      </c>
      <c r="B3292" s="450" t="s">
        <v>2498</v>
      </c>
      <c r="C3292" s="449" t="s">
        <v>8925</v>
      </c>
      <c r="D3292" s="451">
        <v>30.01</v>
      </c>
    </row>
    <row r="3293" spans="1:4" x14ac:dyDescent="0.25">
      <c r="A3293" s="449">
        <v>12357</v>
      </c>
      <c r="B3293" s="450" t="s">
        <v>2499</v>
      </c>
      <c r="C3293" s="449" t="s">
        <v>8913</v>
      </c>
      <c r="D3293" s="451">
        <v>152.06</v>
      </c>
    </row>
    <row r="3294" spans="1:4" x14ac:dyDescent="0.25">
      <c r="A3294" s="449">
        <v>12358</v>
      </c>
      <c r="B3294" s="450" t="s">
        <v>2500</v>
      </c>
      <c r="C3294" s="449" t="s">
        <v>8913</v>
      </c>
      <c r="D3294" s="451">
        <v>171.04</v>
      </c>
    </row>
    <row r="3295" spans="1:4" ht="26.4" x14ac:dyDescent="0.25">
      <c r="A3295" s="449">
        <v>11079</v>
      </c>
      <c r="B3295" s="450" t="s">
        <v>9616</v>
      </c>
      <c r="C3295" s="449" t="s">
        <v>8943</v>
      </c>
      <c r="D3295" s="451">
        <v>867.95</v>
      </c>
    </row>
    <row r="3296" spans="1:4" ht="26.4" x14ac:dyDescent="0.25">
      <c r="A3296" s="449">
        <v>11082</v>
      </c>
      <c r="B3296" s="450" t="s">
        <v>2501</v>
      </c>
      <c r="C3296" s="449" t="s">
        <v>8943</v>
      </c>
      <c r="D3296" s="451">
        <v>885.52</v>
      </c>
    </row>
    <row r="3297" spans="1:4" x14ac:dyDescent="0.25">
      <c r="A3297" s="449">
        <v>4058</v>
      </c>
      <c r="B3297" s="450" t="s">
        <v>2502</v>
      </c>
      <c r="C3297" s="449" t="s">
        <v>8911</v>
      </c>
      <c r="D3297" s="451">
        <v>14.07</v>
      </c>
    </row>
    <row r="3298" spans="1:4" x14ac:dyDescent="0.25">
      <c r="A3298" s="449">
        <v>40974</v>
      </c>
      <c r="B3298" s="450" t="s">
        <v>2503</v>
      </c>
      <c r="C3298" s="449" t="s">
        <v>8944</v>
      </c>
      <c r="D3298" s="451">
        <v>2495.4299999999998</v>
      </c>
    </row>
    <row r="3299" spans="1:4" x14ac:dyDescent="0.25">
      <c r="A3299" s="449">
        <v>34794</v>
      </c>
      <c r="B3299" s="450" t="s">
        <v>2504</v>
      </c>
      <c r="C3299" s="449" t="s">
        <v>8911</v>
      </c>
      <c r="D3299" s="451">
        <v>14.63</v>
      </c>
    </row>
    <row r="3300" spans="1:4" x14ac:dyDescent="0.25">
      <c r="A3300" s="449">
        <v>40925</v>
      </c>
      <c r="B3300" s="450" t="s">
        <v>2505</v>
      </c>
      <c r="C3300" s="449" t="s">
        <v>8944</v>
      </c>
      <c r="D3300" s="451">
        <v>2593.62</v>
      </c>
    </row>
    <row r="3301" spans="1:4" x14ac:dyDescent="0.25">
      <c r="A3301" s="449">
        <v>13741</v>
      </c>
      <c r="B3301" s="450" t="s">
        <v>2506</v>
      </c>
      <c r="C3301" s="449" t="s">
        <v>8913</v>
      </c>
      <c r="D3301" s="451">
        <v>1548.22</v>
      </c>
    </row>
    <row r="3302" spans="1:4" ht="26.4" x14ac:dyDescent="0.25">
      <c r="A3302" s="449">
        <v>3288</v>
      </c>
      <c r="B3302" s="450" t="s">
        <v>2507</v>
      </c>
      <c r="C3302" s="449" t="s">
        <v>8918</v>
      </c>
      <c r="D3302" s="451">
        <v>3.87</v>
      </c>
    </row>
    <row r="3303" spans="1:4" ht="26.4" x14ac:dyDescent="0.25">
      <c r="A3303" s="449">
        <v>13587</v>
      </c>
      <c r="B3303" s="450" t="s">
        <v>2508</v>
      </c>
      <c r="C3303" s="449" t="s">
        <v>8918</v>
      </c>
      <c r="D3303" s="451">
        <v>2.33</v>
      </c>
    </row>
    <row r="3304" spans="1:4" x14ac:dyDescent="0.25">
      <c r="A3304" s="449">
        <v>38598</v>
      </c>
      <c r="B3304" s="450" t="s">
        <v>2509</v>
      </c>
      <c r="C3304" s="449" t="s">
        <v>8913</v>
      </c>
      <c r="D3304" s="451">
        <v>2.41</v>
      </c>
    </row>
    <row r="3305" spans="1:4" x14ac:dyDescent="0.25">
      <c r="A3305" s="449">
        <v>38595</v>
      </c>
      <c r="B3305" s="450" t="s">
        <v>2510</v>
      </c>
      <c r="C3305" s="449" t="s">
        <v>8913</v>
      </c>
      <c r="D3305" s="451">
        <v>1.66</v>
      </c>
    </row>
    <row r="3306" spans="1:4" x14ac:dyDescent="0.25">
      <c r="A3306" s="449">
        <v>38592</v>
      </c>
      <c r="B3306" s="450" t="s">
        <v>2511</v>
      </c>
      <c r="C3306" s="449" t="s">
        <v>8913</v>
      </c>
      <c r="D3306" s="451">
        <v>2.1800000000000002</v>
      </c>
    </row>
    <row r="3307" spans="1:4" x14ac:dyDescent="0.25">
      <c r="A3307" s="449">
        <v>38588</v>
      </c>
      <c r="B3307" s="450" t="s">
        <v>2512</v>
      </c>
      <c r="C3307" s="449" t="s">
        <v>8913</v>
      </c>
      <c r="D3307" s="451">
        <v>1.37</v>
      </c>
    </row>
    <row r="3308" spans="1:4" x14ac:dyDescent="0.25">
      <c r="A3308" s="449">
        <v>38593</v>
      </c>
      <c r="B3308" s="450" t="s">
        <v>2513</v>
      </c>
      <c r="C3308" s="449" t="s">
        <v>8913</v>
      </c>
      <c r="D3308" s="451">
        <v>2.34</v>
      </c>
    </row>
    <row r="3309" spans="1:4" x14ac:dyDescent="0.25">
      <c r="A3309" s="449">
        <v>38589</v>
      </c>
      <c r="B3309" s="450" t="s">
        <v>2514</v>
      </c>
      <c r="C3309" s="449" t="s">
        <v>8913</v>
      </c>
      <c r="D3309" s="451">
        <v>1.67</v>
      </c>
    </row>
    <row r="3310" spans="1:4" x14ac:dyDescent="0.25">
      <c r="A3310" s="449">
        <v>38594</v>
      </c>
      <c r="B3310" s="450" t="s">
        <v>2515</v>
      </c>
      <c r="C3310" s="449" t="s">
        <v>8913</v>
      </c>
      <c r="D3310" s="451">
        <v>3.47</v>
      </c>
    </row>
    <row r="3311" spans="1:4" x14ac:dyDescent="0.25">
      <c r="A3311" s="449">
        <v>34787</v>
      </c>
      <c r="B3311" s="450" t="s">
        <v>2516</v>
      </c>
      <c r="C3311" s="449" t="s">
        <v>8913</v>
      </c>
      <c r="D3311" s="451">
        <v>1.01</v>
      </c>
    </row>
    <row r="3312" spans="1:4" x14ac:dyDescent="0.25">
      <c r="A3312" s="449">
        <v>34788</v>
      </c>
      <c r="B3312" s="450" t="s">
        <v>2517</v>
      </c>
      <c r="C3312" s="449" t="s">
        <v>8913</v>
      </c>
      <c r="D3312" s="451">
        <v>1.02</v>
      </c>
    </row>
    <row r="3313" spans="1:4" x14ac:dyDescent="0.25">
      <c r="A3313" s="449">
        <v>34784</v>
      </c>
      <c r="B3313" s="450" t="s">
        <v>2518</v>
      </c>
      <c r="C3313" s="449" t="s">
        <v>8913</v>
      </c>
      <c r="D3313" s="451">
        <v>1.1200000000000001</v>
      </c>
    </row>
    <row r="3314" spans="1:4" x14ac:dyDescent="0.25">
      <c r="A3314" s="449">
        <v>34781</v>
      </c>
      <c r="B3314" s="450" t="s">
        <v>2519</v>
      </c>
      <c r="C3314" s="449" t="s">
        <v>8913</v>
      </c>
      <c r="D3314" s="451">
        <v>1.27</v>
      </c>
    </row>
    <row r="3315" spans="1:4" ht="26.4" x14ac:dyDescent="0.25">
      <c r="A3315" s="449">
        <v>34773</v>
      </c>
      <c r="B3315" s="450" t="s">
        <v>9617</v>
      </c>
      <c r="C3315" s="449" t="s">
        <v>8913</v>
      </c>
      <c r="D3315" s="451">
        <v>1.73</v>
      </c>
    </row>
    <row r="3316" spans="1:4" ht="26.4" x14ac:dyDescent="0.25">
      <c r="A3316" s="449">
        <v>34769</v>
      </c>
      <c r="B3316" s="450" t="s">
        <v>9618</v>
      </c>
      <c r="C3316" s="449" t="s">
        <v>8913</v>
      </c>
      <c r="D3316" s="451">
        <v>2.0099999999999998</v>
      </c>
    </row>
    <row r="3317" spans="1:4" ht="26.4" x14ac:dyDescent="0.25">
      <c r="A3317" s="449">
        <v>34763</v>
      </c>
      <c r="B3317" s="450" t="s">
        <v>9619</v>
      </c>
      <c r="C3317" s="449" t="s">
        <v>8913</v>
      </c>
      <c r="D3317" s="451">
        <v>1.1599999999999999</v>
      </c>
    </row>
    <row r="3318" spans="1:4" x14ac:dyDescent="0.25">
      <c r="A3318" s="449">
        <v>34774</v>
      </c>
      <c r="B3318" s="450" t="s">
        <v>9620</v>
      </c>
      <c r="C3318" s="449" t="s">
        <v>8913</v>
      </c>
      <c r="D3318" s="451">
        <v>1.55</v>
      </c>
    </row>
    <row r="3319" spans="1:4" x14ac:dyDescent="0.25">
      <c r="A3319" s="449">
        <v>34771</v>
      </c>
      <c r="B3319" s="450" t="s">
        <v>9621</v>
      </c>
      <c r="C3319" s="449" t="s">
        <v>8913</v>
      </c>
      <c r="D3319" s="451">
        <v>1.78</v>
      </c>
    </row>
    <row r="3320" spans="1:4" x14ac:dyDescent="0.25">
      <c r="A3320" s="449">
        <v>34764</v>
      </c>
      <c r="B3320" s="450" t="s">
        <v>9622</v>
      </c>
      <c r="C3320" s="449" t="s">
        <v>8913</v>
      </c>
      <c r="D3320" s="451">
        <v>1.0900000000000001</v>
      </c>
    </row>
    <row r="3321" spans="1:4" x14ac:dyDescent="0.25">
      <c r="A3321" s="449">
        <v>4062</v>
      </c>
      <c r="B3321" s="450" t="s">
        <v>2520</v>
      </c>
      <c r="C3321" s="449" t="s">
        <v>8913</v>
      </c>
      <c r="D3321" s="451">
        <v>18.149999999999999</v>
      </c>
    </row>
    <row r="3322" spans="1:4" ht="26.4" x14ac:dyDescent="0.25">
      <c r="A3322" s="449">
        <v>4059</v>
      </c>
      <c r="B3322" s="450" t="s">
        <v>2521</v>
      </c>
      <c r="C3322" s="449" t="s">
        <v>8918</v>
      </c>
      <c r="D3322" s="451">
        <v>22</v>
      </c>
    </row>
    <row r="3323" spans="1:4" ht="26.4" x14ac:dyDescent="0.25">
      <c r="A3323" s="449">
        <v>4061</v>
      </c>
      <c r="B3323" s="450" t="s">
        <v>2522</v>
      </c>
      <c r="C3323" s="449" t="s">
        <v>8913</v>
      </c>
      <c r="D3323" s="451">
        <v>17.600000000000001</v>
      </c>
    </row>
    <row r="3324" spans="1:4" ht="26.4" x14ac:dyDescent="0.25">
      <c r="A3324" s="449">
        <v>10608</v>
      </c>
      <c r="B3324" s="450" t="s">
        <v>2523</v>
      </c>
      <c r="C3324" s="449" t="s">
        <v>8913</v>
      </c>
      <c r="D3324" s="451">
        <v>11200</v>
      </c>
    </row>
    <row r="3325" spans="1:4" x14ac:dyDescent="0.25">
      <c r="A3325" s="449">
        <v>4069</v>
      </c>
      <c r="B3325" s="450" t="s">
        <v>2524</v>
      </c>
      <c r="C3325" s="449" t="s">
        <v>8911</v>
      </c>
      <c r="D3325" s="451">
        <v>26.13</v>
      </c>
    </row>
    <row r="3326" spans="1:4" x14ac:dyDescent="0.25">
      <c r="A3326" s="449">
        <v>40819</v>
      </c>
      <c r="B3326" s="450" t="s">
        <v>2525</v>
      </c>
      <c r="C3326" s="449" t="s">
        <v>8944</v>
      </c>
      <c r="D3326" s="451">
        <v>4630.0200000000004</v>
      </c>
    </row>
    <row r="3327" spans="1:4" x14ac:dyDescent="0.25">
      <c r="A3327" s="449">
        <v>34361</v>
      </c>
      <c r="B3327" s="450" t="s">
        <v>2526</v>
      </c>
      <c r="C3327" s="449" t="s">
        <v>8925</v>
      </c>
      <c r="D3327" s="451">
        <v>1.67</v>
      </c>
    </row>
    <row r="3328" spans="1:4" ht="26.4" x14ac:dyDescent="0.25">
      <c r="A3328" s="449">
        <v>36512</v>
      </c>
      <c r="B3328" s="450" t="s">
        <v>2527</v>
      </c>
      <c r="C3328" s="449" t="s">
        <v>8913</v>
      </c>
      <c r="D3328" s="451">
        <v>10029.35</v>
      </c>
    </row>
    <row r="3329" spans="1:4" ht="26.4" x14ac:dyDescent="0.25">
      <c r="A3329" s="449">
        <v>25972</v>
      </c>
      <c r="B3329" s="450" t="s">
        <v>2528</v>
      </c>
      <c r="C3329" s="449" t="s">
        <v>8925</v>
      </c>
      <c r="D3329" s="451">
        <v>8.66</v>
      </c>
    </row>
    <row r="3330" spans="1:4" ht="26.4" x14ac:dyDescent="0.25">
      <c r="A3330" s="449">
        <v>25973</v>
      </c>
      <c r="B3330" s="450" t="s">
        <v>2529</v>
      </c>
      <c r="C3330" s="449" t="s">
        <v>8925</v>
      </c>
      <c r="D3330" s="451">
        <v>8.66</v>
      </c>
    </row>
    <row r="3331" spans="1:4" ht="26.4" x14ac:dyDescent="0.25">
      <c r="A3331" s="449">
        <v>11697</v>
      </c>
      <c r="B3331" s="450" t="s">
        <v>2530</v>
      </c>
      <c r="C3331" s="449" t="s">
        <v>8913</v>
      </c>
      <c r="D3331" s="451">
        <v>486.92</v>
      </c>
    </row>
    <row r="3332" spans="1:4" ht="26.4" x14ac:dyDescent="0.25">
      <c r="A3332" s="449">
        <v>11698</v>
      </c>
      <c r="B3332" s="450" t="s">
        <v>2531</v>
      </c>
      <c r="C3332" s="449" t="s">
        <v>8913</v>
      </c>
      <c r="D3332" s="451">
        <v>580.88</v>
      </c>
    </row>
    <row r="3333" spans="1:4" ht="26.4" x14ac:dyDescent="0.25">
      <c r="A3333" s="449">
        <v>11699</v>
      </c>
      <c r="B3333" s="450" t="s">
        <v>2532</v>
      </c>
      <c r="C3333" s="449" t="s">
        <v>8913</v>
      </c>
      <c r="D3333" s="451">
        <v>642</v>
      </c>
    </row>
    <row r="3334" spans="1:4" x14ac:dyDescent="0.25">
      <c r="A3334" s="449">
        <v>10432</v>
      </c>
      <c r="B3334" s="450" t="s">
        <v>2533</v>
      </c>
      <c r="C3334" s="449" t="s">
        <v>8913</v>
      </c>
      <c r="D3334" s="451">
        <v>235.06</v>
      </c>
    </row>
    <row r="3335" spans="1:4" x14ac:dyDescent="0.25">
      <c r="A3335" s="449">
        <v>10430</v>
      </c>
      <c r="B3335" s="450" t="s">
        <v>2534</v>
      </c>
      <c r="C3335" s="449" t="s">
        <v>8913</v>
      </c>
      <c r="D3335" s="451">
        <v>253.16</v>
      </c>
    </row>
    <row r="3336" spans="1:4" ht="26.4" x14ac:dyDescent="0.25">
      <c r="A3336" s="449">
        <v>37514</v>
      </c>
      <c r="B3336" s="450" t="s">
        <v>2535</v>
      </c>
      <c r="C3336" s="449" t="s">
        <v>8913</v>
      </c>
      <c r="D3336" s="451">
        <v>144877.5</v>
      </c>
    </row>
    <row r="3337" spans="1:4" ht="26.4" x14ac:dyDescent="0.25">
      <c r="A3337" s="449">
        <v>37519</v>
      </c>
      <c r="B3337" s="450" t="s">
        <v>2536</v>
      </c>
      <c r="C3337" s="449" t="s">
        <v>8913</v>
      </c>
      <c r="D3337" s="451">
        <v>223588.48000000001</v>
      </c>
    </row>
    <row r="3338" spans="1:4" ht="26.4" x14ac:dyDescent="0.25">
      <c r="A3338" s="449">
        <v>37520</v>
      </c>
      <c r="B3338" s="450" t="s">
        <v>2537</v>
      </c>
      <c r="C3338" s="449" t="s">
        <v>8913</v>
      </c>
      <c r="D3338" s="451">
        <v>219923.1</v>
      </c>
    </row>
    <row r="3339" spans="1:4" ht="26.4" x14ac:dyDescent="0.25">
      <c r="A3339" s="449">
        <v>37521</v>
      </c>
      <c r="B3339" s="450" t="s">
        <v>2538</v>
      </c>
      <c r="C3339" s="449" t="s">
        <v>8913</v>
      </c>
      <c r="D3339" s="451">
        <v>268306.19</v>
      </c>
    </row>
    <row r="3340" spans="1:4" ht="26.4" x14ac:dyDescent="0.25">
      <c r="A3340" s="449">
        <v>37522</v>
      </c>
      <c r="B3340" s="450" t="s">
        <v>2539</v>
      </c>
      <c r="C3340" s="449" t="s">
        <v>8913</v>
      </c>
      <c r="D3340" s="451">
        <v>276378.38</v>
      </c>
    </row>
    <row r="3341" spans="1:4" ht="26.4" x14ac:dyDescent="0.25">
      <c r="A3341" s="449">
        <v>21109</v>
      </c>
      <c r="B3341" s="450" t="s">
        <v>2540</v>
      </c>
      <c r="C3341" s="449" t="s">
        <v>8913</v>
      </c>
      <c r="D3341" s="451">
        <v>60.51</v>
      </c>
    </row>
    <row r="3342" spans="1:4" ht="26.4" x14ac:dyDescent="0.25">
      <c r="A3342" s="449">
        <v>36800</v>
      </c>
      <c r="B3342" s="450" t="s">
        <v>2541</v>
      </c>
      <c r="C3342" s="449" t="s">
        <v>8913</v>
      </c>
      <c r="D3342" s="451">
        <v>81.2</v>
      </c>
    </row>
    <row r="3343" spans="1:4" x14ac:dyDescent="0.25">
      <c r="A3343" s="449">
        <v>11769</v>
      </c>
      <c r="B3343" s="450" t="s">
        <v>2542</v>
      </c>
      <c r="C3343" s="449" t="s">
        <v>8913</v>
      </c>
      <c r="D3343" s="451">
        <v>199</v>
      </c>
    </row>
    <row r="3344" spans="1:4" x14ac:dyDescent="0.25">
      <c r="A3344" s="449">
        <v>36793</v>
      </c>
      <c r="B3344" s="450" t="s">
        <v>2543</v>
      </c>
      <c r="C3344" s="449" t="s">
        <v>8913</v>
      </c>
      <c r="D3344" s="451">
        <v>322.19</v>
      </c>
    </row>
    <row r="3345" spans="1:4" ht="26.4" x14ac:dyDescent="0.25">
      <c r="A3345" s="449">
        <v>37546</v>
      </c>
      <c r="B3345" s="450" t="s">
        <v>2544</v>
      </c>
      <c r="C3345" s="449" t="s">
        <v>8913</v>
      </c>
      <c r="D3345" s="451">
        <v>9744.66</v>
      </c>
    </row>
    <row r="3346" spans="1:4" ht="26.4" x14ac:dyDescent="0.25">
      <c r="A3346" s="449">
        <v>37544</v>
      </c>
      <c r="B3346" s="450" t="s">
        <v>2545</v>
      </c>
      <c r="C3346" s="449" t="s">
        <v>8913</v>
      </c>
      <c r="D3346" s="451">
        <v>10306.620000000001</v>
      </c>
    </row>
    <row r="3347" spans="1:4" ht="26.4" x14ac:dyDescent="0.25">
      <c r="A3347" s="449">
        <v>37545</v>
      </c>
      <c r="B3347" s="450" t="s">
        <v>2546</v>
      </c>
      <c r="C3347" s="449" t="s">
        <v>8913</v>
      </c>
      <c r="D3347" s="451">
        <v>12263.49</v>
      </c>
    </row>
    <row r="3348" spans="1:4" ht="26.4" x14ac:dyDescent="0.25">
      <c r="A3348" s="449">
        <v>11771</v>
      </c>
      <c r="B3348" s="450" t="s">
        <v>2547</v>
      </c>
      <c r="C3348" s="449" t="s">
        <v>8913</v>
      </c>
      <c r="D3348" s="451">
        <v>246.83</v>
      </c>
    </row>
    <row r="3349" spans="1:4" ht="39.6" x14ac:dyDescent="0.25">
      <c r="A3349" s="449">
        <v>39919</v>
      </c>
      <c r="B3349" s="450" t="s">
        <v>2548</v>
      </c>
      <c r="C3349" s="449" t="s">
        <v>8913</v>
      </c>
      <c r="D3349" s="451">
        <v>48777.440000000002</v>
      </c>
    </row>
    <row r="3350" spans="1:4" ht="26.4" x14ac:dyDescent="0.25">
      <c r="A3350" s="449">
        <v>38385</v>
      </c>
      <c r="B3350" s="450" t="s">
        <v>9623</v>
      </c>
      <c r="C3350" s="449" t="s">
        <v>8913</v>
      </c>
      <c r="D3350" s="451">
        <v>38.270000000000003</v>
      </c>
    </row>
    <row r="3351" spans="1:4" ht="26.4" x14ac:dyDescent="0.25">
      <c r="A3351" s="449">
        <v>37587</v>
      </c>
      <c r="B3351" s="450" t="s">
        <v>2549</v>
      </c>
      <c r="C3351" s="449" t="s">
        <v>8913</v>
      </c>
      <c r="D3351" s="451">
        <v>224.51</v>
      </c>
    </row>
    <row r="3352" spans="1:4" x14ac:dyDescent="0.25">
      <c r="A3352" s="449">
        <v>11571</v>
      </c>
      <c r="B3352" s="450" t="s">
        <v>2550</v>
      </c>
      <c r="C3352" s="449" t="s">
        <v>8913</v>
      </c>
      <c r="D3352" s="451">
        <v>190.02</v>
      </c>
    </row>
    <row r="3353" spans="1:4" x14ac:dyDescent="0.25">
      <c r="A3353" s="449">
        <v>11561</v>
      </c>
      <c r="B3353" s="450" t="s">
        <v>2551</v>
      </c>
      <c r="C3353" s="449" t="s">
        <v>8913</v>
      </c>
      <c r="D3353" s="451">
        <v>146.97</v>
      </c>
    </row>
    <row r="3354" spans="1:4" x14ac:dyDescent="0.25">
      <c r="A3354" s="449">
        <v>11560</v>
      </c>
      <c r="B3354" s="450" t="s">
        <v>2552</v>
      </c>
      <c r="C3354" s="449" t="s">
        <v>8913</v>
      </c>
      <c r="D3354" s="451">
        <v>125.09</v>
      </c>
    </row>
    <row r="3355" spans="1:4" x14ac:dyDescent="0.25">
      <c r="A3355" s="449">
        <v>11499</v>
      </c>
      <c r="B3355" s="450" t="s">
        <v>2553</v>
      </c>
      <c r="C3355" s="449" t="s">
        <v>8913</v>
      </c>
      <c r="D3355" s="451">
        <v>1186.03</v>
      </c>
    </row>
    <row r="3356" spans="1:4" x14ac:dyDescent="0.25">
      <c r="A3356" s="449">
        <v>34761</v>
      </c>
      <c r="B3356" s="450" t="s">
        <v>2554</v>
      </c>
      <c r="C3356" s="449" t="s">
        <v>8911</v>
      </c>
      <c r="D3356" s="451">
        <v>12.98</v>
      </c>
    </row>
    <row r="3357" spans="1:4" x14ac:dyDescent="0.25">
      <c r="A3357" s="449">
        <v>40924</v>
      </c>
      <c r="B3357" s="450" t="s">
        <v>2555</v>
      </c>
      <c r="C3357" s="449" t="s">
        <v>8944</v>
      </c>
      <c r="D3357" s="451">
        <v>2301.0700000000002</v>
      </c>
    </row>
    <row r="3358" spans="1:4" x14ac:dyDescent="0.25">
      <c r="A3358" s="449">
        <v>25957</v>
      </c>
      <c r="B3358" s="450" t="s">
        <v>9624</v>
      </c>
      <c r="C3358" s="449" t="s">
        <v>8911</v>
      </c>
      <c r="D3358" s="451">
        <v>8.8000000000000007</v>
      </c>
    </row>
    <row r="3359" spans="1:4" x14ac:dyDescent="0.25">
      <c r="A3359" s="449">
        <v>40983</v>
      </c>
      <c r="B3359" s="450" t="s">
        <v>2556</v>
      </c>
      <c r="C3359" s="449" t="s">
        <v>8944</v>
      </c>
      <c r="D3359" s="451">
        <v>1560.23</v>
      </c>
    </row>
    <row r="3360" spans="1:4" x14ac:dyDescent="0.25">
      <c r="A3360" s="449">
        <v>2437</v>
      </c>
      <c r="B3360" s="450" t="s">
        <v>2557</v>
      </c>
      <c r="C3360" s="449" t="s">
        <v>8911</v>
      </c>
      <c r="D3360" s="451">
        <v>14.46</v>
      </c>
    </row>
    <row r="3361" spans="1:4" x14ac:dyDescent="0.25">
      <c r="A3361" s="449">
        <v>40921</v>
      </c>
      <c r="B3361" s="450" t="s">
        <v>2558</v>
      </c>
      <c r="C3361" s="449" t="s">
        <v>8944</v>
      </c>
      <c r="D3361" s="451">
        <v>2564.9699999999998</v>
      </c>
    </row>
    <row r="3362" spans="1:4" ht="26.4" x14ac:dyDescent="0.25">
      <c r="A3362" s="449">
        <v>40534</v>
      </c>
      <c r="B3362" s="450" t="s">
        <v>2559</v>
      </c>
      <c r="C3362" s="449" t="s">
        <v>8913</v>
      </c>
      <c r="D3362" s="451">
        <v>217.22</v>
      </c>
    </row>
    <row r="3363" spans="1:4" ht="26.4" x14ac:dyDescent="0.25">
      <c r="A3363" s="449">
        <v>14252</v>
      </c>
      <c r="B3363" s="450" t="s">
        <v>2560</v>
      </c>
      <c r="C3363" s="449" t="s">
        <v>8913</v>
      </c>
      <c r="D3363" s="451">
        <v>1867.54</v>
      </c>
    </row>
    <row r="3364" spans="1:4" ht="39.6" x14ac:dyDescent="0.25">
      <c r="A3364" s="449">
        <v>730</v>
      </c>
      <c r="B3364" s="450" t="s">
        <v>2561</v>
      </c>
      <c r="C3364" s="449" t="s">
        <v>8913</v>
      </c>
      <c r="D3364" s="451">
        <v>4989.72</v>
      </c>
    </row>
    <row r="3365" spans="1:4" ht="39.6" x14ac:dyDescent="0.25">
      <c r="A3365" s="449">
        <v>723</v>
      </c>
      <c r="B3365" s="450" t="s">
        <v>2562</v>
      </c>
      <c r="C3365" s="449" t="s">
        <v>8913</v>
      </c>
      <c r="D3365" s="451">
        <v>2480.06</v>
      </c>
    </row>
    <row r="3366" spans="1:4" ht="26.4" x14ac:dyDescent="0.25">
      <c r="A3366" s="449">
        <v>36502</v>
      </c>
      <c r="B3366" s="450" t="s">
        <v>2563</v>
      </c>
      <c r="C3366" s="449" t="s">
        <v>8913</v>
      </c>
      <c r="D3366" s="451">
        <v>2330.96</v>
      </c>
    </row>
    <row r="3367" spans="1:4" ht="26.4" x14ac:dyDescent="0.25">
      <c r="A3367" s="449">
        <v>36503</v>
      </c>
      <c r="B3367" s="450" t="s">
        <v>2564</v>
      </c>
      <c r="C3367" s="449" t="s">
        <v>8913</v>
      </c>
      <c r="D3367" s="451">
        <v>2874.35</v>
      </c>
    </row>
    <row r="3368" spans="1:4" ht="26.4" x14ac:dyDescent="0.25">
      <c r="A3368" s="449">
        <v>4090</v>
      </c>
      <c r="B3368" s="450" t="s">
        <v>8519</v>
      </c>
      <c r="C3368" s="449" t="s">
        <v>8913</v>
      </c>
      <c r="D3368" s="451">
        <v>547000</v>
      </c>
    </row>
    <row r="3369" spans="1:4" ht="26.4" x14ac:dyDescent="0.25">
      <c r="A3369" s="449">
        <v>13227</v>
      </c>
      <c r="B3369" s="450" t="s">
        <v>9625</v>
      </c>
      <c r="C3369" s="449" t="s">
        <v>8913</v>
      </c>
      <c r="D3369" s="451">
        <v>679715.71</v>
      </c>
    </row>
    <row r="3370" spans="1:4" ht="26.4" x14ac:dyDescent="0.25">
      <c r="A3370" s="449">
        <v>10597</v>
      </c>
      <c r="B3370" s="450" t="s">
        <v>9626</v>
      </c>
      <c r="C3370" s="449" t="s">
        <v>8913</v>
      </c>
      <c r="D3370" s="451">
        <v>715488.47</v>
      </c>
    </row>
    <row r="3371" spans="1:4" x14ac:dyDescent="0.25">
      <c r="A3371" s="449">
        <v>39628</v>
      </c>
      <c r="B3371" s="450" t="s">
        <v>2565</v>
      </c>
      <c r="C3371" s="449" t="s">
        <v>8913</v>
      </c>
      <c r="D3371" s="451">
        <v>2807.73</v>
      </c>
    </row>
    <row r="3372" spans="1:4" x14ac:dyDescent="0.25">
      <c r="A3372" s="449">
        <v>39404</v>
      </c>
      <c r="B3372" s="450" t="s">
        <v>2566</v>
      </c>
      <c r="C3372" s="449" t="s">
        <v>8913</v>
      </c>
      <c r="D3372" s="451">
        <v>1392.26</v>
      </c>
    </row>
    <row r="3373" spans="1:4" x14ac:dyDescent="0.25">
      <c r="A3373" s="449">
        <v>39402</v>
      </c>
      <c r="B3373" s="450" t="s">
        <v>2567</v>
      </c>
      <c r="C3373" s="449" t="s">
        <v>8913</v>
      </c>
      <c r="D3373" s="451">
        <v>1146.96</v>
      </c>
    </row>
    <row r="3374" spans="1:4" x14ac:dyDescent="0.25">
      <c r="A3374" s="449">
        <v>39403</v>
      </c>
      <c r="B3374" s="450" t="s">
        <v>2568</v>
      </c>
      <c r="C3374" s="449" t="s">
        <v>8913</v>
      </c>
      <c r="D3374" s="451">
        <v>1122.01</v>
      </c>
    </row>
    <row r="3375" spans="1:4" x14ac:dyDescent="0.25">
      <c r="A3375" s="449">
        <v>4093</v>
      </c>
      <c r="B3375" s="450" t="s">
        <v>2569</v>
      </c>
      <c r="C3375" s="449" t="s">
        <v>8911</v>
      </c>
      <c r="D3375" s="451">
        <v>10.210000000000001</v>
      </c>
    </row>
    <row r="3376" spans="1:4" x14ac:dyDescent="0.25">
      <c r="A3376" s="449">
        <v>10512</v>
      </c>
      <c r="B3376" s="450" t="s">
        <v>9627</v>
      </c>
      <c r="C3376" s="449" t="s">
        <v>8944</v>
      </c>
      <c r="D3376" s="451">
        <v>2201.92</v>
      </c>
    </row>
    <row r="3377" spans="1:4" x14ac:dyDescent="0.25">
      <c r="A3377" s="449">
        <v>20020</v>
      </c>
      <c r="B3377" s="450" t="s">
        <v>2570</v>
      </c>
      <c r="C3377" s="449" t="s">
        <v>8911</v>
      </c>
      <c r="D3377" s="451">
        <v>9.6300000000000008</v>
      </c>
    </row>
    <row r="3378" spans="1:4" x14ac:dyDescent="0.25">
      <c r="A3378" s="449">
        <v>41038</v>
      </c>
      <c r="B3378" s="450" t="s">
        <v>2571</v>
      </c>
      <c r="C3378" s="449" t="s">
        <v>8944</v>
      </c>
      <c r="D3378" s="451">
        <v>2076.96</v>
      </c>
    </row>
    <row r="3379" spans="1:4" x14ac:dyDescent="0.25">
      <c r="A3379" s="449">
        <v>4094</v>
      </c>
      <c r="B3379" s="450" t="s">
        <v>2572</v>
      </c>
      <c r="C3379" s="449" t="s">
        <v>8911</v>
      </c>
      <c r="D3379" s="451">
        <v>13.65</v>
      </c>
    </row>
    <row r="3380" spans="1:4" x14ac:dyDescent="0.25">
      <c r="A3380" s="449">
        <v>40988</v>
      </c>
      <c r="B3380" s="450" t="s">
        <v>2573</v>
      </c>
      <c r="C3380" s="449" t="s">
        <v>8944</v>
      </c>
      <c r="D3380" s="451">
        <v>2940.52</v>
      </c>
    </row>
    <row r="3381" spans="1:4" x14ac:dyDescent="0.25">
      <c r="A3381" s="449">
        <v>4095</v>
      </c>
      <c r="B3381" s="450" t="s">
        <v>2574</v>
      </c>
      <c r="C3381" s="449" t="s">
        <v>8911</v>
      </c>
      <c r="D3381" s="451">
        <v>9.4700000000000006</v>
      </c>
    </row>
    <row r="3382" spans="1:4" x14ac:dyDescent="0.25">
      <c r="A3382" s="449">
        <v>40990</v>
      </c>
      <c r="B3382" s="450" t="s">
        <v>2575</v>
      </c>
      <c r="C3382" s="449" t="s">
        <v>8944</v>
      </c>
      <c r="D3382" s="451">
        <v>2156.66</v>
      </c>
    </row>
    <row r="3383" spans="1:4" x14ac:dyDescent="0.25">
      <c r="A3383" s="449">
        <v>4097</v>
      </c>
      <c r="B3383" s="450" t="s">
        <v>9628</v>
      </c>
      <c r="C3383" s="449" t="s">
        <v>8911</v>
      </c>
      <c r="D3383" s="451">
        <v>11.15</v>
      </c>
    </row>
    <row r="3384" spans="1:4" x14ac:dyDescent="0.25">
      <c r="A3384" s="449">
        <v>40994</v>
      </c>
      <c r="B3384" s="450" t="s">
        <v>2576</v>
      </c>
      <c r="C3384" s="449" t="s">
        <v>8944</v>
      </c>
      <c r="D3384" s="451">
        <v>2539.0500000000002</v>
      </c>
    </row>
    <row r="3385" spans="1:4" x14ac:dyDescent="0.25">
      <c r="A3385" s="449">
        <v>4096</v>
      </c>
      <c r="B3385" s="450" t="s">
        <v>9629</v>
      </c>
      <c r="C3385" s="449" t="s">
        <v>8911</v>
      </c>
      <c r="D3385" s="451">
        <v>11.96</v>
      </c>
    </row>
    <row r="3386" spans="1:4" x14ac:dyDescent="0.25">
      <c r="A3386" s="449">
        <v>40992</v>
      </c>
      <c r="B3386" s="450" t="s">
        <v>2577</v>
      </c>
      <c r="C3386" s="449" t="s">
        <v>8944</v>
      </c>
      <c r="D3386" s="451">
        <v>2724.82</v>
      </c>
    </row>
    <row r="3387" spans="1:4" x14ac:dyDescent="0.25">
      <c r="A3387" s="449">
        <v>13955</v>
      </c>
      <c r="B3387" s="450" t="s">
        <v>2578</v>
      </c>
      <c r="C3387" s="449" t="s">
        <v>8913</v>
      </c>
      <c r="D3387" s="451">
        <v>2031.24</v>
      </c>
    </row>
    <row r="3388" spans="1:4" ht="26.4" x14ac:dyDescent="0.25">
      <c r="A3388" s="449">
        <v>4114</v>
      </c>
      <c r="B3388" s="450" t="s">
        <v>2579</v>
      </c>
      <c r="C3388" s="449" t="s">
        <v>8913</v>
      </c>
      <c r="D3388" s="451">
        <v>45.8</v>
      </c>
    </row>
    <row r="3389" spans="1:4" x14ac:dyDescent="0.25">
      <c r="A3389" s="449">
        <v>36797</v>
      </c>
      <c r="B3389" s="450" t="s">
        <v>2580</v>
      </c>
      <c r="C3389" s="449" t="s">
        <v>8913</v>
      </c>
      <c r="D3389" s="451">
        <v>40.049999999999997</v>
      </c>
    </row>
    <row r="3390" spans="1:4" x14ac:dyDescent="0.25">
      <c r="A3390" s="449">
        <v>4107</v>
      </c>
      <c r="B3390" s="450" t="s">
        <v>2581</v>
      </c>
      <c r="C3390" s="449" t="s">
        <v>8913</v>
      </c>
      <c r="D3390" s="451">
        <v>38.57</v>
      </c>
    </row>
    <row r="3391" spans="1:4" x14ac:dyDescent="0.25">
      <c r="A3391" s="449">
        <v>36799</v>
      </c>
      <c r="B3391" s="450" t="s">
        <v>2582</v>
      </c>
      <c r="C3391" s="449" t="s">
        <v>8913</v>
      </c>
      <c r="D3391" s="451">
        <v>36.82</v>
      </c>
    </row>
    <row r="3392" spans="1:4" x14ac:dyDescent="0.25">
      <c r="A3392" s="449">
        <v>4108</v>
      </c>
      <c r="B3392" s="450" t="s">
        <v>2583</v>
      </c>
      <c r="C3392" s="449" t="s">
        <v>8913</v>
      </c>
      <c r="D3392" s="451">
        <v>31.01</v>
      </c>
    </row>
    <row r="3393" spans="1:4" x14ac:dyDescent="0.25">
      <c r="A3393" s="449">
        <v>4102</v>
      </c>
      <c r="B3393" s="450" t="s">
        <v>2584</v>
      </c>
      <c r="C3393" s="449" t="s">
        <v>8913</v>
      </c>
      <c r="D3393" s="451">
        <v>46.13</v>
      </c>
    </row>
    <row r="3394" spans="1:4" ht="26.4" x14ac:dyDescent="0.25">
      <c r="A3394" s="449">
        <v>10826</v>
      </c>
      <c r="B3394" s="450" t="s">
        <v>2585</v>
      </c>
      <c r="C3394" s="449" t="s">
        <v>8913</v>
      </c>
      <c r="D3394" s="451">
        <v>86.2</v>
      </c>
    </row>
    <row r="3395" spans="1:4" ht="26.4" x14ac:dyDescent="0.25">
      <c r="A3395" s="449">
        <v>365</v>
      </c>
      <c r="B3395" s="450" t="s">
        <v>2586</v>
      </c>
      <c r="C3395" s="449" t="s">
        <v>8913</v>
      </c>
      <c r="D3395" s="451">
        <v>53.44</v>
      </c>
    </row>
    <row r="3396" spans="1:4" x14ac:dyDescent="0.25">
      <c r="A3396" s="449">
        <v>38639</v>
      </c>
      <c r="B3396" s="450" t="s">
        <v>2587</v>
      </c>
      <c r="C3396" s="449" t="s">
        <v>8913</v>
      </c>
      <c r="D3396" s="451">
        <v>206.89</v>
      </c>
    </row>
    <row r="3397" spans="1:4" x14ac:dyDescent="0.25">
      <c r="A3397" s="449">
        <v>38640</v>
      </c>
      <c r="B3397" s="450" t="s">
        <v>2588</v>
      </c>
      <c r="C3397" s="449" t="s">
        <v>8913</v>
      </c>
      <c r="D3397" s="451">
        <v>3.1</v>
      </c>
    </row>
    <row r="3398" spans="1:4" ht="26.4" x14ac:dyDescent="0.25">
      <c r="A3398" s="449">
        <v>358</v>
      </c>
      <c r="B3398" s="450" t="s">
        <v>2589</v>
      </c>
      <c r="C3398" s="449" t="s">
        <v>8913</v>
      </c>
      <c r="D3398" s="451">
        <v>63.79</v>
      </c>
    </row>
    <row r="3399" spans="1:4" ht="26.4" x14ac:dyDescent="0.25">
      <c r="A3399" s="449">
        <v>359</v>
      </c>
      <c r="B3399" s="450" t="s">
        <v>2590</v>
      </c>
      <c r="C3399" s="449" t="s">
        <v>8913</v>
      </c>
      <c r="D3399" s="451">
        <v>131.03</v>
      </c>
    </row>
    <row r="3400" spans="1:4" x14ac:dyDescent="0.25">
      <c r="A3400" s="449">
        <v>38641</v>
      </c>
      <c r="B3400" s="450" t="s">
        <v>2591</v>
      </c>
      <c r="C3400" s="449" t="s">
        <v>8913</v>
      </c>
      <c r="D3400" s="451">
        <v>129.31</v>
      </c>
    </row>
    <row r="3401" spans="1:4" ht="26.4" x14ac:dyDescent="0.25">
      <c r="A3401" s="449">
        <v>360</v>
      </c>
      <c r="B3401" s="450" t="s">
        <v>2592</v>
      </c>
      <c r="C3401" s="449" t="s">
        <v>8913</v>
      </c>
      <c r="D3401" s="451">
        <v>3</v>
      </c>
    </row>
    <row r="3402" spans="1:4" ht="26.4" x14ac:dyDescent="0.25">
      <c r="A3402" s="449">
        <v>4127</v>
      </c>
      <c r="B3402" s="450" t="s">
        <v>2593</v>
      </c>
      <c r="C3402" s="449" t="s">
        <v>8913</v>
      </c>
      <c r="D3402" s="451">
        <v>202.03</v>
      </c>
    </row>
    <row r="3403" spans="1:4" ht="26.4" x14ac:dyDescent="0.25">
      <c r="A3403" s="449">
        <v>4154</v>
      </c>
      <c r="B3403" s="450" t="s">
        <v>2594</v>
      </c>
      <c r="C3403" s="449" t="s">
        <v>8913</v>
      </c>
      <c r="D3403" s="451">
        <v>246.84</v>
      </c>
    </row>
    <row r="3404" spans="1:4" ht="26.4" x14ac:dyDescent="0.25">
      <c r="A3404" s="449">
        <v>4168</v>
      </c>
      <c r="B3404" s="450" t="s">
        <v>2595</v>
      </c>
      <c r="C3404" s="449" t="s">
        <v>8913</v>
      </c>
      <c r="D3404" s="451">
        <v>260.69</v>
      </c>
    </row>
    <row r="3405" spans="1:4" ht="26.4" x14ac:dyDescent="0.25">
      <c r="A3405" s="449">
        <v>4161</v>
      </c>
      <c r="B3405" s="450" t="s">
        <v>2596</v>
      </c>
      <c r="C3405" s="449" t="s">
        <v>8913</v>
      </c>
      <c r="D3405" s="451">
        <v>250.91</v>
      </c>
    </row>
    <row r="3406" spans="1:4" ht="39.6" x14ac:dyDescent="0.25">
      <c r="A3406" s="449">
        <v>42430</v>
      </c>
      <c r="B3406" s="450" t="s">
        <v>9630</v>
      </c>
      <c r="C3406" s="449" t="s">
        <v>8913</v>
      </c>
      <c r="D3406" s="451">
        <v>3654.84</v>
      </c>
    </row>
    <row r="3407" spans="1:4" x14ac:dyDescent="0.25">
      <c r="A3407" s="449">
        <v>4214</v>
      </c>
      <c r="B3407" s="450" t="s">
        <v>2597</v>
      </c>
      <c r="C3407" s="449" t="s">
        <v>8913</v>
      </c>
      <c r="D3407" s="451">
        <v>6.2</v>
      </c>
    </row>
    <row r="3408" spans="1:4" x14ac:dyDescent="0.25">
      <c r="A3408" s="449">
        <v>4215</v>
      </c>
      <c r="B3408" s="450" t="s">
        <v>2598</v>
      </c>
      <c r="C3408" s="449" t="s">
        <v>8913</v>
      </c>
      <c r="D3408" s="451">
        <v>4.08</v>
      </c>
    </row>
    <row r="3409" spans="1:4" x14ac:dyDescent="0.25">
      <c r="A3409" s="449">
        <v>4210</v>
      </c>
      <c r="B3409" s="450" t="s">
        <v>2599</v>
      </c>
      <c r="C3409" s="449" t="s">
        <v>8913</v>
      </c>
      <c r="D3409" s="451">
        <v>0.68</v>
      </c>
    </row>
    <row r="3410" spans="1:4" x14ac:dyDescent="0.25">
      <c r="A3410" s="449">
        <v>4212</v>
      </c>
      <c r="B3410" s="450" t="s">
        <v>2600</v>
      </c>
      <c r="C3410" s="449" t="s">
        <v>8913</v>
      </c>
      <c r="D3410" s="451">
        <v>1.97</v>
      </c>
    </row>
    <row r="3411" spans="1:4" x14ac:dyDescent="0.25">
      <c r="A3411" s="449">
        <v>4213</v>
      </c>
      <c r="B3411" s="450" t="s">
        <v>2601</v>
      </c>
      <c r="C3411" s="449" t="s">
        <v>8913</v>
      </c>
      <c r="D3411" s="451">
        <v>8.8000000000000007</v>
      </c>
    </row>
    <row r="3412" spans="1:4" x14ac:dyDescent="0.25">
      <c r="A3412" s="449">
        <v>4211</v>
      </c>
      <c r="B3412" s="450" t="s">
        <v>2602</v>
      </c>
      <c r="C3412" s="449" t="s">
        <v>8913</v>
      </c>
      <c r="D3412" s="451">
        <v>0.98</v>
      </c>
    </row>
    <row r="3413" spans="1:4" x14ac:dyDescent="0.25">
      <c r="A3413" s="449">
        <v>4209</v>
      </c>
      <c r="B3413" s="450" t="s">
        <v>2603</v>
      </c>
      <c r="C3413" s="449" t="s">
        <v>8913</v>
      </c>
      <c r="D3413" s="451">
        <v>10.39</v>
      </c>
    </row>
    <row r="3414" spans="1:4" x14ac:dyDescent="0.25">
      <c r="A3414" s="449">
        <v>4180</v>
      </c>
      <c r="B3414" s="450" t="s">
        <v>2604</v>
      </c>
      <c r="C3414" s="449" t="s">
        <v>8913</v>
      </c>
      <c r="D3414" s="451">
        <v>7.82</v>
      </c>
    </row>
    <row r="3415" spans="1:4" x14ac:dyDescent="0.25">
      <c r="A3415" s="449">
        <v>4177</v>
      </c>
      <c r="B3415" s="450" t="s">
        <v>2605</v>
      </c>
      <c r="C3415" s="449" t="s">
        <v>8913</v>
      </c>
      <c r="D3415" s="451">
        <v>2.59</v>
      </c>
    </row>
    <row r="3416" spans="1:4" x14ac:dyDescent="0.25">
      <c r="A3416" s="449">
        <v>4179</v>
      </c>
      <c r="B3416" s="450" t="s">
        <v>2606</v>
      </c>
      <c r="C3416" s="449" t="s">
        <v>8913</v>
      </c>
      <c r="D3416" s="451">
        <v>5.31</v>
      </c>
    </row>
    <row r="3417" spans="1:4" x14ac:dyDescent="0.25">
      <c r="A3417" s="449">
        <v>4208</v>
      </c>
      <c r="B3417" s="450" t="s">
        <v>2607</v>
      </c>
      <c r="C3417" s="449" t="s">
        <v>8913</v>
      </c>
      <c r="D3417" s="451">
        <v>24.73</v>
      </c>
    </row>
    <row r="3418" spans="1:4" x14ac:dyDescent="0.25">
      <c r="A3418" s="449">
        <v>4181</v>
      </c>
      <c r="B3418" s="450" t="s">
        <v>2608</v>
      </c>
      <c r="C3418" s="449" t="s">
        <v>8913</v>
      </c>
      <c r="D3418" s="451">
        <v>16.16</v>
      </c>
    </row>
    <row r="3419" spans="1:4" x14ac:dyDescent="0.25">
      <c r="A3419" s="449">
        <v>4178</v>
      </c>
      <c r="B3419" s="450" t="s">
        <v>2609</v>
      </c>
      <c r="C3419" s="449" t="s">
        <v>8913</v>
      </c>
      <c r="D3419" s="451">
        <v>3.6</v>
      </c>
    </row>
    <row r="3420" spans="1:4" x14ac:dyDescent="0.25">
      <c r="A3420" s="449">
        <v>4182</v>
      </c>
      <c r="B3420" s="450" t="s">
        <v>2610</v>
      </c>
      <c r="C3420" s="449" t="s">
        <v>8913</v>
      </c>
      <c r="D3420" s="451">
        <v>40.229999999999997</v>
      </c>
    </row>
    <row r="3421" spans="1:4" x14ac:dyDescent="0.25">
      <c r="A3421" s="449">
        <v>4183</v>
      </c>
      <c r="B3421" s="450" t="s">
        <v>2611</v>
      </c>
      <c r="C3421" s="449" t="s">
        <v>8913</v>
      </c>
      <c r="D3421" s="451">
        <v>64.77</v>
      </c>
    </row>
    <row r="3422" spans="1:4" x14ac:dyDescent="0.25">
      <c r="A3422" s="449">
        <v>4184</v>
      </c>
      <c r="B3422" s="450" t="s">
        <v>2612</v>
      </c>
      <c r="C3422" s="449" t="s">
        <v>8913</v>
      </c>
      <c r="D3422" s="451">
        <v>142.97999999999999</v>
      </c>
    </row>
    <row r="3423" spans="1:4" x14ac:dyDescent="0.25">
      <c r="A3423" s="449">
        <v>4185</v>
      </c>
      <c r="B3423" s="450" t="s">
        <v>2613</v>
      </c>
      <c r="C3423" s="449" t="s">
        <v>8913</v>
      </c>
      <c r="D3423" s="451">
        <v>237.58</v>
      </c>
    </row>
    <row r="3424" spans="1:4" x14ac:dyDescent="0.25">
      <c r="A3424" s="449">
        <v>4205</v>
      </c>
      <c r="B3424" s="450" t="s">
        <v>2614</v>
      </c>
      <c r="C3424" s="449" t="s">
        <v>8913</v>
      </c>
      <c r="D3424" s="451">
        <v>13.72</v>
      </c>
    </row>
    <row r="3425" spans="1:4" x14ac:dyDescent="0.25">
      <c r="A3425" s="449">
        <v>4192</v>
      </c>
      <c r="B3425" s="450" t="s">
        <v>2615</v>
      </c>
      <c r="C3425" s="449" t="s">
        <v>8913</v>
      </c>
      <c r="D3425" s="451">
        <v>13.72</v>
      </c>
    </row>
    <row r="3426" spans="1:4" x14ac:dyDescent="0.25">
      <c r="A3426" s="449">
        <v>4191</v>
      </c>
      <c r="B3426" s="450" t="s">
        <v>2616</v>
      </c>
      <c r="C3426" s="449" t="s">
        <v>8913</v>
      </c>
      <c r="D3426" s="451">
        <v>13.72</v>
      </c>
    </row>
    <row r="3427" spans="1:4" x14ac:dyDescent="0.25">
      <c r="A3427" s="449">
        <v>4207</v>
      </c>
      <c r="B3427" s="450" t="s">
        <v>2617</v>
      </c>
      <c r="C3427" s="449" t="s">
        <v>8913</v>
      </c>
      <c r="D3427" s="451">
        <v>11.04</v>
      </c>
    </row>
    <row r="3428" spans="1:4" x14ac:dyDescent="0.25">
      <c r="A3428" s="449">
        <v>4206</v>
      </c>
      <c r="B3428" s="450" t="s">
        <v>2618</v>
      </c>
      <c r="C3428" s="449" t="s">
        <v>8913</v>
      </c>
      <c r="D3428" s="451">
        <v>10.72</v>
      </c>
    </row>
    <row r="3429" spans="1:4" x14ac:dyDescent="0.25">
      <c r="A3429" s="449">
        <v>4190</v>
      </c>
      <c r="B3429" s="450" t="s">
        <v>2619</v>
      </c>
      <c r="C3429" s="449" t="s">
        <v>8913</v>
      </c>
      <c r="D3429" s="451">
        <v>10.72</v>
      </c>
    </row>
    <row r="3430" spans="1:4" x14ac:dyDescent="0.25">
      <c r="A3430" s="449">
        <v>4186</v>
      </c>
      <c r="B3430" s="450" t="s">
        <v>2620</v>
      </c>
      <c r="C3430" s="449" t="s">
        <v>8913</v>
      </c>
      <c r="D3430" s="451">
        <v>3.17</v>
      </c>
    </row>
    <row r="3431" spans="1:4" x14ac:dyDescent="0.25">
      <c r="A3431" s="449">
        <v>4188</v>
      </c>
      <c r="B3431" s="450" t="s">
        <v>2621</v>
      </c>
      <c r="C3431" s="449" t="s">
        <v>8913</v>
      </c>
      <c r="D3431" s="451">
        <v>6.47</v>
      </c>
    </row>
    <row r="3432" spans="1:4" x14ac:dyDescent="0.25">
      <c r="A3432" s="449">
        <v>4189</v>
      </c>
      <c r="B3432" s="450" t="s">
        <v>2622</v>
      </c>
      <c r="C3432" s="449" t="s">
        <v>8913</v>
      </c>
      <c r="D3432" s="451">
        <v>6.47</v>
      </c>
    </row>
    <row r="3433" spans="1:4" x14ac:dyDescent="0.25">
      <c r="A3433" s="449">
        <v>4197</v>
      </c>
      <c r="B3433" s="450" t="s">
        <v>2623</v>
      </c>
      <c r="C3433" s="449" t="s">
        <v>8913</v>
      </c>
      <c r="D3433" s="451">
        <v>34.26</v>
      </c>
    </row>
    <row r="3434" spans="1:4" x14ac:dyDescent="0.25">
      <c r="A3434" s="449">
        <v>4194</v>
      </c>
      <c r="B3434" s="450" t="s">
        <v>2624</v>
      </c>
      <c r="C3434" s="449" t="s">
        <v>8913</v>
      </c>
      <c r="D3434" s="451">
        <v>20.7</v>
      </c>
    </row>
    <row r="3435" spans="1:4" x14ac:dyDescent="0.25">
      <c r="A3435" s="449">
        <v>4193</v>
      </c>
      <c r="B3435" s="450" t="s">
        <v>2625</v>
      </c>
      <c r="C3435" s="449" t="s">
        <v>8913</v>
      </c>
      <c r="D3435" s="451">
        <v>20.7</v>
      </c>
    </row>
    <row r="3436" spans="1:4" x14ac:dyDescent="0.25">
      <c r="A3436" s="449">
        <v>4204</v>
      </c>
      <c r="B3436" s="450" t="s">
        <v>2626</v>
      </c>
      <c r="C3436" s="449" t="s">
        <v>8913</v>
      </c>
      <c r="D3436" s="451">
        <v>20.7</v>
      </c>
    </row>
    <row r="3437" spans="1:4" x14ac:dyDescent="0.25">
      <c r="A3437" s="449">
        <v>4187</v>
      </c>
      <c r="B3437" s="450" t="s">
        <v>2627</v>
      </c>
      <c r="C3437" s="449" t="s">
        <v>8913</v>
      </c>
      <c r="D3437" s="451">
        <v>4.12</v>
      </c>
    </row>
    <row r="3438" spans="1:4" x14ac:dyDescent="0.25">
      <c r="A3438" s="449">
        <v>4202</v>
      </c>
      <c r="B3438" s="450" t="s">
        <v>2628</v>
      </c>
      <c r="C3438" s="449" t="s">
        <v>8913</v>
      </c>
      <c r="D3438" s="451">
        <v>62.56</v>
      </c>
    </row>
    <row r="3439" spans="1:4" x14ac:dyDescent="0.25">
      <c r="A3439" s="449">
        <v>4203</v>
      </c>
      <c r="B3439" s="450" t="s">
        <v>2629</v>
      </c>
      <c r="C3439" s="449" t="s">
        <v>8913</v>
      </c>
      <c r="D3439" s="451">
        <v>55.25</v>
      </c>
    </row>
    <row r="3440" spans="1:4" ht="26.4" x14ac:dyDescent="0.25">
      <c r="A3440" s="449">
        <v>40368</v>
      </c>
      <c r="B3440" s="450" t="s">
        <v>9631</v>
      </c>
      <c r="C3440" s="449" t="s">
        <v>8913</v>
      </c>
      <c r="D3440" s="451">
        <v>27.3</v>
      </c>
    </row>
    <row r="3441" spans="1:4" ht="26.4" x14ac:dyDescent="0.25">
      <c r="A3441" s="449">
        <v>40365</v>
      </c>
      <c r="B3441" s="450" t="s">
        <v>9632</v>
      </c>
      <c r="C3441" s="449" t="s">
        <v>8913</v>
      </c>
      <c r="D3441" s="451">
        <v>18.420000000000002</v>
      </c>
    </row>
    <row r="3442" spans="1:4" ht="26.4" x14ac:dyDescent="0.25">
      <c r="A3442" s="449">
        <v>40356</v>
      </c>
      <c r="B3442" s="450" t="s">
        <v>9633</v>
      </c>
      <c r="C3442" s="449" t="s">
        <v>8913</v>
      </c>
      <c r="D3442" s="451">
        <v>6.29</v>
      </c>
    </row>
    <row r="3443" spans="1:4" x14ac:dyDescent="0.25">
      <c r="A3443" s="449">
        <v>40362</v>
      </c>
      <c r="B3443" s="450" t="s">
        <v>9634</v>
      </c>
      <c r="C3443" s="449" t="s">
        <v>8913</v>
      </c>
      <c r="D3443" s="451">
        <v>12.2</v>
      </c>
    </row>
    <row r="3444" spans="1:4" ht="26.4" x14ac:dyDescent="0.25">
      <c r="A3444" s="449">
        <v>40374</v>
      </c>
      <c r="B3444" s="450" t="s">
        <v>9635</v>
      </c>
      <c r="C3444" s="449" t="s">
        <v>8913</v>
      </c>
      <c r="D3444" s="451">
        <v>71.37</v>
      </c>
    </row>
    <row r="3445" spans="1:4" x14ac:dyDescent="0.25">
      <c r="A3445" s="449">
        <v>40371</v>
      </c>
      <c r="B3445" s="450" t="s">
        <v>9636</v>
      </c>
      <c r="C3445" s="449" t="s">
        <v>8913</v>
      </c>
      <c r="D3445" s="451">
        <v>44.92</v>
      </c>
    </row>
    <row r="3446" spans="1:4" ht="26.4" x14ac:dyDescent="0.25">
      <c r="A3446" s="449">
        <v>40359</v>
      </c>
      <c r="B3446" s="450" t="s">
        <v>9637</v>
      </c>
      <c r="C3446" s="449" t="s">
        <v>8913</v>
      </c>
      <c r="D3446" s="451">
        <v>8.1300000000000008</v>
      </c>
    </row>
    <row r="3447" spans="1:4" x14ac:dyDescent="0.25">
      <c r="A3447" s="449">
        <v>7595</v>
      </c>
      <c r="B3447" s="450" t="s">
        <v>2630</v>
      </c>
      <c r="C3447" s="449" t="s">
        <v>8911</v>
      </c>
      <c r="D3447" s="451">
        <v>6.38</v>
      </c>
    </row>
    <row r="3448" spans="1:4" x14ac:dyDescent="0.25">
      <c r="A3448" s="449">
        <v>41094</v>
      </c>
      <c r="B3448" s="450" t="s">
        <v>2631</v>
      </c>
      <c r="C3448" s="449" t="s">
        <v>8944</v>
      </c>
      <c r="D3448" s="451">
        <v>1187.82</v>
      </c>
    </row>
    <row r="3449" spans="1:4" ht="26.4" x14ac:dyDescent="0.25">
      <c r="A3449" s="449">
        <v>38175</v>
      </c>
      <c r="B3449" s="450" t="s">
        <v>2632</v>
      </c>
      <c r="C3449" s="449" t="s">
        <v>8913</v>
      </c>
      <c r="D3449" s="451">
        <v>2.5299999999999998</v>
      </c>
    </row>
    <row r="3450" spans="1:4" ht="26.4" x14ac:dyDescent="0.25">
      <c r="A3450" s="449">
        <v>38176</v>
      </c>
      <c r="B3450" s="450" t="s">
        <v>2633</v>
      </c>
      <c r="C3450" s="449" t="s">
        <v>8913</v>
      </c>
      <c r="D3450" s="451">
        <v>6.87</v>
      </c>
    </row>
    <row r="3451" spans="1:4" ht="26.4" x14ac:dyDescent="0.25">
      <c r="A3451" s="449">
        <v>36152</v>
      </c>
      <c r="B3451" s="450" t="s">
        <v>2634</v>
      </c>
      <c r="C3451" s="449" t="s">
        <v>8913</v>
      </c>
      <c r="D3451" s="451">
        <v>4.54</v>
      </c>
    </row>
    <row r="3452" spans="1:4" x14ac:dyDescent="0.25">
      <c r="A3452" s="449">
        <v>11138</v>
      </c>
      <c r="B3452" s="450" t="s">
        <v>2635</v>
      </c>
      <c r="C3452" s="449" t="s">
        <v>8926</v>
      </c>
      <c r="D3452" s="451">
        <v>2.58</v>
      </c>
    </row>
    <row r="3453" spans="1:4" x14ac:dyDescent="0.25">
      <c r="A3453" s="449">
        <v>5333</v>
      </c>
      <c r="B3453" s="450" t="s">
        <v>2636</v>
      </c>
      <c r="C3453" s="449" t="s">
        <v>8926</v>
      </c>
      <c r="D3453" s="451">
        <v>17.47</v>
      </c>
    </row>
    <row r="3454" spans="1:4" x14ac:dyDescent="0.25">
      <c r="A3454" s="449">
        <v>4221</v>
      </c>
      <c r="B3454" s="450" t="s">
        <v>2637</v>
      </c>
      <c r="C3454" s="449" t="s">
        <v>8926</v>
      </c>
      <c r="D3454" s="451">
        <v>4.01</v>
      </c>
    </row>
    <row r="3455" spans="1:4" ht="26.4" x14ac:dyDescent="0.25">
      <c r="A3455" s="449">
        <v>4227</v>
      </c>
      <c r="B3455" s="450" t="s">
        <v>2638</v>
      </c>
      <c r="C3455" s="449" t="s">
        <v>8926</v>
      </c>
      <c r="D3455" s="451">
        <v>13.93</v>
      </c>
    </row>
    <row r="3456" spans="1:4" ht="26.4" x14ac:dyDescent="0.25">
      <c r="A3456" s="449">
        <v>38170</v>
      </c>
      <c r="B3456" s="450" t="s">
        <v>2639</v>
      </c>
      <c r="C3456" s="449" t="s">
        <v>8913</v>
      </c>
      <c r="D3456" s="451">
        <v>11.57</v>
      </c>
    </row>
    <row r="3457" spans="1:4" x14ac:dyDescent="0.25">
      <c r="A3457" s="449">
        <v>4252</v>
      </c>
      <c r="B3457" s="450" t="s">
        <v>2640</v>
      </c>
      <c r="C3457" s="449" t="s">
        <v>8911</v>
      </c>
      <c r="D3457" s="451">
        <v>10.74</v>
      </c>
    </row>
    <row r="3458" spans="1:4" x14ac:dyDescent="0.25">
      <c r="A3458" s="449">
        <v>40980</v>
      </c>
      <c r="B3458" s="450" t="s">
        <v>2641</v>
      </c>
      <c r="C3458" s="449" t="s">
        <v>8944</v>
      </c>
      <c r="D3458" s="451">
        <v>1904.31</v>
      </c>
    </row>
    <row r="3459" spans="1:4" x14ac:dyDescent="0.25">
      <c r="A3459" s="449">
        <v>4243</v>
      </c>
      <c r="B3459" s="450" t="s">
        <v>2642</v>
      </c>
      <c r="C3459" s="449" t="s">
        <v>8911</v>
      </c>
      <c r="D3459" s="451">
        <v>9.2100000000000009</v>
      </c>
    </row>
    <row r="3460" spans="1:4" x14ac:dyDescent="0.25">
      <c r="A3460" s="449">
        <v>41031</v>
      </c>
      <c r="B3460" s="450" t="s">
        <v>2643</v>
      </c>
      <c r="C3460" s="449" t="s">
        <v>8944</v>
      </c>
      <c r="D3460" s="451">
        <v>1633.17</v>
      </c>
    </row>
    <row r="3461" spans="1:4" x14ac:dyDescent="0.25">
      <c r="A3461" s="449">
        <v>40986</v>
      </c>
      <c r="B3461" s="450" t="s">
        <v>9638</v>
      </c>
      <c r="C3461" s="449" t="s">
        <v>8944</v>
      </c>
      <c r="D3461" s="451">
        <v>1576.06</v>
      </c>
    </row>
    <row r="3462" spans="1:4" x14ac:dyDescent="0.25">
      <c r="A3462" s="449">
        <v>37666</v>
      </c>
      <c r="B3462" s="450" t="s">
        <v>9639</v>
      </c>
      <c r="C3462" s="449" t="s">
        <v>8911</v>
      </c>
      <c r="D3462" s="451">
        <v>8.8699999999999992</v>
      </c>
    </row>
    <row r="3463" spans="1:4" x14ac:dyDescent="0.25">
      <c r="A3463" s="449">
        <v>4250</v>
      </c>
      <c r="B3463" s="450" t="s">
        <v>2644</v>
      </c>
      <c r="C3463" s="449" t="s">
        <v>8911</v>
      </c>
      <c r="D3463" s="451">
        <v>9.69</v>
      </c>
    </row>
    <row r="3464" spans="1:4" x14ac:dyDescent="0.25">
      <c r="A3464" s="449">
        <v>40978</v>
      </c>
      <c r="B3464" s="450" t="s">
        <v>2645</v>
      </c>
      <c r="C3464" s="449" t="s">
        <v>8944</v>
      </c>
      <c r="D3464" s="451">
        <v>1717.69</v>
      </c>
    </row>
    <row r="3465" spans="1:4" x14ac:dyDescent="0.25">
      <c r="A3465" s="449">
        <v>25960</v>
      </c>
      <c r="B3465" s="450" t="s">
        <v>2646</v>
      </c>
      <c r="C3465" s="449" t="s">
        <v>8911</v>
      </c>
      <c r="D3465" s="451">
        <v>11.33</v>
      </c>
    </row>
    <row r="3466" spans="1:4" x14ac:dyDescent="0.25">
      <c r="A3466" s="449">
        <v>41043</v>
      </c>
      <c r="B3466" s="450" t="s">
        <v>2647</v>
      </c>
      <c r="C3466" s="449" t="s">
        <v>8944</v>
      </c>
      <c r="D3466" s="451">
        <v>2010.04</v>
      </c>
    </row>
    <row r="3467" spans="1:4" x14ac:dyDescent="0.25">
      <c r="A3467" s="449">
        <v>4234</v>
      </c>
      <c r="B3467" s="450" t="s">
        <v>2648</v>
      </c>
      <c r="C3467" s="449" t="s">
        <v>8911</v>
      </c>
      <c r="D3467" s="451">
        <v>12.43</v>
      </c>
    </row>
    <row r="3468" spans="1:4" x14ac:dyDescent="0.25">
      <c r="A3468" s="449">
        <v>40987</v>
      </c>
      <c r="B3468" s="450" t="s">
        <v>2649</v>
      </c>
      <c r="C3468" s="449" t="s">
        <v>8944</v>
      </c>
      <c r="D3468" s="451">
        <v>2201.92</v>
      </c>
    </row>
    <row r="3469" spans="1:4" x14ac:dyDescent="0.25">
      <c r="A3469" s="449">
        <v>4253</v>
      </c>
      <c r="B3469" s="450" t="s">
        <v>8569</v>
      </c>
      <c r="C3469" s="449" t="s">
        <v>8911</v>
      </c>
      <c r="D3469" s="451">
        <v>8.93</v>
      </c>
    </row>
    <row r="3470" spans="1:4" x14ac:dyDescent="0.25">
      <c r="A3470" s="449">
        <v>40981</v>
      </c>
      <c r="B3470" s="450" t="s">
        <v>2650</v>
      </c>
      <c r="C3470" s="449" t="s">
        <v>8944</v>
      </c>
      <c r="D3470" s="451">
        <v>1583.85</v>
      </c>
    </row>
    <row r="3471" spans="1:4" x14ac:dyDescent="0.25">
      <c r="A3471" s="449">
        <v>4254</v>
      </c>
      <c r="B3471" s="450" t="s">
        <v>2651</v>
      </c>
      <c r="C3471" s="449" t="s">
        <v>8911</v>
      </c>
      <c r="D3471" s="451">
        <v>8.99</v>
      </c>
    </row>
    <row r="3472" spans="1:4" x14ac:dyDescent="0.25">
      <c r="A3472" s="449">
        <v>41036</v>
      </c>
      <c r="B3472" s="450" t="s">
        <v>2652</v>
      </c>
      <c r="C3472" s="449" t="s">
        <v>8944</v>
      </c>
      <c r="D3472" s="451">
        <v>1592.55</v>
      </c>
    </row>
    <row r="3473" spans="1:4" x14ac:dyDescent="0.25">
      <c r="A3473" s="449">
        <v>4251</v>
      </c>
      <c r="B3473" s="450" t="s">
        <v>2653</v>
      </c>
      <c r="C3473" s="449" t="s">
        <v>8911</v>
      </c>
      <c r="D3473" s="451">
        <v>13.61</v>
      </c>
    </row>
    <row r="3474" spans="1:4" x14ac:dyDescent="0.25">
      <c r="A3474" s="449">
        <v>40979</v>
      </c>
      <c r="B3474" s="450" t="s">
        <v>2654</v>
      </c>
      <c r="C3474" s="449" t="s">
        <v>8944</v>
      </c>
      <c r="D3474" s="451">
        <v>2413.79</v>
      </c>
    </row>
    <row r="3475" spans="1:4" x14ac:dyDescent="0.25">
      <c r="A3475" s="449">
        <v>4230</v>
      </c>
      <c r="B3475" s="450" t="s">
        <v>2655</v>
      </c>
      <c r="C3475" s="449" t="s">
        <v>8911</v>
      </c>
      <c r="D3475" s="451">
        <v>9.4700000000000006</v>
      </c>
    </row>
    <row r="3476" spans="1:4" ht="26.4" x14ac:dyDescent="0.25">
      <c r="A3476" s="449">
        <v>40998</v>
      </c>
      <c r="B3476" s="450" t="s">
        <v>2656</v>
      </c>
      <c r="C3476" s="449" t="s">
        <v>8944</v>
      </c>
      <c r="D3476" s="451">
        <v>1678.53</v>
      </c>
    </row>
    <row r="3477" spans="1:4" x14ac:dyDescent="0.25">
      <c r="A3477" s="449">
        <v>4257</v>
      </c>
      <c r="B3477" s="450" t="s">
        <v>2657</v>
      </c>
      <c r="C3477" s="449" t="s">
        <v>8911</v>
      </c>
      <c r="D3477" s="451">
        <v>7.45</v>
      </c>
    </row>
    <row r="3478" spans="1:4" x14ac:dyDescent="0.25">
      <c r="A3478" s="449">
        <v>40982</v>
      </c>
      <c r="B3478" s="450" t="s">
        <v>2658</v>
      </c>
      <c r="C3478" s="449" t="s">
        <v>8944</v>
      </c>
      <c r="D3478" s="451">
        <v>1323.25</v>
      </c>
    </row>
    <row r="3479" spans="1:4" x14ac:dyDescent="0.25">
      <c r="A3479" s="449">
        <v>4240</v>
      </c>
      <c r="B3479" s="450" t="s">
        <v>2659</v>
      </c>
      <c r="C3479" s="449" t="s">
        <v>8911</v>
      </c>
      <c r="D3479" s="451">
        <v>11.52</v>
      </c>
    </row>
    <row r="3480" spans="1:4" x14ac:dyDescent="0.25">
      <c r="A3480" s="449">
        <v>41026</v>
      </c>
      <c r="B3480" s="450" t="s">
        <v>2660</v>
      </c>
      <c r="C3480" s="449" t="s">
        <v>8944</v>
      </c>
      <c r="D3480" s="451">
        <v>2044.32</v>
      </c>
    </row>
    <row r="3481" spans="1:4" x14ac:dyDescent="0.25">
      <c r="A3481" s="449">
        <v>4239</v>
      </c>
      <c r="B3481" s="450" t="s">
        <v>2661</v>
      </c>
      <c r="C3481" s="449" t="s">
        <v>8911</v>
      </c>
      <c r="D3481" s="451">
        <v>14.15</v>
      </c>
    </row>
    <row r="3482" spans="1:4" x14ac:dyDescent="0.25">
      <c r="A3482" s="449">
        <v>41024</v>
      </c>
      <c r="B3482" s="450" t="s">
        <v>2662</v>
      </c>
      <c r="C3482" s="449" t="s">
        <v>8944</v>
      </c>
      <c r="D3482" s="451">
        <v>2508</v>
      </c>
    </row>
    <row r="3483" spans="1:4" x14ac:dyDescent="0.25">
      <c r="A3483" s="449">
        <v>4248</v>
      </c>
      <c r="B3483" s="450" t="s">
        <v>2663</v>
      </c>
      <c r="C3483" s="449" t="s">
        <v>8911</v>
      </c>
      <c r="D3483" s="451">
        <v>10.32</v>
      </c>
    </row>
    <row r="3484" spans="1:4" x14ac:dyDescent="0.25">
      <c r="A3484" s="449">
        <v>41033</v>
      </c>
      <c r="B3484" s="450" t="s">
        <v>2664</v>
      </c>
      <c r="C3484" s="449" t="s">
        <v>8944</v>
      </c>
      <c r="D3484" s="451">
        <v>1831.5</v>
      </c>
    </row>
    <row r="3485" spans="1:4" x14ac:dyDescent="0.25">
      <c r="A3485" s="449">
        <v>25959</v>
      </c>
      <c r="B3485" s="450" t="s">
        <v>2665</v>
      </c>
      <c r="C3485" s="449" t="s">
        <v>8911</v>
      </c>
      <c r="D3485" s="451">
        <v>11.91</v>
      </c>
    </row>
    <row r="3486" spans="1:4" x14ac:dyDescent="0.25">
      <c r="A3486" s="449">
        <v>41040</v>
      </c>
      <c r="B3486" s="450" t="s">
        <v>9640</v>
      </c>
      <c r="C3486" s="449" t="s">
        <v>8944</v>
      </c>
      <c r="D3486" s="451">
        <v>2110.5500000000002</v>
      </c>
    </row>
    <row r="3487" spans="1:4" x14ac:dyDescent="0.25">
      <c r="A3487" s="449">
        <v>4238</v>
      </c>
      <c r="B3487" s="450" t="s">
        <v>2666</v>
      </c>
      <c r="C3487" s="449" t="s">
        <v>8911</v>
      </c>
      <c r="D3487" s="451">
        <v>9.4700000000000006</v>
      </c>
    </row>
    <row r="3488" spans="1:4" x14ac:dyDescent="0.25">
      <c r="A3488" s="449">
        <v>41012</v>
      </c>
      <c r="B3488" s="450" t="s">
        <v>2667</v>
      </c>
      <c r="C3488" s="449" t="s">
        <v>8944</v>
      </c>
      <c r="D3488" s="451">
        <v>1678.53</v>
      </c>
    </row>
    <row r="3489" spans="1:4" x14ac:dyDescent="0.25">
      <c r="A3489" s="449">
        <v>4237</v>
      </c>
      <c r="B3489" s="450" t="s">
        <v>2668</v>
      </c>
      <c r="C3489" s="449" t="s">
        <v>8911</v>
      </c>
      <c r="D3489" s="451">
        <v>9.5399999999999991</v>
      </c>
    </row>
    <row r="3490" spans="1:4" x14ac:dyDescent="0.25">
      <c r="A3490" s="449">
        <v>41002</v>
      </c>
      <c r="B3490" s="450" t="s">
        <v>2669</v>
      </c>
      <c r="C3490" s="449" t="s">
        <v>8944</v>
      </c>
      <c r="D3490" s="451">
        <v>1691.74</v>
      </c>
    </row>
    <row r="3491" spans="1:4" x14ac:dyDescent="0.25">
      <c r="A3491" s="449">
        <v>4233</v>
      </c>
      <c r="B3491" s="450" t="s">
        <v>2670</v>
      </c>
      <c r="C3491" s="449" t="s">
        <v>8911</v>
      </c>
      <c r="D3491" s="451">
        <v>10.220000000000001</v>
      </c>
    </row>
    <row r="3492" spans="1:4" x14ac:dyDescent="0.25">
      <c r="A3492" s="449">
        <v>41001</v>
      </c>
      <c r="B3492" s="450" t="s">
        <v>2671</v>
      </c>
      <c r="C3492" s="449" t="s">
        <v>8944</v>
      </c>
      <c r="D3492" s="451">
        <v>1812.46</v>
      </c>
    </row>
    <row r="3493" spans="1:4" x14ac:dyDescent="0.25">
      <c r="A3493" s="449">
        <v>2</v>
      </c>
      <c r="B3493" s="450" t="s">
        <v>2672</v>
      </c>
      <c r="C3493" s="449" t="s">
        <v>8943</v>
      </c>
      <c r="D3493" s="451">
        <v>13.39</v>
      </c>
    </row>
    <row r="3494" spans="1:4" ht="26.4" x14ac:dyDescent="0.25">
      <c r="A3494" s="449">
        <v>36517</v>
      </c>
      <c r="B3494" s="450" t="s">
        <v>2673</v>
      </c>
      <c r="C3494" s="449" t="s">
        <v>8913</v>
      </c>
      <c r="D3494" s="451">
        <v>325565.65999999997</v>
      </c>
    </row>
    <row r="3495" spans="1:4" ht="26.4" x14ac:dyDescent="0.25">
      <c r="A3495" s="449">
        <v>4262</v>
      </c>
      <c r="B3495" s="450" t="s">
        <v>2674</v>
      </c>
      <c r="C3495" s="449" t="s">
        <v>8913</v>
      </c>
      <c r="D3495" s="451">
        <v>366628</v>
      </c>
    </row>
    <row r="3496" spans="1:4" ht="26.4" x14ac:dyDescent="0.25">
      <c r="A3496" s="449">
        <v>4263</v>
      </c>
      <c r="B3496" s="450" t="s">
        <v>2675</v>
      </c>
      <c r="C3496" s="449" t="s">
        <v>8913</v>
      </c>
      <c r="D3496" s="451">
        <v>508390.8</v>
      </c>
    </row>
    <row r="3497" spans="1:4" ht="26.4" x14ac:dyDescent="0.25">
      <c r="A3497" s="449">
        <v>36518</v>
      </c>
      <c r="B3497" s="450" t="s">
        <v>2676</v>
      </c>
      <c r="C3497" s="449" t="s">
        <v>8913</v>
      </c>
      <c r="D3497" s="451">
        <v>578783.37</v>
      </c>
    </row>
    <row r="3498" spans="1:4" ht="26.4" x14ac:dyDescent="0.25">
      <c r="A3498" s="449">
        <v>14221</v>
      </c>
      <c r="B3498" s="450" t="s">
        <v>2677</v>
      </c>
      <c r="C3498" s="449" t="s">
        <v>8913</v>
      </c>
      <c r="D3498" s="451">
        <v>337786.58</v>
      </c>
    </row>
    <row r="3499" spans="1:4" x14ac:dyDescent="0.25">
      <c r="A3499" s="449">
        <v>38402</v>
      </c>
      <c r="B3499" s="450" t="s">
        <v>2678</v>
      </c>
      <c r="C3499" s="449" t="s">
        <v>8913</v>
      </c>
      <c r="D3499" s="451">
        <v>8.58</v>
      </c>
    </row>
    <row r="3500" spans="1:4" x14ac:dyDescent="0.25">
      <c r="A3500" s="449">
        <v>3412</v>
      </c>
      <c r="B3500" s="450" t="s">
        <v>2679</v>
      </c>
      <c r="C3500" s="449" t="s">
        <v>8910</v>
      </c>
      <c r="D3500" s="451">
        <v>16.38</v>
      </c>
    </row>
    <row r="3501" spans="1:4" x14ac:dyDescent="0.25">
      <c r="A3501" s="449">
        <v>3413</v>
      </c>
      <c r="B3501" s="450" t="s">
        <v>2680</v>
      </c>
      <c r="C3501" s="449" t="s">
        <v>8910</v>
      </c>
      <c r="D3501" s="451">
        <v>36.880000000000003</v>
      </c>
    </row>
    <row r="3502" spans="1:4" x14ac:dyDescent="0.25">
      <c r="A3502" s="449">
        <v>39744</v>
      </c>
      <c r="B3502" s="450" t="s">
        <v>2681</v>
      </c>
      <c r="C3502" s="449" t="s">
        <v>8910</v>
      </c>
      <c r="D3502" s="451">
        <v>28.64</v>
      </c>
    </row>
    <row r="3503" spans="1:4" x14ac:dyDescent="0.25">
      <c r="A3503" s="449">
        <v>39745</v>
      </c>
      <c r="B3503" s="450" t="s">
        <v>2682</v>
      </c>
      <c r="C3503" s="449" t="s">
        <v>8910</v>
      </c>
      <c r="D3503" s="451">
        <v>60.44</v>
      </c>
    </row>
    <row r="3504" spans="1:4" ht="26.4" x14ac:dyDescent="0.25">
      <c r="A3504" s="449">
        <v>39637</v>
      </c>
      <c r="B3504" s="450" t="s">
        <v>2683</v>
      </c>
      <c r="C3504" s="449" t="s">
        <v>8910</v>
      </c>
      <c r="D3504" s="451">
        <v>63.34</v>
      </c>
    </row>
    <row r="3505" spans="1:4" ht="26.4" x14ac:dyDescent="0.25">
      <c r="A3505" s="449">
        <v>39638</v>
      </c>
      <c r="B3505" s="450" t="s">
        <v>2684</v>
      </c>
      <c r="C3505" s="449" t="s">
        <v>8910</v>
      </c>
      <c r="D3505" s="451">
        <v>117.95</v>
      </c>
    </row>
    <row r="3506" spans="1:4" ht="26.4" x14ac:dyDescent="0.25">
      <c r="A3506" s="449">
        <v>39639</v>
      </c>
      <c r="B3506" s="450" t="s">
        <v>2685</v>
      </c>
      <c r="C3506" s="449" t="s">
        <v>8910</v>
      </c>
      <c r="D3506" s="451">
        <v>155.51</v>
      </c>
    </row>
    <row r="3507" spans="1:4" ht="39.6" x14ac:dyDescent="0.25">
      <c r="A3507" s="449">
        <v>39517</v>
      </c>
      <c r="B3507" s="450" t="s">
        <v>2686</v>
      </c>
      <c r="C3507" s="449" t="s">
        <v>8910</v>
      </c>
      <c r="D3507" s="451">
        <v>139.31</v>
      </c>
    </row>
    <row r="3508" spans="1:4" ht="39.6" x14ac:dyDescent="0.25">
      <c r="A3508" s="449">
        <v>39518</v>
      </c>
      <c r="B3508" s="450" t="s">
        <v>2687</v>
      </c>
      <c r="C3508" s="449" t="s">
        <v>8910</v>
      </c>
      <c r="D3508" s="451">
        <v>164.78</v>
      </c>
    </row>
    <row r="3509" spans="1:4" x14ac:dyDescent="0.25">
      <c r="A3509" s="449">
        <v>38366</v>
      </c>
      <c r="B3509" s="450" t="s">
        <v>9641</v>
      </c>
      <c r="C3509" s="449" t="s">
        <v>8910</v>
      </c>
      <c r="D3509" s="451">
        <v>4.84</v>
      </c>
    </row>
    <row r="3510" spans="1:4" x14ac:dyDescent="0.25">
      <c r="A3510" s="449">
        <v>11703</v>
      </c>
      <c r="B3510" s="450" t="s">
        <v>2688</v>
      </c>
      <c r="C3510" s="449" t="s">
        <v>8913</v>
      </c>
      <c r="D3510" s="451">
        <v>28.62</v>
      </c>
    </row>
    <row r="3511" spans="1:4" x14ac:dyDescent="0.25">
      <c r="A3511" s="449">
        <v>37400</v>
      </c>
      <c r="B3511" s="450" t="s">
        <v>2689</v>
      </c>
      <c r="C3511" s="449" t="s">
        <v>8913</v>
      </c>
      <c r="D3511" s="451">
        <v>39.93</v>
      </c>
    </row>
    <row r="3512" spans="1:4" ht="26.4" x14ac:dyDescent="0.25">
      <c r="A3512" s="449">
        <v>25400</v>
      </c>
      <c r="B3512" s="450" t="s">
        <v>2690</v>
      </c>
      <c r="C3512" s="449" t="s">
        <v>8913</v>
      </c>
      <c r="D3512" s="451">
        <v>1247.98</v>
      </c>
    </row>
    <row r="3513" spans="1:4" ht="26.4" x14ac:dyDescent="0.25">
      <c r="A3513" s="449">
        <v>4272</v>
      </c>
      <c r="B3513" s="450" t="s">
        <v>2691</v>
      </c>
      <c r="C3513" s="449" t="s">
        <v>8913</v>
      </c>
      <c r="D3513" s="451">
        <v>87.3</v>
      </c>
    </row>
    <row r="3514" spans="1:4" ht="26.4" x14ac:dyDescent="0.25">
      <c r="A3514" s="449">
        <v>4276</v>
      </c>
      <c r="B3514" s="450" t="s">
        <v>2692</v>
      </c>
      <c r="C3514" s="449" t="s">
        <v>8913</v>
      </c>
      <c r="D3514" s="451">
        <v>257.68</v>
      </c>
    </row>
    <row r="3515" spans="1:4" ht="26.4" x14ac:dyDescent="0.25">
      <c r="A3515" s="449">
        <v>4273</v>
      </c>
      <c r="B3515" s="450" t="s">
        <v>2693</v>
      </c>
      <c r="C3515" s="449" t="s">
        <v>8913</v>
      </c>
      <c r="D3515" s="451">
        <v>428.06</v>
      </c>
    </row>
    <row r="3516" spans="1:4" ht="26.4" x14ac:dyDescent="0.25">
      <c r="A3516" s="449">
        <v>4274</v>
      </c>
      <c r="B3516" s="450" t="s">
        <v>2694</v>
      </c>
      <c r="C3516" s="449" t="s">
        <v>8913</v>
      </c>
      <c r="D3516" s="451">
        <v>99.26</v>
      </c>
    </row>
    <row r="3517" spans="1:4" ht="39.6" x14ac:dyDescent="0.25">
      <c r="A3517" s="449">
        <v>39438</v>
      </c>
      <c r="B3517" s="450" t="s">
        <v>2695</v>
      </c>
      <c r="C3517" s="449" t="s">
        <v>8913</v>
      </c>
      <c r="D3517" s="451">
        <v>0.18</v>
      </c>
    </row>
    <row r="3518" spans="1:4" ht="26.4" x14ac:dyDescent="0.25">
      <c r="A3518" s="449">
        <v>11963</v>
      </c>
      <c r="B3518" s="450" t="s">
        <v>2696</v>
      </c>
      <c r="C3518" s="449" t="s">
        <v>8913</v>
      </c>
      <c r="D3518" s="451">
        <v>6.51</v>
      </c>
    </row>
    <row r="3519" spans="1:4" ht="26.4" x14ac:dyDescent="0.25">
      <c r="A3519" s="449">
        <v>11964</v>
      </c>
      <c r="B3519" s="450" t="s">
        <v>2697</v>
      </c>
      <c r="C3519" s="449" t="s">
        <v>8913</v>
      </c>
      <c r="D3519" s="451">
        <v>1.64</v>
      </c>
    </row>
    <row r="3520" spans="1:4" ht="26.4" x14ac:dyDescent="0.25">
      <c r="A3520" s="449">
        <v>4379</v>
      </c>
      <c r="B3520" s="450" t="s">
        <v>2698</v>
      </c>
      <c r="C3520" s="449" t="s">
        <v>8913</v>
      </c>
      <c r="D3520" s="451">
        <v>0.03</v>
      </c>
    </row>
    <row r="3521" spans="1:4" ht="26.4" x14ac:dyDescent="0.25">
      <c r="A3521" s="449">
        <v>4377</v>
      </c>
      <c r="B3521" s="450" t="s">
        <v>2699</v>
      </c>
      <c r="C3521" s="449" t="s">
        <v>8913</v>
      </c>
      <c r="D3521" s="451">
        <v>0.12</v>
      </c>
    </row>
    <row r="3522" spans="1:4" ht="26.4" x14ac:dyDescent="0.25">
      <c r="A3522" s="449">
        <v>4356</v>
      </c>
      <c r="B3522" s="450" t="s">
        <v>2700</v>
      </c>
      <c r="C3522" s="449" t="s">
        <v>8913</v>
      </c>
      <c r="D3522" s="451">
        <v>0.18</v>
      </c>
    </row>
    <row r="3523" spans="1:4" ht="26.4" x14ac:dyDescent="0.25">
      <c r="A3523" s="449">
        <v>13246</v>
      </c>
      <c r="B3523" s="450" t="s">
        <v>2701</v>
      </c>
      <c r="C3523" s="449" t="s">
        <v>8913</v>
      </c>
      <c r="D3523" s="451">
        <v>0.31</v>
      </c>
    </row>
    <row r="3524" spans="1:4" ht="26.4" x14ac:dyDescent="0.25">
      <c r="A3524" s="449">
        <v>4346</v>
      </c>
      <c r="B3524" s="450" t="s">
        <v>2702</v>
      </c>
      <c r="C3524" s="449" t="s">
        <v>8913</v>
      </c>
      <c r="D3524" s="451">
        <v>6.98</v>
      </c>
    </row>
    <row r="3525" spans="1:4" ht="26.4" x14ac:dyDescent="0.25">
      <c r="A3525" s="449">
        <v>11955</v>
      </c>
      <c r="B3525" s="450" t="s">
        <v>2703</v>
      </c>
      <c r="C3525" s="449" t="s">
        <v>8913</v>
      </c>
      <c r="D3525" s="451">
        <v>3.05</v>
      </c>
    </row>
    <row r="3526" spans="1:4" ht="26.4" x14ac:dyDescent="0.25">
      <c r="A3526" s="449">
        <v>11960</v>
      </c>
      <c r="B3526" s="450" t="s">
        <v>2704</v>
      </c>
      <c r="C3526" s="449" t="s">
        <v>8913</v>
      </c>
      <c r="D3526" s="451">
        <v>0.1</v>
      </c>
    </row>
    <row r="3527" spans="1:4" ht="26.4" x14ac:dyDescent="0.25">
      <c r="A3527" s="449">
        <v>4333</v>
      </c>
      <c r="B3527" s="450" t="s">
        <v>2705</v>
      </c>
      <c r="C3527" s="449" t="s">
        <v>8913</v>
      </c>
      <c r="D3527" s="451">
        <v>0.18</v>
      </c>
    </row>
    <row r="3528" spans="1:4" ht="26.4" x14ac:dyDescent="0.25">
      <c r="A3528" s="449">
        <v>4358</v>
      </c>
      <c r="B3528" s="450" t="s">
        <v>2706</v>
      </c>
      <c r="C3528" s="449" t="s">
        <v>8913</v>
      </c>
      <c r="D3528" s="451">
        <v>1.39</v>
      </c>
    </row>
    <row r="3529" spans="1:4" ht="26.4" x14ac:dyDescent="0.25">
      <c r="A3529" s="449">
        <v>39435</v>
      </c>
      <c r="B3529" s="450" t="s">
        <v>2707</v>
      </c>
      <c r="C3529" s="449" t="s">
        <v>8913</v>
      </c>
      <c r="D3529" s="451">
        <v>7.0000000000000007E-2</v>
      </c>
    </row>
    <row r="3530" spans="1:4" ht="26.4" x14ac:dyDescent="0.25">
      <c r="A3530" s="449">
        <v>39436</v>
      </c>
      <c r="B3530" s="450" t="s">
        <v>2708</v>
      </c>
      <c r="C3530" s="449" t="s">
        <v>8913</v>
      </c>
      <c r="D3530" s="451">
        <v>0.12</v>
      </c>
    </row>
    <row r="3531" spans="1:4" ht="26.4" x14ac:dyDescent="0.25">
      <c r="A3531" s="449">
        <v>39437</v>
      </c>
      <c r="B3531" s="450" t="s">
        <v>2709</v>
      </c>
      <c r="C3531" s="449" t="s">
        <v>8913</v>
      </c>
      <c r="D3531" s="451">
        <v>0.15</v>
      </c>
    </row>
    <row r="3532" spans="1:4" ht="26.4" x14ac:dyDescent="0.25">
      <c r="A3532" s="449">
        <v>39439</v>
      </c>
      <c r="B3532" s="450" t="s">
        <v>2710</v>
      </c>
      <c r="C3532" s="449" t="s">
        <v>8913</v>
      </c>
      <c r="D3532" s="451">
        <v>0.1</v>
      </c>
    </row>
    <row r="3533" spans="1:4" ht="26.4" x14ac:dyDescent="0.25">
      <c r="A3533" s="449">
        <v>39440</v>
      </c>
      <c r="B3533" s="450" t="s">
        <v>2711</v>
      </c>
      <c r="C3533" s="449" t="s">
        <v>8913</v>
      </c>
      <c r="D3533" s="451">
        <v>0.14000000000000001</v>
      </c>
    </row>
    <row r="3534" spans="1:4" ht="26.4" x14ac:dyDescent="0.25">
      <c r="A3534" s="449">
        <v>39441</v>
      </c>
      <c r="B3534" s="450" t="s">
        <v>2712</v>
      </c>
      <c r="C3534" s="449" t="s">
        <v>8913</v>
      </c>
      <c r="D3534" s="451">
        <v>0.17</v>
      </c>
    </row>
    <row r="3535" spans="1:4" ht="26.4" x14ac:dyDescent="0.25">
      <c r="A3535" s="449">
        <v>39442</v>
      </c>
      <c r="B3535" s="450" t="s">
        <v>2713</v>
      </c>
      <c r="C3535" s="449" t="s">
        <v>8913</v>
      </c>
      <c r="D3535" s="451">
        <v>0.12</v>
      </c>
    </row>
    <row r="3536" spans="1:4" ht="26.4" x14ac:dyDescent="0.25">
      <c r="A3536" s="449">
        <v>39443</v>
      </c>
      <c r="B3536" s="450" t="s">
        <v>2714</v>
      </c>
      <c r="C3536" s="449" t="s">
        <v>8913</v>
      </c>
      <c r="D3536" s="451">
        <v>0.16</v>
      </c>
    </row>
    <row r="3537" spans="1:4" ht="26.4" x14ac:dyDescent="0.25">
      <c r="A3537" s="449">
        <v>4329</v>
      </c>
      <c r="B3537" s="450" t="s">
        <v>2715</v>
      </c>
      <c r="C3537" s="449" t="s">
        <v>8913</v>
      </c>
      <c r="D3537" s="451">
        <v>1.49</v>
      </c>
    </row>
    <row r="3538" spans="1:4" ht="26.4" x14ac:dyDescent="0.25">
      <c r="A3538" s="449">
        <v>4383</v>
      </c>
      <c r="B3538" s="450" t="s">
        <v>9642</v>
      </c>
      <c r="C3538" s="449" t="s">
        <v>8913</v>
      </c>
      <c r="D3538" s="451">
        <v>13.47</v>
      </c>
    </row>
    <row r="3539" spans="1:4" ht="26.4" x14ac:dyDescent="0.25">
      <c r="A3539" s="449">
        <v>4344</v>
      </c>
      <c r="B3539" s="450" t="s">
        <v>9643</v>
      </c>
      <c r="C3539" s="449" t="s">
        <v>8913</v>
      </c>
      <c r="D3539" s="451">
        <v>14.12</v>
      </c>
    </row>
    <row r="3540" spans="1:4" ht="26.4" x14ac:dyDescent="0.25">
      <c r="A3540" s="449">
        <v>436</v>
      </c>
      <c r="B3540" s="450" t="s">
        <v>2716</v>
      </c>
      <c r="C3540" s="449" t="s">
        <v>8913</v>
      </c>
      <c r="D3540" s="451">
        <v>3.92</v>
      </c>
    </row>
    <row r="3541" spans="1:4" ht="26.4" x14ac:dyDescent="0.25">
      <c r="A3541" s="449">
        <v>442</v>
      </c>
      <c r="B3541" s="450" t="s">
        <v>2717</v>
      </c>
      <c r="C3541" s="449" t="s">
        <v>8913</v>
      </c>
      <c r="D3541" s="451">
        <v>2.3199999999999998</v>
      </c>
    </row>
    <row r="3542" spans="1:4" ht="26.4" x14ac:dyDescent="0.25">
      <c r="A3542" s="449">
        <v>11953</v>
      </c>
      <c r="B3542" s="450" t="s">
        <v>2718</v>
      </c>
      <c r="C3542" s="449" t="s">
        <v>8913</v>
      </c>
      <c r="D3542" s="451">
        <v>2.2400000000000002</v>
      </c>
    </row>
    <row r="3543" spans="1:4" ht="26.4" x14ac:dyDescent="0.25">
      <c r="A3543" s="449">
        <v>4335</v>
      </c>
      <c r="B3543" s="450" t="s">
        <v>2719</v>
      </c>
      <c r="C3543" s="449" t="s">
        <v>8913</v>
      </c>
      <c r="D3543" s="451">
        <v>9.48</v>
      </c>
    </row>
    <row r="3544" spans="1:4" ht="26.4" x14ac:dyDescent="0.25">
      <c r="A3544" s="449">
        <v>4334</v>
      </c>
      <c r="B3544" s="450" t="s">
        <v>2720</v>
      </c>
      <c r="C3544" s="449" t="s">
        <v>8913</v>
      </c>
      <c r="D3544" s="451">
        <v>13</v>
      </c>
    </row>
    <row r="3545" spans="1:4" ht="26.4" x14ac:dyDescent="0.25">
      <c r="A3545" s="449">
        <v>4343</v>
      </c>
      <c r="B3545" s="450" t="s">
        <v>2721</v>
      </c>
      <c r="C3545" s="449" t="s">
        <v>8913</v>
      </c>
      <c r="D3545" s="451">
        <v>3.2</v>
      </c>
    </row>
    <row r="3546" spans="1:4" ht="26.4" x14ac:dyDescent="0.25">
      <c r="A3546" s="449">
        <v>430</v>
      </c>
      <c r="B3546" s="450" t="s">
        <v>2722</v>
      </c>
      <c r="C3546" s="449" t="s">
        <v>8913</v>
      </c>
      <c r="D3546" s="451">
        <v>3.51</v>
      </c>
    </row>
    <row r="3547" spans="1:4" ht="26.4" x14ac:dyDescent="0.25">
      <c r="A3547" s="449">
        <v>441</v>
      </c>
      <c r="B3547" s="450" t="s">
        <v>2723</v>
      </c>
      <c r="C3547" s="449" t="s">
        <v>8913</v>
      </c>
      <c r="D3547" s="451">
        <v>3.86</v>
      </c>
    </row>
    <row r="3548" spans="1:4" ht="26.4" x14ac:dyDescent="0.25">
      <c r="A3548" s="449">
        <v>431</v>
      </c>
      <c r="B3548" s="450" t="s">
        <v>2724</v>
      </c>
      <c r="C3548" s="449" t="s">
        <v>8913</v>
      </c>
      <c r="D3548" s="451">
        <v>4.66</v>
      </c>
    </row>
    <row r="3549" spans="1:4" ht="26.4" x14ac:dyDescent="0.25">
      <c r="A3549" s="449">
        <v>432</v>
      </c>
      <c r="B3549" s="450" t="s">
        <v>2725</v>
      </c>
      <c r="C3549" s="449" t="s">
        <v>8913</v>
      </c>
      <c r="D3549" s="451">
        <v>5.15</v>
      </c>
    </row>
    <row r="3550" spans="1:4" ht="26.4" x14ac:dyDescent="0.25">
      <c r="A3550" s="449">
        <v>429</v>
      </c>
      <c r="B3550" s="450" t="s">
        <v>2726</v>
      </c>
      <c r="C3550" s="449" t="s">
        <v>8913</v>
      </c>
      <c r="D3550" s="451">
        <v>6.94</v>
      </c>
    </row>
    <row r="3551" spans="1:4" ht="26.4" x14ac:dyDescent="0.25">
      <c r="A3551" s="449">
        <v>439</v>
      </c>
      <c r="B3551" s="450" t="s">
        <v>2727</v>
      </c>
      <c r="C3551" s="449" t="s">
        <v>8913</v>
      </c>
      <c r="D3551" s="451">
        <v>5.91</v>
      </c>
    </row>
    <row r="3552" spans="1:4" ht="26.4" x14ac:dyDescent="0.25">
      <c r="A3552" s="449">
        <v>433</v>
      </c>
      <c r="B3552" s="450" t="s">
        <v>2728</v>
      </c>
      <c r="C3552" s="449" t="s">
        <v>8913</v>
      </c>
      <c r="D3552" s="451">
        <v>6.9</v>
      </c>
    </row>
    <row r="3553" spans="1:4" ht="26.4" x14ac:dyDescent="0.25">
      <c r="A3553" s="449">
        <v>437</v>
      </c>
      <c r="B3553" s="450" t="s">
        <v>2729</v>
      </c>
      <c r="C3553" s="449" t="s">
        <v>8913</v>
      </c>
      <c r="D3553" s="451">
        <v>9.17</v>
      </c>
    </row>
    <row r="3554" spans="1:4" ht="26.4" x14ac:dyDescent="0.25">
      <c r="A3554" s="449">
        <v>11790</v>
      </c>
      <c r="B3554" s="450" t="s">
        <v>2730</v>
      </c>
      <c r="C3554" s="449" t="s">
        <v>8913</v>
      </c>
      <c r="D3554" s="451">
        <v>10.41</v>
      </c>
    </row>
    <row r="3555" spans="1:4" ht="26.4" x14ac:dyDescent="0.25">
      <c r="A3555" s="449">
        <v>428</v>
      </c>
      <c r="B3555" s="450" t="s">
        <v>2731</v>
      </c>
      <c r="C3555" s="449" t="s">
        <v>8913</v>
      </c>
      <c r="D3555" s="451">
        <v>11.32</v>
      </c>
    </row>
    <row r="3556" spans="1:4" ht="26.4" x14ac:dyDescent="0.25">
      <c r="A3556" s="449">
        <v>4384</v>
      </c>
      <c r="B3556" s="450" t="s">
        <v>2732</v>
      </c>
      <c r="C3556" s="449" t="s">
        <v>8913</v>
      </c>
      <c r="D3556" s="451">
        <v>15.48</v>
      </c>
    </row>
    <row r="3557" spans="1:4" ht="26.4" x14ac:dyDescent="0.25">
      <c r="A3557" s="449">
        <v>4351</v>
      </c>
      <c r="B3557" s="450" t="s">
        <v>9644</v>
      </c>
      <c r="C3557" s="449" t="s">
        <v>8913</v>
      </c>
      <c r="D3557" s="451">
        <v>11.47</v>
      </c>
    </row>
    <row r="3558" spans="1:4" ht="26.4" x14ac:dyDescent="0.25">
      <c r="A3558" s="449">
        <v>11054</v>
      </c>
      <c r="B3558" s="450" t="s">
        <v>2733</v>
      </c>
      <c r="C3558" s="449" t="s">
        <v>8913</v>
      </c>
      <c r="D3558" s="451">
        <v>0.02</v>
      </c>
    </row>
    <row r="3559" spans="1:4" ht="26.4" x14ac:dyDescent="0.25">
      <c r="A3559" s="449">
        <v>11055</v>
      </c>
      <c r="B3559" s="450" t="s">
        <v>2734</v>
      </c>
      <c r="C3559" s="449" t="s">
        <v>8913</v>
      </c>
      <c r="D3559" s="451">
        <v>0.04</v>
      </c>
    </row>
    <row r="3560" spans="1:4" ht="26.4" x14ac:dyDescent="0.25">
      <c r="A3560" s="449">
        <v>11056</v>
      </c>
      <c r="B3560" s="450" t="s">
        <v>2735</v>
      </c>
      <c r="C3560" s="449" t="s">
        <v>8913</v>
      </c>
      <c r="D3560" s="451">
        <v>0.05</v>
      </c>
    </row>
    <row r="3561" spans="1:4" ht="26.4" x14ac:dyDescent="0.25">
      <c r="A3561" s="449">
        <v>11057</v>
      </c>
      <c r="B3561" s="450" t="s">
        <v>2736</v>
      </c>
      <c r="C3561" s="449" t="s">
        <v>8913</v>
      </c>
      <c r="D3561" s="451">
        <v>0.1</v>
      </c>
    </row>
    <row r="3562" spans="1:4" ht="26.4" x14ac:dyDescent="0.25">
      <c r="A3562" s="449">
        <v>11059</v>
      </c>
      <c r="B3562" s="450" t="s">
        <v>2737</v>
      </c>
      <c r="C3562" s="449" t="s">
        <v>8913</v>
      </c>
      <c r="D3562" s="451">
        <v>0.2</v>
      </c>
    </row>
    <row r="3563" spans="1:4" ht="26.4" x14ac:dyDescent="0.25">
      <c r="A3563" s="449">
        <v>11058</v>
      </c>
      <c r="B3563" s="450" t="s">
        <v>2738</v>
      </c>
      <c r="C3563" s="449" t="s">
        <v>8913</v>
      </c>
      <c r="D3563" s="451">
        <v>0.26</v>
      </c>
    </row>
    <row r="3564" spans="1:4" x14ac:dyDescent="0.25">
      <c r="A3564" s="449">
        <v>4380</v>
      </c>
      <c r="B3564" s="450" t="s">
        <v>2739</v>
      </c>
      <c r="C3564" s="449" t="s">
        <v>8913</v>
      </c>
      <c r="D3564" s="451">
        <v>0.88</v>
      </c>
    </row>
    <row r="3565" spans="1:4" ht="26.4" x14ac:dyDescent="0.25">
      <c r="A3565" s="449">
        <v>4299</v>
      </c>
      <c r="B3565" s="450" t="s">
        <v>2740</v>
      </c>
      <c r="C3565" s="449" t="s">
        <v>8913</v>
      </c>
      <c r="D3565" s="451">
        <v>0.83</v>
      </c>
    </row>
    <row r="3566" spans="1:4" ht="26.4" x14ac:dyDescent="0.25">
      <c r="A3566" s="449">
        <v>4304</v>
      </c>
      <c r="B3566" s="450" t="s">
        <v>2741</v>
      </c>
      <c r="C3566" s="449" t="s">
        <v>8913</v>
      </c>
      <c r="D3566" s="451">
        <v>1.1299999999999999</v>
      </c>
    </row>
    <row r="3567" spans="1:4" ht="26.4" x14ac:dyDescent="0.25">
      <c r="A3567" s="449">
        <v>4305</v>
      </c>
      <c r="B3567" s="450" t="s">
        <v>2742</v>
      </c>
      <c r="C3567" s="449" t="s">
        <v>8913</v>
      </c>
      <c r="D3567" s="451">
        <v>1.31</v>
      </c>
    </row>
    <row r="3568" spans="1:4" ht="26.4" x14ac:dyDescent="0.25">
      <c r="A3568" s="449">
        <v>4306</v>
      </c>
      <c r="B3568" s="450" t="s">
        <v>2743</v>
      </c>
      <c r="C3568" s="449" t="s">
        <v>8913</v>
      </c>
      <c r="D3568" s="451">
        <v>1.52</v>
      </c>
    </row>
    <row r="3569" spans="1:4" ht="26.4" x14ac:dyDescent="0.25">
      <c r="A3569" s="449">
        <v>4308</v>
      </c>
      <c r="B3569" s="450" t="s">
        <v>2744</v>
      </c>
      <c r="C3569" s="449" t="s">
        <v>8913</v>
      </c>
      <c r="D3569" s="451">
        <v>3.16</v>
      </c>
    </row>
    <row r="3570" spans="1:4" ht="26.4" x14ac:dyDescent="0.25">
      <c r="A3570" s="449">
        <v>4302</v>
      </c>
      <c r="B3570" s="450" t="s">
        <v>2745</v>
      </c>
      <c r="C3570" s="449" t="s">
        <v>8913</v>
      </c>
      <c r="D3570" s="451">
        <v>2.37</v>
      </c>
    </row>
    <row r="3571" spans="1:4" ht="26.4" x14ac:dyDescent="0.25">
      <c r="A3571" s="449">
        <v>4300</v>
      </c>
      <c r="B3571" s="450" t="s">
        <v>2746</v>
      </c>
      <c r="C3571" s="449" t="s">
        <v>8913</v>
      </c>
      <c r="D3571" s="451">
        <v>0.56000000000000005</v>
      </c>
    </row>
    <row r="3572" spans="1:4" ht="26.4" x14ac:dyDescent="0.25">
      <c r="A3572" s="449">
        <v>4301</v>
      </c>
      <c r="B3572" s="450" t="s">
        <v>2747</v>
      </c>
      <c r="C3572" s="449" t="s">
        <v>8913</v>
      </c>
      <c r="D3572" s="451">
        <v>0.69</v>
      </c>
    </row>
    <row r="3573" spans="1:4" ht="26.4" x14ac:dyDescent="0.25">
      <c r="A3573" s="449">
        <v>4320</v>
      </c>
      <c r="B3573" s="450" t="s">
        <v>2748</v>
      </c>
      <c r="C3573" s="449" t="s">
        <v>8913</v>
      </c>
      <c r="D3573" s="451">
        <v>2.09</v>
      </c>
    </row>
    <row r="3574" spans="1:4" ht="26.4" x14ac:dyDescent="0.25">
      <c r="A3574" s="449">
        <v>4318</v>
      </c>
      <c r="B3574" s="450" t="s">
        <v>2749</v>
      </c>
      <c r="C3574" s="449" t="s">
        <v>8913</v>
      </c>
      <c r="D3574" s="451">
        <v>1.02</v>
      </c>
    </row>
    <row r="3575" spans="1:4" x14ac:dyDescent="0.25">
      <c r="A3575" s="449">
        <v>40547</v>
      </c>
      <c r="B3575" s="450" t="s">
        <v>20696</v>
      </c>
      <c r="C3575" s="449" t="s">
        <v>9329</v>
      </c>
      <c r="D3575" s="451">
        <v>18.809999999999999</v>
      </c>
    </row>
    <row r="3576" spans="1:4" ht="26.4" x14ac:dyDescent="0.25">
      <c r="A3576" s="449">
        <v>11962</v>
      </c>
      <c r="B3576" s="450" t="s">
        <v>2750</v>
      </c>
      <c r="C3576" s="449" t="s">
        <v>8913</v>
      </c>
      <c r="D3576" s="451">
        <v>0.15</v>
      </c>
    </row>
    <row r="3577" spans="1:4" ht="26.4" x14ac:dyDescent="0.25">
      <c r="A3577" s="449">
        <v>4332</v>
      </c>
      <c r="B3577" s="450" t="s">
        <v>2751</v>
      </c>
      <c r="C3577" s="449" t="s">
        <v>8913</v>
      </c>
      <c r="D3577" s="451">
        <v>0.75</v>
      </c>
    </row>
    <row r="3578" spans="1:4" ht="26.4" x14ac:dyDescent="0.25">
      <c r="A3578" s="449">
        <v>4331</v>
      </c>
      <c r="B3578" s="450" t="s">
        <v>2752</v>
      </c>
      <c r="C3578" s="449" t="s">
        <v>8913</v>
      </c>
      <c r="D3578" s="451">
        <v>2.82</v>
      </c>
    </row>
    <row r="3579" spans="1:4" ht="26.4" x14ac:dyDescent="0.25">
      <c r="A3579" s="449">
        <v>4336</v>
      </c>
      <c r="B3579" s="450" t="s">
        <v>2753</v>
      </c>
      <c r="C3579" s="449" t="s">
        <v>8913</v>
      </c>
      <c r="D3579" s="451">
        <v>3.61</v>
      </c>
    </row>
    <row r="3580" spans="1:4" ht="26.4" x14ac:dyDescent="0.25">
      <c r="A3580" s="449">
        <v>13294</v>
      </c>
      <c r="B3580" s="450" t="s">
        <v>2754</v>
      </c>
      <c r="C3580" s="449" t="s">
        <v>8913</v>
      </c>
      <c r="D3580" s="451">
        <v>1.03</v>
      </c>
    </row>
    <row r="3581" spans="1:4" ht="26.4" x14ac:dyDescent="0.25">
      <c r="A3581" s="449">
        <v>11948</v>
      </c>
      <c r="B3581" s="450" t="s">
        <v>2755</v>
      </c>
      <c r="C3581" s="449" t="s">
        <v>8913</v>
      </c>
      <c r="D3581" s="451">
        <v>0.46</v>
      </c>
    </row>
    <row r="3582" spans="1:4" ht="26.4" x14ac:dyDescent="0.25">
      <c r="A3582" s="449">
        <v>4382</v>
      </c>
      <c r="B3582" s="450" t="s">
        <v>2756</v>
      </c>
      <c r="C3582" s="449" t="s">
        <v>8913</v>
      </c>
      <c r="D3582" s="451">
        <v>0.77</v>
      </c>
    </row>
    <row r="3583" spans="1:4" ht="26.4" x14ac:dyDescent="0.25">
      <c r="A3583" s="449">
        <v>4354</v>
      </c>
      <c r="B3583" s="450" t="s">
        <v>9645</v>
      </c>
      <c r="C3583" s="449" t="s">
        <v>8913</v>
      </c>
      <c r="D3583" s="451">
        <v>32.39</v>
      </c>
    </row>
    <row r="3584" spans="1:4" ht="26.4" x14ac:dyDescent="0.25">
      <c r="A3584" s="449">
        <v>40839</v>
      </c>
      <c r="B3584" s="450" t="s">
        <v>9646</v>
      </c>
      <c r="C3584" s="449" t="s">
        <v>9329</v>
      </c>
      <c r="D3584" s="451">
        <v>77.94</v>
      </c>
    </row>
    <row r="3585" spans="1:4" ht="26.4" x14ac:dyDescent="0.25">
      <c r="A3585" s="449">
        <v>40552</v>
      </c>
      <c r="B3585" s="450" t="s">
        <v>8520</v>
      </c>
      <c r="C3585" s="449" t="s">
        <v>9329</v>
      </c>
      <c r="D3585" s="451">
        <v>32.25</v>
      </c>
    </row>
    <row r="3586" spans="1:4" ht="26.4" x14ac:dyDescent="0.25">
      <c r="A3586" s="449">
        <v>40549</v>
      </c>
      <c r="B3586" s="450" t="s">
        <v>9647</v>
      </c>
      <c r="C3586" s="449" t="s">
        <v>9329</v>
      </c>
      <c r="D3586" s="451">
        <v>127.66</v>
      </c>
    </row>
    <row r="3587" spans="1:4" ht="26.4" x14ac:dyDescent="0.25">
      <c r="A3587" s="449">
        <v>4385</v>
      </c>
      <c r="B3587" s="450" t="s">
        <v>2757</v>
      </c>
      <c r="C3587" s="449" t="s">
        <v>8979</v>
      </c>
      <c r="D3587" s="451">
        <v>1285.71</v>
      </c>
    </row>
    <row r="3588" spans="1:4" x14ac:dyDescent="0.25">
      <c r="A3588" s="449">
        <v>38397</v>
      </c>
      <c r="B3588" s="450" t="s">
        <v>2758</v>
      </c>
      <c r="C3588" s="449" t="s">
        <v>8925</v>
      </c>
      <c r="D3588" s="451">
        <v>4.68</v>
      </c>
    </row>
    <row r="3589" spans="1:4" ht="26.4" x14ac:dyDescent="0.25">
      <c r="A3589" s="449">
        <v>20078</v>
      </c>
      <c r="B3589" s="450" t="s">
        <v>2759</v>
      </c>
      <c r="C3589" s="449" t="s">
        <v>8913</v>
      </c>
      <c r="D3589" s="451">
        <v>23.81</v>
      </c>
    </row>
    <row r="3590" spans="1:4" ht="26.4" x14ac:dyDescent="0.25">
      <c r="A3590" s="449">
        <v>20079</v>
      </c>
      <c r="B3590" s="450" t="s">
        <v>2760</v>
      </c>
      <c r="C3590" s="449" t="s">
        <v>8913</v>
      </c>
      <c r="D3590" s="451">
        <v>148.53</v>
      </c>
    </row>
    <row r="3591" spans="1:4" x14ac:dyDescent="0.25">
      <c r="A3591" s="449">
        <v>39897</v>
      </c>
      <c r="B3591" s="450" t="s">
        <v>9648</v>
      </c>
      <c r="C3591" s="449" t="s">
        <v>8913</v>
      </c>
      <c r="D3591" s="451">
        <v>30.33</v>
      </c>
    </row>
    <row r="3592" spans="1:4" ht="26.4" x14ac:dyDescent="0.25">
      <c r="A3592" s="449">
        <v>118</v>
      </c>
      <c r="B3592" s="450" t="s">
        <v>2761</v>
      </c>
      <c r="C3592" s="449" t="s">
        <v>8913</v>
      </c>
      <c r="D3592" s="451">
        <v>90.02</v>
      </c>
    </row>
    <row r="3593" spans="1:4" ht="26.4" x14ac:dyDescent="0.25">
      <c r="A3593" s="449">
        <v>4396</v>
      </c>
      <c r="B3593" s="450" t="s">
        <v>2762</v>
      </c>
      <c r="C3593" s="449" t="s">
        <v>8910</v>
      </c>
      <c r="D3593" s="451">
        <v>145.30000000000001</v>
      </c>
    </row>
    <row r="3594" spans="1:4" ht="26.4" x14ac:dyDescent="0.25">
      <c r="A3594" s="449">
        <v>36881</v>
      </c>
      <c r="B3594" s="450" t="s">
        <v>2763</v>
      </c>
      <c r="C3594" s="449" t="s">
        <v>8910</v>
      </c>
      <c r="D3594" s="451">
        <v>129.84</v>
      </c>
    </row>
    <row r="3595" spans="1:4" ht="26.4" x14ac:dyDescent="0.25">
      <c r="A3595" s="449">
        <v>36882</v>
      </c>
      <c r="B3595" s="450" t="s">
        <v>2764</v>
      </c>
      <c r="C3595" s="449" t="s">
        <v>8910</v>
      </c>
      <c r="D3595" s="451">
        <v>151.47999999999999</v>
      </c>
    </row>
    <row r="3596" spans="1:4" ht="26.4" x14ac:dyDescent="0.25">
      <c r="A3596" s="449">
        <v>4397</v>
      </c>
      <c r="B3596" s="450" t="s">
        <v>2765</v>
      </c>
      <c r="C3596" s="449" t="s">
        <v>8910</v>
      </c>
      <c r="D3596" s="451">
        <v>235.62</v>
      </c>
    </row>
    <row r="3597" spans="1:4" ht="26.4" x14ac:dyDescent="0.25">
      <c r="A3597" s="449">
        <v>34754</v>
      </c>
      <c r="B3597" s="450" t="s">
        <v>2766</v>
      </c>
      <c r="C3597" s="449" t="s">
        <v>8910</v>
      </c>
      <c r="D3597" s="451">
        <v>436.29</v>
      </c>
    </row>
    <row r="3598" spans="1:4" ht="39.6" x14ac:dyDescent="0.25">
      <c r="A3598" s="449">
        <v>25962</v>
      </c>
      <c r="B3598" s="450" t="s">
        <v>2767</v>
      </c>
      <c r="C3598" s="449" t="s">
        <v>8910</v>
      </c>
      <c r="D3598" s="451">
        <v>276.33</v>
      </c>
    </row>
    <row r="3599" spans="1:4" ht="26.4" x14ac:dyDescent="0.25">
      <c r="A3599" s="449">
        <v>34752</v>
      </c>
      <c r="B3599" s="450" t="s">
        <v>2768</v>
      </c>
      <c r="C3599" s="449" t="s">
        <v>8910</v>
      </c>
      <c r="D3599" s="451">
        <v>486.61</v>
      </c>
    </row>
    <row r="3600" spans="1:4" x14ac:dyDescent="0.25">
      <c r="A3600" s="449">
        <v>4751</v>
      </c>
      <c r="B3600" s="450" t="s">
        <v>2769</v>
      </c>
      <c r="C3600" s="449" t="s">
        <v>8911</v>
      </c>
      <c r="D3600" s="451">
        <v>14.98</v>
      </c>
    </row>
    <row r="3601" spans="1:4" x14ac:dyDescent="0.25">
      <c r="A3601" s="449">
        <v>41066</v>
      </c>
      <c r="B3601" s="450" t="s">
        <v>2770</v>
      </c>
      <c r="C3601" s="449" t="s">
        <v>8944</v>
      </c>
      <c r="D3601" s="451">
        <v>2655.97</v>
      </c>
    </row>
    <row r="3602" spans="1:4" x14ac:dyDescent="0.25">
      <c r="A3602" s="449">
        <v>39604</v>
      </c>
      <c r="B3602" s="450" t="s">
        <v>9649</v>
      </c>
      <c r="C3602" s="449" t="s">
        <v>8913</v>
      </c>
      <c r="D3602" s="451">
        <v>8.83</v>
      </c>
    </row>
    <row r="3603" spans="1:4" x14ac:dyDescent="0.25">
      <c r="A3603" s="449">
        <v>39605</v>
      </c>
      <c r="B3603" s="450" t="s">
        <v>9650</v>
      </c>
      <c r="C3603" s="449" t="s">
        <v>8913</v>
      </c>
      <c r="D3603" s="451">
        <v>12.25</v>
      </c>
    </row>
    <row r="3604" spans="1:4" x14ac:dyDescent="0.25">
      <c r="A3604" s="449">
        <v>39606</v>
      </c>
      <c r="B3604" s="450" t="s">
        <v>9651</v>
      </c>
      <c r="C3604" s="449" t="s">
        <v>8913</v>
      </c>
      <c r="D3604" s="451">
        <v>15.56</v>
      </c>
    </row>
    <row r="3605" spans="1:4" x14ac:dyDescent="0.25">
      <c r="A3605" s="449">
        <v>39607</v>
      </c>
      <c r="B3605" s="450" t="s">
        <v>9652</v>
      </c>
      <c r="C3605" s="449" t="s">
        <v>8913</v>
      </c>
      <c r="D3605" s="451">
        <v>17.850000000000001</v>
      </c>
    </row>
    <row r="3606" spans="1:4" x14ac:dyDescent="0.25">
      <c r="A3606" s="449">
        <v>39594</v>
      </c>
      <c r="B3606" s="450" t="s">
        <v>9653</v>
      </c>
      <c r="C3606" s="449" t="s">
        <v>8913</v>
      </c>
      <c r="D3606" s="451">
        <v>169</v>
      </c>
    </row>
    <row r="3607" spans="1:4" x14ac:dyDescent="0.25">
      <c r="A3607" s="449">
        <v>39596</v>
      </c>
      <c r="B3607" s="450" t="s">
        <v>9654</v>
      </c>
      <c r="C3607" s="449" t="s">
        <v>8913</v>
      </c>
      <c r="D3607" s="451">
        <v>294.56</v>
      </c>
    </row>
    <row r="3608" spans="1:4" x14ac:dyDescent="0.25">
      <c r="A3608" s="449">
        <v>39595</v>
      </c>
      <c r="B3608" s="450" t="s">
        <v>9655</v>
      </c>
      <c r="C3608" s="449" t="s">
        <v>8913</v>
      </c>
      <c r="D3608" s="451">
        <v>247.26</v>
      </c>
    </row>
    <row r="3609" spans="1:4" x14ac:dyDescent="0.25">
      <c r="A3609" s="449">
        <v>39597</v>
      </c>
      <c r="B3609" s="450" t="s">
        <v>9656</v>
      </c>
      <c r="C3609" s="449" t="s">
        <v>8913</v>
      </c>
      <c r="D3609" s="451">
        <v>397.22</v>
      </c>
    </row>
    <row r="3610" spans="1:4" ht="26.4" x14ac:dyDescent="0.25">
      <c r="A3610" s="449">
        <v>20209</v>
      </c>
      <c r="B3610" s="450" t="s">
        <v>2771</v>
      </c>
      <c r="C3610" s="449" t="s">
        <v>8918</v>
      </c>
      <c r="D3610" s="451">
        <v>9.14</v>
      </c>
    </row>
    <row r="3611" spans="1:4" ht="26.4" x14ac:dyDescent="0.25">
      <c r="A3611" s="449">
        <v>4433</v>
      </c>
      <c r="B3611" s="450" t="s">
        <v>2772</v>
      </c>
      <c r="C3611" s="449" t="s">
        <v>8918</v>
      </c>
      <c r="D3611" s="451">
        <v>6.65</v>
      </c>
    </row>
    <row r="3612" spans="1:4" x14ac:dyDescent="0.25">
      <c r="A3612" s="449">
        <v>10731</v>
      </c>
      <c r="B3612" s="450" t="s">
        <v>2773</v>
      </c>
      <c r="C3612" s="449" t="s">
        <v>8910</v>
      </c>
      <c r="D3612" s="451">
        <v>28.05</v>
      </c>
    </row>
    <row r="3613" spans="1:4" x14ac:dyDescent="0.25">
      <c r="A3613" s="449">
        <v>4704</v>
      </c>
      <c r="B3613" s="450" t="s">
        <v>2774</v>
      </c>
      <c r="C3613" s="449" t="s">
        <v>8910</v>
      </c>
      <c r="D3613" s="451">
        <v>25.31</v>
      </c>
    </row>
    <row r="3614" spans="1:4" x14ac:dyDescent="0.25">
      <c r="A3614" s="449">
        <v>10730</v>
      </c>
      <c r="B3614" s="450" t="s">
        <v>2775</v>
      </c>
      <c r="C3614" s="449" t="s">
        <v>8910</v>
      </c>
      <c r="D3614" s="451">
        <v>27.12</v>
      </c>
    </row>
    <row r="3615" spans="1:4" ht="26.4" x14ac:dyDescent="0.25">
      <c r="A3615" s="449">
        <v>4729</v>
      </c>
      <c r="B3615" s="450" t="s">
        <v>2776</v>
      </c>
      <c r="C3615" s="449" t="s">
        <v>8943</v>
      </c>
      <c r="D3615" s="451">
        <v>81.239999999999995</v>
      </c>
    </row>
    <row r="3616" spans="1:4" ht="26.4" x14ac:dyDescent="0.25">
      <c r="A3616" s="449">
        <v>4720</v>
      </c>
      <c r="B3616" s="450" t="s">
        <v>2777</v>
      </c>
      <c r="C3616" s="449" t="s">
        <v>8943</v>
      </c>
      <c r="D3616" s="451">
        <v>88.83</v>
      </c>
    </row>
    <row r="3617" spans="1:4" x14ac:dyDescent="0.25">
      <c r="A3617" s="449">
        <v>4721</v>
      </c>
      <c r="B3617" s="450" t="s">
        <v>2778</v>
      </c>
      <c r="C3617" s="449" t="s">
        <v>8943</v>
      </c>
      <c r="D3617" s="451">
        <v>69.569999999999993</v>
      </c>
    </row>
    <row r="3618" spans="1:4" x14ac:dyDescent="0.25">
      <c r="A3618" s="449">
        <v>4718</v>
      </c>
      <c r="B3618" s="450" t="s">
        <v>2779</v>
      </c>
      <c r="C3618" s="449" t="s">
        <v>8943</v>
      </c>
      <c r="D3618" s="451">
        <v>69.569999999999993</v>
      </c>
    </row>
    <row r="3619" spans="1:4" x14ac:dyDescent="0.25">
      <c r="A3619" s="449">
        <v>4722</v>
      </c>
      <c r="B3619" s="450" t="s">
        <v>2780</v>
      </c>
      <c r="C3619" s="449" t="s">
        <v>8943</v>
      </c>
      <c r="D3619" s="451">
        <v>69.569999999999993</v>
      </c>
    </row>
    <row r="3620" spans="1:4" x14ac:dyDescent="0.25">
      <c r="A3620" s="449">
        <v>4723</v>
      </c>
      <c r="B3620" s="450" t="s">
        <v>2781</v>
      </c>
      <c r="C3620" s="449" t="s">
        <v>8943</v>
      </c>
      <c r="D3620" s="451">
        <v>75.900000000000006</v>
      </c>
    </row>
    <row r="3621" spans="1:4" x14ac:dyDescent="0.25">
      <c r="A3621" s="449">
        <v>4727</v>
      </c>
      <c r="B3621" s="450" t="s">
        <v>2782</v>
      </c>
      <c r="C3621" s="449" t="s">
        <v>8943</v>
      </c>
      <c r="D3621" s="451">
        <v>78.010000000000005</v>
      </c>
    </row>
    <row r="3622" spans="1:4" ht="26.4" x14ac:dyDescent="0.25">
      <c r="A3622" s="449">
        <v>4748</v>
      </c>
      <c r="B3622" s="450" t="s">
        <v>2783</v>
      </c>
      <c r="C3622" s="449" t="s">
        <v>8943</v>
      </c>
      <c r="D3622" s="451">
        <v>75.260000000000005</v>
      </c>
    </row>
    <row r="3623" spans="1:4" ht="26.4" x14ac:dyDescent="0.25">
      <c r="A3623" s="449">
        <v>4730</v>
      </c>
      <c r="B3623" s="450" t="s">
        <v>2784</v>
      </c>
      <c r="C3623" s="449" t="s">
        <v>8943</v>
      </c>
      <c r="D3623" s="451">
        <v>72.73</v>
      </c>
    </row>
    <row r="3624" spans="1:4" ht="39.6" x14ac:dyDescent="0.25">
      <c r="A3624" s="449">
        <v>13186</v>
      </c>
      <c r="B3624" s="450" t="s">
        <v>2785</v>
      </c>
      <c r="C3624" s="449" t="s">
        <v>8943</v>
      </c>
      <c r="D3624" s="451">
        <v>76.459999999999994</v>
      </c>
    </row>
    <row r="3625" spans="1:4" ht="39.6" x14ac:dyDescent="0.25">
      <c r="A3625" s="449">
        <v>10737</v>
      </c>
      <c r="B3625" s="450" t="s">
        <v>2786</v>
      </c>
      <c r="C3625" s="449" t="s">
        <v>8910</v>
      </c>
      <c r="D3625" s="451">
        <v>88.15</v>
      </c>
    </row>
    <row r="3626" spans="1:4" ht="26.4" x14ac:dyDescent="0.25">
      <c r="A3626" s="449">
        <v>10734</v>
      </c>
      <c r="B3626" s="450" t="s">
        <v>2787</v>
      </c>
      <c r="C3626" s="449" t="s">
        <v>8910</v>
      </c>
      <c r="D3626" s="451">
        <v>52.43</v>
      </c>
    </row>
    <row r="3627" spans="1:4" x14ac:dyDescent="0.25">
      <c r="A3627" s="449">
        <v>4708</v>
      </c>
      <c r="B3627" s="450" t="s">
        <v>9657</v>
      </c>
      <c r="C3627" s="449" t="s">
        <v>8910</v>
      </c>
      <c r="D3627" s="451">
        <v>101.71</v>
      </c>
    </row>
    <row r="3628" spans="1:4" ht="39.6" x14ac:dyDescent="0.25">
      <c r="A3628" s="449">
        <v>4712</v>
      </c>
      <c r="B3628" s="450" t="s">
        <v>2788</v>
      </c>
      <c r="C3628" s="449" t="s">
        <v>8910</v>
      </c>
      <c r="D3628" s="451">
        <v>49.72</v>
      </c>
    </row>
    <row r="3629" spans="1:4" ht="39.6" x14ac:dyDescent="0.25">
      <c r="A3629" s="449">
        <v>4710</v>
      </c>
      <c r="B3629" s="450" t="s">
        <v>2789</v>
      </c>
      <c r="C3629" s="449" t="s">
        <v>8910</v>
      </c>
      <c r="D3629" s="451">
        <v>159.46</v>
      </c>
    </row>
    <row r="3630" spans="1:4" ht="26.4" x14ac:dyDescent="0.25">
      <c r="A3630" s="449">
        <v>4746</v>
      </c>
      <c r="B3630" s="450" t="s">
        <v>2790</v>
      </c>
      <c r="C3630" s="449" t="s">
        <v>8943</v>
      </c>
      <c r="D3630" s="451">
        <v>67.459999999999994</v>
      </c>
    </row>
    <row r="3631" spans="1:4" x14ac:dyDescent="0.25">
      <c r="A3631" s="449">
        <v>4750</v>
      </c>
      <c r="B3631" s="450" t="s">
        <v>2791</v>
      </c>
      <c r="C3631" s="449" t="s">
        <v>8911</v>
      </c>
      <c r="D3631" s="451">
        <v>12.85</v>
      </c>
    </row>
    <row r="3632" spans="1:4" x14ac:dyDescent="0.25">
      <c r="A3632" s="449">
        <v>41065</v>
      </c>
      <c r="B3632" s="450" t="s">
        <v>2792</v>
      </c>
      <c r="C3632" s="449" t="s">
        <v>8944</v>
      </c>
      <c r="D3632" s="451">
        <v>2277.29</v>
      </c>
    </row>
    <row r="3633" spans="1:4" ht="26.4" x14ac:dyDescent="0.25">
      <c r="A3633" s="449">
        <v>34747</v>
      </c>
      <c r="B3633" s="450" t="s">
        <v>2793</v>
      </c>
      <c r="C3633" s="449" t="s">
        <v>8918</v>
      </c>
      <c r="D3633" s="451">
        <v>63.76</v>
      </c>
    </row>
    <row r="3634" spans="1:4" ht="26.4" x14ac:dyDescent="0.25">
      <c r="A3634" s="449">
        <v>4826</v>
      </c>
      <c r="B3634" s="450" t="s">
        <v>2794</v>
      </c>
      <c r="C3634" s="449" t="s">
        <v>8918</v>
      </c>
      <c r="D3634" s="451">
        <v>68.56</v>
      </c>
    </row>
    <row r="3635" spans="1:4" x14ac:dyDescent="0.25">
      <c r="A3635" s="449">
        <v>41975</v>
      </c>
      <c r="B3635" s="450" t="s">
        <v>9658</v>
      </c>
      <c r="C3635" s="449" t="s">
        <v>8910</v>
      </c>
      <c r="D3635" s="451">
        <v>66.040000000000006</v>
      </c>
    </row>
    <row r="3636" spans="1:4" ht="26.4" x14ac:dyDescent="0.25">
      <c r="A3636" s="449">
        <v>4825</v>
      </c>
      <c r="B3636" s="450" t="s">
        <v>2795</v>
      </c>
      <c r="C3636" s="449" t="s">
        <v>8918</v>
      </c>
      <c r="D3636" s="451">
        <v>94.9</v>
      </c>
    </row>
    <row r="3637" spans="1:4" x14ac:dyDescent="0.25">
      <c r="A3637" s="449">
        <v>34744</v>
      </c>
      <c r="B3637" s="450" t="s">
        <v>2796</v>
      </c>
      <c r="C3637" s="449" t="s">
        <v>8910</v>
      </c>
      <c r="D3637" s="451">
        <v>27.9</v>
      </c>
    </row>
    <row r="3638" spans="1:4" ht="26.4" x14ac:dyDescent="0.25">
      <c r="A3638" s="449">
        <v>39430</v>
      </c>
      <c r="B3638" s="450" t="s">
        <v>9659</v>
      </c>
      <c r="C3638" s="449" t="s">
        <v>8913</v>
      </c>
      <c r="D3638" s="451">
        <v>1.45</v>
      </c>
    </row>
    <row r="3639" spans="1:4" ht="26.4" x14ac:dyDescent="0.25">
      <c r="A3639" s="449">
        <v>39573</v>
      </c>
      <c r="B3639" s="450" t="s">
        <v>9660</v>
      </c>
      <c r="C3639" s="449" t="s">
        <v>8913</v>
      </c>
      <c r="D3639" s="451">
        <v>1.43</v>
      </c>
    </row>
    <row r="3640" spans="1:4" ht="26.4" x14ac:dyDescent="0.25">
      <c r="A3640" s="449">
        <v>38410</v>
      </c>
      <c r="B3640" s="450" t="s">
        <v>2797</v>
      </c>
      <c r="C3640" s="449" t="s">
        <v>8913</v>
      </c>
      <c r="D3640" s="451">
        <v>11410.86</v>
      </c>
    </row>
    <row r="3641" spans="1:4" x14ac:dyDescent="0.25">
      <c r="A3641" s="449">
        <v>4765</v>
      </c>
      <c r="B3641" s="450" t="s">
        <v>2798</v>
      </c>
      <c r="C3641" s="449" t="s">
        <v>8918</v>
      </c>
      <c r="D3641" s="451">
        <v>78.94</v>
      </c>
    </row>
    <row r="3642" spans="1:4" x14ac:dyDescent="0.25">
      <c r="A3642" s="449">
        <v>4766</v>
      </c>
      <c r="B3642" s="450" t="s">
        <v>2799</v>
      </c>
      <c r="C3642" s="449" t="s">
        <v>8925</v>
      </c>
      <c r="D3642" s="451">
        <v>6.29</v>
      </c>
    </row>
    <row r="3643" spans="1:4" x14ac:dyDescent="0.25">
      <c r="A3643" s="449">
        <v>4767</v>
      </c>
      <c r="B3643" s="450" t="s">
        <v>2799</v>
      </c>
      <c r="C3643" s="449" t="s">
        <v>8918</v>
      </c>
      <c r="D3643" s="451">
        <v>136.01</v>
      </c>
    </row>
    <row r="3644" spans="1:4" x14ac:dyDescent="0.25">
      <c r="A3644" s="449">
        <v>10963</v>
      </c>
      <c r="B3644" s="450" t="s">
        <v>9661</v>
      </c>
      <c r="C3644" s="449" t="s">
        <v>8918</v>
      </c>
      <c r="D3644" s="451">
        <v>215.56</v>
      </c>
    </row>
    <row r="3645" spans="1:4" x14ac:dyDescent="0.25">
      <c r="A3645" s="449">
        <v>10962</v>
      </c>
      <c r="B3645" s="450" t="s">
        <v>2800</v>
      </c>
      <c r="C3645" s="449" t="s">
        <v>8925</v>
      </c>
      <c r="D3645" s="451">
        <v>6.69</v>
      </c>
    </row>
    <row r="3646" spans="1:4" x14ac:dyDescent="0.25">
      <c r="A3646" s="449">
        <v>34742</v>
      </c>
      <c r="B3646" s="450" t="s">
        <v>2801</v>
      </c>
      <c r="C3646" s="449" t="s">
        <v>8925</v>
      </c>
      <c r="D3646" s="451">
        <v>6.27</v>
      </c>
    </row>
    <row r="3647" spans="1:4" x14ac:dyDescent="0.25">
      <c r="A3647" s="449">
        <v>4773</v>
      </c>
      <c r="B3647" s="450" t="s">
        <v>2802</v>
      </c>
      <c r="C3647" s="449" t="s">
        <v>8918</v>
      </c>
      <c r="D3647" s="451">
        <v>272.10000000000002</v>
      </c>
    </row>
    <row r="3648" spans="1:4" x14ac:dyDescent="0.25">
      <c r="A3648" s="449">
        <v>34740</v>
      </c>
      <c r="B3648" s="450" t="s">
        <v>2803</v>
      </c>
      <c r="C3648" s="449" t="s">
        <v>8925</v>
      </c>
      <c r="D3648" s="451">
        <v>6.27</v>
      </c>
    </row>
    <row r="3649" spans="1:4" x14ac:dyDescent="0.25">
      <c r="A3649" s="449">
        <v>4776</v>
      </c>
      <c r="B3649" s="450" t="s">
        <v>2804</v>
      </c>
      <c r="C3649" s="449" t="s">
        <v>8918</v>
      </c>
      <c r="D3649" s="451">
        <v>421.86</v>
      </c>
    </row>
    <row r="3650" spans="1:4" x14ac:dyDescent="0.25">
      <c r="A3650" s="449">
        <v>4774</v>
      </c>
      <c r="B3650" s="450" t="s">
        <v>2804</v>
      </c>
      <c r="C3650" s="449" t="s">
        <v>8925</v>
      </c>
      <c r="D3650" s="451">
        <v>6.29</v>
      </c>
    </row>
    <row r="3651" spans="1:4" x14ac:dyDescent="0.25">
      <c r="A3651" s="449">
        <v>40313</v>
      </c>
      <c r="B3651" s="450" t="s">
        <v>2805</v>
      </c>
      <c r="C3651" s="449" t="s">
        <v>8925</v>
      </c>
      <c r="D3651" s="451">
        <v>6.27</v>
      </c>
    </row>
    <row r="3652" spans="1:4" ht="26.4" x14ac:dyDescent="0.25">
      <c r="A3652" s="449">
        <v>13340</v>
      </c>
      <c r="B3652" s="450" t="s">
        <v>2806</v>
      </c>
      <c r="C3652" s="449" t="s">
        <v>8918</v>
      </c>
      <c r="D3652" s="451">
        <v>26.6</v>
      </c>
    </row>
    <row r="3653" spans="1:4" x14ac:dyDescent="0.25">
      <c r="A3653" s="449">
        <v>10965</v>
      </c>
      <c r="B3653" s="450" t="s">
        <v>2807</v>
      </c>
      <c r="C3653" s="449" t="s">
        <v>8918</v>
      </c>
      <c r="D3653" s="451">
        <v>56.74</v>
      </c>
    </row>
    <row r="3654" spans="1:4" x14ac:dyDescent="0.25">
      <c r="A3654" s="449">
        <v>10966</v>
      </c>
      <c r="B3654" s="450" t="s">
        <v>2808</v>
      </c>
      <c r="C3654" s="449" t="s">
        <v>8925</v>
      </c>
      <c r="D3654" s="451">
        <v>6.34</v>
      </c>
    </row>
    <row r="3655" spans="1:4" ht="26.4" x14ac:dyDescent="0.25">
      <c r="A3655" s="449">
        <v>40537</v>
      </c>
      <c r="B3655" s="450" t="s">
        <v>2809</v>
      </c>
      <c r="C3655" s="449" t="s">
        <v>8925</v>
      </c>
      <c r="D3655" s="451">
        <v>6.93</v>
      </c>
    </row>
    <row r="3656" spans="1:4" ht="26.4" x14ac:dyDescent="0.25">
      <c r="A3656" s="449">
        <v>40536</v>
      </c>
      <c r="B3656" s="450" t="s">
        <v>2810</v>
      </c>
      <c r="C3656" s="449" t="s">
        <v>8925</v>
      </c>
      <c r="D3656" s="451">
        <v>6.93</v>
      </c>
    </row>
    <row r="3657" spans="1:4" x14ac:dyDescent="0.25">
      <c r="A3657" s="449">
        <v>40535</v>
      </c>
      <c r="B3657" s="450" t="s">
        <v>2811</v>
      </c>
      <c r="C3657" s="449" t="s">
        <v>8925</v>
      </c>
      <c r="D3657" s="451">
        <v>6.93</v>
      </c>
    </row>
    <row r="3658" spans="1:4" ht="26.4" x14ac:dyDescent="0.25">
      <c r="A3658" s="449">
        <v>39427</v>
      </c>
      <c r="B3658" s="450" t="s">
        <v>9662</v>
      </c>
      <c r="C3658" s="449" t="s">
        <v>8918</v>
      </c>
      <c r="D3658" s="451">
        <v>3.86</v>
      </c>
    </row>
    <row r="3659" spans="1:4" ht="26.4" x14ac:dyDescent="0.25">
      <c r="A3659" s="449">
        <v>39424</v>
      </c>
      <c r="B3659" s="450" t="s">
        <v>9663</v>
      </c>
      <c r="C3659" s="449" t="s">
        <v>8918</v>
      </c>
      <c r="D3659" s="451">
        <v>2.2999999999999998</v>
      </c>
    </row>
    <row r="3660" spans="1:4" ht="26.4" x14ac:dyDescent="0.25">
      <c r="A3660" s="449">
        <v>39425</v>
      </c>
      <c r="B3660" s="450" t="s">
        <v>9664</v>
      </c>
      <c r="C3660" s="449" t="s">
        <v>8918</v>
      </c>
      <c r="D3660" s="451">
        <v>2.27</v>
      </c>
    </row>
    <row r="3661" spans="1:4" x14ac:dyDescent="0.25">
      <c r="A3661" s="449">
        <v>40664</v>
      </c>
      <c r="B3661" s="450" t="s">
        <v>2812</v>
      </c>
      <c r="C3661" s="449" t="s">
        <v>8925</v>
      </c>
      <c r="D3661" s="451">
        <v>5.94</v>
      </c>
    </row>
    <row r="3662" spans="1:4" x14ac:dyDescent="0.25">
      <c r="A3662" s="449">
        <v>34360</v>
      </c>
      <c r="B3662" s="450" t="s">
        <v>2813</v>
      </c>
      <c r="C3662" s="449" t="s">
        <v>8925</v>
      </c>
      <c r="D3662" s="451">
        <v>27.41</v>
      </c>
    </row>
    <row r="3663" spans="1:4" x14ac:dyDescent="0.25">
      <c r="A3663" s="449">
        <v>20259</v>
      </c>
      <c r="B3663" s="450" t="s">
        <v>2814</v>
      </c>
      <c r="C3663" s="449" t="s">
        <v>8918</v>
      </c>
      <c r="D3663" s="451">
        <v>8.8000000000000007</v>
      </c>
    </row>
    <row r="3664" spans="1:4" ht="39.6" x14ac:dyDescent="0.25">
      <c r="A3664" s="449">
        <v>14077</v>
      </c>
      <c r="B3664" s="450" t="s">
        <v>2815</v>
      </c>
      <c r="C3664" s="449" t="s">
        <v>8918</v>
      </c>
      <c r="D3664" s="451">
        <v>134.69</v>
      </c>
    </row>
    <row r="3665" spans="1:4" ht="39.6" x14ac:dyDescent="0.25">
      <c r="A3665" s="449">
        <v>3678</v>
      </c>
      <c r="B3665" s="450" t="s">
        <v>2816</v>
      </c>
      <c r="C3665" s="449" t="s">
        <v>8918</v>
      </c>
      <c r="D3665" s="451">
        <v>60.88</v>
      </c>
    </row>
    <row r="3666" spans="1:4" ht="26.4" x14ac:dyDescent="0.25">
      <c r="A3666" s="449">
        <v>39418</v>
      </c>
      <c r="B3666" s="450" t="s">
        <v>9665</v>
      </c>
      <c r="C3666" s="449" t="s">
        <v>8918</v>
      </c>
      <c r="D3666" s="451">
        <v>4.3099999999999996</v>
      </c>
    </row>
    <row r="3667" spans="1:4" ht="26.4" x14ac:dyDescent="0.25">
      <c r="A3667" s="449">
        <v>39419</v>
      </c>
      <c r="B3667" s="450" t="s">
        <v>9666</v>
      </c>
      <c r="C3667" s="449" t="s">
        <v>8918</v>
      </c>
      <c r="D3667" s="451">
        <v>5.25</v>
      </c>
    </row>
    <row r="3668" spans="1:4" ht="26.4" x14ac:dyDescent="0.25">
      <c r="A3668" s="449">
        <v>39420</v>
      </c>
      <c r="B3668" s="450" t="s">
        <v>9667</v>
      </c>
      <c r="C3668" s="449" t="s">
        <v>8918</v>
      </c>
      <c r="D3668" s="451">
        <v>5.8</v>
      </c>
    </row>
    <row r="3669" spans="1:4" ht="26.4" x14ac:dyDescent="0.25">
      <c r="A3669" s="449">
        <v>39571</v>
      </c>
      <c r="B3669" s="450" t="s">
        <v>9668</v>
      </c>
      <c r="C3669" s="449" t="s">
        <v>8918</v>
      </c>
      <c r="D3669" s="451">
        <v>3.5</v>
      </c>
    </row>
    <row r="3670" spans="1:4" ht="26.4" x14ac:dyDescent="0.25">
      <c r="A3670" s="449">
        <v>39421</v>
      </c>
      <c r="B3670" s="450" t="s">
        <v>9669</v>
      </c>
      <c r="C3670" s="449" t="s">
        <v>8918</v>
      </c>
      <c r="D3670" s="451">
        <v>5.0999999999999996</v>
      </c>
    </row>
    <row r="3671" spans="1:4" ht="26.4" x14ac:dyDescent="0.25">
      <c r="A3671" s="449">
        <v>39422</v>
      </c>
      <c r="B3671" s="450" t="s">
        <v>9670</v>
      </c>
      <c r="C3671" s="449" t="s">
        <v>8918</v>
      </c>
      <c r="D3671" s="451">
        <v>5.96</v>
      </c>
    </row>
    <row r="3672" spans="1:4" ht="26.4" x14ac:dyDescent="0.25">
      <c r="A3672" s="449">
        <v>39423</v>
      </c>
      <c r="B3672" s="450" t="s">
        <v>9671</v>
      </c>
      <c r="C3672" s="449" t="s">
        <v>8918</v>
      </c>
      <c r="D3672" s="451">
        <v>6.92</v>
      </c>
    </row>
    <row r="3673" spans="1:4" ht="26.4" x14ac:dyDescent="0.25">
      <c r="A3673" s="449">
        <v>39426</v>
      </c>
      <c r="B3673" s="450" t="s">
        <v>9672</v>
      </c>
      <c r="C3673" s="449" t="s">
        <v>8918</v>
      </c>
      <c r="D3673" s="451">
        <v>15.55</v>
      </c>
    </row>
    <row r="3674" spans="1:4" ht="26.4" x14ac:dyDescent="0.25">
      <c r="A3674" s="449">
        <v>39429</v>
      </c>
      <c r="B3674" s="450" t="s">
        <v>9673</v>
      </c>
      <c r="C3674" s="449" t="s">
        <v>8918</v>
      </c>
      <c r="D3674" s="451">
        <v>4.9000000000000004</v>
      </c>
    </row>
    <row r="3675" spans="1:4" ht="26.4" x14ac:dyDescent="0.25">
      <c r="A3675" s="449">
        <v>39428</v>
      </c>
      <c r="B3675" s="450" t="s">
        <v>9674</v>
      </c>
      <c r="C3675" s="449" t="s">
        <v>8918</v>
      </c>
      <c r="D3675" s="451">
        <v>3.75</v>
      </c>
    </row>
    <row r="3676" spans="1:4" ht="26.4" x14ac:dyDescent="0.25">
      <c r="A3676" s="449">
        <v>39572</v>
      </c>
      <c r="B3676" s="450" t="s">
        <v>9675</v>
      </c>
      <c r="C3676" s="449" t="s">
        <v>8918</v>
      </c>
      <c r="D3676" s="451">
        <v>3.24</v>
      </c>
    </row>
    <row r="3677" spans="1:4" ht="26.4" x14ac:dyDescent="0.25">
      <c r="A3677" s="449">
        <v>39570</v>
      </c>
      <c r="B3677" s="450" t="s">
        <v>9676</v>
      </c>
      <c r="C3677" s="449" t="s">
        <v>8918</v>
      </c>
      <c r="D3677" s="451">
        <v>3.44</v>
      </c>
    </row>
    <row r="3678" spans="1:4" ht="26.4" x14ac:dyDescent="0.25">
      <c r="A3678" s="449">
        <v>39569</v>
      </c>
      <c r="B3678" s="450" t="s">
        <v>9677</v>
      </c>
      <c r="C3678" s="449" t="s">
        <v>8918</v>
      </c>
      <c r="D3678" s="451">
        <v>3.4</v>
      </c>
    </row>
    <row r="3679" spans="1:4" ht="26.4" x14ac:dyDescent="0.25">
      <c r="A3679" s="449">
        <v>11552</v>
      </c>
      <c r="B3679" s="450" t="s">
        <v>2817</v>
      </c>
      <c r="C3679" s="449" t="s">
        <v>8918</v>
      </c>
      <c r="D3679" s="451">
        <v>8.75</v>
      </c>
    </row>
    <row r="3680" spans="1:4" ht="26.4" x14ac:dyDescent="0.25">
      <c r="A3680" s="449">
        <v>40598</v>
      </c>
      <c r="B3680" s="450" t="s">
        <v>2818</v>
      </c>
      <c r="C3680" s="449" t="s">
        <v>8925</v>
      </c>
      <c r="D3680" s="451">
        <v>6.93</v>
      </c>
    </row>
    <row r="3681" spans="1:4" x14ac:dyDescent="0.25">
      <c r="A3681" s="449">
        <v>39029</v>
      </c>
      <c r="B3681" s="450" t="s">
        <v>9678</v>
      </c>
      <c r="C3681" s="449" t="s">
        <v>8918</v>
      </c>
      <c r="D3681" s="451">
        <v>10.98</v>
      </c>
    </row>
    <row r="3682" spans="1:4" x14ac:dyDescent="0.25">
      <c r="A3682" s="449">
        <v>39028</v>
      </c>
      <c r="B3682" s="450" t="s">
        <v>9679</v>
      </c>
      <c r="C3682" s="449" t="s">
        <v>8918</v>
      </c>
      <c r="D3682" s="451">
        <v>6.39</v>
      </c>
    </row>
    <row r="3683" spans="1:4" x14ac:dyDescent="0.25">
      <c r="A3683" s="449">
        <v>39328</v>
      </c>
      <c r="B3683" s="450" t="s">
        <v>9680</v>
      </c>
      <c r="C3683" s="449" t="s">
        <v>8918</v>
      </c>
      <c r="D3683" s="451">
        <v>3.51</v>
      </c>
    </row>
    <row r="3684" spans="1:4" ht="52.8" x14ac:dyDescent="0.25">
      <c r="A3684" s="449">
        <v>38541</v>
      </c>
      <c r="B3684" s="450" t="s">
        <v>2819</v>
      </c>
      <c r="C3684" s="449" t="s">
        <v>8913</v>
      </c>
      <c r="D3684" s="451">
        <v>2030106.47</v>
      </c>
    </row>
    <row r="3685" spans="1:4" ht="52.8" x14ac:dyDescent="0.25">
      <c r="A3685" s="449">
        <v>38542</v>
      </c>
      <c r="B3685" s="450" t="s">
        <v>2820</v>
      </c>
      <c r="C3685" s="449" t="s">
        <v>8913</v>
      </c>
      <c r="D3685" s="451">
        <v>3156733.92</v>
      </c>
    </row>
    <row r="3686" spans="1:4" ht="52.8" x14ac:dyDescent="0.25">
      <c r="A3686" s="449">
        <v>38543</v>
      </c>
      <c r="B3686" s="450" t="s">
        <v>2821</v>
      </c>
      <c r="C3686" s="449" t="s">
        <v>8913</v>
      </c>
      <c r="D3686" s="451">
        <v>772855.57</v>
      </c>
    </row>
    <row r="3687" spans="1:4" ht="26.4" x14ac:dyDescent="0.25">
      <c r="A3687" s="449">
        <v>40406</v>
      </c>
      <c r="B3687" s="450" t="s">
        <v>2822</v>
      </c>
      <c r="C3687" s="449" t="s">
        <v>8913</v>
      </c>
      <c r="D3687" s="451">
        <v>52059.13</v>
      </c>
    </row>
    <row r="3688" spans="1:4" ht="26.4" x14ac:dyDescent="0.25">
      <c r="A3688" s="449">
        <v>40789</v>
      </c>
      <c r="B3688" s="450" t="s">
        <v>2823</v>
      </c>
      <c r="C3688" s="449" t="s">
        <v>8913</v>
      </c>
      <c r="D3688" s="451">
        <v>7502.25</v>
      </c>
    </row>
    <row r="3689" spans="1:4" ht="26.4" x14ac:dyDescent="0.25">
      <c r="A3689" s="449">
        <v>40791</v>
      </c>
      <c r="B3689" s="450" t="s">
        <v>9681</v>
      </c>
      <c r="C3689" s="449" t="s">
        <v>8913</v>
      </c>
      <c r="D3689" s="451">
        <v>23485.32</v>
      </c>
    </row>
    <row r="3690" spans="1:4" ht="26.4" x14ac:dyDescent="0.25">
      <c r="A3690" s="449">
        <v>11651</v>
      </c>
      <c r="B3690" s="450" t="s">
        <v>2824</v>
      </c>
      <c r="C3690" s="449" t="s">
        <v>8913</v>
      </c>
      <c r="D3690" s="451">
        <v>12844.45</v>
      </c>
    </row>
    <row r="3691" spans="1:4" ht="26.4" x14ac:dyDescent="0.25">
      <c r="A3691" s="449">
        <v>42002</v>
      </c>
      <c r="B3691" s="450" t="s">
        <v>9682</v>
      </c>
      <c r="C3691" s="449" t="s">
        <v>8913</v>
      </c>
      <c r="D3691" s="451">
        <v>661931.74</v>
      </c>
    </row>
    <row r="3692" spans="1:4" ht="26.4" x14ac:dyDescent="0.25">
      <c r="A3692" s="449">
        <v>40435</v>
      </c>
      <c r="B3692" s="450" t="s">
        <v>2825</v>
      </c>
      <c r="C3692" s="449" t="s">
        <v>8913</v>
      </c>
      <c r="D3692" s="451">
        <v>423982.02</v>
      </c>
    </row>
    <row r="3693" spans="1:4" ht="26.4" x14ac:dyDescent="0.25">
      <c r="A3693" s="449">
        <v>39012</v>
      </c>
      <c r="B3693" s="450" t="s">
        <v>2826</v>
      </c>
      <c r="C3693" s="449" t="s">
        <v>8913</v>
      </c>
      <c r="D3693" s="451">
        <v>442366.63</v>
      </c>
    </row>
    <row r="3694" spans="1:4" ht="26.4" x14ac:dyDescent="0.25">
      <c r="A3694" s="449">
        <v>13617</v>
      </c>
      <c r="B3694" s="450" t="s">
        <v>20577</v>
      </c>
      <c r="C3694" s="449" t="s">
        <v>8913</v>
      </c>
      <c r="D3694" s="451">
        <v>50492.12</v>
      </c>
    </row>
    <row r="3695" spans="1:4" x14ac:dyDescent="0.25">
      <c r="A3695" s="449">
        <v>5327</v>
      </c>
      <c r="B3695" s="450" t="s">
        <v>2827</v>
      </c>
      <c r="C3695" s="449" t="s">
        <v>8925</v>
      </c>
      <c r="D3695" s="451">
        <v>27.72</v>
      </c>
    </row>
    <row r="3696" spans="1:4" ht="26.4" x14ac:dyDescent="0.25">
      <c r="A3696" s="449">
        <v>35274</v>
      </c>
      <c r="B3696" s="450" t="s">
        <v>2828</v>
      </c>
      <c r="C3696" s="449" t="s">
        <v>8918</v>
      </c>
      <c r="D3696" s="451">
        <v>20.46</v>
      </c>
    </row>
    <row r="3697" spans="1:4" ht="26.4" x14ac:dyDescent="0.25">
      <c r="A3697" s="449">
        <v>35275</v>
      </c>
      <c r="B3697" s="450" t="s">
        <v>2829</v>
      </c>
      <c r="C3697" s="449" t="s">
        <v>8918</v>
      </c>
      <c r="D3697" s="451">
        <v>43.71</v>
      </c>
    </row>
    <row r="3698" spans="1:4" ht="26.4" x14ac:dyDescent="0.25">
      <c r="A3698" s="449">
        <v>35276</v>
      </c>
      <c r="B3698" s="450" t="s">
        <v>2830</v>
      </c>
      <c r="C3698" s="449" t="s">
        <v>8918</v>
      </c>
      <c r="D3698" s="451">
        <v>71.47</v>
      </c>
    </row>
    <row r="3699" spans="1:4" x14ac:dyDescent="0.25">
      <c r="A3699" s="449">
        <v>38386</v>
      </c>
      <c r="B3699" s="450" t="s">
        <v>2831</v>
      </c>
      <c r="C3699" s="449" t="s">
        <v>8913</v>
      </c>
      <c r="D3699" s="451">
        <v>4.0999999999999996</v>
      </c>
    </row>
    <row r="3700" spans="1:4" ht="26.4" x14ac:dyDescent="0.25">
      <c r="A3700" s="449">
        <v>11091</v>
      </c>
      <c r="B3700" s="450" t="s">
        <v>9683</v>
      </c>
      <c r="C3700" s="449" t="s">
        <v>8913</v>
      </c>
      <c r="D3700" s="451">
        <v>1.01</v>
      </c>
    </row>
    <row r="3701" spans="1:4" ht="26.4" x14ac:dyDescent="0.25">
      <c r="A3701" s="449">
        <v>37586</v>
      </c>
      <c r="B3701" s="450" t="s">
        <v>2832</v>
      </c>
      <c r="C3701" s="449" t="s">
        <v>9329</v>
      </c>
      <c r="D3701" s="451">
        <v>31.66</v>
      </c>
    </row>
    <row r="3702" spans="1:4" x14ac:dyDescent="0.25">
      <c r="A3702" s="449">
        <v>37395</v>
      </c>
      <c r="B3702" s="450" t="s">
        <v>2833</v>
      </c>
      <c r="C3702" s="449" t="s">
        <v>9329</v>
      </c>
      <c r="D3702" s="451">
        <v>27.22</v>
      </c>
    </row>
    <row r="3703" spans="1:4" ht="26.4" x14ac:dyDescent="0.25">
      <c r="A3703" s="449">
        <v>14147</v>
      </c>
      <c r="B3703" s="450" t="s">
        <v>2834</v>
      </c>
      <c r="C3703" s="449" t="s">
        <v>9329</v>
      </c>
      <c r="D3703" s="451">
        <v>36.11</v>
      </c>
    </row>
    <row r="3704" spans="1:4" x14ac:dyDescent="0.25">
      <c r="A3704" s="449">
        <v>37396</v>
      </c>
      <c r="B3704" s="450" t="s">
        <v>2835</v>
      </c>
      <c r="C3704" s="449" t="s">
        <v>9329</v>
      </c>
      <c r="D3704" s="451">
        <v>22.27</v>
      </c>
    </row>
    <row r="3705" spans="1:4" x14ac:dyDescent="0.25">
      <c r="A3705" s="449">
        <v>37397</v>
      </c>
      <c r="B3705" s="450" t="s">
        <v>2836</v>
      </c>
      <c r="C3705" s="449" t="s">
        <v>9329</v>
      </c>
      <c r="D3705" s="451">
        <v>23.33</v>
      </c>
    </row>
    <row r="3706" spans="1:4" ht="26.4" x14ac:dyDescent="0.25">
      <c r="A3706" s="449">
        <v>11559</v>
      </c>
      <c r="B3706" s="450" t="s">
        <v>2837</v>
      </c>
      <c r="C3706" s="449" t="s">
        <v>8913</v>
      </c>
      <c r="D3706" s="451">
        <v>4.0199999999999996</v>
      </c>
    </row>
    <row r="3707" spans="1:4" ht="26.4" x14ac:dyDescent="0.25">
      <c r="A3707" s="449">
        <v>444</v>
      </c>
      <c r="B3707" s="450" t="s">
        <v>2838</v>
      </c>
      <c r="C3707" s="449" t="s">
        <v>8913</v>
      </c>
      <c r="D3707" s="451">
        <v>19.170000000000002</v>
      </c>
    </row>
    <row r="3708" spans="1:4" ht="26.4" x14ac:dyDescent="0.25">
      <c r="A3708" s="449">
        <v>445</v>
      </c>
      <c r="B3708" s="450" t="s">
        <v>2839</v>
      </c>
      <c r="C3708" s="449" t="s">
        <v>8913</v>
      </c>
      <c r="D3708" s="451">
        <v>26.24</v>
      </c>
    </row>
    <row r="3709" spans="1:4" x14ac:dyDescent="0.25">
      <c r="A3709" s="449">
        <v>4783</v>
      </c>
      <c r="B3709" s="450" t="s">
        <v>2840</v>
      </c>
      <c r="C3709" s="449" t="s">
        <v>8911</v>
      </c>
      <c r="D3709" s="451">
        <v>12.85</v>
      </c>
    </row>
    <row r="3710" spans="1:4" x14ac:dyDescent="0.25">
      <c r="A3710" s="449">
        <v>41079</v>
      </c>
      <c r="B3710" s="450" t="s">
        <v>2841</v>
      </c>
      <c r="C3710" s="449" t="s">
        <v>8944</v>
      </c>
      <c r="D3710" s="451">
        <v>2277.29</v>
      </c>
    </row>
    <row r="3711" spans="1:4" x14ac:dyDescent="0.25">
      <c r="A3711" s="449">
        <v>12874</v>
      </c>
      <c r="B3711" s="450" t="s">
        <v>2842</v>
      </c>
      <c r="C3711" s="449" t="s">
        <v>8911</v>
      </c>
      <c r="D3711" s="451">
        <v>14.81</v>
      </c>
    </row>
    <row r="3712" spans="1:4" x14ac:dyDescent="0.25">
      <c r="A3712" s="449">
        <v>41082</v>
      </c>
      <c r="B3712" s="450" t="s">
        <v>2843</v>
      </c>
      <c r="C3712" s="449" t="s">
        <v>8944</v>
      </c>
      <c r="D3712" s="451">
        <v>2625.2</v>
      </c>
    </row>
    <row r="3713" spans="1:4" x14ac:dyDescent="0.25">
      <c r="A3713" s="449">
        <v>4785</v>
      </c>
      <c r="B3713" s="450" t="s">
        <v>2844</v>
      </c>
      <c r="C3713" s="449" t="s">
        <v>8911</v>
      </c>
      <c r="D3713" s="451">
        <v>13.81</v>
      </c>
    </row>
    <row r="3714" spans="1:4" x14ac:dyDescent="0.25">
      <c r="A3714" s="449">
        <v>41081</v>
      </c>
      <c r="B3714" s="450" t="s">
        <v>2845</v>
      </c>
      <c r="C3714" s="449" t="s">
        <v>8944</v>
      </c>
      <c r="D3714" s="451">
        <v>2449.46</v>
      </c>
    </row>
    <row r="3715" spans="1:4" x14ac:dyDescent="0.25">
      <c r="A3715" s="449">
        <v>4801</v>
      </c>
      <c r="B3715" s="450" t="s">
        <v>2846</v>
      </c>
      <c r="C3715" s="449" t="s">
        <v>8910</v>
      </c>
      <c r="D3715" s="451">
        <v>50.1</v>
      </c>
    </row>
    <row r="3716" spans="1:4" ht="26.4" x14ac:dyDescent="0.25">
      <c r="A3716" s="449">
        <v>4794</v>
      </c>
      <c r="B3716" s="450" t="s">
        <v>2847</v>
      </c>
      <c r="C3716" s="449" t="s">
        <v>8910</v>
      </c>
      <c r="D3716" s="451">
        <v>228.17</v>
      </c>
    </row>
    <row r="3717" spans="1:4" ht="26.4" x14ac:dyDescent="0.25">
      <c r="A3717" s="449">
        <v>4796</v>
      </c>
      <c r="B3717" s="450" t="s">
        <v>9684</v>
      </c>
      <c r="C3717" s="449" t="s">
        <v>8910</v>
      </c>
      <c r="D3717" s="451">
        <v>138.59</v>
      </c>
    </row>
    <row r="3718" spans="1:4" ht="26.4" x14ac:dyDescent="0.25">
      <c r="A3718" s="449">
        <v>4800</v>
      </c>
      <c r="B3718" s="450" t="s">
        <v>2848</v>
      </c>
      <c r="C3718" s="449" t="s">
        <v>8910</v>
      </c>
      <c r="D3718" s="451">
        <v>38.11</v>
      </c>
    </row>
    <row r="3719" spans="1:4" ht="26.4" x14ac:dyDescent="0.25">
      <c r="A3719" s="449">
        <v>4795</v>
      </c>
      <c r="B3719" s="450" t="s">
        <v>2849</v>
      </c>
      <c r="C3719" s="449" t="s">
        <v>8910</v>
      </c>
      <c r="D3719" s="451">
        <v>222.11</v>
      </c>
    </row>
    <row r="3720" spans="1:4" ht="39.6" x14ac:dyDescent="0.25">
      <c r="A3720" s="449">
        <v>39694</v>
      </c>
      <c r="B3720" s="450" t="s">
        <v>2850</v>
      </c>
      <c r="C3720" s="449" t="s">
        <v>8910</v>
      </c>
      <c r="D3720" s="451">
        <v>191.62</v>
      </c>
    </row>
    <row r="3721" spans="1:4" ht="26.4" x14ac:dyDescent="0.25">
      <c r="A3721" s="449">
        <v>1292</v>
      </c>
      <c r="B3721" s="450" t="s">
        <v>2851</v>
      </c>
      <c r="C3721" s="449" t="s">
        <v>8910</v>
      </c>
      <c r="D3721" s="451">
        <v>30.98</v>
      </c>
    </row>
    <row r="3722" spans="1:4" ht="26.4" x14ac:dyDescent="0.25">
      <c r="A3722" s="449">
        <v>1287</v>
      </c>
      <c r="B3722" s="450" t="s">
        <v>2852</v>
      </c>
      <c r="C3722" s="449" t="s">
        <v>8910</v>
      </c>
      <c r="D3722" s="451">
        <v>15.2</v>
      </c>
    </row>
    <row r="3723" spans="1:4" ht="26.4" x14ac:dyDescent="0.25">
      <c r="A3723" s="449">
        <v>1297</v>
      </c>
      <c r="B3723" s="450" t="s">
        <v>2853</v>
      </c>
      <c r="C3723" s="449" t="s">
        <v>8910</v>
      </c>
      <c r="D3723" s="451">
        <v>12.6</v>
      </c>
    </row>
    <row r="3724" spans="1:4" ht="26.4" x14ac:dyDescent="0.25">
      <c r="A3724" s="449">
        <v>4786</v>
      </c>
      <c r="B3724" s="450" t="s">
        <v>2854</v>
      </c>
      <c r="C3724" s="449" t="s">
        <v>8910</v>
      </c>
      <c r="D3724" s="451">
        <v>75.95</v>
      </c>
    </row>
    <row r="3725" spans="1:4" ht="39.6" x14ac:dyDescent="0.25">
      <c r="A3725" s="449">
        <v>10840</v>
      </c>
      <c r="B3725" s="450" t="s">
        <v>9685</v>
      </c>
      <c r="C3725" s="449" t="s">
        <v>8910</v>
      </c>
      <c r="D3725" s="451">
        <v>295</v>
      </c>
    </row>
    <row r="3726" spans="1:4" ht="39.6" x14ac:dyDescent="0.25">
      <c r="A3726" s="449">
        <v>10841</v>
      </c>
      <c r="B3726" s="450" t="s">
        <v>9686</v>
      </c>
      <c r="C3726" s="449" t="s">
        <v>8910</v>
      </c>
      <c r="D3726" s="451">
        <v>222.64</v>
      </c>
    </row>
    <row r="3727" spans="1:4" ht="26.4" x14ac:dyDescent="0.25">
      <c r="A3727" s="449">
        <v>25980</v>
      </c>
      <c r="B3727" s="450" t="s">
        <v>9687</v>
      </c>
      <c r="C3727" s="449" t="s">
        <v>8910</v>
      </c>
      <c r="D3727" s="451">
        <v>284.48</v>
      </c>
    </row>
    <row r="3728" spans="1:4" ht="26.4" x14ac:dyDescent="0.25">
      <c r="A3728" s="449">
        <v>10842</v>
      </c>
      <c r="B3728" s="450" t="s">
        <v>9688</v>
      </c>
      <c r="C3728" s="449" t="s">
        <v>8910</v>
      </c>
      <c r="D3728" s="451">
        <v>321.58999999999997</v>
      </c>
    </row>
    <row r="3729" spans="1:4" ht="26.4" x14ac:dyDescent="0.25">
      <c r="A3729" s="449">
        <v>21108</v>
      </c>
      <c r="B3729" s="450" t="s">
        <v>2855</v>
      </c>
      <c r="C3729" s="449" t="s">
        <v>8910</v>
      </c>
      <c r="D3729" s="451">
        <v>41.29</v>
      </c>
    </row>
    <row r="3730" spans="1:4" ht="26.4" x14ac:dyDescent="0.25">
      <c r="A3730" s="449">
        <v>38180</v>
      </c>
      <c r="B3730" s="450" t="s">
        <v>2856</v>
      </c>
      <c r="C3730" s="449" t="s">
        <v>8910</v>
      </c>
      <c r="D3730" s="451">
        <v>111.58</v>
      </c>
    </row>
    <row r="3731" spans="1:4" x14ac:dyDescent="0.25">
      <c r="A3731" s="449">
        <v>40648</v>
      </c>
      <c r="B3731" s="450" t="s">
        <v>9689</v>
      </c>
      <c r="C3731" s="449" t="s">
        <v>8910</v>
      </c>
      <c r="D3731" s="451">
        <v>145.82</v>
      </c>
    </row>
    <row r="3732" spans="1:4" x14ac:dyDescent="0.25">
      <c r="A3732" s="449">
        <v>40649</v>
      </c>
      <c r="B3732" s="450" t="s">
        <v>9690</v>
      </c>
      <c r="C3732" s="449" t="s">
        <v>8910</v>
      </c>
      <c r="D3732" s="451">
        <v>84.94</v>
      </c>
    </row>
    <row r="3733" spans="1:4" x14ac:dyDescent="0.25">
      <c r="A3733" s="449">
        <v>40650</v>
      </c>
      <c r="B3733" s="450" t="s">
        <v>9691</v>
      </c>
      <c r="C3733" s="449" t="s">
        <v>8910</v>
      </c>
      <c r="D3733" s="451">
        <v>109.36</v>
      </c>
    </row>
    <row r="3734" spans="1:4" x14ac:dyDescent="0.25">
      <c r="A3734" s="449">
        <v>40651</v>
      </c>
      <c r="B3734" s="450" t="s">
        <v>9692</v>
      </c>
      <c r="C3734" s="449" t="s">
        <v>8910</v>
      </c>
      <c r="D3734" s="451">
        <v>201.72</v>
      </c>
    </row>
    <row r="3735" spans="1:4" x14ac:dyDescent="0.25">
      <c r="A3735" s="449">
        <v>40652</v>
      </c>
      <c r="B3735" s="450" t="s">
        <v>9693</v>
      </c>
      <c r="C3735" s="449" t="s">
        <v>8910</v>
      </c>
      <c r="D3735" s="451">
        <v>108.15</v>
      </c>
    </row>
    <row r="3736" spans="1:4" ht="26.4" x14ac:dyDescent="0.25">
      <c r="A3736" s="449">
        <v>40647</v>
      </c>
      <c r="B3736" s="450" t="s">
        <v>9694</v>
      </c>
      <c r="C3736" s="449" t="s">
        <v>8910</v>
      </c>
      <c r="D3736" s="451">
        <v>119.08</v>
      </c>
    </row>
    <row r="3737" spans="1:4" x14ac:dyDescent="0.25">
      <c r="A3737" s="449">
        <v>40653</v>
      </c>
      <c r="B3737" s="450" t="s">
        <v>9695</v>
      </c>
      <c r="C3737" s="449" t="s">
        <v>8910</v>
      </c>
      <c r="D3737" s="451">
        <v>91.14</v>
      </c>
    </row>
    <row r="3738" spans="1:4" x14ac:dyDescent="0.25">
      <c r="A3738" s="449">
        <v>36178</v>
      </c>
      <c r="B3738" s="450" t="s">
        <v>9696</v>
      </c>
      <c r="C3738" s="449" t="s">
        <v>8913</v>
      </c>
      <c r="D3738" s="451">
        <v>8.8000000000000007</v>
      </c>
    </row>
    <row r="3739" spans="1:4" x14ac:dyDescent="0.25">
      <c r="A3739" s="449">
        <v>38195</v>
      </c>
      <c r="B3739" s="450" t="s">
        <v>2857</v>
      </c>
      <c r="C3739" s="449" t="s">
        <v>8910</v>
      </c>
      <c r="D3739" s="451">
        <v>48.77</v>
      </c>
    </row>
    <row r="3740" spans="1:4" ht="26.4" x14ac:dyDescent="0.25">
      <c r="A3740" s="449">
        <v>38181</v>
      </c>
      <c r="B3740" s="450" t="s">
        <v>9697</v>
      </c>
      <c r="C3740" s="449" t="s">
        <v>8910</v>
      </c>
      <c r="D3740" s="451">
        <v>152.32</v>
      </c>
    </row>
    <row r="3741" spans="1:4" ht="26.4" x14ac:dyDescent="0.25">
      <c r="A3741" s="449">
        <v>38182</v>
      </c>
      <c r="B3741" s="450" t="s">
        <v>9698</v>
      </c>
      <c r="C3741" s="449" t="s">
        <v>8910</v>
      </c>
      <c r="D3741" s="451">
        <v>145.09</v>
      </c>
    </row>
    <row r="3742" spans="1:4" ht="26.4" x14ac:dyDescent="0.25">
      <c r="A3742" s="449">
        <v>38186</v>
      </c>
      <c r="B3742" s="450" t="s">
        <v>9699</v>
      </c>
      <c r="C3742" s="449" t="s">
        <v>8910</v>
      </c>
      <c r="D3742" s="451">
        <v>377.15</v>
      </c>
    </row>
    <row r="3743" spans="1:4" ht="26.4" x14ac:dyDescent="0.25">
      <c r="A3743" s="449">
        <v>38185</v>
      </c>
      <c r="B3743" s="450" t="s">
        <v>9700</v>
      </c>
      <c r="C3743" s="449" t="s">
        <v>8910</v>
      </c>
      <c r="D3743" s="451">
        <v>335.79</v>
      </c>
    </row>
    <row r="3744" spans="1:4" ht="26.4" x14ac:dyDescent="0.25">
      <c r="A3744" s="449">
        <v>40654</v>
      </c>
      <c r="B3744" s="450" t="s">
        <v>9701</v>
      </c>
      <c r="C3744" s="449" t="s">
        <v>8910</v>
      </c>
      <c r="D3744" s="451">
        <v>141.57</v>
      </c>
    </row>
    <row r="3745" spans="1:4" ht="39.6" x14ac:dyDescent="0.25">
      <c r="A3745" s="449">
        <v>25981</v>
      </c>
      <c r="B3745" s="450" t="s">
        <v>9702</v>
      </c>
      <c r="C3745" s="449" t="s">
        <v>8910</v>
      </c>
      <c r="D3745" s="451">
        <v>235.01</v>
      </c>
    </row>
    <row r="3746" spans="1:4" ht="26.4" x14ac:dyDescent="0.25">
      <c r="A3746" s="449">
        <v>4822</v>
      </c>
      <c r="B3746" s="450" t="s">
        <v>2858</v>
      </c>
      <c r="C3746" s="449" t="s">
        <v>8910</v>
      </c>
      <c r="D3746" s="451">
        <v>262.68</v>
      </c>
    </row>
    <row r="3747" spans="1:4" ht="26.4" x14ac:dyDescent="0.25">
      <c r="A3747" s="449">
        <v>4818</v>
      </c>
      <c r="B3747" s="450" t="s">
        <v>2859</v>
      </c>
      <c r="C3747" s="449" t="s">
        <v>8910</v>
      </c>
      <c r="D3747" s="451">
        <v>270</v>
      </c>
    </row>
    <row r="3748" spans="1:4" ht="39.6" x14ac:dyDescent="0.25">
      <c r="A3748" s="449">
        <v>39567</v>
      </c>
      <c r="B3748" s="450" t="s">
        <v>2860</v>
      </c>
      <c r="C3748" s="449" t="s">
        <v>8910</v>
      </c>
      <c r="D3748" s="451">
        <v>48.75</v>
      </c>
    </row>
    <row r="3749" spans="1:4" ht="39.6" x14ac:dyDescent="0.25">
      <c r="A3749" s="449">
        <v>39566</v>
      </c>
      <c r="B3749" s="450" t="s">
        <v>2861</v>
      </c>
      <c r="C3749" s="449" t="s">
        <v>8910</v>
      </c>
      <c r="D3749" s="451">
        <v>56.31</v>
      </c>
    </row>
    <row r="3750" spans="1:4" x14ac:dyDescent="0.25">
      <c r="A3750" s="449">
        <v>11062</v>
      </c>
      <c r="B3750" s="450" t="s">
        <v>2862</v>
      </c>
      <c r="C3750" s="449" t="s">
        <v>8910</v>
      </c>
      <c r="D3750" s="451">
        <v>45.3</v>
      </c>
    </row>
    <row r="3751" spans="1:4" x14ac:dyDescent="0.25">
      <c r="A3751" s="449">
        <v>11063</v>
      </c>
      <c r="B3751" s="450" t="s">
        <v>2863</v>
      </c>
      <c r="C3751" s="449" t="s">
        <v>8910</v>
      </c>
      <c r="D3751" s="451">
        <v>43.85</v>
      </c>
    </row>
    <row r="3752" spans="1:4" x14ac:dyDescent="0.25">
      <c r="A3752" s="449">
        <v>13521</v>
      </c>
      <c r="B3752" s="450" t="s">
        <v>2864</v>
      </c>
      <c r="C3752" s="449" t="s">
        <v>8913</v>
      </c>
      <c r="D3752" s="451">
        <v>99</v>
      </c>
    </row>
    <row r="3753" spans="1:4" ht="26.4" x14ac:dyDescent="0.25">
      <c r="A3753" s="449">
        <v>10851</v>
      </c>
      <c r="B3753" s="450" t="s">
        <v>2865</v>
      </c>
      <c r="C3753" s="449" t="s">
        <v>8913</v>
      </c>
      <c r="D3753" s="451">
        <v>43.26</v>
      </c>
    </row>
    <row r="3754" spans="1:4" ht="26.4" x14ac:dyDescent="0.25">
      <c r="A3754" s="449">
        <v>39515</v>
      </c>
      <c r="B3754" s="450" t="s">
        <v>9703</v>
      </c>
      <c r="C3754" s="449" t="s">
        <v>8913</v>
      </c>
      <c r="D3754" s="451">
        <v>32.46</v>
      </c>
    </row>
    <row r="3755" spans="1:4" ht="26.4" x14ac:dyDescent="0.25">
      <c r="A3755" s="449">
        <v>39516</v>
      </c>
      <c r="B3755" s="450" t="s">
        <v>9704</v>
      </c>
      <c r="C3755" s="449" t="s">
        <v>8913</v>
      </c>
      <c r="D3755" s="451">
        <v>27.37</v>
      </c>
    </row>
    <row r="3756" spans="1:4" ht="26.4" x14ac:dyDescent="0.25">
      <c r="A3756" s="449">
        <v>39514</v>
      </c>
      <c r="B3756" s="450" t="s">
        <v>9705</v>
      </c>
      <c r="C3756" s="449" t="s">
        <v>8913</v>
      </c>
      <c r="D3756" s="451">
        <v>17.03</v>
      </c>
    </row>
    <row r="3757" spans="1:4" ht="26.4" x14ac:dyDescent="0.25">
      <c r="A3757" s="449">
        <v>4812</v>
      </c>
      <c r="B3757" s="450" t="s">
        <v>2866</v>
      </c>
      <c r="C3757" s="449" t="s">
        <v>8910</v>
      </c>
      <c r="D3757" s="451">
        <v>13.47</v>
      </c>
    </row>
    <row r="3758" spans="1:4" x14ac:dyDescent="0.25">
      <c r="A3758" s="449">
        <v>10849</v>
      </c>
      <c r="B3758" s="450" t="s">
        <v>2867</v>
      </c>
      <c r="C3758" s="449" t="s">
        <v>8913</v>
      </c>
      <c r="D3758" s="451">
        <v>1440.01</v>
      </c>
    </row>
    <row r="3759" spans="1:4" x14ac:dyDescent="0.25">
      <c r="A3759" s="449">
        <v>10848</v>
      </c>
      <c r="B3759" s="450" t="s">
        <v>2868</v>
      </c>
      <c r="C3759" s="449" t="s">
        <v>8913</v>
      </c>
      <c r="D3759" s="451">
        <v>904.5</v>
      </c>
    </row>
    <row r="3760" spans="1:4" ht="26.4" x14ac:dyDescent="0.25">
      <c r="A3760" s="449">
        <v>4813</v>
      </c>
      <c r="B3760" s="450" t="s">
        <v>20578</v>
      </c>
      <c r="C3760" s="449" t="s">
        <v>8910</v>
      </c>
      <c r="D3760" s="451">
        <v>300</v>
      </c>
    </row>
    <row r="3761" spans="1:4" ht="39.6" x14ac:dyDescent="0.25">
      <c r="A3761" s="449">
        <v>37560</v>
      </c>
      <c r="B3761" s="450" t="s">
        <v>2869</v>
      </c>
      <c r="C3761" s="449" t="s">
        <v>8913</v>
      </c>
      <c r="D3761" s="451">
        <v>23.42</v>
      </c>
    </row>
    <row r="3762" spans="1:4" ht="39.6" x14ac:dyDescent="0.25">
      <c r="A3762" s="449">
        <v>37557</v>
      </c>
      <c r="B3762" s="450" t="s">
        <v>2870</v>
      </c>
      <c r="C3762" s="449" t="s">
        <v>8913</v>
      </c>
      <c r="D3762" s="451">
        <v>7.11</v>
      </c>
    </row>
    <row r="3763" spans="1:4" ht="39.6" x14ac:dyDescent="0.25">
      <c r="A3763" s="449">
        <v>37556</v>
      </c>
      <c r="B3763" s="450" t="s">
        <v>2871</v>
      </c>
      <c r="C3763" s="449" t="s">
        <v>8913</v>
      </c>
      <c r="D3763" s="451">
        <v>13.76</v>
      </c>
    </row>
    <row r="3764" spans="1:4" ht="39.6" x14ac:dyDescent="0.25">
      <c r="A3764" s="449">
        <v>37559</v>
      </c>
      <c r="B3764" s="450" t="s">
        <v>2872</v>
      </c>
      <c r="C3764" s="449" t="s">
        <v>8913</v>
      </c>
      <c r="D3764" s="451">
        <v>16.88</v>
      </c>
    </row>
    <row r="3765" spans="1:4" ht="39.6" x14ac:dyDescent="0.25">
      <c r="A3765" s="449">
        <v>37539</v>
      </c>
      <c r="B3765" s="450" t="s">
        <v>2873</v>
      </c>
      <c r="C3765" s="449" t="s">
        <v>8913</v>
      </c>
      <c r="D3765" s="451">
        <v>11.9</v>
      </c>
    </row>
    <row r="3766" spans="1:4" ht="39.6" x14ac:dyDescent="0.25">
      <c r="A3766" s="449">
        <v>37558</v>
      </c>
      <c r="B3766" s="450" t="s">
        <v>2874</v>
      </c>
      <c r="C3766" s="449" t="s">
        <v>8913</v>
      </c>
      <c r="D3766" s="451">
        <v>22.18</v>
      </c>
    </row>
    <row r="3767" spans="1:4" x14ac:dyDescent="0.25">
      <c r="A3767" s="449">
        <v>34723</v>
      </c>
      <c r="B3767" s="450" t="s">
        <v>2875</v>
      </c>
      <c r="C3767" s="449" t="s">
        <v>8910</v>
      </c>
      <c r="D3767" s="451">
        <v>693</v>
      </c>
    </row>
    <row r="3768" spans="1:4" ht="26.4" x14ac:dyDescent="0.25">
      <c r="A3768" s="449">
        <v>34721</v>
      </c>
      <c r="B3768" s="450" t="s">
        <v>2876</v>
      </c>
      <c r="C3768" s="449" t="s">
        <v>8910</v>
      </c>
      <c r="D3768" s="451">
        <v>864</v>
      </c>
    </row>
    <row r="3769" spans="1:4" x14ac:dyDescent="0.25">
      <c r="A3769" s="449">
        <v>4309</v>
      </c>
      <c r="B3769" s="450" t="s">
        <v>2877</v>
      </c>
      <c r="C3769" s="449" t="s">
        <v>8913</v>
      </c>
      <c r="D3769" s="451">
        <v>4.54</v>
      </c>
    </row>
    <row r="3770" spans="1:4" ht="26.4" x14ac:dyDescent="0.25">
      <c r="A3770" s="449">
        <v>4307</v>
      </c>
      <c r="B3770" s="450" t="s">
        <v>2878</v>
      </c>
      <c r="C3770" s="449" t="s">
        <v>8913</v>
      </c>
      <c r="D3770" s="451">
        <v>7.77</v>
      </c>
    </row>
    <row r="3771" spans="1:4" ht="26.4" x14ac:dyDescent="0.25">
      <c r="A3771" s="449">
        <v>10850</v>
      </c>
      <c r="B3771" s="450" t="s">
        <v>2879</v>
      </c>
      <c r="C3771" s="449" t="s">
        <v>8913</v>
      </c>
      <c r="D3771" s="451">
        <v>45</v>
      </c>
    </row>
    <row r="3772" spans="1:4" ht="39.6" x14ac:dyDescent="0.25">
      <c r="A3772" s="449">
        <v>42438</v>
      </c>
      <c r="B3772" s="450" t="s">
        <v>9706</v>
      </c>
      <c r="C3772" s="449" t="s">
        <v>8913</v>
      </c>
      <c r="D3772" s="451">
        <v>1187.6099999999999</v>
      </c>
    </row>
    <row r="3773" spans="1:4" ht="26.4" x14ac:dyDescent="0.25">
      <c r="A3773" s="449">
        <v>4792</v>
      </c>
      <c r="B3773" s="450" t="s">
        <v>2880</v>
      </c>
      <c r="C3773" s="449" t="s">
        <v>8910</v>
      </c>
      <c r="D3773" s="451">
        <v>107.11</v>
      </c>
    </row>
    <row r="3774" spans="1:4" ht="26.4" x14ac:dyDescent="0.25">
      <c r="A3774" s="449">
        <v>4790</v>
      </c>
      <c r="B3774" s="450" t="s">
        <v>2881</v>
      </c>
      <c r="C3774" s="449" t="s">
        <v>8910</v>
      </c>
      <c r="D3774" s="451">
        <v>64.400000000000006</v>
      </c>
    </row>
    <row r="3775" spans="1:4" ht="26.4" x14ac:dyDescent="0.25">
      <c r="A3775" s="449">
        <v>40671</v>
      </c>
      <c r="B3775" s="450" t="s">
        <v>9707</v>
      </c>
      <c r="C3775" s="449" t="s">
        <v>8910</v>
      </c>
      <c r="D3775" s="451">
        <v>50.2</v>
      </c>
    </row>
    <row r="3776" spans="1:4" ht="26.4" x14ac:dyDescent="0.25">
      <c r="A3776" s="449">
        <v>7552</v>
      </c>
      <c r="B3776" s="450" t="s">
        <v>9708</v>
      </c>
      <c r="C3776" s="449" t="s">
        <v>8913</v>
      </c>
      <c r="D3776" s="451">
        <v>22.9</v>
      </c>
    </row>
    <row r="3777" spans="1:4" x14ac:dyDescent="0.25">
      <c r="A3777" s="449">
        <v>4893</v>
      </c>
      <c r="B3777" s="450" t="s">
        <v>9709</v>
      </c>
      <c r="C3777" s="449" t="s">
        <v>8913</v>
      </c>
      <c r="D3777" s="451">
        <v>6.48</v>
      </c>
    </row>
    <row r="3778" spans="1:4" x14ac:dyDescent="0.25">
      <c r="A3778" s="449">
        <v>4894</v>
      </c>
      <c r="B3778" s="450" t="s">
        <v>9710</v>
      </c>
      <c r="C3778" s="449" t="s">
        <v>8913</v>
      </c>
      <c r="D3778" s="451">
        <v>5.56</v>
      </c>
    </row>
    <row r="3779" spans="1:4" x14ac:dyDescent="0.25">
      <c r="A3779" s="449">
        <v>4888</v>
      </c>
      <c r="B3779" s="450" t="s">
        <v>9711</v>
      </c>
      <c r="C3779" s="449" t="s">
        <v>8913</v>
      </c>
      <c r="D3779" s="451">
        <v>1.89</v>
      </c>
    </row>
    <row r="3780" spans="1:4" x14ac:dyDescent="0.25">
      <c r="A3780" s="449">
        <v>4890</v>
      </c>
      <c r="B3780" s="450" t="s">
        <v>9712</v>
      </c>
      <c r="C3780" s="449" t="s">
        <v>8913</v>
      </c>
      <c r="D3780" s="451">
        <v>3.56</v>
      </c>
    </row>
    <row r="3781" spans="1:4" x14ac:dyDescent="0.25">
      <c r="A3781" s="449">
        <v>12411</v>
      </c>
      <c r="B3781" s="450" t="s">
        <v>9713</v>
      </c>
      <c r="C3781" s="449" t="s">
        <v>8913</v>
      </c>
      <c r="D3781" s="451">
        <v>19.16</v>
      </c>
    </row>
    <row r="3782" spans="1:4" x14ac:dyDescent="0.25">
      <c r="A3782" s="449">
        <v>4891</v>
      </c>
      <c r="B3782" s="450" t="s">
        <v>9714</v>
      </c>
      <c r="C3782" s="449" t="s">
        <v>8913</v>
      </c>
      <c r="D3782" s="451">
        <v>9.58</v>
      </c>
    </row>
    <row r="3783" spans="1:4" x14ac:dyDescent="0.25">
      <c r="A3783" s="449">
        <v>4889</v>
      </c>
      <c r="B3783" s="450" t="s">
        <v>9715</v>
      </c>
      <c r="C3783" s="449" t="s">
        <v>8913</v>
      </c>
      <c r="D3783" s="451">
        <v>2.56</v>
      </c>
    </row>
    <row r="3784" spans="1:4" x14ac:dyDescent="0.25">
      <c r="A3784" s="449">
        <v>4892</v>
      </c>
      <c r="B3784" s="450" t="s">
        <v>9716</v>
      </c>
      <c r="C3784" s="449" t="s">
        <v>8913</v>
      </c>
      <c r="D3784" s="451">
        <v>26.83</v>
      </c>
    </row>
    <row r="3785" spans="1:4" x14ac:dyDescent="0.25">
      <c r="A3785" s="449">
        <v>12412</v>
      </c>
      <c r="B3785" s="450" t="s">
        <v>9717</v>
      </c>
      <c r="C3785" s="449" t="s">
        <v>8913</v>
      </c>
      <c r="D3785" s="451">
        <v>49.87</v>
      </c>
    </row>
    <row r="3786" spans="1:4" x14ac:dyDescent="0.25">
      <c r="A3786" s="449">
        <v>11073</v>
      </c>
      <c r="B3786" s="450" t="s">
        <v>2882</v>
      </c>
      <c r="C3786" s="449" t="s">
        <v>8913</v>
      </c>
      <c r="D3786" s="451">
        <v>3.29</v>
      </c>
    </row>
    <row r="3787" spans="1:4" x14ac:dyDescent="0.25">
      <c r="A3787" s="449">
        <v>11071</v>
      </c>
      <c r="B3787" s="450" t="s">
        <v>2883</v>
      </c>
      <c r="C3787" s="449" t="s">
        <v>8913</v>
      </c>
      <c r="D3787" s="451">
        <v>5.33</v>
      </c>
    </row>
    <row r="3788" spans="1:4" x14ac:dyDescent="0.25">
      <c r="A3788" s="449">
        <v>11072</v>
      </c>
      <c r="B3788" s="450" t="s">
        <v>2884</v>
      </c>
      <c r="C3788" s="449" t="s">
        <v>8913</v>
      </c>
      <c r="D3788" s="451">
        <v>1.86</v>
      </c>
    </row>
    <row r="3789" spans="1:4" x14ac:dyDescent="0.25">
      <c r="A3789" s="449">
        <v>4895</v>
      </c>
      <c r="B3789" s="450" t="s">
        <v>2885</v>
      </c>
      <c r="C3789" s="449" t="s">
        <v>8913</v>
      </c>
      <c r="D3789" s="451">
        <v>0.37</v>
      </c>
    </row>
    <row r="3790" spans="1:4" x14ac:dyDescent="0.25">
      <c r="A3790" s="449">
        <v>4907</v>
      </c>
      <c r="B3790" s="450" t="s">
        <v>2886</v>
      </c>
      <c r="C3790" s="449" t="s">
        <v>8913</v>
      </c>
      <c r="D3790" s="451">
        <v>19.04</v>
      </c>
    </row>
    <row r="3791" spans="1:4" x14ac:dyDescent="0.25">
      <c r="A3791" s="449">
        <v>4902</v>
      </c>
      <c r="B3791" s="450" t="s">
        <v>2887</v>
      </c>
      <c r="C3791" s="449" t="s">
        <v>8913</v>
      </c>
      <c r="D3791" s="451">
        <v>43.09</v>
      </c>
    </row>
    <row r="3792" spans="1:4" x14ac:dyDescent="0.25">
      <c r="A3792" s="449">
        <v>4908</v>
      </c>
      <c r="B3792" s="450" t="s">
        <v>2888</v>
      </c>
      <c r="C3792" s="449" t="s">
        <v>8913</v>
      </c>
      <c r="D3792" s="451">
        <v>87.5</v>
      </c>
    </row>
    <row r="3793" spans="1:4" x14ac:dyDescent="0.25">
      <c r="A3793" s="449">
        <v>4909</v>
      </c>
      <c r="B3793" s="450" t="s">
        <v>2889</v>
      </c>
      <c r="C3793" s="449" t="s">
        <v>8913</v>
      </c>
      <c r="D3793" s="451">
        <v>169</v>
      </c>
    </row>
    <row r="3794" spans="1:4" x14ac:dyDescent="0.25">
      <c r="A3794" s="449">
        <v>4903</v>
      </c>
      <c r="B3794" s="450" t="s">
        <v>2890</v>
      </c>
      <c r="C3794" s="449" t="s">
        <v>8913</v>
      </c>
      <c r="D3794" s="451">
        <v>496.91</v>
      </c>
    </row>
    <row r="3795" spans="1:4" x14ac:dyDescent="0.25">
      <c r="A3795" s="449">
        <v>4897</v>
      </c>
      <c r="B3795" s="450" t="s">
        <v>2891</v>
      </c>
      <c r="C3795" s="449" t="s">
        <v>8913</v>
      </c>
      <c r="D3795" s="451">
        <v>1.56</v>
      </c>
    </row>
    <row r="3796" spans="1:4" x14ac:dyDescent="0.25">
      <c r="A3796" s="449">
        <v>4896</v>
      </c>
      <c r="B3796" s="450" t="s">
        <v>2892</v>
      </c>
      <c r="C3796" s="449" t="s">
        <v>8913</v>
      </c>
      <c r="D3796" s="451">
        <v>0.55000000000000004</v>
      </c>
    </row>
    <row r="3797" spans="1:4" x14ac:dyDescent="0.25">
      <c r="A3797" s="449">
        <v>4900</v>
      </c>
      <c r="B3797" s="450" t="s">
        <v>2893</v>
      </c>
      <c r="C3797" s="449" t="s">
        <v>8913</v>
      </c>
      <c r="D3797" s="451">
        <v>4.6500000000000004</v>
      </c>
    </row>
    <row r="3798" spans="1:4" x14ac:dyDescent="0.25">
      <c r="A3798" s="449">
        <v>4898</v>
      </c>
      <c r="B3798" s="450" t="s">
        <v>2894</v>
      </c>
      <c r="C3798" s="449" t="s">
        <v>8913</v>
      </c>
      <c r="D3798" s="451">
        <v>1.74</v>
      </c>
    </row>
    <row r="3799" spans="1:4" x14ac:dyDescent="0.25">
      <c r="A3799" s="449">
        <v>4899</v>
      </c>
      <c r="B3799" s="450" t="s">
        <v>2895</v>
      </c>
      <c r="C3799" s="449" t="s">
        <v>8913</v>
      </c>
      <c r="D3799" s="451">
        <v>6.38</v>
      </c>
    </row>
    <row r="3800" spans="1:4" x14ac:dyDescent="0.25">
      <c r="A3800" s="449">
        <v>11096</v>
      </c>
      <c r="B3800" s="450" t="s">
        <v>2896</v>
      </c>
      <c r="C3800" s="449" t="s">
        <v>8925</v>
      </c>
      <c r="D3800" s="451">
        <v>0.35</v>
      </c>
    </row>
    <row r="3801" spans="1:4" x14ac:dyDescent="0.25">
      <c r="A3801" s="449">
        <v>4741</v>
      </c>
      <c r="B3801" s="450" t="s">
        <v>2897</v>
      </c>
      <c r="C3801" s="449" t="s">
        <v>8943</v>
      </c>
      <c r="D3801" s="451">
        <v>66.41</v>
      </c>
    </row>
    <row r="3802" spans="1:4" x14ac:dyDescent="0.25">
      <c r="A3802" s="449">
        <v>4752</v>
      </c>
      <c r="B3802" s="450" t="s">
        <v>2898</v>
      </c>
      <c r="C3802" s="449" t="s">
        <v>8911</v>
      </c>
      <c r="D3802" s="451">
        <v>8.93</v>
      </c>
    </row>
    <row r="3803" spans="1:4" x14ac:dyDescent="0.25">
      <c r="A3803" s="449">
        <v>41091</v>
      </c>
      <c r="B3803" s="450" t="s">
        <v>2899</v>
      </c>
      <c r="C3803" s="449" t="s">
        <v>8944</v>
      </c>
      <c r="D3803" s="451">
        <v>1583.85</v>
      </c>
    </row>
    <row r="3804" spans="1:4" ht="26.4" x14ac:dyDescent="0.25">
      <c r="A3804" s="449">
        <v>13954</v>
      </c>
      <c r="B3804" s="450" t="s">
        <v>2900</v>
      </c>
      <c r="C3804" s="449" t="s">
        <v>8913</v>
      </c>
      <c r="D3804" s="451">
        <v>4690.9399999999996</v>
      </c>
    </row>
    <row r="3805" spans="1:4" x14ac:dyDescent="0.25">
      <c r="A3805" s="449">
        <v>3411</v>
      </c>
      <c r="B3805" s="450" t="s">
        <v>2901</v>
      </c>
      <c r="C3805" s="449" t="s">
        <v>8925</v>
      </c>
      <c r="D3805" s="451">
        <v>45.99</v>
      </c>
    </row>
    <row r="3806" spans="1:4" x14ac:dyDescent="0.25">
      <c r="A3806" s="449">
        <v>39995</v>
      </c>
      <c r="B3806" s="450" t="s">
        <v>2902</v>
      </c>
      <c r="C3806" s="449" t="s">
        <v>8943</v>
      </c>
      <c r="D3806" s="451">
        <v>353.8</v>
      </c>
    </row>
    <row r="3807" spans="1:4" ht="26.4" x14ac:dyDescent="0.25">
      <c r="A3807" s="449">
        <v>11615</v>
      </c>
      <c r="B3807" s="450" t="s">
        <v>2903</v>
      </c>
      <c r="C3807" s="449" t="s">
        <v>8910</v>
      </c>
      <c r="D3807" s="451">
        <v>3</v>
      </c>
    </row>
    <row r="3808" spans="1:4" ht="26.4" x14ac:dyDescent="0.25">
      <c r="A3808" s="449">
        <v>3408</v>
      </c>
      <c r="B3808" s="450" t="s">
        <v>2904</v>
      </c>
      <c r="C3808" s="449" t="s">
        <v>8910</v>
      </c>
      <c r="D3808" s="451">
        <v>7.97</v>
      </c>
    </row>
    <row r="3809" spans="1:4" ht="26.4" x14ac:dyDescent="0.25">
      <c r="A3809" s="449">
        <v>3409</v>
      </c>
      <c r="B3809" s="450" t="s">
        <v>2905</v>
      </c>
      <c r="C3809" s="449" t="s">
        <v>8910</v>
      </c>
      <c r="D3809" s="451">
        <v>19.920000000000002</v>
      </c>
    </row>
    <row r="3810" spans="1:4" x14ac:dyDescent="0.25">
      <c r="A3810" s="449">
        <v>11427</v>
      </c>
      <c r="B3810" s="450" t="s">
        <v>2906</v>
      </c>
      <c r="C3810" s="449" t="s">
        <v>8925</v>
      </c>
      <c r="D3810" s="451">
        <v>76.66</v>
      </c>
    </row>
    <row r="3811" spans="1:4" ht="26.4" x14ac:dyDescent="0.25">
      <c r="A3811" s="449">
        <v>4491</v>
      </c>
      <c r="B3811" s="450" t="s">
        <v>9718</v>
      </c>
      <c r="C3811" s="449" t="s">
        <v>8918</v>
      </c>
      <c r="D3811" s="451">
        <v>5.19</v>
      </c>
    </row>
    <row r="3812" spans="1:4" ht="26.4" x14ac:dyDescent="0.25">
      <c r="A3812" s="449">
        <v>26022</v>
      </c>
      <c r="B3812" s="450" t="s">
        <v>2907</v>
      </c>
      <c r="C3812" s="449" t="s">
        <v>8913</v>
      </c>
      <c r="D3812" s="451">
        <v>175.65</v>
      </c>
    </row>
    <row r="3813" spans="1:4" x14ac:dyDescent="0.25">
      <c r="A3813" s="449">
        <v>421</v>
      </c>
      <c r="B3813" s="450" t="s">
        <v>2908</v>
      </c>
      <c r="C3813" s="449" t="s">
        <v>8913</v>
      </c>
      <c r="D3813" s="451">
        <v>6.83</v>
      </c>
    </row>
    <row r="3814" spans="1:4" x14ac:dyDescent="0.25">
      <c r="A3814" s="449">
        <v>12362</v>
      </c>
      <c r="B3814" s="450" t="s">
        <v>2909</v>
      </c>
      <c r="C3814" s="449" t="s">
        <v>8913</v>
      </c>
      <c r="D3814" s="451">
        <v>10.42</v>
      </c>
    </row>
    <row r="3815" spans="1:4" ht="26.4" x14ac:dyDescent="0.25">
      <c r="A3815" s="449">
        <v>14148</v>
      </c>
      <c r="B3815" s="450" t="s">
        <v>2910</v>
      </c>
      <c r="C3815" s="449" t="s">
        <v>8913</v>
      </c>
      <c r="D3815" s="451">
        <v>0.61</v>
      </c>
    </row>
    <row r="3816" spans="1:4" x14ac:dyDescent="0.25">
      <c r="A3816" s="449">
        <v>4341</v>
      </c>
      <c r="B3816" s="450" t="s">
        <v>2911</v>
      </c>
      <c r="C3816" s="449" t="s">
        <v>8913</v>
      </c>
      <c r="D3816" s="451">
        <v>0.69</v>
      </c>
    </row>
    <row r="3817" spans="1:4" x14ac:dyDescent="0.25">
      <c r="A3817" s="449">
        <v>4337</v>
      </c>
      <c r="B3817" s="450" t="s">
        <v>2912</v>
      </c>
      <c r="C3817" s="449" t="s">
        <v>8913</v>
      </c>
      <c r="D3817" s="451">
        <v>1.76</v>
      </c>
    </row>
    <row r="3818" spans="1:4" x14ac:dyDescent="0.25">
      <c r="A3818" s="449">
        <v>4339</v>
      </c>
      <c r="B3818" s="450" t="s">
        <v>2913</v>
      </c>
      <c r="C3818" s="449" t="s">
        <v>8913</v>
      </c>
      <c r="D3818" s="451">
        <v>0.37</v>
      </c>
    </row>
    <row r="3819" spans="1:4" x14ac:dyDescent="0.25">
      <c r="A3819" s="449">
        <v>39997</v>
      </c>
      <c r="B3819" s="450" t="s">
        <v>2914</v>
      </c>
      <c r="C3819" s="449" t="s">
        <v>8913</v>
      </c>
      <c r="D3819" s="451">
        <v>0.21</v>
      </c>
    </row>
    <row r="3820" spans="1:4" x14ac:dyDescent="0.25">
      <c r="A3820" s="449">
        <v>11971</v>
      </c>
      <c r="B3820" s="450" t="s">
        <v>2915</v>
      </c>
      <c r="C3820" s="449" t="s">
        <v>8913</v>
      </c>
      <c r="D3820" s="451">
        <v>2.91</v>
      </c>
    </row>
    <row r="3821" spans="1:4" x14ac:dyDescent="0.25">
      <c r="A3821" s="449">
        <v>4342</v>
      </c>
      <c r="B3821" s="450" t="s">
        <v>2916</v>
      </c>
      <c r="C3821" s="449" t="s">
        <v>8913</v>
      </c>
      <c r="D3821" s="451">
        <v>0.15</v>
      </c>
    </row>
    <row r="3822" spans="1:4" x14ac:dyDescent="0.25">
      <c r="A3822" s="449">
        <v>4330</v>
      </c>
      <c r="B3822" s="450" t="s">
        <v>2917</v>
      </c>
      <c r="C3822" s="449" t="s">
        <v>8913</v>
      </c>
      <c r="D3822" s="451">
        <v>0.1</v>
      </c>
    </row>
    <row r="3823" spans="1:4" x14ac:dyDescent="0.25">
      <c r="A3823" s="449">
        <v>4340</v>
      </c>
      <c r="B3823" s="450" t="s">
        <v>2918</v>
      </c>
      <c r="C3823" s="449" t="s">
        <v>8913</v>
      </c>
      <c r="D3823" s="451">
        <v>0.81</v>
      </c>
    </row>
    <row r="3824" spans="1:4" x14ac:dyDescent="0.25">
      <c r="A3824" s="449">
        <v>5088</v>
      </c>
      <c r="B3824" s="450" t="s">
        <v>9719</v>
      </c>
      <c r="C3824" s="449" t="s">
        <v>8913</v>
      </c>
      <c r="D3824" s="451">
        <v>2.57</v>
      </c>
    </row>
    <row r="3825" spans="1:4" ht="26.4" x14ac:dyDescent="0.25">
      <c r="A3825" s="449">
        <v>11154</v>
      </c>
      <c r="B3825" s="450" t="s">
        <v>2919</v>
      </c>
      <c r="C3825" s="449" t="s">
        <v>8913</v>
      </c>
      <c r="D3825" s="451">
        <v>828.29</v>
      </c>
    </row>
    <row r="3826" spans="1:4" ht="39.6" x14ac:dyDescent="0.25">
      <c r="A3826" s="449">
        <v>39021</v>
      </c>
      <c r="B3826" s="450" t="s">
        <v>2920</v>
      </c>
      <c r="C3826" s="449" t="s">
        <v>8913</v>
      </c>
      <c r="D3826" s="451">
        <v>372.56</v>
      </c>
    </row>
    <row r="3827" spans="1:4" ht="26.4" x14ac:dyDescent="0.25">
      <c r="A3827" s="449">
        <v>39022</v>
      </c>
      <c r="B3827" s="450" t="s">
        <v>2921</v>
      </c>
      <c r="C3827" s="449" t="s">
        <v>8913</v>
      </c>
      <c r="D3827" s="451">
        <v>460.75</v>
      </c>
    </row>
    <row r="3828" spans="1:4" ht="39.6" x14ac:dyDescent="0.25">
      <c r="A3828" s="449">
        <v>39024</v>
      </c>
      <c r="B3828" s="450" t="s">
        <v>2922</v>
      </c>
      <c r="C3828" s="449" t="s">
        <v>8913</v>
      </c>
      <c r="D3828" s="451">
        <v>862.09</v>
      </c>
    </row>
    <row r="3829" spans="1:4" ht="26.4" x14ac:dyDescent="0.25">
      <c r="A3829" s="449">
        <v>4914</v>
      </c>
      <c r="B3829" s="450" t="s">
        <v>2923</v>
      </c>
      <c r="C3829" s="449" t="s">
        <v>8910</v>
      </c>
      <c r="D3829" s="451">
        <v>699.01</v>
      </c>
    </row>
    <row r="3830" spans="1:4" ht="26.4" x14ac:dyDescent="0.25">
      <c r="A3830" s="449">
        <v>4917</v>
      </c>
      <c r="B3830" s="450" t="s">
        <v>2924</v>
      </c>
      <c r="C3830" s="449" t="s">
        <v>8910</v>
      </c>
      <c r="D3830" s="451">
        <v>482.74</v>
      </c>
    </row>
    <row r="3831" spans="1:4" ht="26.4" x14ac:dyDescent="0.25">
      <c r="A3831" s="449">
        <v>39025</v>
      </c>
      <c r="B3831" s="450" t="s">
        <v>2925</v>
      </c>
      <c r="C3831" s="449" t="s">
        <v>8913</v>
      </c>
      <c r="D3831" s="451">
        <v>883.99</v>
      </c>
    </row>
    <row r="3832" spans="1:4" ht="26.4" x14ac:dyDescent="0.25">
      <c r="A3832" s="449">
        <v>4930</v>
      </c>
      <c r="B3832" s="450" t="s">
        <v>2926</v>
      </c>
      <c r="C3832" s="449" t="s">
        <v>8910</v>
      </c>
      <c r="D3832" s="451">
        <v>400.4</v>
      </c>
    </row>
    <row r="3833" spans="1:4" ht="39.6" x14ac:dyDescent="0.25">
      <c r="A3833" s="449">
        <v>4922</v>
      </c>
      <c r="B3833" s="450" t="s">
        <v>2927</v>
      </c>
      <c r="C3833" s="449" t="s">
        <v>8910</v>
      </c>
      <c r="D3833" s="451">
        <v>447.78</v>
      </c>
    </row>
    <row r="3834" spans="1:4" ht="26.4" x14ac:dyDescent="0.25">
      <c r="A3834" s="449">
        <v>4911</v>
      </c>
      <c r="B3834" s="450" t="s">
        <v>2928</v>
      </c>
      <c r="C3834" s="449" t="s">
        <v>8910</v>
      </c>
      <c r="D3834" s="451">
        <v>166.17</v>
      </c>
    </row>
    <row r="3835" spans="1:4" ht="39.6" x14ac:dyDescent="0.25">
      <c r="A3835" s="449">
        <v>37518</v>
      </c>
      <c r="B3835" s="450" t="s">
        <v>2929</v>
      </c>
      <c r="C3835" s="449" t="s">
        <v>8910</v>
      </c>
      <c r="D3835" s="451">
        <v>212.13</v>
      </c>
    </row>
    <row r="3836" spans="1:4" ht="26.4" x14ac:dyDescent="0.25">
      <c r="A3836" s="449">
        <v>4910</v>
      </c>
      <c r="B3836" s="450" t="s">
        <v>2930</v>
      </c>
      <c r="C3836" s="449" t="s">
        <v>8910</v>
      </c>
      <c r="D3836" s="451">
        <v>166.17</v>
      </c>
    </row>
    <row r="3837" spans="1:4" ht="26.4" x14ac:dyDescent="0.25">
      <c r="A3837" s="449">
        <v>4943</v>
      </c>
      <c r="B3837" s="450" t="s">
        <v>2931</v>
      </c>
      <c r="C3837" s="449" t="s">
        <v>8910</v>
      </c>
      <c r="D3837" s="451">
        <v>263.75</v>
      </c>
    </row>
    <row r="3838" spans="1:4" ht="26.4" x14ac:dyDescent="0.25">
      <c r="A3838" s="449">
        <v>5002</v>
      </c>
      <c r="B3838" s="450" t="s">
        <v>9720</v>
      </c>
      <c r="C3838" s="449" t="s">
        <v>8910</v>
      </c>
      <c r="D3838" s="451">
        <v>305.64999999999998</v>
      </c>
    </row>
    <row r="3839" spans="1:4" ht="26.4" x14ac:dyDescent="0.25">
      <c r="A3839" s="449">
        <v>4977</v>
      </c>
      <c r="B3839" s="450" t="s">
        <v>9721</v>
      </c>
      <c r="C3839" s="449" t="s">
        <v>8910</v>
      </c>
      <c r="D3839" s="451">
        <v>206.33</v>
      </c>
    </row>
    <row r="3840" spans="1:4" ht="26.4" x14ac:dyDescent="0.25">
      <c r="A3840" s="449">
        <v>5028</v>
      </c>
      <c r="B3840" s="450" t="s">
        <v>9722</v>
      </c>
      <c r="C3840" s="449" t="s">
        <v>8910</v>
      </c>
      <c r="D3840" s="451">
        <v>504.85</v>
      </c>
    </row>
    <row r="3841" spans="1:4" ht="26.4" x14ac:dyDescent="0.25">
      <c r="A3841" s="449">
        <v>4998</v>
      </c>
      <c r="B3841" s="450" t="s">
        <v>9723</v>
      </c>
      <c r="C3841" s="449" t="s">
        <v>8910</v>
      </c>
      <c r="D3841" s="451">
        <v>419.29</v>
      </c>
    </row>
    <row r="3842" spans="1:4" ht="26.4" x14ac:dyDescent="0.25">
      <c r="A3842" s="449">
        <v>4969</v>
      </c>
      <c r="B3842" s="450" t="s">
        <v>9724</v>
      </c>
      <c r="C3842" s="449" t="s">
        <v>8910</v>
      </c>
      <c r="D3842" s="451">
        <v>291.81</v>
      </c>
    </row>
    <row r="3843" spans="1:4" ht="26.4" x14ac:dyDescent="0.25">
      <c r="A3843" s="449">
        <v>11364</v>
      </c>
      <c r="B3843" s="450" t="s">
        <v>9725</v>
      </c>
      <c r="C3843" s="449" t="s">
        <v>8913</v>
      </c>
      <c r="D3843" s="451">
        <v>120.05</v>
      </c>
    </row>
    <row r="3844" spans="1:4" ht="26.4" x14ac:dyDescent="0.25">
      <c r="A3844" s="449">
        <v>11365</v>
      </c>
      <c r="B3844" s="450" t="s">
        <v>9726</v>
      </c>
      <c r="C3844" s="449" t="s">
        <v>8913</v>
      </c>
      <c r="D3844" s="451">
        <v>129.29</v>
      </c>
    </row>
    <row r="3845" spans="1:4" ht="26.4" x14ac:dyDescent="0.25">
      <c r="A3845" s="449">
        <v>11366</v>
      </c>
      <c r="B3845" s="450" t="s">
        <v>9727</v>
      </c>
      <c r="C3845" s="449" t="s">
        <v>8913</v>
      </c>
      <c r="D3845" s="451">
        <v>136.82</v>
      </c>
    </row>
    <row r="3846" spans="1:4" ht="26.4" x14ac:dyDescent="0.25">
      <c r="A3846" s="449">
        <v>11367</v>
      </c>
      <c r="B3846" s="450" t="s">
        <v>9728</v>
      </c>
      <c r="C3846" s="449" t="s">
        <v>8910</v>
      </c>
      <c r="D3846" s="451">
        <v>105.39</v>
      </c>
    </row>
    <row r="3847" spans="1:4" ht="39.6" x14ac:dyDescent="0.25">
      <c r="A3847" s="449">
        <v>4989</v>
      </c>
      <c r="B3847" s="450" t="s">
        <v>9729</v>
      </c>
      <c r="C3847" s="449" t="s">
        <v>8913</v>
      </c>
      <c r="D3847" s="451">
        <v>273.48</v>
      </c>
    </row>
    <row r="3848" spans="1:4" ht="39.6" x14ac:dyDescent="0.25">
      <c r="A3848" s="449">
        <v>4982</v>
      </c>
      <c r="B3848" s="450" t="s">
        <v>9730</v>
      </c>
      <c r="C3848" s="449" t="s">
        <v>8913</v>
      </c>
      <c r="D3848" s="451">
        <v>237.43</v>
      </c>
    </row>
    <row r="3849" spans="1:4" ht="39.6" x14ac:dyDescent="0.25">
      <c r="A3849" s="449">
        <v>20322</v>
      </c>
      <c r="B3849" s="450" t="s">
        <v>9731</v>
      </c>
      <c r="C3849" s="449" t="s">
        <v>8913</v>
      </c>
      <c r="D3849" s="451">
        <v>209.26</v>
      </c>
    </row>
    <row r="3850" spans="1:4" ht="26.4" x14ac:dyDescent="0.25">
      <c r="A3850" s="449">
        <v>10553</v>
      </c>
      <c r="B3850" s="450" t="s">
        <v>9732</v>
      </c>
      <c r="C3850" s="449" t="s">
        <v>8913</v>
      </c>
      <c r="D3850" s="451">
        <v>223.1</v>
      </c>
    </row>
    <row r="3851" spans="1:4" ht="26.4" x14ac:dyDescent="0.25">
      <c r="A3851" s="449">
        <v>5020</v>
      </c>
      <c r="B3851" s="450" t="s">
        <v>9733</v>
      </c>
      <c r="C3851" s="449" t="s">
        <v>8913</v>
      </c>
      <c r="D3851" s="451">
        <v>231.31</v>
      </c>
    </row>
    <row r="3852" spans="1:4" ht="39.6" x14ac:dyDescent="0.25">
      <c r="A3852" s="449">
        <v>4962</v>
      </c>
      <c r="B3852" s="450" t="s">
        <v>9734</v>
      </c>
      <c r="C3852" s="449" t="s">
        <v>8913</v>
      </c>
      <c r="D3852" s="451">
        <v>225.35</v>
      </c>
    </row>
    <row r="3853" spans="1:4" ht="39.6" x14ac:dyDescent="0.25">
      <c r="A3853" s="449">
        <v>4981</v>
      </c>
      <c r="B3853" s="450" t="s">
        <v>9735</v>
      </c>
      <c r="C3853" s="449" t="s">
        <v>8913</v>
      </c>
      <c r="D3853" s="451">
        <v>159.36000000000001</v>
      </c>
    </row>
    <row r="3854" spans="1:4" ht="26.4" x14ac:dyDescent="0.25">
      <c r="A3854" s="449">
        <v>10554</v>
      </c>
      <c r="B3854" s="450" t="s">
        <v>9736</v>
      </c>
      <c r="C3854" s="449" t="s">
        <v>8913</v>
      </c>
      <c r="D3854" s="451">
        <v>249.34</v>
      </c>
    </row>
    <row r="3855" spans="1:4" ht="39.6" x14ac:dyDescent="0.25">
      <c r="A3855" s="449">
        <v>4964</v>
      </c>
      <c r="B3855" s="450" t="s">
        <v>9737</v>
      </c>
      <c r="C3855" s="449" t="s">
        <v>8913</v>
      </c>
      <c r="D3855" s="451">
        <v>273.64</v>
      </c>
    </row>
    <row r="3856" spans="1:4" ht="39.6" x14ac:dyDescent="0.25">
      <c r="A3856" s="449">
        <v>4992</v>
      </c>
      <c r="B3856" s="450" t="s">
        <v>9738</v>
      </c>
      <c r="C3856" s="449" t="s">
        <v>8913</v>
      </c>
      <c r="D3856" s="451">
        <v>271.39</v>
      </c>
    </row>
    <row r="3857" spans="1:4" ht="26.4" x14ac:dyDescent="0.25">
      <c r="A3857" s="449">
        <v>10555</v>
      </c>
      <c r="B3857" s="450" t="s">
        <v>9739</v>
      </c>
      <c r="C3857" s="449" t="s">
        <v>8913</v>
      </c>
      <c r="D3857" s="451">
        <v>240.64</v>
      </c>
    </row>
    <row r="3858" spans="1:4" ht="39.6" x14ac:dyDescent="0.25">
      <c r="A3858" s="449">
        <v>4987</v>
      </c>
      <c r="B3858" s="450" t="s">
        <v>9740</v>
      </c>
      <c r="C3858" s="449" t="s">
        <v>8913</v>
      </c>
      <c r="D3858" s="451">
        <v>249.34</v>
      </c>
    </row>
    <row r="3859" spans="1:4" ht="26.4" x14ac:dyDescent="0.25">
      <c r="A3859" s="449">
        <v>10556</v>
      </c>
      <c r="B3859" s="450" t="s">
        <v>9741</v>
      </c>
      <c r="C3859" s="449" t="s">
        <v>8913</v>
      </c>
      <c r="D3859" s="451">
        <v>255.65</v>
      </c>
    </row>
    <row r="3860" spans="1:4" ht="26.4" x14ac:dyDescent="0.25">
      <c r="A3860" s="449">
        <v>4958</v>
      </c>
      <c r="B3860" s="450" t="s">
        <v>9742</v>
      </c>
      <c r="C3860" s="449" t="s">
        <v>8910</v>
      </c>
      <c r="D3860" s="451">
        <v>146.11000000000001</v>
      </c>
    </row>
    <row r="3861" spans="1:4" ht="39.6" x14ac:dyDescent="0.25">
      <c r="A3861" s="449">
        <v>39502</v>
      </c>
      <c r="B3861" s="450" t="s">
        <v>9743</v>
      </c>
      <c r="C3861" s="449" t="s">
        <v>8913</v>
      </c>
      <c r="D3861" s="451">
        <v>354.13</v>
      </c>
    </row>
    <row r="3862" spans="1:4" ht="26.4" x14ac:dyDescent="0.25">
      <c r="A3862" s="449">
        <v>39504</v>
      </c>
      <c r="B3862" s="450" t="s">
        <v>9744</v>
      </c>
      <c r="C3862" s="449" t="s">
        <v>8913</v>
      </c>
      <c r="D3862" s="451">
        <v>251.11</v>
      </c>
    </row>
    <row r="3863" spans="1:4" ht="39.6" x14ac:dyDescent="0.25">
      <c r="A3863" s="449">
        <v>39503</v>
      </c>
      <c r="B3863" s="450" t="s">
        <v>9745</v>
      </c>
      <c r="C3863" s="449" t="s">
        <v>8913</v>
      </c>
      <c r="D3863" s="451">
        <v>384.71</v>
      </c>
    </row>
    <row r="3864" spans="1:4" ht="26.4" x14ac:dyDescent="0.25">
      <c r="A3864" s="449">
        <v>39505</v>
      </c>
      <c r="B3864" s="450" t="s">
        <v>9746</v>
      </c>
      <c r="C3864" s="449" t="s">
        <v>8913</v>
      </c>
      <c r="D3864" s="451">
        <v>273.64</v>
      </c>
    </row>
    <row r="3865" spans="1:4" x14ac:dyDescent="0.25">
      <c r="A3865" s="449">
        <v>25969</v>
      </c>
      <c r="B3865" s="450" t="s">
        <v>2932</v>
      </c>
      <c r="C3865" s="449" t="s">
        <v>8913</v>
      </c>
      <c r="D3865" s="451">
        <v>386.26</v>
      </c>
    </row>
    <row r="3866" spans="1:4" ht="26.4" x14ac:dyDescent="0.25">
      <c r="A3866" s="449">
        <v>4944</v>
      </c>
      <c r="B3866" s="450" t="s">
        <v>2933</v>
      </c>
      <c r="C3866" s="449" t="s">
        <v>8910</v>
      </c>
      <c r="D3866" s="451">
        <v>323.45</v>
      </c>
    </row>
    <row r="3867" spans="1:4" x14ac:dyDescent="0.25">
      <c r="A3867" s="449">
        <v>21102</v>
      </c>
      <c r="B3867" s="450" t="s">
        <v>2934</v>
      </c>
      <c r="C3867" s="449" t="s">
        <v>8913</v>
      </c>
      <c r="D3867" s="451">
        <v>34.04</v>
      </c>
    </row>
    <row r="3868" spans="1:4" x14ac:dyDescent="0.25">
      <c r="A3868" s="449">
        <v>21101</v>
      </c>
      <c r="B3868" s="450" t="s">
        <v>2935</v>
      </c>
      <c r="C3868" s="449" t="s">
        <v>8913</v>
      </c>
      <c r="D3868" s="451">
        <v>21.86</v>
      </c>
    </row>
    <row r="3869" spans="1:4" ht="26.4" x14ac:dyDescent="0.25">
      <c r="A3869" s="449">
        <v>34713</v>
      </c>
      <c r="B3869" s="450" t="s">
        <v>2936</v>
      </c>
      <c r="C3869" s="449" t="s">
        <v>8910</v>
      </c>
      <c r="D3869" s="451">
        <v>280.98</v>
      </c>
    </row>
    <row r="3870" spans="1:4" ht="26.4" x14ac:dyDescent="0.25">
      <c r="A3870" s="449">
        <v>4947</v>
      </c>
      <c r="B3870" s="450" t="s">
        <v>9747</v>
      </c>
      <c r="C3870" s="449" t="s">
        <v>8910</v>
      </c>
      <c r="D3870" s="451">
        <v>514.54</v>
      </c>
    </row>
    <row r="3871" spans="1:4" ht="26.4" x14ac:dyDescent="0.25">
      <c r="A3871" s="449">
        <v>37563</v>
      </c>
      <c r="B3871" s="450" t="s">
        <v>2937</v>
      </c>
      <c r="C3871" s="449" t="s">
        <v>8910</v>
      </c>
      <c r="D3871" s="451">
        <v>395.08</v>
      </c>
    </row>
    <row r="3872" spans="1:4" ht="26.4" x14ac:dyDescent="0.25">
      <c r="A3872" s="449">
        <v>4948</v>
      </c>
      <c r="B3872" s="450" t="s">
        <v>2938</v>
      </c>
      <c r="C3872" s="449" t="s">
        <v>8910</v>
      </c>
      <c r="D3872" s="451">
        <v>358.56</v>
      </c>
    </row>
    <row r="3873" spans="1:4" ht="39.6" x14ac:dyDescent="0.25">
      <c r="A3873" s="449">
        <v>37561</v>
      </c>
      <c r="B3873" s="450" t="s">
        <v>2939</v>
      </c>
      <c r="C3873" s="449" t="s">
        <v>8910</v>
      </c>
      <c r="D3873" s="451">
        <v>737.52</v>
      </c>
    </row>
    <row r="3874" spans="1:4" ht="26.4" x14ac:dyDescent="0.25">
      <c r="A3874" s="449">
        <v>37562</v>
      </c>
      <c r="B3874" s="450" t="s">
        <v>2940</v>
      </c>
      <c r="C3874" s="449" t="s">
        <v>8910</v>
      </c>
      <c r="D3874" s="451">
        <v>473.04</v>
      </c>
    </row>
    <row r="3875" spans="1:4" ht="26.4" x14ac:dyDescent="0.25">
      <c r="A3875" s="449">
        <v>37585</v>
      </c>
      <c r="B3875" s="450" t="s">
        <v>2941</v>
      </c>
      <c r="C3875" s="449" t="s">
        <v>8913</v>
      </c>
      <c r="D3875" s="451">
        <v>240.69</v>
      </c>
    </row>
    <row r="3876" spans="1:4" ht="26.4" x14ac:dyDescent="0.25">
      <c r="A3876" s="449">
        <v>14164</v>
      </c>
      <c r="B3876" s="450" t="s">
        <v>2942</v>
      </c>
      <c r="C3876" s="449" t="s">
        <v>8913</v>
      </c>
      <c r="D3876" s="451">
        <v>1041.3800000000001</v>
      </c>
    </row>
    <row r="3877" spans="1:4" ht="26.4" x14ac:dyDescent="0.25">
      <c r="A3877" s="449">
        <v>14163</v>
      </c>
      <c r="B3877" s="450" t="s">
        <v>2943</v>
      </c>
      <c r="C3877" s="449" t="s">
        <v>8913</v>
      </c>
      <c r="D3877" s="451">
        <v>1183.5899999999999</v>
      </c>
    </row>
    <row r="3878" spans="1:4" ht="26.4" x14ac:dyDescent="0.25">
      <c r="A3878" s="449">
        <v>5051</v>
      </c>
      <c r="B3878" s="450" t="s">
        <v>6483</v>
      </c>
      <c r="C3878" s="449" t="s">
        <v>8913</v>
      </c>
      <c r="D3878" s="451">
        <v>1006.63</v>
      </c>
    </row>
    <row r="3879" spans="1:4" ht="26.4" x14ac:dyDescent="0.25">
      <c r="A3879" s="449">
        <v>14162</v>
      </c>
      <c r="B3879" s="450" t="s">
        <v>6482</v>
      </c>
      <c r="C3879" s="449" t="s">
        <v>8913</v>
      </c>
      <c r="D3879" s="451">
        <v>1005.17</v>
      </c>
    </row>
    <row r="3880" spans="1:4" ht="26.4" x14ac:dyDescent="0.25">
      <c r="A3880" s="449">
        <v>5052</v>
      </c>
      <c r="B3880" s="450" t="s">
        <v>2944</v>
      </c>
      <c r="C3880" s="449" t="s">
        <v>8913</v>
      </c>
      <c r="D3880" s="451">
        <v>750</v>
      </c>
    </row>
    <row r="3881" spans="1:4" ht="26.4" x14ac:dyDescent="0.25">
      <c r="A3881" s="449">
        <v>14166</v>
      </c>
      <c r="B3881" s="450" t="s">
        <v>2945</v>
      </c>
      <c r="C3881" s="449" t="s">
        <v>8913</v>
      </c>
      <c r="D3881" s="451">
        <v>759.52</v>
      </c>
    </row>
    <row r="3882" spans="1:4" ht="26.4" x14ac:dyDescent="0.25">
      <c r="A3882" s="449">
        <v>14165</v>
      </c>
      <c r="B3882" s="450" t="s">
        <v>2946</v>
      </c>
      <c r="C3882" s="449" t="s">
        <v>8913</v>
      </c>
      <c r="D3882" s="451">
        <v>1052.21</v>
      </c>
    </row>
    <row r="3883" spans="1:4" ht="26.4" x14ac:dyDescent="0.25">
      <c r="A3883" s="449">
        <v>5050</v>
      </c>
      <c r="B3883" s="450" t="s">
        <v>2947</v>
      </c>
      <c r="C3883" s="449" t="s">
        <v>8913</v>
      </c>
      <c r="D3883" s="451">
        <v>258.97000000000003</v>
      </c>
    </row>
    <row r="3884" spans="1:4" ht="26.4" x14ac:dyDescent="0.25">
      <c r="A3884" s="449">
        <v>12378</v>
      </c>
      <c r="B3884" s="450" t="s">
        <v>2948</v>
      </c>
      <c r="C3884" s="449" t="s">
        <v>8913</v>
      </c>
      <c r="D3884" s="451">
        <v>615.57000000000005</v>
      </c>
    </row>
    <row r="3885" spans="1:4" x14ac:dyDescent="0.25">
      <c r="A3885" s="449">
        <v>12366</v>
      </c>
      <c r="B3885" s="450" t="s">
        <v>2949</v>
      </c>
      <c r="C3885" s="449" t="s">
        <v>8913</v>
      </c>
      <c r="D3885" s="451">
        <v>540.11</v>
      </c>
    </row>
    <row r="3886" spans="1:4" x14ac:dyDescent="0.25">
      <c r="A3886" s="449">
        <v>5045</v>
      </c>
      <c r="B3886" s="450" t="s">
        <v>2950</v>
      </c>
      <c r="C3886" s="449" t="s">
        <v>8913</v>
      </c>
      <c r="D3886" s="451">
        <v>752.13</v>
      </c>
    </row>
    <row r="3887" spans="1:4" x14ac:dyDescent="0.25">
      <c r="A3887" s="449">
        <v>5044</v>
      </c>
      <c r="B3887" s="450" t="s">
        <v>2951</v>
      </c>
      <c r="C3887" s="449" t="s">
        <v>8913</v>
      </c>
      <c r="D3887" s="451">
        <v>530.64</v>
      </c>
    </row>
    <row r="3888" spans="1:4" x14ac:dyDescent="0.25">
      <c r="A3888" s="449">
        <v>5055</v>
      </c>
      <c r="B3888" s="450" t="s">
        <v>2952</v>
      </c>
      <c r="C3888" s="449" t="s">
        <v>8913</v>
      </c>
      <c r="D3888" s="451">
        <v>754.43</v>
      </c>
    </row>
    <row r="3889" spans="1:4" x14ac:dyDescent="0.25">
      <c r="A3889" s="449">
        <v>5053</v>
      </c>
      <c r="B3889" s="450" t="s">
        <v>2953</v>
      </c>
      <c r="C3889" s="449" t="s">
        <v>8913</v>
      </c>
      <c r="D3889" s="451">
        <v>587.19000000000005</v>
      </c>
    </row>
    <row r="3890" spans="1:4" x14ac:dyDescent="0.25">
      <c r="A3890" s="449">
        <v>5035</v>
      </c>
      <c r="B3890" s="450" t="s">
        <v>2954</v>
      </c>
      <c r="C3890" s="449" t="s">
        <v>8913</v>
      </c>
      <c r="D3890" s="451">
        <v>960.05</v>
      </c>
    </row>
    <row r="3891" spans="1:4" x14ac:dyDescent="0.25">
      <c r="A3891" s="449">
        <v>5036</v>
      </c>
      <c r="B3891" s="450" t="s">
        <v>2955</v>
      </c>
      <c r="C3891" s="449" t="s">
        <v>8913</v>
      </c>
      <c r="D3891" s="451">
        <v>1602.64</v>
      </c>
    </row>
    <row r="3892" spans="1:4" x14ac:dyDescent="0.25">
      <c r="A3892" s="449">
        <v>5059</v>
      </c>
      <c r="B3892" s="450" t="s">
        <v>2956</v>
      </c>
      <c r="C3892" s="449" t="s">
        <v>8913</v>
      </c>
      <c r="D3892" s="451">
        <v>750.85</v>
      </c>
    </row>
    <row r="3893" spans="1:4" x14ac:dyDescent="0.25">
      <c r="A3893" s="449">
        <v>5034</v>
      </c>
      <c r="B3893" s="450" t="s">
        <v>2957</v>
      </c>
      <c r="C3893" s="449" t="s">
        <v>8913</v>
      </c>
      <c r="D3893" s="451">
        <v>1036.0999999999999</v>
      </c>
    </row>
    <row r="3894" spans="1:4" x14ac:dyDescent="0.25">
      <c r="A3894" s="449">
        <v>5056</v>
      </c>
      <c r="B3894" s="450" t="s">
        <v>2958</v>
      </c>
      <c r="C3894" s="449" t="s">
        <v>8913</v>
      </c>
      <c r="D3894" s="451">
        <v>805.07</v>
      </c>
    </row>
    <row r="3895" spans="1:4" x14ac:dyDescent="0.25">
      <c r="A3895" s="449">
        <v>5057</v>
      </c>
      <c r="B3895" s="450" t="s">
        <v>2959</v>
      </c>
      <c r="C3895" s="449" t="s">
        <v>8913</v>
      </c>
      <c r="D3895" s="451">
        <v>645.66</v>
      </c>
    </row>
    <row r="3896" spans="1:4" x14ac:dyDescent="0.25">
      <c r="A3896" s="449">
        <v>5033</v>
      </c>
      <c r="B3896" s="450" t="s">
        <v>2960</v>
      </c>
      <c r="C3896" s="449" t="s">
        <v>8913</v>
      </c>
      <c r="D3896" s="451">
        <v>536</v>
      </c>
    </row>
    <row r="3897" spans="1:4" x14ac:dyDescent="0.25">
      <c r="A3897" s="449">
        <v>5038</v>
      </c>
      <c r="B3897" s="450" t="s">
        <v>2961</v>
      </c>
      <c r="C3897" s="449" t="s">
        <v>8913</v>
      </c>
      <c r="D3897" s="451">
        <v>436.84</v>
      </c>
    </row>
    <row r="3898" spans="1:4" x14ac:dyDescent="0.25">
      <c r="A3898" s="449">
        <v>12372</v>
      </c>
      <c r="B3898" s="450" t="s">
        <v>2962</v>
      </c>
      <c r="C3898" s="449" t="s">
        <v>8913</v>
      </c>
      <c r="D3898" s="451">
        <v>575.66</v>
      </c>
    </row>
    <row r="3899" spans="1:4" x14ac:dyDescent="0.25">
      <c r="A3899" s="449">
        <v>13339</v>
      </c>
      <c r="B3899" s="450" t="s">
        <v>2963</v>
      </c>
      <c r="C3899" s="449" t="s">
        <v>8913</v>
      </c>
      <c r="D3899" s="451">
        <v>855.78</v>
      </c>
    </row>
    <row r="3900" spans="1:4" x14ac:dyDescent="0.25">
      <c r="A3900" s="449">
        <v>12373</v>
      </c>
      <c r="B3900" s="450" t="s">
        <v>2964</v>
      </c>
      <c r="C3900" s="449" t="s">
        <v>8913</v>
      </c>
      <c r="D3900" s="451">
        <v>896.19</v>
      </c>
    </row>
    <row r="3901" spans="1:4" x14ac:dyDescent="0.25">
      <c r="A3901" s="449">
        <v>12388</v>
      </c>
      <c r="B3901" s="450" t="s">
        <v>2965</v>
      </c>
      <c r="C3901" s="449" t="s">
        <v>8913</v>
      </c>
      <c r="D3901" s="451">
        <v>153.29</v>
      </c>
    </row>
    <row r="3902" spans="1:4" x14ac:dyDescent="0.25">
      <c r="A3902" s="449">
        <v>34695</v>
      </c>
      <c r="B3902" s="450" t="s">
        <v>2966</v>
      </c>
      <c r="C3902" s="449" t="s">
        <v>8913</v>
      </c>
      <c r="D3902" s="451">
        <v>616.4</v>
      </c>
    </row>
    <row r="3903" spans="1:4" x14ac:dyDescent="0.25">
      <c r="A3903" s="449">
        <v>34692</v>
      </c>
      <c r="B3903" s="450" t="s">
        <v>2967</v>
      </c>
      <c r="C3903" s="449" t="s">
        <v>8913</v>
      </c>
      <c r="D3903" s="451">
        <v>1479.36</v>
      </c>
    </row>
    <row r="3904" spans="1:4" x14ac:dyDescent="0.25">
      <c r="A3904" s="449">
        <v>26028</v>
      </c>
      <c r="B3904" s="450" t="s">
        <v>2968</v>
      </c>
      <c r="C3904" s="449" t="s">
        <v>9098</v>
      </c>
      <c r="D3904" s="451">
        <v>245.24</v>
      </c>
    </row>
    <row r="3905" spans="1:4" ht="26.4" x14ac:dyDescent="0.25">
      <c r="A3905" s="449">
        <v>11844</v>
      </c>
      <c r="B3905" s="450" t="s">
        <v>2969</v>
      </c>
      <c r="C3905" s="449" t="s">
        <v>8918</v>
      </c>
      <c r="D3905" s="451">
        <v>27.78</v>
      </c>
    </row>
    <row r="3906" spans="1:4" ht="26.4" x14ac:dyDescent="0.25">
      <c r="A3906" s="449">
        <v>4465</v>
      </c>
      <c r="B3906" s="450" t="s">
        <v>2970</v>
      </c>
      <c r="C3906" s="449" t="s">
        <v>8918</v>
      </c>
      <c r="D3906" s="451">
        <v>26.63</v>
      </c>
    </row>
    <row r="3907" spans="1:4" ht="26.4" x14ac:dyDescent="0.25">
      <c r="A3907" s="449">
        <v>35273</v>
      </c>
      <c r="B3907" s="450" t="s">
        <v>2971</v>
      </c>
      <c r="C3907" s="449" t="s">
        <v>8918</v>
      </c>
      <c r="D3907" s="451">
        <v>29.42</v>
      </c>
    </row>
    <row r="3908" spans="1:4" ht="26.4" x14ac:dyDescent="0.25">
      <c r="A3908" s="449">
        <v>4470</v>
      </c>
      <c r="B3908" s="450" t="s">
        <v>2972</v>
      </c>
      <c r="C3908" s="449" t="s">
        <v>8918</v>
      </c>
      <c r="D3908" s="451">
        <v>43.97</v>
      </c>
    </row>
    <row r="3909" spans="1:4" ht="26.4" x14ac:dyDescent="0.25">
      <c r="A3909" s="449">
        <v>20204</v>
      </c>
      <c r="B3909" s="450" t="s">
        <v>2973</v>
      </c>
      <c r="C3909" s="449" t="s">
        <v>8918</v>
      </c>
      <c r="D3909" s="451">
        <v>39.24</v>
      </c>
    </row>
    <row r="3910" spans="1:4" ht="26.4" x14ac:dyDescent="0.25">
      <c r="A3910" s="449">
        <v>20208</v>
      </c>
      <c r="B3910" s="450" t="s">
        <v>2974</v>
      </c>
      <c r="C3910" s="449" t="s">
        <v>8918</v>
      </c>
      <c r="D3910" s="451">
        <v>46.07</v>
      </c>
    </row>
    <row r="3911" spans="1:4" ht="26.4" x14ac:dyDescent="0.25">
      <c r="A3911" s="449">
        <v>4437</v>
      </c>
      <c r="B3911" s="450" t="s">
        <v>2975</v>
      </c>
      <c r="C3911" s="449" t="s">
        <v>8918</v>
      </c>
      <c r="D3911" s="451">
        <v>31.84</v>
      </c>
    </row>
    <row r="3912" spans="1:4" ht="26.4" x14ac:dyDescent="0.25">
      <c r="A3912" s="449">
        <v>14580</v>
      </c>
      <c r="B3912" s="450" t="s">
        <v>2976</v>
      </c>
      <c r="C3912" s="449" t="s">
        <v>8918</v>
      </c>
      <c r="D3912" s="451">
        <v>34.67</v>
      </c>
    </row>
    <row r="3913" spans="1:4" x14ac:dyDescent="0.25">
      <c r="A3913" s="449">
        <v>40304</v>
      </c>
      <c r="B3913" s="450" t="s">
        <v>2977</v>
      </c>
      <c r="C3913" s="449" t="s">
        <v>8925</v>
      </c>
      <c r="D3913" s="451">
        <v>12.93</v>
      </c>
    </row>
    <row r="3914" spans="1:4" x14ac:dyDescent="0.25">
      <c r="A3914" s="449">
        <v>5065</v>
      </c>
      <c r="B3914" s="450" t="s">
        <v>2978</v>
      </c>
      <c r="C3914" s="449" t="s">
        <v>8925</v>
      </c>
      <c r="D3914" s="451">
        <v>19.93</v>
      </c>
    </row>
    <row r="3915" spans="1:4" x14ac:dyDescent="0.25">
      <c r="A3915" s="449">
        <v>5072</v>
      </c>
      <c r="B3915" s="450" t="s">
        <v>2979</v>
      </c>
      <c r="C3915" s="449" t="s">
        <v>8925</v>
      </c>
      <c r="D3915" s="451">
        <v>18.43</v>
      </c>
    </row>
    <row r="3916" spans="1:4" x14ac:dyDescent="0.25">
      <c r="A3916" s="449">
        <v>5066</v>
      </c>
      <c r="B3916" s="450" t="s">
        <v>2980</v>
      </c>
      <c r="C3916" s="449" t="s">
        <v>8925</v>
      </c>
      <c r="D3916" s="451">
        <v>13.8</v>
      </c>
    </row>
    <row r="3917" spans="1:4" x14ac:dyDescent="0.25">
      <c r="A3917" s="449">
        <v>5063</v>
      </c>
      <c r="B3917" s="450" t="s">
        <v>2981</v>
      </c>
      <c r="C3917" s="449" t="s">
        <v>8925</v>
      </c>
      <c r="D3917" s="451">
        <v>12.5</v>
      </c>
    </row>
    <row r="3918" spans="1:4" x14ac:dyDescent="0.25">
      <c r="A3918" s="449">
        <v>20247</v>
      </c>
      <c r="B3918" s="450" t="s">
        <v>2982</v>
      </c>
      <c r="C3918" s="449" t="s">
        <v>8925</v>
      </c>
      <c r="D3918" s="451">
        <v>11.6</v>
      </c>
    </row>
    <row r="3919" spans="1:4" x14ac:dyDescent="0.25">
      <c r="A3919" s="449">
        <v>5074</v>
      </c>
      <c r="B3919" s="450" t="s">
        <v>2983</v>
      </c>
      <c r="C3919" s="449" t="s">
        <v>8925</v>
      </c>
      <c r="D3919" s="451">
        <v>11.74</v>
      </c>
    </row>
    <row r="3920" spans="1:4" x14ac:dyDescent="0.25">
      <c r="A3920" s="449">
        <v>5067</v>
      </c>
      <c r="B3920" s="450" t="s">
        <v>2984</v>
      </c>
      <c r="C3920" s="449" t="s">
        <v>8925</v>
      </c>
      <c r="D3920" s="451">
        <v>11.16</v>
      </c>
    </row>
    <row r="3921" spans="1:4" x14ac:dyDescent="0.25">
      <c r="A3921" s="449">
        <v>5078</v>
      </c>
      <c r="B3921" s="450" t="s">
        <v>2985</v>
      </c>
      <c r="C3921" s="449" t="s">
        <v>8925</v>
      </c>
      <c r="D3921" s="451">
        <v>11.04</v>
      </c>
    </row>
    <row r="3922" spans="1:4" x14ac:dyDescent="0.25">
      <c r="A3922" s="449">
        <v>5068</v>
      </c>
      <c r="B3922" s="450" t="s">
        <v>2986</v>
      </c>
      <c r="C3922" s="449" t="s">
        <v>8925</v>
      </c>
      <c r="D3922" s="451">
        <v>10.48</v>
      </c>
    </row>
    <row r="3923" spans="1:4" x14ac:dyDescent="0.25">
      <c r="A3923" s="449">
        <v>5073</v>
      </c>
      <c r="B3923" s="450" t="s">
        <v>2987</v>
      </c>
      <c r="C3923" s="449" t="s">
        <v>8925</v>
      </c>
      <c r="D3923" s="451">
        <v>10.68</v>
      </c>
    </row>
    <row r="3924" spans="1:4" x14ac:dyDescent="0.25">
      <c r="A3924" s="449">
        <v>5069</v>
      </c>
      <c r="B3924" s="450" t="s">
        <v>2988</v>
      </c>
      <c r="C3924" s="449" t="s">
        <v>8925</v>
      </c>
      <c r="D3924" s="451">
        <v>10.68</v>
      </c>
    </row>
    <row r="3925" spans="1:4" x14ac:dyDescent="0.25">
      <c r="A3925" s="449">
        <v>5070</v>
      </c>
      <c r="B3925" s="450" t="s">
        <v>2989</v>
      </c>
      <c r="C3925" s="449" t="s">
        <v>8925</v>
      </c>
      <c r="D3925" s="451">
        <v>10.79</v>
      </c>
    </row>
    <row r="3926" spans="1:4" x14ac:dyDescent="0.25">
      <c r="A3926" s="449">
        <v>5071</v>
      </c>
      <c r="B3926" s="450" t="s">
        <v>2990</v>
      </c>
      <c r="C3926" s="449" t="s">
        <v>8925</v>
      </c>
      <c r="D3926" s="451">
        <v>10.48</v>
      </c>
    </row>
    <row r="3927" spans="1:4" x14ac:dyDescent="0.25">
      <c r="A3927" s="449">
        <v>5061</v>
      </c>
      <c r="B3927" s="450" t="s">
        <v>2991</v>
      </c>
      <c r="C3927" s="449" t="s">
        <v>8925</v>
      </c>
      <c r="D3927" s="451">
        <v>10.3</v>
      </c>
    </row>
    <row r="3928" spans="1:4" x14ac:dyDescent="0.25">
      <c r="A3928" s="449">
        <v>5075</v>
      </c>
      <c r="B3928" s="450" t="s">
        <v>2992</v>
      </c>
      <c r="C3928" s="449" t="s">
        <v>8925</v>
      </c>
      <c r="D3928" s="451">
        <v>10.48</v>
      </c>
    </row>
    <row r="3929" spans="1:4" x14ac:dyDescent="0.25">
      <c r="A3929" s="449">
        <v>39027</v>
      </c>
      <c r="B3929" s="450" t="s">
        <v>2993</v>
      </c>
      <c r="C3929" s="449" t="s">
        <v>8925</v>
      </c>
      <c r="D3929" s="451">
        <v>10.46</v>
      </c>
    </row>
    <row r="3930" spans="1:4" x14ac:dyDescent="0.25">
      <c r="A3930" s="449">
        <v>5062</v>
      </c>
      <c r="B3930" s="450" t="s">
        <v>2994</v>
      </c>
      <c r="C3930" s="449" t="s">
        <v>8925</v>
      </c>
      <c r="D3930" s="451">
        <v>10.61</v>
      </c>
    </row>
    <row r="3931" spans="1:4" x14ac:dyDescent="0.25">
      <c r="A3931" s="449">
        <v>40568</v>
      </c>
      <c r="B3931" s="450" t="s">
        <v>2995</v>
      </c>
      <c r="C3931" s="449" t="s">
        <v>8925</v>
      </c>
      <c r="D3931" s="451">
        <v>10.55</v>
      </c>
    </row>
    <row r="3932" spans="1:4" x14ac:dyDescent="0.25">
      <c r="A3932" s="449">
        <v>39026</v>
      </c>
      <c r="B3932" s="450" t="s">
        <v>2996</v>
      </c>
      <c r="C3932" s="449" t="s">
        <v>8925</v>
      </c>
      <c r="D3932" s="451">
        <v>11.78</v>
      </c>
    </row>
    <row r="3933" spans="1:4" ht="26.4" x14ac:dyDescent="0.25">
      <c r="A3933" s="449">
        <v>11572</v>
      </c>
      <c r="B3933" s="450" t="s">
        <v>2997</v>
      </c>
      <c r="C3933" s="449" t="s">
        <v>8913</v>
      </c>
      <c r="D3933" s="451">
        <v>16.13</v>
      </c>
    </row>
    <row r="3934" spans="1:4" ht="39.6" x14ac:dyDescent="0.25">
      <c r="A3934" s="449">
        <v>42431</v>
      </c>
      <c r="B3934" s="450" t="s">
        <v>9748</v>
      </c>
      <c r="C3934" s="449" t="s">
        <v>8913</v>
      </c>
      <c r="D3934" s="451">
        <v>2248.1799999999998</v>
      </c>
    </row>
    <row r="3935" spans="1:4" x14ac:dyDescent="0.25">
      <c r="A3935" s="449">
        <v>11149</v>
      </c>
      <c r="B3935" s="450" t="s">
        <v>2998</v>
      </c>
      <c r="C3935" s="449" t="s">
        <v>9339</v>
      </c>
      <c r="D3935" s="451">
        <v>162.69</v>
      </c>
    </row>
    <row r="3936" spans="1:4" ht="26.4" x14ac:dyDescent="0.25">
      <c r="A3936" s="449">
        <v>511</v>
      </c>
      <c r="B3936" s="450" t="s">
        <v>2999</v>
      </c>
      <c r="C3936" s="449" t="s">
        <v>8926</v>
      </c>
      <c r="D3936" s="451">
        <v>15.81</v>
      </c>
    </row>
    <row r="3937" spans="1:4" x14ac:dyDescent="0.25">
      <c r="A3937" s="449">
        <v>11174</v>
      </c>
      <c r="B3937" s="450" t="s">
        <v>3000</v>
      </c>
      <c r="C3937" s="449" t="s">
        <v>8939</v>
      </c>
      <c r="D3937" s="451">
        <v>461.92</v>
      </c>
    </row>
    <row r="3938" spans="1:4" ht="26.4" x14ac:dyDescent="0.25">
      <c r="A3938" s="449">
        <v>37540</v>
      </c>
      <c r="B3938" s="450" t="s">
        <v>3001</v>
      </c>
      <c r="C3938" s="449" t="s">
        <v>8913</v>
      </c>
      <c r="D3938" s="451">
        <v>63404.61</v>
      </c>
    </row>
    <row r="3939" spans="1:4" ht="26.4" x14ac:dyDescent="0.25">
      <c r="A3939" s="449">
        <v>37548</v>
      </c>
      <c r="B3939" s="450" t="s">
        <v>3002</v>
      </c>
      <c r="C3939" s="449" t="s">
        <v>8913</v>
      </c>
      <c r="D3939" s="451">
        <v>84042.5</v>
      </c>
    </row>
    <row r="3940" spans="1:4" ht="39.6" x14ac:dyDescent="0.25">
      <c r="A3940" s="449">
        <v>39828</v>
      </c>
      <c r="B3940" s="450" t="s">
        <v>3003</v>
      </c>
      <c r="C3940" s="449" t="s">
        <v>8913</v>
      </c>
      <c r="D3940" s="451">
        <v>504.17</v>
      </c>
    </row>
    <row r="3941" spans="1:4" ht="39.6" x14ac:dyDescent="0.25">
      <c r="A3941" s="449">
        <v>12273</v>
      </c>
      <c r="B3941" s="450" t="s">
        <v>3004</v>
      </c>
      <c r="C3941" s="449" t="s">
        <v>8913</v>
      </c>
      <c r="D3941" s="451">
        <v>52.55</v>
      </c>
    </row>
    <row r="3942" spans="1:4" x14ac:dyDescent="0.25">
      <c r="A3942" s="449">
        <v>38392</v>
      </c>
      <c r="B3942" s="450" t="s">
        <v>3005</v>
      </c>
      <c r="C3942" s="449" t="s">
        <v>8913</v>
      </c>
      <c r="D3942" s="451">
        <v>45.3</v>
      </c>
    </row>
    <row r="3943" spans="1:4" x14ac:dyDescent="0.25">
      <c r="A3943" s="449">
        <v>11735</v>
      </c>
      <c r="B3943" s="450" t="s">
        <v>3006</v>
      </c>
      <c r="C3943" s="449" t="s">
        <v>8913</v>
      </c>
      <c r="D3943" s="451">
        <v>3.98</v>
      </c>
    </row>
    <row r="3944" spans="1:4" x14ac:dyDescent="0.25">
      <c r="A3944" s="449">
        <v>11733</v>
      </c>
      <c r="B3944" s="450" t="s">
        <v>3007</v>
      </c>
      <c r="C3944" s="449" t="s">
        <v>8913</v>
      </c>
      <c r="D3944" s="451">
        <v>1.95</v>
      </c>
    </row>
    <row r="3945" spans="1:4" x14ac:dyDescent="0.25">
      <c r="A3945" s="449">
        <v>11734</v>
      </c>
      <c r="B3945" s="450" t="s">
        <v>3008</v>
      </c>
      <c r="C3945" s="449" t="s">
        <v>8913</v>
      </c>
      <c r="D3945" s="451">
        <v>3</v>
      </c>
    </row>
    <row r="3946" spans="1:4" x14ac:dyDescent="0.25">
      <c r="A3946" s="449">
        <v>11737</v>
      </c>
      <c r="B3946" s="450" t="s">
        <v>3009</v>
      </c>
      <c r="C3946" s="449" t="s">
        <v>8913</v>
      </c>
      <c r="D3946" s="451">
        <v>5.32</v>
      </c>
    </row>
    <row r="3947" spans="1:4" x14ac:dyDescent="0.25">
      <c r="A3947" s="449">
        <v>11738</v>
      </c>
      <c r="B3947" s="450" t="s">
        <v>3010</v>
      </c>
      <c r="C3947" s="449" t="s">
        <v>8913</v>
      </c>
      <c r="D3947" s="451">
        <v>8.64</v>
      </c>
    </row>
    <row r="3948" spans="1:4" ht="26.4" x14ac:dyDescent="0.25">
      <c r="A3948" s="449">
        <v>36143</v>
      </c>
      <c r="B3948" s="450" t="s">
        <v>3011</v>
      </c>
      <c r="C3948" s="449" t="s">
        <v>8913</v>
      </c>
      <c r="D3948" s="451">
        <v>23.88</v>
      </c>
    </row>
    <row r="3949" spans="1:4" ht="26.4" x14ac:dyDescent="0.25">
      <c r="A3949" s="449">
        <v>36142</v>
      </c>
      <c r="B3949" s="450" t="s">
        <v>3012</v>
      </c>
      <c r="C3949" s="449" t="s">
        <v>8913</v>
      </c>
      <c r="D3949" s="451">
        <v>1.74</v>
      </c>
    </row>
    <row r="3950" spans="1:4" x14ac:dyDescent="0.25">
      <c r="A3950" s="449">
        <v>36146</v>
      </c>
      <c r="B3950" s="450" t="s">
        <v>3013</v>
      </c>
      <c r="C3950" s="449" t="s">
        <v>8913</v>
      </c>
      <c r="D3950" s="451">
        <v>198.05</v>
      </c>
    </row>
    <row r="3951" spans="1:4" ht="26.4" x14ac:dyDescent="0.25">
      <c r="A3951" s="449">
        <v>39015</v>
      </c>
      <c r="B3951" s="450" t="s">
        <v>9749</v>
      </c>
      <c r="C3951" s="449" t="s">
        <v>8913</v>
      </c>
      <c r="D3951" s="451">
        <v>0.67</v>
      </c>
    </row>
    <row r="3952" spans="1:4" x14ac:dyDescent="0.25">
      <c r="A3952" s="449">
        <v>38377</v>
      </c>
      <c r="B3952" s="450" t="s">
        <v>3014</v>
      </c>
      <c r="C3952" s="449" t="s">
        <v>8913</v>
      </c>
      <c r="D3952" s="451">
        <v>24.1</v>
      </c>
    </row>
    <row r="3953" spans="1:4" x14ac:dyDescent="0.25">
      <c r="A3953" s="449">
        <v>38376</v>
      </c>
      <c r="B3953" s="450" t="s">
        <v>3015</v>
      </c>
      <c r="C3953" s="449" t="s">
        <v>8913</v>
      </c>
      <c r="D3953" s="451">
        <v>27.48</v>
      </c>
    </row>
    <row r="3954" spans="1:4" x14ac:dyDescent="0.25">
      <c r="A3954" s="449">
        <v>38116</v>
      </c>
      <c r="B3954" s="450" t="s">
        <v>8595</v>
      </c>
      <c r="C3954" s="449" t="s">
        <v>8913</v>
      </c>
      <c r="D3954" s="451">
        <v>4.2300000000000004</v>
      </c>
    </row>
    <row r="3955" spans="1:4" ht="26.4" x14ac:dyDescent="0.25">
      <c r="A3955" s="449">
        <v>38066</v>
      </c>
      <c r="B3955" s="450" t="s">
        <v>8596</v>
      </c>
      <c r="C3955" s="449" t="s">
        <v>8913</v>
      </c>
      <c r="D3955" s="451">
        <v>6.98</v>
      </c>
    </row>
    <row r="3956" spans="1:4" x14ac:dyDescent="0.25">
      <c r="A3956" s="449">
        <v>38117</v>
      </c>
      <c r="B3956" s="450" t="s">
        <v>8597</v>
      </c>
      <c r="C3956" s="449" t="s">
        <v>8913</v>
      </c>
      <c r="D3956" s="451">
        <v>7.2</v>
      </c>
    </row>
    <row r="3957" spans="1:4" ht="26.4" x14ac:dyDescent="0.25">
      <c r="A3957" s="449">
        <v>38067</v>
      </c>
      <c r="B3957" s="450" t="s">
        <v>8598</v>
      </c>
      <c r="C3957" s="449" t="s">
        <v>8913</v>
      </c>
      <c r="D3957" s="451">
        <v>9.83</v>
      </c>
    </row>
    <row r="3958" spans="1:4" ht="26.4" x14ac:dyDescent="0.25">
      <c r="A3958" s="449">
        <v>41757</v>
      </c>
      <c r="B3958" s="450" t="s">
        <v>3016</v>
      </c>
      <c r="C3958" s="449" t="s">
        <v>8913</v>
      </c>
      <c r="D3958" s="451">
        <v>6707.31</v>
      </c>
    </row>
    <row r="3959" spans="1:4" ht="39.6" x14ac:dyDescent="0.25">
      <c r="A3959" s="449">
        <v>5080</v>
      </c>
      <c r="B3959" s="450" t="s">
        <v>3017</v>
      </c>
      <c r="C3959" s="449" t="s">
        <v>8913</v>
      </c>
      <c r="D3959" s="451">
        <v>11.43</v>
      </c>
    </row>
    <row r="3960" spans="1:4" ht="39.6" x14ac:dyDescent="0.25">
      <c r="A3960" s="449">
        <v>11522</v>
      </c>
      <c r="B3960" s="450" t="s">
        <v>3018</v>
      </c>
      <c r="C3960" s="449" t="s">
        <v>8913</v>
      </c>
      <c r="D3960" s="451">
        <v>14.29</v>
      </c>
    </row>
    <row r="3961" spans="1:4" ht="39.6" x14ac:dyDescent="0.25">
      <c r="A3961" s="449">
        <v>11523</v>
      </c>
      <c r="B3961" s="450" t="s">
        <v>3019</v>
      </c>
      <c r="C3961" s="449" t="s">
        <v>8913</v>
      </c>
      <c r="D3961" s="451">
        <v>13.37</v>
      </c>
    </row>
    <row r="3962" spans="1:4" ht="26.4" x14ac:dyDescent="0.25">
      <c r="A3962" s="449">
        <v>11524</v>
      </c>
      <c r="B3962" s="450" t="s">
        <v>3020</v>
      </c>
      <c r="C3962" s="449" t="s">
        <v>8913</v>
      </c>
      <c r="D3962" s="451">
        <v>27.54</v>
      </c>
    </row>
    <row r="3963" spans="1:4" ht="26.4" x14ac:dyDescent="0.25">
      <c r="A3963" s="449">
        <v>38168</v>
      </c>
      <c r="B3963" s="450" t="s">
        <v>3021</v>
      </c>
      <c r="C3963" s="449" t="s">
        <v>8913</v>
      </c>
      <c r="D3963" s="451">
        <v>132.91999999999999</v>
      </c>
    </row>
    <row r="3964" spans="1:4" ht="26.4" x14ac:dyDescent="0.25">
      <c r="A3964" s="449">
        <v>13393</v>
      </c>
      <c r="B3964" s="450" t="s">
        <v>3022</v>
      </c>
      <c r="C3964" s="449" t="s">
        <v>8913</v>
      </c>
      <c r="D3964" s="451">
        <v>193.2</v>
      </c>
    </row>
    <row r="3965" spans="1:4" ht="26.4" x14ac:dyDescent="0.25">
      <c r="A3965" s="449">
        <v>13395</v>
      </c>
      <c r="B3965" s="450" t="s">
        <v>3023</v>
      </c>
      <c r="C3965" s="449" t="s">
        <v>8913</v>
      </c>
      <c r="D3965" s="451">
        <v>231.66</v>
      </c>
    </row>
    <row r="3966" spans="1:4" ht="26.4" x14ac:dyDescent="0.25">
      <c r="A3966" s="449">
        <v>12039</v>
      </c>
      <c r="B3966" s="450" t="s">
        <v>3024</v>
      </c>
      <c r="C3966" s="449" t="s">
        <v>8913</v>
      </c>
      <c r="D3966" s="451">
        <v>309.99</v>
      </c>
    </row>
    <row r="3967" spans="1:4" ht="26.4" x14ac:dyDescent="0.25">
      <c r="A3967" s="449">
        <v>13396</v>
      </c>
      <c r="B3967" s="450" t="s">
        <v>3025</v>
      </c>
      <c r="C3967" s="449" t="s">
        <v>8913</v>
      </c>
      <c r="D3967" s="451">
        <v>495.81</v>
      </c>
    </row>
    <row r="3968" spans="1:4" ht="26.4" x14ac:dyDescent="0.25">
      <c r="A3968" s="449">
        <v>13397</v>
      </c>
      <c r="B3968" s="450" t="s">
        <v>3026</v>
      </c>
      <c r="C3968" s="449" t="s">
        <v>8913</v>
      </c>
      <c r="D3968" s="451">
        <v>501.13</v>
      </c>
    </row>
    <row r="3969" spans="1:4" ht="26.4" x14ac:dyDescent="0.25">
      <c r="A3969" s="449">
        <v>12041</v>
      </c>
      <c r="B3969" s="450" t="s">
        <v>3027</v>
      </c>
      <c r="C3969" s="449" t="s">
        <v>8913</v>
      </c>
      <c r="D3969" s="451">
        <v>678.18</v>
      </c>
    </row>
    <row r="3970" spans="1:4" ht="26.4" x14ac:dyDescent="0.25">
      <c r="A3970" s="449">
        <v>12043</v>
      </c>
      <c r="B3970" s="450" t="s">
        <v>3028</v>
      </c>
      <c r="C3970" s="449" t="s">
        <v>8913</v>
      </c>
      <c r="D3970" s="451">
        <v>782</v>
      </c>
    </row>
    <row r="3971" spans="1:4" ht="26.4" x14ac:dyDescent="0.25">
      <c r="A3971" s="449">
        <v>39762</v>
      </c>
      <c r="B3971" s="450" t="s">
        <v>3029</v>
      </c>
      <c r="C3971" s="449" t="s">
        <v>8913</v>
      </c>
      <c r="D3971" s="451">
        <v>528.33000000000004</v>
      </c>
    </row>
    <row r="3972" spans="1:4" ht="26.4" x14ac:dyDescent="0.25">
      <c r="A3972" s="449">
        <v>12042</v>
      </c>
      <c r="B3972" s="450" t="s">
        <v>3030</v>
      </c>
      <c r="C3972" s="449" t="s">
        <v>8913</v>
      </c>
      <c r="D3972" s="451">
        <v>528.46</v>
      </c>
    </row>
    <row r="3973" spans="1:4" ht="26.4" x14ac:dyDescent="0.25">
      <c r="A3973" s="449">
        <v>39763</v>
      </c>
      <c r="B3973" s="450" t="s">
        <v>3031</v>
      </c>
      <c r="C3973" s="449" t="s">
        <v>8913</v>
      </c>
      <c r="D3973" s="451">
        <v>797.36</v>
      </c>
    </row>
    <row r="3974" spans="1:4" ht="26.4" x14ac:dyDescent="0.25">
      <c r="A3974" s="449">
        <v>39756</v>
      </c>
      <c r="B3974" s="450" t="s">
        <v>3032</v>
      </c>
      <c r="C3974" s="449" t="s">
        <v>8913</v>
      </c>
      <c r="D3974" s="451">
        <v>241.74</v>
      </c>
    </row>
    <row r="3975" spans="1:4" ht="26.4" x14ac:dyDescent="0.25">
      <c r="A3975" s="449">
        <v>12038</v>
      </c>
      <c r="B3975" s="450" t="s">
        <v>3033</v>
      </c>
      <c r="C3975" s="449" t="s">
        <v>8913</v>
      </c>
      <c r="D3975" s="451">
        <v>269.88</v>
      </c>
    </row>
    <row r="3976" spans="1:4" ht="26.4" x14ac:dyDescent="0.25">
      <c r="A3976" s="449">
        <v>12040</v>
      </c>
      <c r="B3976" s="450" t="s">
        <v>3034</v>
      </c>
      <c r="C3976" s="449" t="s">
        <v>8913</v>
      </c>
      <c r="D3976" s="451">
        <v>344.84</v>
      </c>
    </row>
    <row r="3977" spans="1:4" ht="26.4" x14ac:dyDescent="0.25">
      <c r="A3977" s="449">
        <v>39757</v>
      </c>
      <c r="B3977" s="450" t="s">
        <v>3035</v>
      </c>
      <c r="C3977" s="449" t="s">
        <v>8913</v>
      </c>
      <c r="D3977" s="451">
        <v>368.73</v>
      </c>
    </row>
    <row r="3978" spans="1:4" ht="26.4" x14ac:dyDescent="0.25">
      <c r="A3978" s="449">
        <v>39758</v>
      </c>
      <c r="B3978" s="450" t="s">
        <v>3036</v>
      </c>
      <c r="C3978" s="449" t="s">
        <v>8913</v>
      </c>
      <c r="D3978" s="451">
        <v>478.63</v>
      </c>
    </row>
    <row r="3979" spans="1:4" ht="26.4" x14ac:dyDescent="0.25">
      <c r="A3979" s="449">
        <v>39759</v>
      </c>
      <c r="B3979" s="450" t="s">
        <v>3037</v>
      </c>
      <c r="C3979" s="449" t="s">
        <v>8913</v>
      </c>
      <c r="D3979" s="451">
        <v>653.95000000000005</v>
      </c>
    </row>
    <row r="3980" spans="1:4" ht="26.4" x14ac:dyDescent="0.25">
      <c r="A3980" s="449">
        <v>39760</v>
      </c>
      <c r="B3980" s="450" t="s">
        <v>3038</v>
      </c>
      <c r="C3980" s="449" t="s">
        <v>8913</v>
      </c>
      <c r="D3980" s="451">
        <v>656.95</v>
      </c>
    </row>
    <row r="3981" spans="1:4" ht="26.4" x14ac:dyDescent="0.25">
      <c r="A3981" s="449">
        <v>39761</v>
      </c>
      <c r="B3981" s="450" t="s">
        <v>3039</v>
      </c>
      <c r="C3981" s="449" t="s">
        <v>8913</v>
      </c>
      <c r="D3981" s="451">
        <v>840.8</v>
      </c>
    </row>
    <row r="3982" spans="1:4" ht="26.4" x14ac:dyDescent="0.25">
      <c r="A3982" s="449">
        <v>39765</v>
      </c>
      <c r="B3982" s="450" t="s">
        <v>3040</v>
      </c>
      <c r="C3982" s="449" t="s">
        <v>8913</v>
      </c>
      <c r="D3982" s="451">
        <v>37.33</v>
      </c>
    </row>
    <row r="3983" spans="1:4" ht="26.4" x14ac:dyDescent="0.25">
      <c r="A3983" s="449">
        <v>13399</v>
      </c>
      <c r="B3983" s="450" t="s">
        <v>3041</v>
      </c>
      <c r="C3983" s="449" t="s">
        <v>8913</v>
      </c>
      <c r="D3983" s="451">
        <v>21.23</v>
      </c>
    </row>
    <row r="3984" spans="1:4" ht="26.4" x14ac:dyDescent="0.25">
      <c r="A3984" s="449">
        <v>39764</v>
      </c>
      <c r="B3984" s="450" t="s">
        <v>3042</v>
      </c>
      <c r="C3984" s="449" t="s">
        <v>8913</v>
      </c>
      <c r="D3984" s="451">
        <v>29.19</v>
      </c>
    </row>
    <row r="3985" spans="1:4" ht="26.4" x14ac:dyDescent="0.25">
      <c r="A3985" s="449">
        <v>39805</v>
      </c>
      <c r="B3985" s="450" t="s">
        <v>9750</v>
      </c>
      <c r="C3985" s="449" t="s">
        <v>8913</v>
      </c>
      <c r="D3985" s="451">
        <v>127.48</v>
      </c>
    </row>
    <row r="3986" spans="1:4" ht="26.4" x14ac:dyDescent="0.25">
      <c r="A3986" s="449">
        <v>39806</v>
      </c>
      <c r="B3986" s="450" t="s">
        <v>9751</v>
      </c>
      <c r="C3986" s="449" t="s">
        <v>8913</v>
      </c>
      <c r="D3986" s="451">
        <v>240.73</v>
      </c>
    </row>
    <row r="3987" spans="1:4" ht="26.4" x14ac:dyDescent="0.25">
      <c r="A3987" s="449">
        <v>39807</v>
      </c>
      <c r="B3987" s="450" t="s">
        <v>9752</v>
      </c>
      <c r="C3987" s="449" t="s">
        <v>8913</v>
      </c>
      <c r="D3987" s="451">
        <v>339.37</v>
      </c>
    </row>
    <row r="3988" spans="1:4" ht="26.4" x14ac:dyDescent="0.25">
      <c r="A3988" s="449">
        <v>39804</v>
      </c>
      <c r="B3988" s="450" t="s">
        <v>9753</v>
      </c>
      <c r="C3988" s="449" t="s">
        <v>8913</v>
      </c>
      <c r="D3988" s="451">
        <v>71.58</v>
      </c>
    </row>
    <row r="3989" spans="1:4" ht="26.4" x14ac:dyDescent="0.25">
      <c r="A3989" s="449">
        <v>39796</v>
      </c>
      <c r="B3989" s="450" t="s">
        <v>9754</v>
      </c>
      <c r="C3989" s="449" t="s">
        <v>8913</v>
      </c>
      <c r="D3989" s="451">
        <v>72.95</v>
      </c>
    </row>
    <row r="3990" spans="1:4" ht="26.4" x14ac:dyDescent="0.25">
      <c r="A3990" s="449">
        <v>39797</v>
      </c>
      <c r="B3990" s="450" t="s">
        <v>9755</v>
      </c>
      <c r="C3990" s="449" t="s">
        <v>8913</v>
      </c>
      <c r="D3990" s="451">
        <v>96.86</v>
      </c>
    </row>
    <row r="3991" spans="1:4" ht="26.4" x14ac:dyDescent="0.25">
      <c r="A3991" s="449">
        <v>39798</v>
      </c>
      <c r="B3991" s="450" t="s">
        <v>9756</v>
      </c>
      <c r="C3991" s="449" t="s">
        <v>8913</v>
      </c>
      <c r="D3991" s="451">
        <v>161.47999999999999</v>
      </c>
    </row>
    <row r="3992" spans="1:4" ht="26.4" x14ac:dyDescent="0.25">
      <c r="A3992" s="449">
        <v>39794</v>
      </c>
      <c r="B3992" s="450" t="s">
        <v>9757</v>
      </c>
      <c r="C3992" s="449" t="s">
        <v>8913</v>
      </c>
      <c r="D3992" s="451">
        <v>22.95</v>
      </c>
    </row>
    <row r="3993" spans="1:4" ht="26.4" x14ac:dyDescent="0.25">
      <c r="A3993" s="449">
        <v>39795</v>
      </c>
      <c r="B3993" s="450" t="s">
        <v>9758</v>
      </c>
      <c r="C3993" s="449" t="s">
        <v>8913</v>
      </c>
      <c r="D3993" s="451">
        <v>32.14</v>
      </c>
    </row>
    <row r="3994" spans="1:4" ht="26.4" x14ac:dyDescent="0.25">
      <c r="A3994" s="449">
        <v>39801</v>
      </c>
      <c r="B3994" s="450" t="s">
        <v>9759</v>
      </c>
      <c r="C3994" s="449" t="s">
        <v>8913</v>
      </c>
      <c r="D3994" s="451">
        <v>82.23</v>
      </c>
    </row>
    <row r="3995" spans="1:4" ht="26.4" x14ac:dyDescent="0.25">
      <c r="A3995" s="449">
        <v>39802</v>
      </c>
      <c r="B3995" s="450" t="s">
        <v>9760</v>
      </c>
      <c r="C3995" s="449" t="s">
        <v>8913</v>
      </c>
      <c r="D3995" s="451">
        <v>136.56</v>
      </c>
    </row>
    <row r="3996" spans="1:4" ht="26.4" x14ac:dyDescent="0.25">
      <c r="A3996" s="449">
        <v>39803</v>
      </c>
      <c r="B3996" s="450" t="s">
        <v>9761</v>
      </c>
      <c r="C3996" s="449" t="s">
        <v>8913</v>
      </c>
      <c r="D3996" s="451">
        <v>189.24</v>
      </c>
    </row>
    <row r="3997" spans="1:4" ht="26.4" x14ac:dyDescent="0.25">
      <c r="A3997" s="449">
        <v>39799</v>
      </c>
      <c r="B3997" s="450" t="s">
        <v>9762</v>
      </c>
      <c r="C3997" s="449" t="s">
        <v>8913</v>
      </c>
      <c r="D3997" s="451">
        <v>31.09</v>
      </c>
    </row>
    <row r="3998" spans="1:4" ht="26.4" x14ac:dyDescent="0.25">
      <c r="A3998" s="449">
        <v>39800</v>
      </c>
      <c r="B3998" s="450" t="s">
        <v>9763</v>
      </c>
      <c r="C3998" s="449" t="s">
        <v>8913</v>
      </c>
      <c r="D3998" s="451">
        <v>52.32</v>
      </c>
    </row>
    <row r="3999" spans="1:4" x14ac:dyDescent="0.25">
      <c r="A3999" s="449">
        <v>4224</v>
      </c>
      <c r="B3999" s="450" t="s">
        <v>3043</v>
      </c>
      <c r="C3999" s="449" t="s">
        <v>8926</v>
      </c>
      <c r="D3999" s="451">
        <v>12.1</v>
      </c>
    </row>
    <row r="4000" spans="1:4" x14ac:dyDescent="0.25">
      <c r="A4000" s="449">
        <v>21059</v>
      </c>
      <c r="B4000" s="450" t="s">
        <v>3044</v>
      </c>
      <c r="C4000" s="449" t="s">
        <v>8913</v>
      </c>
      <c r="D4000" s="451">
        <v>30.66</v>
      </c>
    </row>
    <row r="4001" spans="1:4" x14ac:dyDescent="0.25">
      <c r="A4001" s="449">
        <v>11234</v>
      </c>
      <c r="B4001" s="450" t="s">
        <v>3045</v>
      </c>
      <c r="C4001" s="449" t="s">
        <v>8913</v>
      </c>
      <c r="D4001" s="451">
        <v>46.22</v>
      </c>
    </row>
    <row r="4002" spans="1:4" x14ac:dyDescent="0.25">
      <c r="A4002" s="449">
        <v>21060</v>
      </c>
      <c r="B4002" s="450" t="s">
        <v>3046</v>
      </c>
      <c r="C4002" s="449" t="s">
        <v>8913</v>
      </c>
      <c r="D4002" s="451">
        <v>56.88</v>
      </c>
    </row>
    <row r="4003" spans="1:4" x14ac:dyDescent="0.25">
      <c r="A4003" s="449">
        <v>21061</v>
      </c>
      <c r="B4003" s="450" t="s">
        <v>3047</v>
      </c>
      <c r="C4003" s="449" t="s">
        <v>8913</v>
      </c>
      <c r="D4003" s="451">
        <v>71.11</v>
      </c>
    </row>
    <row r="4004" spans="1:4" x14ac:dyDescent="0.25">
      <c r="A4004" s="449">
        <v>21062</v>
      </c>
      <c r="B4004" s="450" t="s">
        <v>3048</v>
      </c>
      <c r="C4004" s="449" t="s">
        <v>8913</v>
      </c>
      <c r="D4004" s="451">
        <v>112</v>
      </c>
    </row>
    <row r="4005" spans="1:4" x14ac:dyDescent="0.25">
      <c r="A4005" s="449">
        <v>11708</v>
      </c>
      <c r="B4005" s="450" t="s">
        <v>3049</v>
      </c>
      <c r="C4005" s="449" t="s">
        <v>8913</v>
      </c>
      <c r="D4005" s="451">
        <v>12.22</v>
      </c>
    </row>
    <row r="4006" spans="1:4" x14ac:dyDescent="0.25">
      <c r="A4006" s="449">
        <v>11709</v>
      </c>
      <c r="B4006" s="450" t="s">
        <v>3050</v>
      </c>
      <c r="C4006" s="449" t="s">
        <v>8913</v>
      </c>
      <c r="D4006" s="451">
        <v>28.71</v>
      </c>
    </row>
    <row r="4007" spans="1:4" x14ac:dyDescent="0.25">
      <c r="A4007" s="449">
        <v>11710</v>
      </c>
      <c r="B4007" s="450" t="s">
        <v>3051</v>
      </c>
      <c r="C4007" s="449" t="s">
        <v>8913</v>
      </c>
      <c r="D4007" s="451">
        <v>66</v>
      </c>
    </row>
    <row r="4008" spans="1:4" x14ac:dyDescent="0.25">
      <c r="A4008" s="449">
        <v>11707</v>
      </c>
      <c r="B4008" s="450" t="s">
        <v>3052</v>
      </c>
      <c r="C4008" s="449" t="s">
        <v>8913</v>
      </c>
      <c r="D4008" s="451">
        <v>9.15</v>
      </c>
    </row>
    <row r="4009" spans="1:4" x14ac:dyDescent="0.25">
      <c r="A4009" s="449">
        <v>11739</v>
      </c>
      <c r="B4009" s="450" t="s">
        <v>3053</v>
      </c>
      <c r="C4009" s="449" t="s">
        <v>8913</v>
      </c>
      <c r="D4009" s="451">
        <v>5.79</v>
      </c>
    </row>
    <row r="4010" spans="1:4" x14ac:dyDescent="0.25">
      <c r="A4010" s="449">
        <v>11711</v>
      </c>
      <c r="B4010" s="450" t="s">
        <v>3054</v>
      </c>
      <c r="C4010" s="449" t="s">
        <v>8913</v>
      </c>
      <c r="D4010" s="451">
        <v>8.48</v>
      </c>
    </row>
    <row r="4011" spans="1:4" ht="26.4" x14ac:dyDescent="0.25">
      <c r="A4011" s="449">
        <v>5102</v>
      </c>
      <c r="B4011" s="450" t="s">
        <v>3055</v>
      </c>
      <c r="C4011" s="449" t="s">
        <v>8913</v>
      </c>
      <c r="D4011" s="451">
        <v>8.1999999999999993</v>
      </c>
    </row>
    <row r="4012" spans="1:4" x14ac:dyDescent="0.25">
      <c r="A4012" s="449">
        <v>11741</v>
      </c>
      <c r="B4012" s="450" t="s">
        <v>3056</v>
      </c>
      <c r="C4012" s="449" t="s">
        <v>8913</v>
      </c>
      <c r="D4012" s="451">
        <v>5.97</v>
      </c>
    </row>
    <row r="4013" spans="1:4" ht="26.4" x14ac:dyDescent="0.25">
      <c r="A4013" s="449">
        <v>11743</v>
      </c>
      <c r="B4013" s="450" t="s">
        <v>3057</v>
      </c>
      <c r="C4013" s="449" t="s">
        <v>8913</v>
      </c>
      <c r="D4013" s="451">
        <v>5.42</v>
      </c>
    </row>
    <row r="4014" spans="1:4" ht="26.4" x14ac:dyDescent="0.25">
      <c r="A4014" s="449">
        <v>11745</v>
      </c>
      <c r="B4014" s="450" t="s">
        <v>3058</v>
      </c>
      <c r="C4014" s="449" t="s">
        <v>8913</v>
      </c>
      <c r="D4014" s="451">
        <v>7.71</v>
      </c>
    </row>
    <row r="4015" spans="1:4" x14ac:dyDescent="0.25">
      <c r="A4015" s="449">
        <v>25961</v>
      </c>
      <c r="B4015" s="450" t="s">
        <v>3059</v>
      </c>
      <c r="C4015" s="449" t="s">
        <v>8911</v>
      </c>
      <c r="D4015" s="451">
        <v>8.0399999999999991</v>
      </c>
    </row>
    <row r="4016" spans="1:4" x14ac:dyDescent="0.25">
      <c r="A4016" s="449">
        <v>40985</v>
      </c>
      <c r="B4016" s="450" t="s">
        <v>3060</v>
      </c>
      <c r="C4016" s="449" t="s">
        <v>8944</v>
      </c>
      <c r="D4016" s="451">
        <v>1427.58</v>
      </c>
    </row>
    <row r="4017" spans="1:4" x14ac:dyDescent="0.25">
      <c r="A4017" s="449">
        <v>1088</v>
      </c>
      <c r="B4017" s="450" t="s">
        <v>9764</v>
      </c>
      <c r="C4017" s="449" t="s">
        <v>8913</v>
      </c>
      <c r="D4017" s="451">
        <v>13.96</v>
      </c>
    </row>
    <row r="4018" spans="1:4" x14ac:dyDescent="0.25">
      <c r="A4018" s="449">
        <v>1087</v>
      </c>
      <c r="B4018" s="450" t="s">
        <v>9765</v>
      </c>
      <c r="C4018" s="449" t="s">
        <v>8913</v>
      </c>
      <c r="D4018" s="451">
        <v>17.440000000000001</v>
      </c>
    </row>
    <row r="4019" spans="1:4" x14ac:dyDescent="0.25">
      <c r="A4019" s="449">
        <v>38777</v>
      </c>
      <c r="B4019" s="450" t="s">
        <v>9766</v>
      </c>
      <c r="C4019" s="449" t="s">
        <v>8913</v>
      </c>
      <c r="D4019" s="451">
        <v>34.729999999999997</v>
      </c>
    </row>
    <row r="4020" spans="1:4" x14ac:dyDescent="0.25">
      <c r="A4020" s="449">
        <v>1086</v>
      </c>
      <c r="B4020" s="450" t="s">
        <v>9767</v>
      </c>
      <c r="C4020" s="449" t="s">
        <v>8913</v>
      </c>
      <c r="D4020" s="451">
        <v>18.329999999999998</v>
      </c>
    </row>
    <row r="4021" spans="1:4" x14ac:dyDescent="0.25">
      <c r="A4021" s="449">
        <v>1079</v>
      </c>
      <c r="B4021" s="450" t="s">
        <v>9768</v>
      </c>
      <c r="C4021" s="449" t="s">
        <v>8913</v>
      </c>
      <c r="D4021" s="451">
        <v>18.940000000000001</v>
      </c>
    </row>
    <row r="4022" spans="1:4" ht="26.4" x14ac:dyDescent="0.25">
      <c r="A4022" s="449">
        <v>39374</v>
      </c>
      <c r="B4022" s="450" t="s">
        <v>9769</v>
      </c>
      <c r="C4022" s="449" t="s">
        <v>8913</v>
      </c>
      <c r="D4022" s="451">
        <v>96.66</v>
      </c>
    </row>
    <row r="4023" spans="1:4" x14ac:dyDescent="0.25">
      <c r="A4023" s="449">
        <v>1082</v>
      </c>
      <c r="B4023" s="450" t="s">
        <v>3061</v>
      </c>
      <c r="C4023" s="449" t="s">
        <v>8913</v>
      </c>
      <c r="D4023" s="451">
        <v>119.11</v>
      </c>
    </row>
    <row r="4024" spans="1:4" x14ac:dyDescent="0.25">
      <c r="A4024" s="449">
        <v>12316</v>
      </c>
      <c r="B4024" s="450" t="s">
        <v>3062</v>
      </c>
      <c r="C4024" s="449" t="s">
        <v>8913</v>
      </c>
      <c r="D4024" s="451">
        <v>54.59</v>
      </c>
    </row>
    <row r="4025" spans="1:4" x14ac:dyDescent="0.25">
      <c r="A4025" s="449">
        <v>12317</v>
      </c>
      <c r="B4025" s="450" t="s">
        <v>3063</v>
      </c>
      <c r="C4025" s="449" t="s">
        <v>8913</v>
      </c>
      <c r="D4025" s="451">
        <v>65.099999999999994</v>
      </c>
    </row>
    <row r="4026" spans="1:4" x14ac:dyDescent="0.25">
      <c r="A4026" s="449">
        <v>12318</v>
      </c>
      <c r="B4026" s="450" t="s">
        <v>3064</v>
      </c>
      <c r="C4026" s="449" t="s">
        <v>8913</v>
      </c>
      <c r="D4026" s="451">
        <v>75</v>
      </c>
    </row>
    <row r="4027" spans="1:4" x14ac:dyDescent="0.25">
      <c r="A4027" s="449">
        <v>5104</v>
      </c>
      <c r="B4027" s="450" t="s">
        <v>3065</v>
      </c>
      <c r="C4027" s="449" t="s">
        <v>8925</v>
      </c>
      <c r="D4027" s="451">
        <v>44.69</v>
      </c>
    </row>
    <row r="4028" spans="1:4" x14ac:dyDescent="0.25">
      <c r="A4028" s="449">
        <v>26023</v>
      </c>
      <c r="B4028" s="450" t="s">
        <v>3066</v>
      </c>
      <c r="C4028" s="449" t="s">
        <v>8913</v>
      </c>
      <c r="D4028" s="451">
        <v>62.4</v>
      </c>
    </row>
    <row r="4029" spans="1:4" ht="26.4" x14ac:dyDescent="0.25">
      <c r="A4029" s="449">
        <v>2710</v>
      </c>
      <c r="B4029" s="450" t="s">
        <v>3067</v>
      </c>
      <c r="C4029" s="449" t="s">
        <v>8913</v>
      </c>
      <c r="D4029" s="451">
        <v>49.83</v>
      </c>
    </row>
    <row r="4030" spans="1:4" ht="26.4" x14ac:dyDescent="0.25">
      <c r="A4030" s="449">
        <v>14575</v>
      </c>
      <c r="B4030" s="450" t="s">
        <v>3068</v>
      </c>
      <c r="C4030" s="449" t="s">
        <v>8913</v>
      </c>
      <c r="D4030" s="451">
        <v>3901578.26</v>
      </c>
    </row>
    <row r="4031" spans="1:4" x14ac:dyDescent="0.25">
      <c r="A4031" s="449">
        <v>20034</v>
      </c>
      <c r="B4031" s="450" t="s">
        <v>3069</v>
      </c>
      <c r="C4031" s="449" t="s">
        <v>8913</v>
      </c>
      <c r="D4031" s="451">
        <v>62.25</v>
      </c>
    </row>
    <row r="4032" spans="1:4" x14ac:dyDescent="0.25">
      <c r="A4032" s="449">
        <v>20036</v>
      </c>
      <c r="B4032" s="450" t="s">
        <v>3070</v>
      </c>
      <c r="C4032" s="449" t="s">
        <v>8913</v>
      </c>
      <c r="D4032" s="451">
        <v>119.75</v>
      </c>
    </row>
    <row r="4033" spans="1:4" x14ac:dyDescent="0.25">
      <c r="A4033" s="449">
        <v>20037</v>
      </c>
      <c r="B4033" s="450" t="s">
        <v>3071</v>
      </c>
      <c r="C4033" s="449" t="s">
        <v>8913</v>
      </c>
      <c r="D4033" s="451">
        <v>225.88</v>
      </c>
    </row>
    <row r="4034" spans="1:4" x14ac:dyDescent="0.25">
      <c r="A4034" s="449">
        <v>20043</v>
      </c>
      <c r="B4034" s="450" t="s">
        <v>3072</v>
      </c>
      <c r="C4034" s="449" t="s">
        <v>8913</v>
      </c>
      <c r="D4034" s="451">
        <v>4.47</v>
      </c>
    </row>
    <row r="4035" spans="1:4" x14ac:dyDescent="0.25">
      <c r="A4035" s="449">
        <v>20044</v>
      </c>
      <c r="B4035" s="450" t="s">
        <v>3073</v>
      </c>
      <c r="C4035" s="449" t="s">
        <v>8913</v>
      </c>
      <c r="D4035" s="451">
        <v>5.22</v>
      </c>
    </row>
    <row r="4036" spans="1:4" x14ac:dyDescent="0.25">
      <c r="A4036" s="449">
        <v>20042</v>
      </c>
      <c r="B4036" s="450" t="s">
        <v>3074</v>
      </c>
      <c r="C4036" s="449" t="s">
        <v>8913</v>
      </c>
      <c r="D4036" s="451">
        <v>3.78</v>
      </c>
    </row>
    <row r="4037" spans="1:4" x14ac:dyDescent="0.25">
      <c r="A4037" s="449">
        <v>20046</v>
      </c>
      <c r="B4037" s="450" t="s">
        <v>3075</v>
      </c>
      <c r="C4037" s="449" t="s">
        <v>8913</v>
      </c>
      <c r="D4037" s="451">
        <v>11.08</v>
      </c>
    </row>
    <row r="4038" spans="1:4" x14ac:dyDescent="0.25">
      <c r="A4038" s="449">
        <v>20047</v>
      </c>
      <c r="B4038" s="450" t="s">
        <v>3076</v>
      </c>
      <c r="C4038" s="449" t="s">
        <v>8913</v>
      </c>
      <c r="D4038" s="451">
        <v>30.3</v>
      </c>
    </row>
    <row r="4039" spans="1:4" x14ac:dyDescent="0.25">
      <c r="A4039" s="449">
        <v>20045</v>
      </c>
      <c r="B4039" s="450" t="s">
        <v>3077</v>
      </c>
      <c r="C4039" s="449" t="s">
        <v>8913</v>
      </c>
      <c r="D4039" s="451">
        <v>4.5599999999999996</v>
      </c>
    </row>
    <row r="4040" spans="1:4" ht="26.4" x14ac:dyDescent="0.25">
      <c r="A4040" s="449">
        <v>20972</v>
      </c>
      <c r="B4040" s="450" t="s">
        <v>3078</v>
      </c>
      <c r="C4040" s="449" t="s">
        <v>8913</v>
      </c>
      <c r="D4040" s="451">
        <v>72.849999999999994</v>
      </c>
    </row>
    <row r="4041" spans="1:4" x14ac:dyDescent="0.25">
      <c r="A4041" s="449">
        <v>20032</v>
      </c>
      <c r="B4041" s="450" t="s">
        <v>3079</v>
      </c>
      <c r="C4041" s="449" t="s">
        <v>8913</v>
      </c>
      <c r="D4041" s="451">
        <v>49.1</v>
      </c>
    </row>
    <row r="4042" spans="1:4" x14ac:dyDescent="0.25">
      <c r="A4042" s="449">
        <v>11321</v>
      </c>
      <c r="B4042" s="450" t="s">
        <v>3080</v>
      </c>
      <c r="C4042" s="449" t="s">
        <v>8913</v>
      </c>
      <c r="D4042" s="451">
        <v>22.38</v>
      </c>
    </row>
    <row r="4043" spans="1:4" x14ac:dyDescent="0.25">
      <c r="A4043" s="449">
        <v>11323</v>
      </c>
      <c r="B4043" s="450" t="s">
        <v>3081</v>
      </c>
      <c r="C4043" s="449" t="s">
        <v>8913</v>
      </c>
      <c r="D4043" s="451">
        <v>25.74</v>
      </c>
    </row>
    <row r="4044" spans="1:4" x14ac:dyDescent="0.25">
      <c r="A4044" s="449">
        <v>20327</v>
      </c>
      <c r="B4044" s="450" t="s">
        <v>3082</v>
      </c>
      <c r="C4044" s="449" t="s">
        <v>8913</v>
      </c>
      <c r="D4044" s="451">
        <v>14.61</v>
      </c>
    </row>
    <row r="4045" spans="1:4" x14ac:dyDescent="0.25">
      <c r="A4045" s="449">
        <v>25966</v>
      </c>
      <c r="B4045" s="450" t="s">
        <v>3083</v>
      </c>
      <c r="C4045" s="449" t="s">
        <v>8926</v>
      </c>
      <c r="D4045" s="451">
        <v>15.46</v>
      </c>
    </row>
    <row r="4046" spans="1:4" ht="39.6" x14ac:dyDescent="0.25">
      <c r="A4046" s="449">
        <v>13390</v>
      </c>
      <c r="B4046" s="450" t="s">
        <v>3084</v>
      </c>
      <c r="C4046" s="449" t="s">
        <v>8913</v>
      </c>
      <c r="D4046" s="451">
        <v>68.900000000000006</v>
      </c>
    </row>
    <row r="4047" spans="1:4" x14ac:dyDescent="0.25">
      <c r="A4047" s="449">
        <v>6034</v>
      </c>
      <c r="B4047" s="450" t="s">
        <v>3085</v>
      </c>
      <c r="C4047" s="449" t="s">
        <v>8913</v>
      </c>
      <c r="D4047" s="451">
        <v>4.3099999999999996</v>
      </c>
    </row>
    <row r="4048" spans="1:4" x14ac:dyDescent="0.25">
      <c r="A4048" s="449">
        <v>6036</v>
      </c>
      <c r="B4048" s="450" t="s">
        <v>3086</v>
      </c>
      <c r="C4048" s="449" t="s">
        <v>8913</v>
      </c>
      <c r="D4048" s="451">
        <v>5.88</v>
      </c>
    </row>
    <row r="4049" spans="1:4" x14ac:dyDescent="0.25">
      <c r="A4049" s="449">
        <v>6031</v>
      </c>
      <c r="B4049" s="450" t="s">
        <v>3087</v>
      </c>
      <c r="C4049" s="449" t="s">
        <v>8913</v>
      </c>
      <c r="D4049" s="451">
        <v>6.91</v>
      </c>
    </row>
    <row r="4050" spans="1:4" x14ac:dyDescent="0.25">
      <c r="A4050" s="449">
        <v>6029</v>
      </c>
      <c r="B4050" s="450" t="s">
        <v>8559</v>
      </c>
      <c r="C4050" s="449" t="s">
        <v>8913</v>
      </c>
      <c r="D4050" s="451">
        <v>6.98</v>
      </c>
    </row>
    <row r="4051" spans="1:4" x14ac:dyDescent="0.25">
      <c r="A4051" s="449">
        <v>6033</v>
      </c>
      <c r="B4051" s="450" t="s">
        <v>8599</v>
      </c>
      <c r="C4051" s="449" t="s">
        <v>8913</v>
      </c>
      <c r="D4051" s="451">
        <v>9.1999999999999993</v>
      </c>
    </row>
    <row r="4052" spans="1:4" ht="26.4" x14ac:dyDescent="0.25">
      <c r="A4052" s="449">
        <v>11672</v>
      </c>
      <c r="B4052" s="450" t="s">
        <v>3088</v>
      </c>
      <c r="C4052" s="449" t="s">
        <v>8913</v>
      </c>
      <c r="D4052" s="451">
        <v>20.02</v>
      </c>
    </row>
    <row r="4053" spans="1:4" ht="26.4" x14ac:dyDescent="0.25">
      <c r="A4053" s="449">
        <v>11669</v>
      </c>
      <c r="B4053" s="450" t="s">
        <v>3089</v>
      </c>
      <c r="C4053" s="449" t="s">
        <v>8913</v>
      </c>
      <c r="D4053" s="451">
        <v>19.059999999999999</v>
      </c>
    </row>
    <row r="4054" spans="1:4" ht="26.4" x14ac:dyDescent="0.25">
      <c r="A4054" s="449">
        <v>11670</v>
      </c>
      <c r="B4054" s="450" t="s">
        <v>3090</v>
      </c>
      <c r="C4054" s="449" t="s">
        <v>8913</v>
      </c>
      <c r="D4054" s="451">
        <v>7.3</v>
      </c>
    </row>
    <row r="4055" spans="1:4" ht="26.4" x14ac:dyDescent="0.25">
      <c r="A4055" s="449">
        <v>20055</v>
      </c>
      <c r="B4055" s="450" t="s">
        <v>3091</v>
      </c>
      <c r="C4055" s="449" t="s">
        <v>8913</v>
      </c>
      <c r="D4055" s="451">
        <v>14.28</v>
      </c>
    </row>
    <row r="4056" spans="1:4" ht="26.4" x14ac:dyDescent="0.25">
      <c r="A4056" s="449">
        <v>11671</v>
      </c>
      <c r="B4056" s="450" t="s">
        <v>3092</v>
      </c>
      <c r="C4056" s="449" t="s">
        <v>8913</v>
      </c>
      <c r="D4056" s="451">
        <v>30.64</v>
      </c>
    </row>
    <row r="4057" spans="1:4" ht="26.4" x14ac:dyDescent="0.25">
      <c r="A4057" s="449">
        <v>6032</v>
      </c>
      <c r="B4057" s="450" t="s">
        <v>3093</v>
      </c>
      <c r="C4057" s="449" t="s">
        <v>8913</v>
      </c>
      <c r="D4057" s="451">
        <v>8.75</v>
      </c>
    </row>
    <row r="4058" spans="1:4" ht="26.4" x14ac:dyDescent="0.25">
      <c r="A4058" s="449">
        <v>11673</v>
      </c>
      <c r="B4058" s="450" t="s">
        <v>3094</v>
      </c>
      <c r="C4058" s="449" t="s">
        <v>8913</v>
      </c>
      <c r="D4058" s="451">
        <v>6.89</v>
      </c>
    </row>
    <row r="4059" spans="1:4" ht="26.4" x14ac:dyDescent="0.25">
      <c r="A4059" s="449">
        <v>11674</v>
      </c>
      <c r="B4059" s="450" t="s">
        <v>3095</v>
      </c>
      <c r="C4059" s="449" t="s">
        <v>8913</v>
      </c>
      <c r="D4059" s="451">
        <v>8.8699999999999992</v>
      </c>
    </row>
    <row r="4060" spans="1:4" ht="26.4" x14ac:dyDescent="0.25">
      <c r="A4060" s="449">
        <v>11675</v>
      </c>
      <c r="B4060" s="450" t="s">
        <v>3096</v>
      </c>
      <c r="C4060" s="449" t="s">
        <v>8913</v>
      </c>
      <c r="D4060" s="451">
        <v>14.09</v>
      </c>
    </row>
    <row r="4061" spans="1:4" ht="26.4" x14ac:dyDescent="0.25">
      <c r="A4061" s="449">
        <v>11676</v>
      </c>
      <c r="B4061" s="450" t="s">
        <v>3097</v>
      </c>
      <c r="C4061" s="449" t="s">
        <v>8913</v>
      </c>
      <c r="D4061" s="451">
        <v>18.84</v>
      </c>
    </row>
    <row r="4062" spans="1:4" ht="26.4" x14ac:dyDescent="0.25">
      <c r="A4062" s="449">
        <v>11677</v>
      </c>
      <c r="B4062" s="450" t="s">
        <v>3098</v>
      </c>
      <c r="C4062" s="449" t="s">
        <v>8913</v>
      </c>
      <c r="D4062" s="451">
        <v>19.46</v>
      </c>
    </row>
    <row r="4063" spans="1:4" ht="26.4" x14ac:dyDescent="0.25">
      <c r="A4063" s="449">
        <v>11678</v>
      </c>
      <c r="B4063" s="450" t="s">
        <v>3099</v>
      </c>
      <c r="C4063" s="449" t="s">
        <v>8913</v>
      </c>
      <c r="D4063" s="451">
        <v>35.64</v>
      </c>
    </row>
    <row r="4064" spans="1:4" x14ac:dyDescent="0.25">
      <c r="A4064" s="449">
        <v>6038</v>
      </c>
      <c r="B4064" s="450" t="s">
        <v>3100</v>
      </c>
      <c r="C4064" s="449" t="s">
        <v>8913</v>
      </c>
      <c r="D4064" s="451">
        <v>2.2599999999999998</v>
      </c>
    </row>
    <row r="4065" spans="1:4" x14ac:dyDescent="0.25">
      <c r="A4065" s="449">
        <v>11718</v>
      </c>
      <c r="B4065" s="450" t="s">
        <v>3101</v>
      </c>
      <c r="C4065" s="449" t="s">
        <v>8913</v>
      </c>
      <c r="D4065" s="451">
        <v>6.44</v>
      </c>
    </row>
    <row r="4066" spans="1:4" x14ac:dyDescent="0.25">
      <c r="A4066" s="449">
        <v>6037</v>
      </c>
      <c r="B4066" s="450" t="s">
        <v>3102</v>
      </c>
      <c r="C4066" s="449" t="s">
        <v>8913</v>
      </c>
      <c r="D4066" s="451">
        <v>4.7</v>
      </c>
    </row>
    <row r="4067" spans="1:4" x14ac:dyDescent="0.25">
      <c r="A4067" s="449">
        <v>11719</v>
      </c>
      <c r="B4067" s="450" t="s">
        <v>3103</v>
      </c>
      <c r="C4067" s="449" t="s">
        <v>8913</v>
      </c>
      <c r="D4067" s="451">
        <v>5.23</v>
      </c>
    </row>
    <row r="4068" spans="1:4" x14ac:dyDescent="0.25">
      <c r="A4068" s="449">
        <v>6019</v>
      </c>
      <c r="B4068" s="450" t="s">
        <v>3104</v>
      </c>
      <c r="C4068" s="449" t="s">
        <v>8913</v>
      </c>
      <c r="D4068" s="451">
        <v>34.25</v>
      </c>
    </row>
    <row r="4069" spans="1:4" x14ac:dyDescent="0.25">
      <c r="A4069" s="449">
        <v>6010</v>
      </c>
      <c r="B4069" s="450" t="s">
        <v>3105</v>
      </c>
      <c r="C4069" s="449" t="s">
        <v>8913</v>
      </c>
      <c r="D4069" s="451">
        <v>58.93</v>
      </c>
    </row>
    <row r="4070" spans="1:4" x14ac:dyDescent="0.25">
      <c r="A4070" s="449">
        <v>6017</v>
      </c>
      <c r="B4070" s="450" t="s">
        <v>3106</v>
      </c>
      <c r="C4070" s="449" t="s">
        <v>8913</v>
      </c>
      <c r="D4070" s="451">
        <v>46.68</v>
      </c>
    </row>
    <row r="4071" spans="1:4" x14ac:dyDescent="0.25">
      <c r="A4071" s="449">
        <v>6020</v>
      </c>
      <c r="B4071" s="450" t="s">
        <v>3107</v>
      </c>
      <c r="C4071" s="449" t="s">
        <v>8913</v>
      </c>
      <c r="D4071" s="451">
        <v>20.57</v>
      </c>
    </row>
    <row r="4072" spans="1:4" x14ac:dyDescent="0.25">
      <c r="A4072" s="449">
        <v>6028</v>
      </c>
      <c r="B4072" s="450" t="s">
        <v>3108</v>
      </c>
      <c r="C4072" s="449" t="s">
        <v>8913</v>
      </c>
      <c r="D4072" s="451">
        <v>82.09</v>
      </c>
    </row>
    <row r="4073" spans="1:4" x14ac:dyDescent="0.25">
      <c r="A4073" s="449">
        <v>6011</v>
      </c>
      <c r="B4073" s="450" t="s">
        <v>3109</v>
      </c>
      <c r="C4073" s="449" t="s">
        <v>8913</v>
      </c>
      <c r="D4073" s="451">
        <v>170.25</v>
      </c>
    </row>
    <row r="4074" spans="1:4" x14ac:dyDescent="0.25">
      <c r="A4074" s="449">
        <v>6012</v>
      </c>
      <c r="B4074" s="450" t="s">
        <v>3110</v>
      </c>
      <c r="C4074" s="449" t="s">
        <v>8913</v>
      </c>
      <c r="D4074" s="451">
        <v>206.11</v>
      </c>
    </row>
    <row r="4075" spans="1:4" x14ac:dyDescent="0.25">
      <c r="A4075" s="449">
        <v>6016</v>
      </c>
      <c r="B4075" s="450" t="s">
        <v>3111</v>
      </c>
      <c r="C4075" s="449" t="s">
        <v>8913</v>
      </c>
      <c r="D4075" s="451">
        <v>21.7</v>
      </c>
    </row>
    <row r="4076" spans="1:4" x14ac:dyDescent="0.25">
      <c r="A4076" s="449">
        <v>6027</v>
      </c>
      <c r="B4076" s="450" t="s">
        <v>3112</v>
      </c>
      <c r="C4076" s="449" t="s">
        <v>8913</v>
      </c>
      <c r="D4076" s="451">
        <v>429.47</v>
      </c>
    </row>
    <row r="4077" spans="1:4" ht="26.4" x14ac:dyDescent="0.25">
      <c r="A4077" s="449">
        <v>6013</v>
      </c>
      <c r="B4077" s="450" t="s">
        <v>3113</v>
      </c>
      <c r="C4077" s="449" t="s">
        <v>8913</v>
      </c>
      <c r="D4077" s="451">
        <v>64.8</v>
      </c>
    </row>
    <row r="4078" spans="1:4" ht="26.4" x14ac:dyDescent="0.25">
      <c r="A4078" s="449">
        <v>6015</v>
      </c>
      <c r="B4078" s="450" t="s">
        <v>3114</v>
      </c>
      <c r="C4078" s="449" t="s">
        <v>8913</v>
      </c>
      <c r="D4078" s="451">
        <v>94.24</v>
      </c>
    </row>
    <row r="4079" spans="1:4" ht="26.4" x14ac:dyDescent="0.25">
      <c r="A4079" s="449">
        <v>6014</v>
      </c>
      <c r="B4079" s="450" t="s">
        <v>3115</v>
      </c>
      <c r="C4079" s="449" t="s">
        <v>8913</v>
      </c>
      <c r="D4079" s="451">
        <v>90.1</v>
      </c>
    </row>
    <row r="4080" spans="1:4" ht="26.4" x14ac:dyDescent="0.25">
      <c r="A4080" s="449">
        <v>6006</v>
      </c>
      <c r="B4080" s="450" t="s">
        <v>3116</v>
      </c>
      <c r="C4080" s="449" t="s">
        <v>8913</v>
      </c>
      <c r="D4080" s="451">
        <v>46.93</v>
      </c>
    </row>
    <row r="4081" spans="1:4" ht="26.4" x14ac:dyDescent="0.25">
      <c r="A4081" s="449">
        <v>6005</v>
      </c>
      <c r="B4081" s="450" t="s">
        <v>3117</v>
      </c>
      <c r="C4081" s="449" t="s">
        <v>8913</v>
      </c>
      <c r="D4081" s="451">
        <v>52.94</v>
      </c>
    </row>
    <row r="4082" spans="1:4" x14ac:dyDescent="0.25">
      <c r="A4082" s="449">
        <v>11756</v>
      </c>
      <c r="B4082" s="450" t="s">
        <v>3118</v>
      </c>
      <c r="C4082" s="449" t="s">
        <v>8913</v>
      </c>
      <c r="D4082" s="451">
        <v>25.28</v>
      </c>
    </row>
    <row r="4083" spans="1:4" ht="39.6" x14ac:dyDescent="0.25">
      <c r="A4083" s="449">
        <v>10904</v>
      </c>
      <c r="B4083" s="450" t="s">
        <v>9770</v>
      </c>
      <c r="C4083" s="449" t="s">
        <v>8913</v>
      </c>
      <c r="D4083" s="451">
        <v>102</v>
      </c>
    </row>
    <row r="4084" spans="1:4" x14ac:dyDescent="0.25">
      <c r="A4084" s="449">
        <v>11752</v>
      </c>
      <c r="B4084" s="450" t="s">
        <v>3119</v>
      </c>
      <c r="C4084" s="449" t="s">
        <v>8913</v>
      </c>
      <c r="D4084" s="451">
        <v>14.58</v>
      </c>
    </row>
    <row r="4085" spans="1:4" x14ac:dyDescent="0.25">
      <c r="A4085" s="449">
        <v>11753</v>
      </c>
      <c r="B4085" s="450" t="s">
        <v>3120</v>
      </c>
      <c r="C4085" s="449" t="s">
        <v>8913</v>
      </c>
      <c r="D4085" s="451">
        <v>17.399999999999999</v>
      </c>
    </row>
    <row r="4086" spans="1:4" ht="26.4" x14ac:dyDescent="0.25">
      <c r="A4086" s="449">
        <v>6021</v>
      </c>
      <c r="B4086" s="450" t="s">
        <v>3121</v>
      </c>
      <c r="C4086" s="449" t="s">
        <v>8913</v>
      </c>
      <c r="D4086" s="451">
        <v>48.3</v>
      </c>
    </row>
    <row r="4087" spans="1:4" ht="26.4" x14ac:dyDescent="0.25">
      <c r="A4087" s="449">
        <v>6024</v>
      </c>
      <c r="B4087" s="450" t="s">
        <v>3122</v>
      </c>
      <c r="C4087" s="449" t="s">
        <v>8913</v>
      </c>
      <c r="D4087" s="451">
        <v>49.93</v>
      </c>
    </row>
    <row r="4088" spans="1:4" x14ac:dyDescent="0.25">
      <c r="A4088" s="449">
        <v>38379</v>
      </c>
      <c r="B4088" s="450" t="s">
        <v>3123</v>
      </c>
      <c r="C4088" s="449" t="s">
        <v>8918</v>
      </c>
      <c r="D4088" s="451">
        <v>32.24</v>
      </c>
    </row>
    <row r="4089" spans="1:4" ht="26.4" x14ac:dyDescent="0.25">
      <c r="A4089" s="449">
        <v>13897</v>
      </c>
      <c r="B4089" s="450" t="s">
        <v>3124</v>
      </c>
      <c r="C4089" s="449" t="s">
        <v>8913</v>
      </c>
      <c r="D4089" s="451">
        <v>4278.1400000000003</v>
      </c>
    </row>
    <row r="4090" spans="1:4" ht="26.4" x14ac:dyDescent="0.25">
      <c r="A4090" s="449">
        <v>10640</v>
      </c>
      <c r="B4090" s="450" t="s">
        <v>3125</v>
      </c>
      <c r="C4090" s="449" t="s">
        <v>8913</v>
      </c>
      <c r="D4090" s="451">
        <v>9265.56</v>
      </c>
    </row>
    <row r="4091" spans="1:4" ht="26.4" x14ac:dyDescent="0.25">
      <c r="A4091" s="449">
        <v>11086</v>
      </c>
      <c r="B4091" s="450" t="s">
        <v>3126</v>
      </c>
      <c r="C4091" s="449" t="s">
        <v>8943</v>
      </c>
      <c r="D4091" s="451">
        <v>62.54</v>
      </c>
    </row>
    <row r="4092" spans="1:4" x14ac:dyDescent="0.25">
      <c r="A4092" s="449">
        <v>34356</v>
      </c>
      <c r="B4092" s="450" t="s">
        <v>3127</v>
      </c>
      <c r="C4092" s="449" t="s">
        <v>8925</v>
      </c>
      <c r="D4092" s="451">
        <v>3.43</v>
      </c>
    </row>
    <row r="4093" spans="1:4" x14ac:dyDescent="0.25">
      <c r="A4093" s="449">
        <v>34357</v>
      </c>
      <c r="B4093" s="450" t="s">
        <v>3128</v>
      </c>
      <c r="C4093" s="449" t="s">
        <v>8925</v>
      </c>
      <c r="D4093" s="451">
        <v>3.82</v>
      </c>
    </row>
    <row r="4094" spans="1:4" x14ac:dyDescent="0.25">
      <c r="A4094" s="449">
        <v>37329</v>
      </c>
      <c r="B4094" s="450" t="s">
        <v>3129</v>
      </c>
      <c r="C4094" s="449" t="s">
        <v>8925</v>
      </c>
      <c r="D4094" s="451">
        <v>53.16</v>
      </c>
    </row>
    <row r="4095" spans="1:4" x14ac:dyDescent="0.25">
      <c r="A4095" s="449">
        <v>37398</v>
      </c>
      <c r="B4095" s="450" t="s">
        <v>3130</v>
      </c>
      <c r="C4095" s="449" t="s">
        <v>8925</v>
      </c>
      <c r="D4095" s="451">
        <v>68.040000000000006</v>
      </c>
    </row>
    <row r="4096" spans="1:4" ht="26.4" x14ac:dyDescent="0.25">
      <c r="A4096" s="449">
        <v>2510</v>
      </c>
      <c r="B4096" s="450" t="s">
        <v>9771</v>
      </c>
      <c r="C4096" s="449" t="s">
        <v>8913</v>
      </c>
      <c r="D4096" s="451">
        <v>17.25</v>
      </c>
    </row>
    <row r="4097" spans="1:4" ht="26.4" x14ac:dyDescent="0.25">
      <c r="A4097" s="449">
        <v>12359</v>
      </c>
      <c r="B4097" s="450" t="s">
        <v>3131</v>
      </c>
      <c r="C4097" s="449" t="s">
        <v>8913</v>
      </c>
      <c r="D4097" s="451">
        <v>105.38</v>
      </c>
    </row>
    <row r="4098" spans="1:4" x14ac:dyDescent="0.25">
      <c r="A4098" s="449">
        <v>5320</v>
      </c>
      <c r="B4098" s="450" t="s">
        <v>3132</v>
      </c>
      <c r="C4098" s="449" t="s">
        <v>8926</v>
      </c>
      <c r="D4098" s="451">
        <v>30.92</v>
      </c>
    </row>
    <row r="4099" spans="1:4" x14ac:dyDescent="0.25">
      <c r="A4099" s="449">
        <v>7353</v>
      </c>
      <c r="B4099" s="450" t="s">
        <v>3133</v>
      </c>
      <c r="C4099" s="449" t="s">
        <v>8926</v>
      </c>
      <c r="D4099" s="451">
        <v>22.32</v>
      </c>
    </row>
    <row r="4100" spans="1:4" x14ac:dyDescent="0.25">
      <c r="A4100" s="449">
        <v>36144</v>
      </c>
      <c r="B4100" s="450" t="s">
        <v>3134</v>
      </c>
      <c r="C4100" s="449" t="s">
        <v>8913</v>
      </c>
      <c r="D4100" s="451">
        <v>1.3</v>
      </c>
    </row>
    <row r="4101" spans="1:4" x14ac:dyDescent="0.25">
      <c r="A4101" s="449">
        <v>10518</v>
      </c>
      <c r="B4101" s="450" t="s">
        <v>3135</v>
      </c>
      <c r="C4101" s="449" t="s">
        <v>8913</v>
      </c>
      <c r="D4101" s="451">
        <v>57.99</v>
      </c>
    </row>
    <row r="4102" spans="1:4" ht="52.8" x14ac:dyDescent="0.25">
      <c r="A4102" s="449">
        <v>36530</v>
      </c>
      <c r="B4102" s="450" t="s">
        <v>3136</v>
      </c>
      <c r="C4102" s="449" t="s">
        <v>8913</v>
      </c>
      <c r="D4102" s="451">
        <v>216658.53</v>
      </c>
    </row>
    <row r="4103" spans="1:4" ht="52.8" x14ac:dyDescent="0.25">
      <c r="A4103" s="449">
        <v>6046</v>
      </c>
      <c r="B4103" s="450" t="s">
        <v>3137</v>
      </c>
      <c r="C4103" s="449" t="s">
        <v>8913</v>
      </c>
      <c r="D4103" s="451">
        <v>235000</v>
      </c>
    </row>
    <row r="4104" spans="1:4" ht="52.8" x14ac:dyDescent="0.25">
      <c r="A4104" s="449">
        <v>36531</v>
      </c>
      <c r="B4104" s="450" t="s">
        <v>3138</v>
      </c>
      <c r="C4104" s="449" t="s">
        <v>8913</v>
      </c>
      <c r="D4104" s="451">
        <v>243597.54</v>
      </c>
    </row>
    <row r="4105" spans="1:4" ht="26.4" x14ac:dyDescent="0.25">
      <c r="A4105" s="449">
        <v>34684</v>
      </c>
      <c r="B4105" s="450" t="s">
        <v>9772</v>
      </c>
      <c r="C4105" s="449" t="s">
        <v>8910</v>
      </c>
      <c r="D4105" s="451">
        <v>179.63</v>
      </c>
    </row>
    <row r="4106" spans="1:4" ht="26.4" x14ac:dyDescent="0.25">
      <c r="A4106" s="449">
        <v>34683</v>
      </c>
      <c r="B4106" s="450" t="s">
        <v>9773</v>
      </c>
      <c r="C4106" s="449" t="s">
        <v>8910</v>
      </c>
      <c r="D4106" s="451">
        <v>112.27</v>
      </c>
    </row>
    <row r="4107" spans="1:4" ht="26.4" x14ac:dyDescent="0.25">
      <c r="A4107" s="449">
        <v>533</v>
      </c>
      <c r="B4107" s="450" t="s">
        <v>3139</v>
      </c>
      <c r="C4107" s="449" t="s">
        <v>8910</v>
      </c>
      <c r="D4107" s="451">
        <v>10.32</v>
      </c>
    </row>
    <row r="4108" spans="1:4" ht="26.4" x14ac:dyDescent="0.25">
      <c r="A4108" s="449">
        <v>10515</v>
      </c>
      <c r="B4108" s="450" t="s">
        <v>3140</v>
      </c>
      <c r="C4108" s="449" t="s">
        <v>8910</v>
      </c>
      <c r="D4108" s="451">
        <v>26.63</v>
      </c>
    </row>
    <row r="4109" spans="1:4" ht="26.4" x14ac:dyDescent="0.25">
      <c r="A4109" s="449">
        <v>536</v>
      </c>
      <c r="B4109" s="450" t="s">
        <v>3141</v>
      </c>
      <c r="C4109" s="449" t="s">
        <v>8910</v>
      </c>
      <c r="D4109" s="451">
        <v>17.5</v>
      </c>
    </row>
    <row r="4110" spans="1:4" ht="26.4" x14ac:dyDescent="0.25">
      <c r="A4110" s="449">
        <v>153</v>
      </c>
      <c r="B4110" s="450" t="s">
        <v>3142</v>
      </c>
      <c r="C4110" s="449" t="s">
        <v>8926</v>
      </c>
      <c r="D4110" s="451">
        <v>83.18</v>
      </c>
    </row>
    <row r="4111" spans="1:4" ht="26.4" x14ac:dyDescent="0.25">
      <c r="A4111" s="449">
        <v>34682</v>
      </c>
      <c r="B4111" s="450" t="s">
        <v>9774</v>
      </c>
      <c r="C4111" s="449" t="s">
        <v>8910</v>
      </c>
      <c r="D4111" s="451">
        <v>85.85</v>
      </c>
    </row>
    <row r="4112" spans="1:4" ht="26.4" x14ac:dyDescent="0.25">
      <c r="A4112" s="449">
        <v>20205</v>
      </c>
      <c r="B4112" s="450" t="s">
        <v>3143</v>
      </c>
      <c r="C4112" s="449" t="s">
        <v>8918</v>
      </c>
      <c r="D4112" s="451">
        <v>1.41</v>
      </c>
    </row>
    <row r="4113" spans="1:4" ht="26.4" x14ac:dyDescent="0.25">
      <c r="A4113" s="449">
        <v>4412</v>
      </c>
      <c r="B4113" s="450" t="s">
        <v>9775</v>
      </c>
      <c r="C4113" s="449" t="s">
        <v>8918</v>
      </c>
      <c r="D4113" s="451">
        <v>0.89</v>
      </c>
    </row>
    <row r="4114" spans="1:4" ht="26.4" x14ac:dyDescent="0.25">
      <c r="A4114" s="449">
        <v>4408</v>
      </c>
      <c r="B4114" s="450" t="s">
        <v>3144</v>
      </c>
      <c r="C4114" s="449" t="s">
        <v>8918</v>
      </c>
      <c r="D4114" s="451">
        <v>1.21</v>
      </c>
    </row>
    <row r="4115" spans="1:4" ht="26.4" x14ac:dyDescent="0.25">
      <c r="A4115" s="449">
        <v>4505</v>
      </c>
      <c r="B4115" s="450" t="s">
        <v>9776</v>
      </c>
      <c r="C4115" s="449" t="s">
        <v>8918</v>
      </c>
      <c r="D4115" s="451">
        <v>2.3199999999999998</v>
      </c>
    </row>
    <row r="4116" spans="1:4" x14ac:dyDescent="0.25">
      <c r="A4116" s="449">
        <v>10559</v>
      </c>
      <c r="B4116" s="450" t="s">
        <v>3145</v>
      </c>
      <c r="C4116" s="449" t="s">
        <v>8913</v>
      </c>
      <c r="D4116" s="451">
        <v>2073</v>
      </c>
    </row>
    <row r="4117" spans="1:4" x14ac:dyDescent="0.25">
      <c r="A4117" s="449">
        <v>10664</v>
      </c>
      <c r="B4117" s="450" t="s">
        <v>3146</v>
      </c>
      <c r="C4117" s="449" t="s">
        <v>8913</v>
      </c>
      <c r="D4117" s="451">
        <v>5633.97</v>
      </c>
    </row>
    <row r="4118" spans="1:4" x14ac:dyDescent="0.25">
      <c r="A4118" s="449">
        <v>36250</v>
      </c>
      <c r="B4118" s="450" t="s">
        <v>3147</v>
      </c>
      <c r="C4118" s="449" t="s">
        <v>8918</v>
      </c>
      <c r="D4118" s="451">
        <v>2.27</v>
      </c>
    </row>
    <row r="4119" spans="1:4" x14ac:dyDescent="0.25">
      <c r="A4119" s="449">
        <v>10857</v>
      </c>
      <c r="B4119" s="450" t="s">
        <v>3148</v>
      </c>
      <c r="C4119" s="449" t="s">
        <v>8918</v>
      </c>
      <c r="D4119" s="451">
        <v>10.92</v>
      </c>
    </row>
    <row r="4120" spans="1:4" x14ac:dyDescent="0.25">
      <c r="A4120" s="449">
        <v>4803</v>
      </c>
      <c r="B4120" s="450" t="s">
        <v>3149</v>
      </c>
      <c r="C4120" s="449" t="s">
        <v>8918</v>
      </c>
      <c r="D4120" s="451">
        <v>20.37</v>
      </c>
    </row>
    <row r="4121" spans="1:4" ht="26.4" x14ac:dyDescent="0.25">
      <c r="A4121" s="449">
        <v>6186</v>
      </c>
      <c r="B4121" s="450" t="s">
        <v>3150</v>
      </c>
      <c r="C4121" s="449" t="s">
        <v>8918</v>
      </c>
      <c r="D4121" s="451">
        <v>9.8000000000000007</v>
      </c>
    </row>
    <row r="4122" spans="1:4" ht="26.4" x14ac:dyDescent="0.25">
      <c r="A4122" s="449">
        <v>4829</v>
      </c>
      <c r="B4122" s="450" t="s">
        <v>3151</v>
      </c>
      <c r="C4122" s="449" t="s">
        <v>8918</v>
      </c>
      <c r="D4122" s="451">
        <v>32.14</v>
      </c>
    </row>
    <row r="4123" spans="1:4" x14ac:dyDescent="0.25">
      <c r="A4123" s="449">
        <v>39829</v>
      </c>
      <c r="B4123" s="450" t="s">
        <v>9777</v>
      </c>
      <c r="C4123" s="449" t="s">
        <v>8918</v>
      </c>
      <c r="D4123" s="451">
        <v>20.56</v>
      </c>
    </row>
    <row r="4124" spans="1:4" ht="39.6" x14ac:dyDescent="0.25">
      <c r="A4124" s="449">
        <v>20231</v>
      </c>
      <c r="B4124" s="450" t="s">
        <v>9778</v>
      </c>
      <c r="C4124" s="449" t="s">
        <v>8918</v>
      </c>
      <c r="D4124" s="451">
        <v>43.9</v>
      </c>
    </row>
    <row r="4125" spans="1:4" x14ac:dyDescent="0.25">
      <c r="A4125" s="449">
        <v>4804</v>
      </c>
      <c r="B4125" s="450" t="s">
        <v>3152</v>
      </c>
      <c r="C4125" s="449" t="s">
        <v>8918</v>
      </c>
      <c r="D4125" s="451">
        <v>15.63</v>
      </c>
    </row>
    <row r="4126" spans="1:4" x14ac:dyDescent="0.25">
      <c r="A4126" s="449">
        <v>34680</v>
      </c>
      <c r="B4126" s="450" t="s">
        <v>3153</v>
      </c>
      <c r="C4126" s="449" t="s">
        <v>8918</v>
      </c>
      <c r="D4126" s="451">
        <v>26.41</v>
      </c>
    </row>
    <row r="4127" spans="1:4" ht="26.4" x14ac:dyDescent="0.25">
      <c r="A4127" s="449">
        <v>11573</v>
      </c>
      <c r="B4127" s="450" t="s">
        <v>3154</v>
      </c>
      <c r="C4127" s="449" t="s">
        <v>8913</v>
      </c>
      <c r="D4127" s="451">
        <v>6.46</v>
      </c>
    </row>
    <row r="4128" spans="1:4" x14ac:dyDescent="0.25">
      <c r="A4128" s="449">
        <v>38401</v>
      </c>
      <c r="B4128" s="450" t="s">
        <v>3155</v>
      </c>
      <c r="C4128" s="449" t="s">
        <v>8913</v>
      </c>
      <c r="D4128" s="451">
        <v>10.210000000000001</v>
      </c>
    </row>
    <row r="4129" spans="1:4" ht="26.4" x14ac:dyDescent="0.25">
      <c r="A4129" s="449">
        <v>38179</v>
      </c>
      <c r="B4129" s="450" t="s">
        <v>3156</v>
      </c>
      <c r="C4129" s="449" t="s">
        <v>8913</v>
      </c>
      <c r="D4129" s="451">
        <v>28.35</v>
      </c>
    </row>
    <row r="4130" spans="1:4" ht="26.4" x14ac:dyDescent="0.25">
      <c r="A4130" s="449">
        <v>11575</v>
      </c>
      <c r="B4130" s="450" t="s">
        <v>3157</v>
      </c>
      <c r="C4130" s="449" t="s">
        <v>8913</v>
      </c>
      <c r="D4130" s="451">
        <v>30.59</v>
      </c>
    </row>
    <row r="4131" spans="1:4" ht="26.4" x14ac:dyDescent="0.25">
      <c r="A4131" s="449">
        <v>20256</v>
      </c>
      <c r="B4131" s="450" t="s">
        <v>3158</v>
      </c>
      <c r="C4131" s="449" t="s">
        <v>8913</v>
      </c>
      <c r="D4131" s="451">
        <v>0.31</v>
      </c>
    </row>
    <row r="4132" spans="1:4" ht="26.4" x14ac:dyDescent="0.25">
      <c r="A4132" s="449">
        <v>14511</v>
      </c>
      <c r="B4132" s="450" t="s">
        <v>3159</v>
      </c>
      <c r="C4132" s="449" t="s">
        <v>8913</v>
      </c>
      <c r="D4132" s="451">
        <v>492543.6</v>
      </c>
    </row>
    <row r="4133" spans="1:4" ht="26.4" x14ac:dyDescent="0.25">
      <c r="A4133" s="449">
        <v>10642</v>
      </c>
      <c r="B4133" s="450" t="s">
        <v>3160</v>
      </c>
      <c r="C4133" s="449" t="s">
        <v>8913</v>
      </c>
      <c r="D4133" s="451">
        <v>464000</v>
      </c>
    </row>
    <row r="4134" spans="1:4" ht="39.6" x14ac:dyDescent="0.25">
      <c r="A4134" s="449">
        <v>14489</v>
      </c>
      <c r="B4134" s="450" t="s">
        <v>3161</v>
      </c>
      <c r="C4134" s="449" t="s">
        <v>8913</v>
      </c>
      <c r="D4134" s="451">
        <v>411559.36</v>
      </c>
    </row>
    <row r="4135" spans="1:4" ht="26.4" x14ac:dyDescent="0.25">
      <c r="A4135" s="449">
        <v>14513</v>
      </c>
      <c r="B4135" s="450" t="s">
        <v>3162</v>
      </c>
      <c r="C4135" s="449" t="s">
        <v>8913</v>
      </c>
      <c r="D4135" s="451">
        <v>308679.28999999998</v>
      </c>
    </row>
    <row r="4136" spans="1:4" ht="39.6" x14ac:dyDescent="0.25">
      <c r="A4136" s="449">
        <v>13600</v>
      </c>
      <c r="B4136" s="450" t="s">
        <v>3163</v>
      </c>
      <c r="C4136" s="449" t="s">
        <v>8913</v>
      </c>
      <c r="D4136" s="451">
        <v>398283.21</v>
      </c>
    </row>
    <row r="4137" spans="1:4" ht="39.6" x14ac:dyDescent="0.25">
      <c r="A4137" s="449">
        <v>10646</v>
      </c>
      <c r="B4137" s="450" t="s">
        <v>3164</v>
      </c>
      <c r="C4137" s="449" t="s">
        <v>8913</v>
      </c>
      <c r="D4137" s="451">
        <v>296893.59999999998</v>
      </c>
    </row>
    <row r="4138" spans="1:4" ht="39.6" x14ac:dyDescent="0.25">
      <c r="A4138" s="449">
        <v>6070</v>
      </c>
      <c r="B4138" s="450" t="s">
        <v>3165</v>
      </c>
      <c r="C4138" s="449" t="s">
        <v>8913</v>
      </c>
      <c r="D4138" s="451">
        <v>405668.56</v>
      </c>
    </row>
    <row r="4139" spans="1:4" ht="39.6" x14ac:dyDescent="0.25">
      <c r="A4139" s="449">
        <v>6069</v>
      </c>
      <c r="B4139" s="450" t="s">
        <v>3166</v>
      </c>
      <c r="C4139" s="449" t="s">
        <v>8913</v>
      </c>
      <c r="D4139" s="451">
        <v>89618.3</v>
      </c>
    </row>
    <row r="4140" spans="1:4" ht="26.4" x14ac:dyDescent="0.25">
      <c r="A4140" s="449">
        <v>14626</v>
      </c>
      <c r="B4140" s="450" t="s">
        <v>3167</v>
      </c>
      <c r="C4140" s="449" t="s">
        <v>8913</v>
      </c>
      <c r="D4140" s="451">
        <v>444114.3</v>
      </c>
    </row>
    <row r="4141" spans="1:4" ht="26.4" x14ac:dyDescent="0.25">
      <c r="A4141" s="449">
        <v>6067</v>
      </c>
      <c r="B4141" s="450" t="s">
        <v>3168</v>
      </c>
      <c r="C4141" s="449" t="s">
        <v>8913</v>
      </c>
      <c r="D4141" s="451">
        <v>364571.43</v>
      </c>
    </row>
    <row r="4142" spans="1:4" x14ac:dyDescent="0.25">
      <c r="A4142" s="449">
        <v>38393</v>
      </c>
      <c r="B4142" s="450" t="s">
        <v>3169</v>
      </c>
      <c r="C4142" s="449" t="s">
        <v>8913</v>
      </c>
      <c r="D4142" s="451">
        <v>12.69</v>
      </c>
    </row>
    <row r="4143" spans="1:4" x14ac:dyDescent="0.25">
      <c r="A4143" s="449">
        <v>38390</v>
      </c>
      <c r="B4143" s="450" t="s">
        <v>3170</v>
      </c>
      <c r="C4143" s="449" t="s">
        <v>8913</v>
      </c>
      <c r="D4143" s="451">
        <v>28.14</v>
      </c>
    </row>
    <row r="4144" spans="1:4" x14ac:dyDescent="0.25">
      <c r="A4144" s="449">
        <v>36532</v>
      </c>
      <c r="B4144" s="450" t="s">
        <v>3171</v>
      </c>
      <c r="C4144" s="449" t="s">
        <v>8913</v>
      </c>
      <c r="D4144" s="451">
        <v>20086.71</v>
      </c>
    </row>
    <row r="4145" spans="1:4" ht="26.4" x14ac:dyDescent="0.25">
      <c r="A4145" s="449">
        <v>11578</v>
      </c>
      <c r="B4145" s="450" t="s">
        <v>3172</v>
      </c>
      <c r="C4145" s="449" t="s">
        <v>8913</v>
      </c>
      <c r="D4145" s="451">
        <v>9.82</v>
      </c>
    </row>
    <row r="4146" spans="1:4" ht="26.4" x14ac:dyDescent="0.25">
      <c r="A4146" s="449">
        <v>11577</v>
      </c>
      <c r="B4146" s="450" t="s">
        <v>3173</v>
      </c>
      <c r="C4146" s="449" t="s">
        <v>8913</v>
      </c>
      <c r="D4146" s="451">
        <v>9.3800000000000008</v>
      </c>
    </row>
    <row r="4147" spans="1:4" ht="39.6" x14ac:dyDescent="0.25">
      <c r="A4147" s="449">
        <v>42432</v>
      </c>
      <c r="B4147" s="450" t="s">
        <v>9779</v>
      </c>
      <c r="C4147" s="449" t="s">
        <v>8913</v>
      </c>
      <c r="D4147" s="451">
        <v>1377.27</v>
      </c>
    </row>
    <row r="4148" spans="1:4" ht="39.6" x14ac:dyDescent="0.25">
      <c r="A4148" s="449">
        <v>42437</v>
      </c>
      <c r="B4148" s="450" t="s">
        <v>9780</v>
      </c>
      <c r="C4148" s="449" t="s">
        <v>8913</v>
      </c>
      <c r="D4148" s="451">
        <v>1047.0899999999999</v>
      </c>
    </row>
    <row r="4149" spans="1:4" x14ac:dyDescent="0.25">
      <c r="A4149" s="449">
        <v>1116</v>
      </c>
      <c r="B4149" s="450" t="s">
        <v>3174</v>
      </c>
      <c r="C4149" s="449" t="s">
        <v>8918</v>
      </c>
      <c r="D4149" s="451">
        <v>17.989999999999998</v>
      </c>
    </row>
    <row r="4150" spans="1:4" x14ac:dyDescent="0.25">
      <c r="A4150" s="449">
        <v>1115</v>
      </c>
      <c r="B4150" s="450" t="s">
        <v>3175</v>
      </c>
      <c r="C4150" s="449" t="s">
        <v>8918</v>
      </c>
      <c r="D4150" s="451">
        <v>21.87</v>
      </c>
    </row>
    <row r="4151" spans="1:4" x14ac:dyDescent="0.25">
      <c r="A4151" s="449">
        <v>1113</v>
      </c>
      <c r="B4151" s="450" t="s">
        <v>8600</v>
      </c>
      <c r="C4151" s="449" t="s">
        <v>8918</v>
      </c>
      <c r="D4151" s="451">
        <v>23.99</v>
      </c>
    </row>
    <row r="4152" spans="1:4" x14ac:dyDescent="0.25">
      <c r="A4152" s="449">
        <v>1114</v>
      </c>
      <c r="B4152" s="450" t="s">
        <v>3176</v>
      </c>
      <c r="C4152" s="449" t="s">
        <v>8918</v>
      </c>
      <c r="D4152" s="451">
        <v>35.979999999999997</v>
      </c>
    </row>
    <row r="4153" spans="1:4" ht="26.4" x14ac:dyDescent="0.25">
      <c r="A4153" s="449">
        <v>40872</v>
      </c>
      <c r="B4153" s="450" t="s">
        <v>3177</v>
      </c>
      <c r="C4153" s="449" t="s">
        <v>8918</v>
      </c>
      <c r="D4153" s="451">
        <v>20.5</v>
      </c>
    </row>
    <row r="4154" spans="1:4" x14ac:dyDescent="0.25">
      <c r="A4154" s="449">
        <v>20214</v>
      </c>
      <c r="B4154" s="450" t="s">
        <v>3178</v>
      </c>
      <c r="C4154" s="449" t="s">
        <v>8913</v>
      </c>
      <c r="D4154" s="451">
        <v>29.77</v>
      </c>
    </row>
    <row r="4155" spans="1:4" ht="26.4" x14ac:dyDescent="0.25">
      <c r="A4155" s="449">
        <v>11064</v>
      </c>
      <c r="B4155" s="450" t="s">
        <v>3179</v>
      </c>
      <c r="C4155" s="449" t="s">
        <v>8913</v>
      </c>
      <c r="D4155" s="451">
        <v>12.62</v>
      </c>
    </row>
    <row r="4156" spans="1:4" ht="26.4" x14ac:dyDescent="0.25">
      <c r="A4156" s="449">
        <v>7237</v>
      </c>
      <c r="B4156" s="450" t="s">
        <v>3180</v>
      </c>
      <c r="C4156" s="449" t="s">
        <v>8913</v>
      </c>
      <c r="D4156" s="451">
        <v>17.22</v>
      </c>
    </row>
    <row r="4157" spans="1:4" x14ac:dyDescent="0.25">
      <c r="A4157" s="449">
        <v>16</v>
      </c>
      <c r="B4157" s="450" t="s">
        <v>3181</v>
      </c>
      <c r="C4157" s="449" t="s">
        <v>8925</v>
      </c>
      <c r="D4157" s="451">
        <v>6.45</v>
      </c>
    </row>
    <row r="4158" spans="1:4" x14ac:dyDescent="0.25">
      <c r="A4158" s="449">
        <v>11757</v>
      </c>
      <c r="B4158" s="450" t="s">
        <v>3182</v>
      </c>
      <c r="C4158" s="449" t="s">
        <v>8913</v>
      </c>
      <c r="D4158" s="451">
        <v>27.9</v>
      </c>
    </row>
    <row r="4159" spans="1:4" ht="26.4" x14ac:dyDescent="0.25">
      <c r="A4159" s="449">
        <v>11758</v>
      </c>
      <c r="B4159" s="450" t="s">
        <v>3183</v>
      </c>
      <c r="C4159" s="449" t="s">
        <v>8913</v>
      </c>
      <c r="D4159" s="451">
        <v>38.36</v>
      </c>
    </row>
    <row r="4160" spans="1:4" x14ac:dyDescent="0.25">
      <c r="A4160" s="449">
        <v>37526</v>
      </c>
      <c r="B4160" s="450" t="s">
        <v>3184</v>
      </c>
      <c r="C4160" s="449" t="s">
        <v>8913</v>
      </c>
      <c r="D4160" s="451">
        <v>2.4</v>
      </c>
    </row>
    <row r="4161" spans="1:4" x14ac:dyDescent="0.25">
      <c r="A4161" s="449">
        <v>6076</v>
      </c>
      <c r="B4161" s="450" t="s">
        <v>3185</v>
      </c>
      <c r="C4161" s="449" t="s">
        <v>8943</v>
      </c>
      <c r="D4161" s="451">
        <v>52.91</v>
      </c>
    </row>
    <row r="4162" spans="1:4" x14ac:dyDescent="0.25">
      <c r="A4162" s="449">
        <v>13109</v>
      </c>
      <c r="B4162" s="450" t="s">
        <v>3186</v>
      </c>
      <c r="C4162" s="449" t="s">
        <v>8913</v>
      </c>
      <c r="D4162" s="451">
        <v>176.02</v>
      </c>
    </row>
    <row r="4163" spans="1:4" x14ac:dyDescent="0.25">
      <c r="A4163" s="449">
        <v>13110</v>
      </c>
      <c r="B4163" s="450" t="s">
        <v>3187</v>
      </c>
      <c r="C4163" s="449" t="s">
        <v>8913</v>
      </c>
      <c r="D4163" s="451">
        <v>231.65</v>
      </c>
    </row>
    <row r="4164" spans="1:4" x14ac:dyDescent="0.25">
      <c r="A4164" s="449">
        <v>7581</v>
      </c>
      <c r="B4164" s="450" t="s">
        <v>3188</v>
      </c>
      <c r="C4164" s="449" t="s">
        <v>8913</v>
      </c>
      <c r="D4164" s="451">
        <v>2.75</v>
      </c>
    </row>
    <row r="4165" spans="1:4" ht="26.4" x14ac:dyDescent="0.25">
      <c r="A4165" s="449">
        <v>20206</v>
      </c>
      <c r="B4165" s="450" t="s">
        <v>3189</v>
      </c>
      <c r="C4165" s="449" t="s">
        <v>8918</v>
      </c>
      <c r="D4165" s="451">
        <v>4.1900000000000004</v>
      </c>
    </row>
    <row r="4166" spans="1:4" ht="26.4" x14ac:dyDescent="0.25">
      <c r="A4166" s="449">
        <v>4460</v>
      </c>
      <c r="B4166" s="450" t="s">
        <v>3190</v>
      </c>
      <c r="C4166" s="449" t="s">
        <v>8918</v>
      </c>
      <c r="D4166" s="451">
        <v>5.03</v>
      </c>
    </row>
    <row r="4167" spans="1:4" ht="26.4" x14ac:dyDescent="0.25">
      <c r="A4167" s="449">
        <v>6204</v>
      </c>
      <c r="B4167" s="450" t="s">
        <v>9781</v>
      </c>
      <c r="C4167" s="449" t="s">
        <v>8918</v>
      </c>
      <c r="D4167" s="451">
        <v>7.52</v>
      </c>
    </row>
    <row r="4168" spans="1:4" ht="26.4" x14ac:dyDescent="0.25">
      <c r="A4168" s="449">
        <v>4417</v>
      </c>
      <c r="B4168" s="450" t="s">
        <v>3191</v>
      </c>
      <c r="C4168" s="449" t="s">
        <v>8918</v>
      </c>
      <c r="D4168" s="451">
        <v>2.89</v>
      </c>
    </row>
    <row r="4169" spans="1:4" ht="26.4" x14ac:dyDescent="0.25">
      <c r="A4169" s="449">
        <v>4517</v>
      </c>
      <c r="B4169" s="450" t="s">
        <v>9782</v>
      </c>
      <c r="C4169" s="449" t="s">
        <v>8918</v>
      </c>
      <c r="D4169" s="451">
        <v>1.86</v>
      </c>
    </row>
    <row r="4170" spans="1:4" ht="26.4" x14ac:dyDescent="0.25">
      <c r="A4170" s="449">
        <v>4512</v>
      </c>
      <c r="B4170" s="450" t="s">
        <v>9783</v>
      </c>
      <c r="C4170" s="449" t="s">
        <v>8918</v>
      </c>
      <c r="D4170" s="451">
        <v>1.35</v>
      </c>
    </row>
    <row r="4171" spans="1:4" ht="26.4" x14ac:dyDescent="0.25">
      <c r="A4171" s="449">
        <v>4415</v>
      </c>
      <c r="B4171" s="450" t="s">
        <v>3192</v>
      </c>
      <c r="C4171" s="449" t="s">
        <v>8918</v>
      </c>
      <c r="D4171" s="451">
        <v>2.4300000000000002</v>
      </c>
    </row>
    <row r="4172" spans="1:4" x14ac:dyDescent="0.25">
      <c r="A4172" s="449">
        <v>37373</v>
      </c>
      <c r="B4172" s="450" t="s">
        <v>9784</v>
      </c>
      <c r="C4172" s="449" t="s">
        <v>8911</v>
      </c>
      <c r="D4172" s="451">
        <v>7.0000000000000007E-2</v>
      </c>
    </row>
    <row r="4173" spans="1:4" x14ac:dyDescent="0.25">
      <c r="A4173" s="449">
        <v>40864</v>
      </c>
      <c r="B4173" s="450" t="s">
        <v>9785</v>
      </c>
      <c r="C4173" s="449" t="s">
        <v>8944</v>
      </c>
      <c r="D4173" s="451">
        <v>13.07</v>
      </c>
    </row>
    <row r="4174" spans="1:4" ht="26.4" x14ac:dyDescent="0.25">
      <c r="A4174" s="449">
        <v>4734</v>
      </c>
      <c r="B4174" s="450" t="s">
        <v>3193</v>
      </c>
      <c r="C4174" s="449" t="s">
        <v>8943</v>
      </c>
      <c r="D4174" s="451">
        <v>89.01</v>
      </c>
    </row>
    <row r="4175" spans="1:4" x14ac:dyDescent="0.25">
      <c r="A4175" s="449">
        <v>6085</v>
      </c>
      <c r="B4175" s="450" t="s">
        <v>3194</v>
      </c>
      <c r="C4175" s="449" t="s">
        <v>8926</v>
      </c>
      <c r="D4175" s="451">
        <v>4.03</v>
      </c>
    </row>
    <row r="4176" spans="1:4" x14ac:dyDescent="0.25">
      <c r="A4176" s="449">
        <v>38396</v>
      </c>
      <c r="B4176" s="450" t="s">
        <v>3195</v>
      </c>
      <c r="C4176" s="449" t="s">
        <v>8913</v>
      </c>
      <c r="D4176" s="451">
        <v>476.09</v>
      </c>
    </row>
    <row r="4177" spans="1:4" x14ac:dyDescent="0.25">
      <c r="A4177" s="449">
        <v>6090</v>
      </c>
      <c r="B4177" s="450" t="s">
        <v>3196</v>
      </c>
      <c r="C4177" s="449" t="s">
        <v>8926</v>
      </c>
      <c r="D4177" s="451">
        <v>7.65</v>
      </c>
    </row>
    <row r="4178" spans="1:4" x14ac:dyDescent="0.25">
      <c r="A4178" s="449">
        <v>11622</v>
      </c>
      <c r="B4178" s="450" t="s">
        <v>3197</v>
      </c>
      <c r="C4178" s="449" t="s">
        <v>8925</v>
      </c>
      <c r="D4178" s="451">
        <v>53.8</v>
      </c>
    </row>
    <row r="4179" spans="1:4" x14ac:dyDescent="0.25">
      <c r="A4179" s="449">
        <v>6094</v>
      </c>
      <c r="B4179" s="450" t="s">
        <v>3198</v>
      </c>
      <c r="C4179" s="449" t="s">
        <v>8925</v>
      </c>
      <c r="D4179" s="451">
        <v>12.94</v>
      </c>
    </row>
    <row r="4180" spans="1:4" x14ac:dyDescent="0.25">
      <c r="A4180" s="449">
        <v>7317</v>
      </c>
      <c r="B4180" s="450" t="s">
        <v>3199</v>
      </c>
      <c r="C4180" s="449" t="s">
        <v>8925</v>
      </c>
      <c r="D4180" s="451">
        <v>27.27</v>
      </c>
    </row>
    <row r="4181" spans="1:4" ht="26.4" x14ac:dyDescent="0.25">
      <c r="A4181" s="449">
        <v>142</v>
      </c>
      <c r="B4181" s="450" t="s">
        <v>3200</v>
      </c>
      <c r="C4181" s="449" t="s">
        <v>9786</v>
      </c>
      <c r="D4181" s="451">
        <v>28.24</v>
      </c>
    </row>
    <row r="4182" spans="1:4" x14ac:dyDescent="0.25">
      <c r="A4182" s="449">
        <v>38123</v>
      </c>
      <c r="B4182" s="450" t="s">
        <v>3201</v>
      </c>
      <c r="C4182" s="449" t="s">
        <v>8925</v>
      </c>
      <c r="D4182" s="451">
        <v>55.23</v>
      </c>
    </row>
    <row r="4183" spans="1:4" ht="26.4" x14ac:dyDescent="0.25">
      <c r="A4183" s="449">
        <v>42701</v>
      </c>
      <c r="B4183" s="450" t="s">
        <v>9787</v>
      </c>
      <c r="C4183" s="449" t="s">
        <v>8913</v>
      </c>
      <c r="D4183" s="451">
        <v>28.95</v>
      </c>
    </row>
    <row r="4184" spans="1:4" ht="26.4" x14ac:dyDescent="0.25">
      <c r="A4184" s="449">
        <v>42702</v>
      </c>
      <c r="B4184" s="450" t="s">
        <v>9788</v>
      </c>
      <c r="C4184" s="449" t="s">
        <v>8913</v>
      </c>
      <c r="D4184" s="451">
        <v>51.44</v>
      </c>
    </row>
    <row r="4185" spans="1:4" ht="26.4" x14ac:dyDescent="0.25">
      <c r="A4185" s="449">
        <v>37955</v>
      </c>
      <c r="B4185" s="450" t="s">
        <v>3202</v>
      </c>
      <c r="C4185" s="449" t="s">
        <v>8913</v>
      </c>
      <c r="D4185" s="451">
        <v>66.67</v>
      </c>
    </row>
    <row r="4186" spans="1:4" ht="26.4" x14ac:dyDescent="0.25">
      <c r="A4186" s="449">
        <v>42699</v>
      </c>
      <c r="B4186" s="450" t="s">
        <v>9789</v>
      </c>
      <c r="C4186" s="449" t="s">
        <v>8913</v>
      </c>
      <c r="D4186" s="451">
        <v>17.68</v>
      </c>
    </row>
    <row r="4187" spans="1:4" ht="26.4" x14ac:dyDescent="0.25">
      <c r="A4187" s="449">
        <v>42700</v>
      </c>
      <c r="B4187" s="450" t="s">
        <v>9790</v>
      </c>
      <c r="C4187" s="449" t="s">
        <v>8913</v>
      </c>
      <c r="D4187" s="451">
        <v>50.42</v>
      </c>
    </row>
    <row r="4188" spans="1:4" ht="26.4" x14ac:dyDescent="0.25">
      <c r="A4188" s="449">
        <v>37743</v>
      </c>
      <c r="B4188" s="450" t="s">
        <v>3203</v>
      </c>
      <c r="C4188" s="449" t="s">
        <v>8913</v>
      </c>
      <c r="D4188" s="451">
        <v>118650.34</v>
      </c>
    </row>
    <row r="4189" spans="1:4" ht="26.4" x14ac:dyDescent="0.25">
      <c r="A4189" s="449">
        <v>37744</v>
      </c>
      <c r="B4189" s="450" t="s">
        <v>3204</v>
      </c>
      <c r="C4189" s="449" t="s">
        <v>8913</v>
      </c>
      <c r="D4189" s="451">
        <v>139510.48000000001</v>
      </c>
    </row>
    <row r="4190" spans="1:4" ht="26.4" x14ac:dyDescent="0.25">
      <c r="A4190" s="449">
        <v>37741</v>
      </c>
      <c r="B4190" s="450" t="s">
        <v>3205</v>
      </c>
      <c r="C4190" s="449" t="s">
        <v>8913</v>
      </c>
      <c r="D4190" s="451">
        <v>107888.11</v>
      </c>
    </row>
    <row r="4191" spans="1:4" ht="26.4" x14ac:dyDescent="0.25">
      <c r="A4191" s="449">
        <v>39396</v>
      </c>
      <c r="B4191" s="450" t="s">
        <v>9791</v>
      </c>
      <c r="C4191" s="449" t="s">
        <v>8913</v>
      </c>
      <c r="D4191" s="451">
        <v>33.79</v>
      </c>
    </row>
    <row r="4192" spans="1:4" ht="26.4" x14ac:dyDescent="0.25">
      <c r="A4192" s="449">
        <v>39392</v>
      </c>
      <c r="B4192" s="450" t="s">
        <v>9792</v>
      </c>
      <c r="C4192" s="449" t="s">
        <v>8913</v>
      </c>
      <c r="D4192" s="451">
        <v>38.11</v>
      </c>
    </row>
    <row r="4193" spans="1:4" ht="26.4" x14ac:dyDescent="0.25">
      <c r="A4193" s="449">
        <v>39393</v>
      </c>
      <c r="B4193" s="450" t="s">
        <v>9793</v>
      </c>
      <c r="C4193" s="449" t="s">
        <v>8913</v>
      </c>
      <c r="D4193" s="451">
        <v>23.57</v>
      </c>
    </row>
    <row r="4194" spans="1:4" ht="26.4" x14ac:dyDescent="0.25">
      <c r="A4194" s="449">
        <v>39394</v>
      </c>
      <c r="B4194" s="450" t="s">
        <v>9794</v>
      </c>
      <c r="C4194" s="449" t="s">
        <v>8913</v>
      </c>
      <c r="D4194" s="451">
        <v>26.53</v>
      </c>
    </row>
    <row r="4195" spans="1:4" ht="26.4" x14ac:dyDescent="0.25">
      <c r="A4195" s="449">
        <v>39395</v>
      </c>
      <c r="B4195" s="450" t="s">
        <v>9795</v>
      </c>
      <c r="C4195" s="449" t="s">
        <v>8913</v>
      </c>
      <c r="D4195" s="451">
        <v>24.67</v>
      </c>
    </row>
    <row r="4196" spans="1:4" ht="26.4" x14ac:dyDescent="0.25">
      <c r="A4196" s="449">
        <v>14618</v>
      </c>
      <c r="B4196" s="450" t="s">
        <v>3206</v>
      </c>
      <c r="C4196" s="449" t="s">
        <v>8913</v>
      </c>
      <c r="D4196" s="451">
        <v>1391.55</v>
      </c>
    </row>
    <row r="4197" spans="1:4" ht="39.6" x14ac:dyDescent="0.25">
      <c r="A4197" s="449">
        <v>40269</v>
      </c>
      <c r="B4197" s="450" t="s">
        <v>3207</v>
      </c>
      <c r="C4197" s="449" t="s">
        <v>8913</v>
      </c>
      <c r="D4197" s="451">
        <v>5606.48</v>
      </c>
    </row>
    <row r="4198" spans="1:4" x14ac:dyDescent="0.25">
      <c r="A4198" s="449">
        <v>6110</v>
      </c>
      <c r="B4198" s="450" t="s">
        <v>3208</v>
      </c>
      <c r="C4198" s="449" t="s">
        <v>8911</v>
      </c>
      <c r="D4198" s="451">
        <v>12.85</v>
      </c>
    </row>
    <row r="4199" spans="1:4" x14ac:dyDescent="0.25">
      <c r="A4199" s="449">
        <v>40910</v>
      </c>
      <c r="B4199" s="450" t="s">
        <v>3209</v>
      </c>
      <c r="C4199" s="449" t="s">
        <v>8944</v>
      </c>
      <c r="D4199" s="451">
        <v>2277.29</v>
      </c>
    </row>
    <row r="4200" spans="1:4" x14ac:dyDescent="0.25">
      <c r="A4200" s="449">
        <v>6111</v>
      </c>
      <c r="B4200" s="450" t="s">
        <v>9796</v>
      </c>
      <c r="C4200" s="449" t="s">
        <v>8911</v>
      </c>
      <c r="D4200" s="451">
        <v>9.56</v>
      </c>
    </row>
    <row r="4201" spans="1:4" x14ac:dyDescent="0.25">
      <c r="A4201" s="449">
        <v>41084</v>
      </c>
      <c r="B4201" s="450" t="s">
        <v>3210</v>
      </c>
      <c r="C4201" s="449" t="s">
        <v>8944</v>
      </c>
      <c r="D4201" s="451">
        <v>1694.04</v>
      </c>
    </row>
    <row r="4202" spans="1:4" x14ac:dyDescent="0.25">
      <c r="A4202" s="449">
        <v>25950</v>
      </c>
      <c r="B4202" s="450" t="s">
        <v>3211</v>
      </c>
      <c r="C4202" s="449" t="s">
        <v>8943</v>
      </c>
      <c r="D4202" s="451">
        <v>40.1</v>
      </c>
    </row>
    <row r="4203" spans="1:4" x14ac:dyDescent="0.25">
      <c r="A4203" s="449">
        <v>38637</v>
      </c>
      <c r="B4203" s="450" t="s">
        <v>3212</v>
      </c>
      <c r="C4203" s="449" t="s">
        <v>8913</v>
      </c>
      <c r="D4203" s="451">
        <v>184.37</v>
      </c>
    </row>
    <row r="4204" spans="1:4" x14ac:dyDescent="0.25">
      <c r="A4204" s="449">
        <v>6150</v>
      </c>
      <c r="B4204" s="450" t="s">
        <v>3213</v>
      </c>
      <c r="C4204" s="449" t="s">
        <v>8913</v>
      </c>
      <c r="D4204" s="451">
        <v>186.63</v>
      </c>
    </row>
    <row r="4205" spans="1:4" x14ac:dyDescent="0.25">
      <c r="A4205" s="449">
        <v>6136</v>
      </c>
      <c r="B4205" s="450" t="s">
        <v>3214</v>
      </c>
      <c r="C4205" s="449" t="s">
        <v>8913</v>
      </c>
      <c r="D4205" s="451">
        <v>146.69999999999999</v>
      </c>
    </row>
    <row r="4206" spans="1:4" x14ac:dyDescent="0.25">
      <c r="A4206" s="449">
        <v>38638</v>
      </c>
      <c r="B4206" s="450" t="s">
        <v>3215</v>
      </c>
      <c r="C4206" s="449" t="s">
        <v>8913</v>
      </c>
      <c r="D4206" s="451">
        <v>155.36000000000001</v>
      </c>
    </row>
    <row r="4207" spans="1:4" x14ac:dyDescent="0.25">
      <c r="A4207" s="449">
        <v>20262</v>
      </c>
      <c r="B4207" s="450" t="s">
        <v>3216</v>
      </c>
      <c r="C4207" s="449" t="s">
        <v>8913</v>
      </c>
      <c r="D4207" s="451">
        <v>13.65</v>
      </c>
    </row>
    <row r="4208" spans="1:4" x14ac:dyDescent="0.25">
      <c r="A4208" s="449">
        <v>6148</v>
      </c>
      <c r="B4208" s="450" t="s">
        <v>3217</v>
      </c>
      <c r="C4208" s="449" t="s">
        <v>8913</v>
      </c>
      <c r="D4208" s="451">
        <v>8.4499999999999993</v>
      </c>
    </row>
    <row r="4209" spans="1:4" x14ac:dyDescent="0.25">
      <c r="A4209" s="449">
        <v>6145</v>
      </c>
      <c r="B4209" s="450" t="s">
        <v>3218</v>
      </c>
      <c r="C4209" s="449" t="s">
        <v>8913</v>
      </c>
      <c r="D4209" s="451">
        <v>15.15</v>
      </c>
    </row>
    <row r="4210" spans="1:4" x14ac:dyDescent="0.25">
      <c r="A4210" s="449">
        <v>6149</v>
      </c>
      <c r="B4210" s="450" t="s">
        <v>3219</v>
      </c>
      <c r="C4210" s="449" t="s">
        <v>8913</v>
      </c>
      <c r="D4210" s="451">
        <v>14.28</v>
      </c>
    </row>
    <row r="4211" spans="1:4" x14ac:dyDescent="0.25">
      <c r="A4211" s="449">
        <v>6146</v>
      </c>
      <c r="B4211" s="450" t="s">
        <v>3220</v>
      </c>
      <c r="C4211" s="449" t="s">
        <v>8913</v>
      </c>
      <c r="D4211" s="451">
        <v>15.16</v>
      </c>
    </row>
    <row r="4212" spans="1:4" x14ac:dyDescent="0.25">
      <c r="A4212" s="449">
        <v>26026</v>
      </c>
      <c r="B4212" s="450" t="s">
        <v>3221</v>
      </c>
      <c r="C4212" s="449" t="s">
        <v>8925</v>
      </c>
      <c r="D4212" s="451">
        <v>2.31</v>
      </c>
    </row>
    <row r="4213" spans="1:4" x14ac:dyDescent="0.25">
      <c r="A4213" s="449">
        <v>39961</v>
      </c>
      <c r="B4213" s="450" t="s">
        <v>3222</v>
      </c>
      <c r="C4213" s="449" t="s">
        <v>8913</v>
      </c>
      <c r="D4213" s="451">
        <v>10.11</v>
      </c>
    </row>
    <row r="4214" spans="1:4" ht="39.6" x14ac:dyDescent="0.25">
      <c r="A4214" s="449">
        <v>42433</v>
      </c>
      <c r="B4214" s="450" t="s">
        <v>9797</v>
      </c>
      <c r="C4214" s="449" t="s">
        <v>8913</v>
      </c>
      <c r="D4214" s="451">
        <v>2720.4</v>
      </c>
    </row>
    <row r="4215" spans="1:4" ht="39.6" x14ac:dyDescent="0.25">
      <c r="A4215" s="449">
        <v>42434</v>
      </c>
      <c r="B4215" s="450" t="s">
        <v>9798</v>
      </c>
      <c r="C4215" s="449" t="s">
        <v>8913</v>
      </c>
      <c r="D4215" s="451">
        <v>2939.79</v>
      </c>
    </row>
    <row r="4216" spans="1:4" ht="39.6" x14ac:dyDescent="0.25">
      <c r="A4216" s="449">
        <v>42435</v>
      </c>
      <c r="B4216" s="450" t="s">
        <v>9799</v>
      </c>
      <c r="C4216" s="449" t="s">
        <v>8913</v>
      </c>
      <c r="D4216" s="451">
        <v>1465.96</v>
      </c>
    </row>
    <row r="4217" spans="1:4" x14ac:dyDescent="0.25">
      <c r="A4217" s="449">
        <v>38061</v>
      </c>
      <c r="B4217" s="450" t="s">
        <v>3223</v>
      </c>
      <c r="C4217" s="449" t="s">
        <v>8913</v>
      </c>
      <c r="D4217" s="451">
        <v>53.63</v>
      </c>
    </row>
    <row r="4218" spans="1:4" x14ac:dyDescent="0.25">
      <c r="A4218" s="449">
        <v>20250</v>
      </c>
      <c r="B4218" s="450" t="s">
        <v>3224</v>
      </c>
      <c r="C4218" s="449" t="s">
        <v>8925</v>
      </c>
      <c r="D4218" s="451">
        <v>10.84</v>
      </c>
    </row>
    <row r="4219" spans="1:4" ht="52.8" x14ac:dyDescent="0.25">
      <c r="A4219" s="449">
        <v>39965</v>
      </c>
      <c r="B4219" s="450" t="s">
        <v>9800</v>
      </c>
      <c r="C4219" s="449" t="s">
        <v>8910</v>
      </c>
      <c r="D4219" s="451">
        <v>1325.85</v>
      </c>
    </row>
    <row r="4220" spans="1:4" ht="52.8" x14ac:dyDescent="0.25">
      <c r="A4220" s="449">
        <v>39964</v>
      </c>
      <c r="B4220" s="450" t="s">
        <v>20579</v>
      </c>
      <c r="C4220" s="449" t="s">
        <v>8910</v>
      </c>
      <c r="D4220" s="451">
        <v>1126.1600000000001</v>
      </c>
    </row>
    <row r="4221" spans="1:4" x14ac:dyDescent="0.25">
      <c r="A4221" s="449">
        <v>7</v>
      </c>
      <c r="B4221" s="450" t="s">
        <v>3225</v>
      </c>
      <c r="C4221" s="449" t="s">
        <v>8925</v>
      </c>
      <c r="D4221" s="451">
        <v>10.71</v>
      </c>
    </row>
    <row r="4222" spans="1:4" x14ac:dyDescent="0.25">
      <c r="A4222" s="449">
        <v>13388</v>
      </c>
      <c r="B4222" s="450" t="s">
        <v>9801</v>
      </c>
      <c r="C4222" s="449" t="s">
        <v>8925</v>
      </c>
      <c r="D4222" s="451">
        <v>62.43</v>
      </c>
    </row>
    <row r="4223" spans="1:4" x14ac:dyDescent="0.25">
      <c r="A4223" s="449">
        <v>39914</v>
      </c>
      <c r="B4223" s="450" t="s">
        <v>3226</v>
      </c>
      <c r="C4223" s="449" t="s">
        <v>8925</v>
      </c>
      <c r="D4223" s="451">
        <v>143.38999999999999</v>
      </c>
    </row>
    <row r="4224" spans="1:4" ht="26.4" x14ac:dyDescent="0.25">
      <c r="A4224" s="449">
        <v>12732</v>
      </c>
      <c r="B4224" s="450" t="s">
        <v>9802</v>
      </c>
      <c r="C4224" s="449" t="s">
        <v>8913</v>
      </c>
      <c r="D4224" s="451">
        <v>165.45</v>
      </c>
    </row>
    <row r="4225" spans="1:4" x14ac:dyDescent="0.25">
      <c r="A4225" s="449">
        <v>6160</v>
      </c>
      <c r="B4225" s="450" t="s">
        <v>3227</v>
      </c>
      <c r="C4225" s="449" t="s">
        <v>8911</v>
      </c>
      <c r="D4225" s="451">
        <v>12.43</v>
      </c>
    </row>
    <row r="4226" spans="1:4" x14ac:dyDescent="0.25">
      <c r="A4226" s="449">
        <v>41087</v>
      </c>
      <c r="B4226" s="450" t="s">
        <v>3228</v>
      </c>
      <c r="C4226" s="449" t="s">
        <v>8944</v>
      </c>
      <c r="D4226" s="451">
        <v>2201.92</v>
      </c>
    </row>
    <row r="4227" spans="1:4" x14ac:dyDescent="0.25">
      <c r="A4227" s="449">
        <v>6166</v>
      </c>
      <c r="B4227" s="450" t="s">
        <v>3229</v>
      </c>
      <c r="C4227" s="449" t="s">
        <v>8911</v>
      </c>
      <c r="D4227" s="451">
        <v>16.64</v>
      </c>
    </row>
    <row r="4228" spans="1:4" x14ac:dyDescent="0.25">
      <c r="A4228" s="449">
        <v>41088</v>
      </c>
      <c r="B4228" s="450" t="s">
        <v>3230</v>
      </c>
      <c r="C4228" s="449" t="s">
        <v>8944</v>
      </c>
      <c r="D4228" s="451">
        <v>2951.9</v>
      </c>
    </row>
    <row r="4229" spans="1:4" ht="26.4" x14ac:dyDescent="0.25">
      <c r="A4229" s="449">
        <v>20232</v>
      </c>
      <c r="B4229" s="450" t="s">
        <v>9803</v>
      </c>
      <c r="C4229" s="449" t="s">
        <v>8918</v>
      </c>
      <c r="D4229" s="451">
        <v>62.15</v>
      </c>
    </row>
    <row r="4230" spans="1:4" x14ac:dyDescent="0.25">
      <c r="A4230" s="449">
        <v>10856</v>
      </c>
      <c r="B4230" s="450" t="s">
        <v>3231</v>
      </c>
      <c r="C4230" s="449" t="s">
        <v>8918</v>
      </c>
      <c r="D4230" s="451">
        <v>72.64</v>
      </c>
    </row>
    <row r="4231" spans="1:4" ht="26.4" x14ac:dyDescent="0.25">
      <c r="A4231" s="449">
        <v>4828</v>
      </c>
      <c r="B4231" s="450" t="s">
        <v>3232</v>
      </c>
      <c r="C4231" s="449" t="s">
        <v>8918</v>
      </c>
      <c r="D4231" s="451">
        <v>47.97</v>
      </c>
    </row>
    <row r="4232" spans="1:4" x14ac:dyDescent="0.25">
      <c r="A4232" s="449">
        <v>20249</v>
      </c>
      <c r="B4232" s="450" t="s">
        <v>3233</v>
      </c>
      <c r="C4232" s="449" t="s">
        <v>8918</v>
      </c>
      <c r="D4232" s="451">
        <v>26.27</v>
      </c>
    </row>
    <row r="4233" spans="1:4" x14ac:dyDescent="0.25">
      <c r="A4233" s="449">
        <v>11609</v>
      </c>
      <c r="B4233" s="450" t="s">
        <v>3234</v>
      </c>
      <c r="C4233" s="449" t="s">
        <v>8926</v>
      </c>
      <c r="D4233" s="451">
        <v>9.32</v>
      </c>
    </row>
    <row r="4234" spans="1:4" x14ac:dyDescent="0.25">
      <c r="A4234" s="449">
        <v>20083</v>
      </c>
      <c r="B4234" s="450" t="s">
        <v>3235</v>
      </c>
      <c r="C4234" s="449" t="s">
        <v>8913</v>
      </c>
      <c r="D4234" s="451">
        <v>56.48</v>
      </c>
    </row>
    <row r="4235" spans="1:4" x14ac:dyDescent="0.25">
      <c r="A4235" s="449">
        <v>20082</v>
      </c>
      <c r="B4235" s="450" t="s">
        <v>3236</v>
      </c>
      <c r="C4235" s="449" t="s">
        <v>8913</v>
      </c>
      <c r="D4235" s="451">
        <v>22</v>
      </c>
    </row>
    <row r="4236" spans="1:4" x14ac:dyDescent="0.25">
      <c r="A4236" s="449">
        <v>5318</v>
      </c>
      <c r="B4236" s="450" t="s">
        <v>3237</v>
      </c>
      <c r="C4236" s="449" t="s">
        <v>8926</v>
      </c>
      <c r="D4236" s="451">
        <v>11.5</v>
      </c>
    </row>
    <row r="4237" spans="1:4" ht="26.4" x14ac:dyDescent="0.25">
      <c r="A4237" s="449">
        <v>10691</v>
      </c>
      <c r="B4237" s="450" t="s">
        <v>3238</v>
      </c>
      <c r="C4237" s="449" t="s">
        <v>8926</v>
      </c>
      <c r="D4237" s="451">
        <v>37.049999999999997</v>
      </c>
    </row>
    <row r="4238" spans="1:4" x14ac:dyDescent="0.25">
      <c r="A4238" s="449">
        <v>12295</v>
      </c>
      <c r="B4238" s="450" t="s">
        <v>3239</v>
      </c>
      <c r="C4238" s="449" t="s">
        <v>8913</v>
      </c>
      <c r="D4238" s="451">
        <v>2.64</v>
      </c>
    </row>
    <row r="4239" spans="1:4" x14ac:dyDescent="0.25">
      <c r="A4239" s="449">
        <v>12296</v>
      </c>
      <c r="B4239" s="450" t="s">
        <v>3240</v>
      </c>
      <c r="C4239" s="449" t="s">
        <v>8913</v>
      </c>
      <c r="D4239" s="451">
        <v>3.42</v>
      </c>
    </row>
    <row r="4240" spans="1:4" x14ac:dyDescent="0.25">
      <c r="A4240" s="449">
        <v>12294</v>
      </c>
      <c r="B4240" s="450" t="s">
        <v>3241</v>
      </c>
      <c r="C4240" s="449" t="s">
        <v>8913</v>
      </c>
      <c r="D4240" s="451">
        <v>8.2100000000000009</v>
      </c>
    </row>
    <row r="4241" spans="1:4" x14ac:dyDescent="0.25">
      <c r="A4241" s="449">
        <v>14543</v>
      </c>
      <c r="B4241" s="450" t="s">
        <v>3242</v>
      </c>
      <c r="C4241" s="449" t="s">
        <v>8913</v>
      </c>
      <c r="D4241" s="451">
        <v>5.86</v>
      </c>
    </row>
    <row r="4242" spans="1:4" x14ac:dyDescent="0.25">
      <c r="A4242" s="449">
        <v>13329</v>
      </c>
      <c r="B4242" s="450" t="s">
        <v>3243</v>
      </c>
      <c r="C4242" s="449" t="s">
        <v>8913</v>
      </c>
      <c r="D4242" s="451">
        <v>3.44</v>
      </c>
    </row>
    <row r="4243" spans="1:4" ht="26.4" x14ac:dyDescent="0.25">
      <c r="A4243" s="449">
        <v>21044</v>
      </c>
      <c r="B4243" s="450" t="s">
        <v>3244</v>
      </c>
      <c r="C4243" s="449" t="s">
        <v>8913</v>
      </c>
      <c r="D4243" s="451">
        <v>22.33</v>
      </c>
    </row>
    <row r="4244" spans="1:4" ht="26.4" x14ac:dyDescent="0.25">
      <c r="A4244" s="449">
        <v>21045</v>
      </c>
      <c r="B4244" s="450" t="s">
        <v>3245</v>
      </c>
      <c r="C4244" s="449" t="s">
        <v>8913</v>
      </c>
      <c r="D4244" s="451">
        <v>30.58</v>
      </c>
    </row>
    <row r="4245" spans="1:4" ht="26.4" x14ac:dyDescent="0.25">
      <c r="A4245" s="449">
        <v>21040</v>
      </c>
      <c r="B4245" s="450" t="s">
        <v>3246</v>
      </c>
      <c r="C4245" s="449" t="s">
        <v>8913</v>
      </c>
      <c r="D4245" s="451">
        <v>21.85</v>
      </c>
    </row>
    <row r="4246" spans="1:4" ht="26.4" x14ac:dyDescent="0.25">
      <c r="A4246" s="449">
        <v>21041</v>
      </c>
      <c r="B4246" s="450" t="s">
        <v>3247</v>
      </c>
      <c r="C4246" s="449" t="s">
        <v>8913</v>
      </c>
      <c r="D4246" s="451">
        <v>26.37</v>
      </c>
    </row>
    <row r="4247" spans="1:4" ht="26.4" x14ac:dyDescent="0.25">
      <c r="A4247" s="449">
        <v>21047</v>
      </c>
      <c r="B4247" s="450" t="s">
        <v>3248</v>
      </c>
      <c r="C4247" s="449" t="s">
        <v>8913</v>
      </c>
      <c r="D4247" s="451">
        <v>32.92</v>
      </c>
    </row>
    <row r="4248" spans="1:4" ht="26.4" x14ac:dyDescent="0.25">
      <c r="A4248" s="449">
        <v>21043</v>
      </c>
      <c r="B4248" s="450" t="s">
        <v>3249</v>
      </c>
      <c r="C4248" s="449" t="s">
        <v>8913</v>
      </c>
      <c r="D4248" s="451">
        <v>32.049999999999997</v>
      </c>
    </row>
    <row r="4249" spans="1:4" ht="26.4" x14ac:dyDescent="0.25">
      <c r="A4249" s="449">
        <v>21042</v>
      </c>
      <c r="B4249" s="450" t="s">
        <v>9804</v>
      </c>
      <c r="C4249" s="449" t="s">
        <v>8913</v>
      </c>
      <c r="D4249" s="451">
        <v>25.37</v>
      </c>
    </row>
    <row r="4250" spans="1:4" x14ac:dyDescent="0.25">
      <c r="A4250" s="449">
        <v>11895</v>
      </c>
      <c r="B4250" s="450" t="s">
        <v>3250</v>
      </c>
      <c r="C4250" s="449" t="s">
        <v>8913</v>
      </c>
      <c r="D4250" s="451">
        <v>976.95</v>
      </c>
    </row>
    <row r="4251" spans="1:4" x14ac:dyDescent="0.25">
      <c r="A4251" s="449">
        <v>11896</v>
      </c>
      <c r="B4251" s="450" t="s">
        <v>3251</v>
      </c>
      <c r="C4251" s="449" t="s">
        <v>8913</v>
      </c>
      <c r="D4251" s="451">
        <v>5120.58</v>
      </c>
    </row>
    <row r="4252" spans="1:4" x14ac:dyDescent="0.25">
      <c r="A4252" s="449">
        <v>11897</v>
      </c>
      <c r="B4252" s="450" t="s">
        <v>3252</v>
      </c>
      <c r="C4252" s="449" t="s">
        <v>8913</v>
      </c>
      <c r="D4252" s="451">
        <v>6681.46</v>
      </c>
    </row>
    <row r="4253" spans="1:4" x14ac:dyDescent="0.25">
      <c r="A4253" s="449">
        <v>11898</v>
      </c>
      <c r="B4253" s="450" t="s">
        <v>3253</v>
      </c>
      <c r="C4253" s="449" t="s">
        <v>8913</v>
      </c>
      <c r="D4253" s="451">
        <v>7018.34</v>
      </c>
    </row>
    <row r="4254" spans="1:4" x14ac:dyDescent="0.25">
      <c r="A4254" s="449">
        <v>3282</v>
      </c>
      <c r="B4254" s="450" t="s">
        <v>3254</v>
      </c>
      <c r="C4254" s="449" t="s">
        <v>8913</v>
      </c>
      <c r="D4254" s="451">
        <v>710.25</v>
      </c>
    </row>
    <row r="4255" spans="1:4" x14ac:dyDescent="0.25">
      <c r="A4255" s="449">
        <v>11899</v>
      </c>
      <c r="B4255" s="450" t="s">
        <v>3255</v>
      </c>
      <c r="C4255" s="449" t="s">
        <v>8913</v>
      </c>
      <c r="D4255" s="451">
        <v>3464.25</v>
      </c>
    </row>
    <row r="4256" spans="1:4" x14ac:dyDescent="0.25">
      <c r="A4256" s="449">
        <v>11900</v>
      </c>
      <c r="B4256" s="450" t="s">
        <v>3256</v>
      </c>
      <c r="C4256" s="449" t="s">
        <v>8913</v>
      </c>
      <c r="D4256" s="451">
        <v>4750.01</v>
      </c>
    </row>
    <row r="4257" spans="1:4" x14ac:dyDescent="0.25">
      <c r="A4257" s="449">
        <v>14149</v>
      </c>
      <c r="B4257" s="450" t="s">
        <v>3257</v>
      </c>
      <c r="C4257" s="449" t="s">
        <v>9329</v>
      </c>
      <c r="D4257" s="451">
        <v>128.51</v>
      </c>
    </row>
    <row r="4258" spans="1:4" ht="26.4" x14ac:dyDescent="0.25">
      <c r="A4258" s="449">
        <v>38099</v>
      </c>
      <c r="B4258" s="450" t="s">
        <v>8532</v>
      </c>
      <c r="C4258" s="449" t="s">
        <v>8913</v>
      </c>
      <c r="D4258" s="451">
        <v>1.1100000000000001</v>
      </c>
    </row>
    <row r="4259" spans="1:4" ht="26.4" x14ac:dyDescent="0.25">
      <c r="A4259" s="449">
        <v>38100</v>
      </c>
      <c r="B4259" s="450" t="s">
        <v>8534</v>
      </c>
      <c r="C4259" s="449" t="s">
        <v>8913</v>
      </c>
      <c r="D4259" s="451">
        <v>1.81</v>
      </c>
    </row>
    <row r="4260" spans="1:4" ht="26.4" x14ac:dyDescent="0.25">
      <c r="A4260" s="449">
        <v>20061</v>
      </c>
      <c r="B4260" s="450" t="s">
        <v>3258</v>
      </c>
      <c r="C4260" s="449" t="s">
        <v>8913</v>
      </c>
      <c r="D4260" s="451">
        <v>2.84</v>
      </c>
    </row>
    <row r="4261" spans="1:4" ht="26.4" x14ac:dyDescent="0.25">
      <c r="A4261" s="449">
        <v>7576</v>
      </c>
      <c r="B4261" s="450" t="s">
        <v>3259</v>
      </c>
      <c r="C4261" s="449" t="s">
        <v>8913</v>
      </c>
      <c r="D4261" s="451">
        <v>112.9</v>
      </c>
    </row>
    <row r="4262" spans="1:4" ht="26.4" x14ac:dyDescent="0.25">
      <c r="A4262" s="449">
        <v>3384</v>
      </c>
      <c r="B4262" s="450" t="s">
        <v>3260</v>
      </c>
      <c r="C4262" s="449" t="s">
        <v>8913</v>
      </c>
      <c r="D4262" s="451">
        <v>3.85</v>
      </c>
    </row>
    <row r="4263" spans="1:4" ht="26.4" x14ac:dyDescent="0.25">
      <c r="A4263" s="449">
        <v>7572</v>
      </c>
      <c r="B4263" s="450" t="s">
        <v>3261</v>
      </c>
      <c r="C4263" s="449" t="s">
        <v>8913</v>
      </c>
      <c r="D4263" s="451">
        <v>8.57</v>
      </c>
    </row>
    <row r="4264" spans="1:4" ht="26.4" x14ac:dyDescent="0.25">
      <c r="A4264" s="449">
        <v>3396</v>
      </c>
      <c r="B4264" s="450" t="s">
        <v>3262</v>
      </c>
      <c r="C4264" s="449" t="s">
        <v>8913</v>
      </c>
      <c r="D4264" s="451">
        <v>6.07</v>
      </c>
    </row>
    <row r="4265" spans="1:4" ht="26.4" x14ac:dyDescent="0.25">
      <c r="A4265" s="449">
        <v>37590</v>
      </c>
      <c r="B4265" s="450" t="s">
        <v>3263</v>
      </c>
      <c r="C4265" s="449" t="s">
        <v>8913</v>
      </c>
      <c r="D4265" s="451">
        <v>25.45</v>
      </c>
    </row>
    <row r="4266" spans="1:4" ht="26.4" x14ac:dyDescent="0.25">
      <c r="A4266" s="449">
        <v>37591</v>
      </c>
      <c r="B4266" s="450" t="s">
        <v>3264</v>
      </c>
      <c r="C4266" s="449" t="s">
        <v>8913</v>
      </c>
      <c r="D4266" s="451">
        <v>35.42</v>
      </c>
    </row>
    <row r="4267" spans="1:4" ht="26.4" x14ac:dyDescent="0.25">
      <c r="A4267" s="449">
        <v>12626</v>
      </c>
      <c r="B4267" s="450" t="s">
        <v>3265</v>
      </c>
      <c r="C4267" s="449" t="s">
        <v>8913</v>
      </c>
      <c r="D4267" s="451">
        <v>13.65</v>
      </c>
    </row>
    <row r="4268" spans="1:4" x14ac:dyDescent="0.25">
      <c r="A4268" s="449">
        <v>11033</v>
      </c>
      <c r="B4268" s="450" t="s">
        <v>3266</v>
      </c>
      <c r="C4268" s="449" t="s">
        <v>8913</v>
      </c>
      <c r="D4268" s="451">
        <v>4.34</v>
      </c>
    </row>
    <row r="4269" spans="1:4" x14ac:dyDescent="0.25">
      <c r="A4269" s="449">
        <v>390</v>
      </c>
      <c r="B4269" s="450" t="s">
        <v>3267</v>
      </c>
      <c r="C4269" s="449" t="s">
        <v>8913</v>
      </c>
      <c r="D4269" s="451">
        <v>12.2</v>
      </c>
    </row>
    <row r="4270" spans="1:4" ht="39.6" x14ac:dyDescent="0.25">
      <c r="A4270" s="449">
        <v>42436</v>
      </c>
      <c r="B4270" s="450" t="s">
        <v>9805</v>
      </c>
      <c r="C4270" s="449" t="s">
        <v>8913</v>
      </c>
      <c r="D4270" s="451">
        <v>1534.45</v>
      </c>
    </row>
    <row r="4271" spans="1:4" ht="26.4" x14ac:dyDescent="0.25">
      <c r="A4271" s="449">
        <v>6178</v>
      </c>
      <c r="B4271" s="450" t="s">
        <v>3268</v>
      </c>
      <c r="C4271" s="449" t="s">
        <v>8910</v>
      </c>
      <c r="D4271" s="451">
        <v>163.54</v>
      </c>
    </row>
    <row r="4272" spans="1:4" ht="26.4" x14ac:dyDescent="0.25">
      <c r="A4272" s="449">
        <v>6180</v>
      </c>
      <c r="B4272" s="450" t="s">
        <v>3269</v>
      </c>
      <c r="C4272" s="449" t="s">
        <v>8910</v>
      </c>
      <c r="D4272" s="451">
        <v>176.5</v>
      </c>
    </row>
    <row r="4273" spans="1:4" ht="26.4" x14ac:dyDescent="0.25">
      <c r="A4273" s="449">
        <v>6182</v>
      </c>
      <c r="B4273" s="450" t="s">
        <v>3270</v>
      </c>
      <c r="C4273" s="449" t="s">
        <v>8910</v>
      </c>
      <c r="D4273" s="451">
        <v>219.08</v>
      </c>
    </row>
    <row r="4274" spans="1:4" ht="26.4" x14ac:dyDescent="0.25">
      <c r="A4274" s="449">
        <v>3993</v>
      </c>
      <c r="B4274" s="450" t="s">
        <v>3271</v>
      </c>
      <c r="C4274" s="449" t="s">
        <v>8910</v>
      </c>
      <c r="D4274" s="451">
        <v>54.4</v>
      </c>
    </row>
    <row r="4275" spans="1:4" ht="26.4" x14ac:dyDescent="0.25">
      <c r="A4275" s="449">
        <v>3990</v>
      </c>
      <c r="B4275" s="450" t="s">
        <v>3272</v>
      </c>
      <c r="C4275" s="449" t="s">
        <v>8918</v>
      </c>
      <c r="D4275" s="451">
        <v>12.02</v>
      </c>
    </row>
    <row r="4276" spans="1:4" ht="26.4" x14ac:dyDescent="0.25">
      <c r="A4276" s="449">
        <v>3992</v>
      </c>
      <c r="B4276" s="450" t="s">
        <v>3273</v>
      </c>
      <c r="C4276" s="449" t="s">
        <v>8918</v>
      </c>
      <c r="D4276" s="451">
        <v>14.76</v>
      </c>
    </row>
    <row r="4277" spans="1:4" ht="26.4" x14ac:dyDescent="0.25">
      <c r="A4277" s="449">
        <v>4509</v>
      </c>
      <c r="B4277" s="450" t="s">
        <v>9806</v>
      </c>
      <c r="C4277" s="449" t="s">
        <v>8918</v>
      </c>
      <c r="D4277" s="451">
        <v>2.84</v>
      </c>
    </row>
    <row r="4278" spans="1:4" ht="26.4" x14ac:dyDescent="0.25">
      <c r="A4278" s="449">
        <v>6194</v>
      </c>
      <c r="B4278" s="450" t="s">
        <v>9807</v>
      </c>
      <c r="C4278" s="449" t="s">
        <v>8918</v>
      </c>
      <c r="D4278" s="451">
        <v>3.86</v>
      </c>
    </row>
    <row r="4279" spans="1:4" ht="26.4" x14ac:dyDescent="0.25">
      <c r="A4279" s="449">
        <v>6193</v>
      </c>
      <c r="B4279" s="450" t="s">
        <v>9808</v>
      </c>
      <c r="C4279" s="449" t="s">
        <v>8918</v>
      </c>
      <c r="D4279" s="451">
        <v>5.73</v>
      </c>
    </row>
    <row r="4280" spans="1:4" ht="26.4" x14ac:dyDescent="0.25">
      <c r="A4280" s="449">
        <v>10567</v>
      </c>
      <c r="B4280" s="450" t="s">
        <v>9809</v>
      </c>
      <c r="C4280" s="449" t="s">
        <v>8918</v>
      </c>
      <c r="D4280" s="451">
        <v>6.4</v>
      </c>
    </row>
    <row r="4281" spans="1:4" ht="26.4" x14ac:dyDescent="0.25">
      <c r="A4281" s="449">
        <v>6212</v>
      </c>
      <c r="B4281" s="450" t="s">
        <v>9810</v>
      </c>
      <c r="C4281" s="449" t="s">
        <v>8918</v>
      </c>
      <c r="D4281" s="451">
        <v>10.49</v>
      </c>
    </row>
    <row r="4282" spans="1:4" ht="26.4" x14ac:dyDescent="0.25">
      <c r="A4282" s="449">
        <v>6188</v>
      </c>
      <c r="B4282" s="450" t="s">
        <v>9810</v>
      </c>
      <c r="C4282" s="449" t="s">
        <v>8910</v>
      </c>
      <c r="D4282" s="451">
        <v>34.96</v>
      </c>
    </row>
    <row r="4283" spans="1:4" ht="26.4" x14ac:dyDescent="0.25">
      <c r="A4283" s="449">
        <v>6189</v>
      </c>
      <c r="B4283" s="450" t="s">
        <v>9811</v>
      </c>
      <c r="C4283" s="449" t="s">
        <v>8918</v>
      </c>
      <c r="D4283" s="451">
        <v>8.3800000000000008</v>
      </c>
    </row>
    <row r="4284" spans="1:4" ht="26.4" x14ac:dyDescent="0.25">
      <c r="A4284" s="449">
        <v>6214</v>
      </c>
      <c r="B4284" s="450" t="s">
        <v>3274</v>
      </c>
      <c r="C4284" s="449" t="s">
        <v>8910</v>
      </c>
      <c r="D4284" s="451">
        <v>102.44</v>
      </c>
    </row>
    <row r="4285" spans="1:4" ht="26.4" x14ac:dyDescent="0.25">
      <c r="A4285" s="449">
        <v>36153</v>
      </c>
      <c r="B4285" s="450" t="s">
        <v>3275</v>
      </c>
      <c r="C4285" s="449" t="s">
        <v>8913</v>
      </c>
      <c r="D4285" s="451">
        <v>155.81</v>
      </c>
    </row>
    <row r="4286" spans="1:4" x14ac:dyDescent="0.25">
      <c r="A4286" s="449">
        <v>10740</v>
      </c>
      <c r="B4286" s="450" t="s">
        <v>3276</v>
      </c>
      <c r="C4286" s="449" t="s">
        <v>8913</v>
      </c>
      <c r="D4286" s="451">
        <v>9754.19</v>
      </c>
    </row>
    <row r="4287" spans="1:4" x14ac:dyDescent="0.25">
      <c r="A4287" s="449">
        <v>13914</v>
      </c>
      <c r="B4287" s="450" t="s">
        <v>3277</v>
      </c>
      <c r="C4287" s="449" t="s">
        <v>8913</v>
      </c>
      <c r="D4287" s="451">
        <v>705.75</v>
      </c>
    </row>
    <row r="4288" spans="1:4" x14ac:dyDescent="0.25">
      <c r="A4288" s="449">
        <v>10742</v>
      </c>
      <c r="B4288" s="450" t="s">
        <v>3278</v>
      </c>
      <c r="C4288" s="449" t="s">
        <v>8913</v>
      </c>
      <c r="D4288" s="451">
        <v>1029.3499999999999</v>
      </c>
    </row>
    <row r="4289" spans="1:4" x14ac:dyDescent="0.25">
      <c r="A4289" s="449">
        <v>38465</v>
      </c>
      <c r="B4289" s="450" t="s">
        <v>3279</v>
      </c>
      <c r="C4289" s="449" t="s">
        <v>8913</v>
      </c>
      <c r="D4289" s="451">
        <v>28.75</v>
      </c>
    </row>
    <row r="4290" spans="1:4" x14ac:dyDescent="0.25">
      <c r="A4290" s="449">
        <v>7543</v>
      </c>
      <c r="B4290" s="450" t="s">
        <v>3280</v>
      </c>
      <c r="C4290" s="449" t="s">
        <v>8913</v>
      </c>
      <c r="D4290" s="451">
        <v>3.52</v>
      </c>
    </row>
    <row r="4291" spans="1:4" ht="26.4" x14ac:dyDescent="0.25">
      <c r="A4291" s="449">
        <v>13255</v>
      </c>
      <c r="B4291" s="450" t="s">
        <v>3281</v>
      </c>
      <c r="C4291" s="449" t="s">
        <v>8913</v>
      </c>
      <c r="D4291" s="451">
        <v>60.36</v>
      </c>
    </row>
    <row r="4292" spans="1:4" x14ac:dyDescent="0.25">
      <c r="A4292" s="449">
        <v>39352</v>
      </c>
      <c r="B4292" s="450" t="s">
        <v>9812</v>
      </c>
      <c r="C4292" s="449" t="s">
        <v>8913</v>
      </c>
      <c r="D4292" s="451">
        <v>2.17</v>
      </c>
    </row>
    <row r="4293" spans="1:4" x14ac:dyDescent="0.25">
      <c r="A4293" s="449">
        <v>39346</v>
      </c>
      <c r="B4293" s="450" t="s">
        <v>9813</v>
      </c>
      <c r="C4293" s="449" t="s">
        <v>8913</v>
      </c>
      <c r="D4293" s="451">
        <v>2.17</v>
      </c>
    </row>
    <row r="4294" spans="1:4" x14ac:dyDescent="0.25">
      <c r="A4294" s="449">
        <v>39350</v>
      </c>
      <c r="B4294" s="450" t="s">
        <v>9814</v>
      </c>
      <c r="C4294" s="449" t="s">
        <v>8913</v>
      </c>
      <c r="D4294" s="451">
        <v>2.34</v>
      </c>
    </row>
    <row r="4295" spans="1:4" x14ac:dyDescent="0.25">
      <c r="A4295" s="449">
        <v>39351</v>
      </c>
      <c r="B4295" s="450" t="s">
        <v>9815</v>
      </c>
      <c r="C4295" s="449" t="s">
        <v>8913</v>
      </c>
      <c r="D4295" s="451">
        <v>2.71</v>
      </c>
    </row>
    <row r="4296" spans="1:4" x14ac:dyDescent="0.25">
      <c r="A4296" s="449">
        <v>38952</v>
      </c>
      <c r="B4296" s="450" t="s">
        <v>9816</v>
      </c>
      <c r="C4296" s="449" t="s">
        <v>8913</v>
      </c>
      <c r="D4296" s="451">
        <v>2.52</v>
      </c>
    </row>
    <row r="4297" spans="1:4" x14ac:dyDescent="0.25">
      <c r="A4297" s="449">
        <v>38953</v>
      </c>
      <c r="B4297" s="450" t="s">
        <v>9817</v>
      </c>
      <c r="C4297" s="449" t="s">
        <v>8913</v>
      </c>
      <c r="D4297" s="451">
        <v>3.98</v>
      </c>
    </row>
    <row r="4298" spans="1:4" x14ac:dyDescent="0.25">
      <c r="A4298" s="449">
        <v>38835</v>
      </c>
      <c r="B4298" s="450" t="s">
        <v>9818</v>
      </c>
      <c r="C4298" s="449" t="s">
        <v>8913</v>
      </c>
      <c r="D4298" s="451">
        <v>3.57</v>
      </c>
    </row>
    <row r="4299" spans="1:4" x14ac:dyDescent="0.25">
      <c r="A4299" s="449">
        <v>38837</v>
      </c>
      <c r="B4299" s="450" t="s">
        <v>9819</v>
      </c>
      <c r="C4299" s="449" t="s">
        <v>8913</v>
      </c>
      <c r="D4299" s="451">
        <v>9.2899999999999991</v>
      </c>
    </row>
    <row r="4300" spans="1:4" x14ac:dyDescent="0.25">
      <c r="A4300" s="449">
        <v>38836</v>
      </c>
      <c r="B4300" s="450" t="s">
        <v>9820</v>
      </c>
      <c r="C4300" s="449" t="s">
        <v>8913</v>
      </c>
      <c r="D4300" s="451">
        <v>5.14</v>
      </c>
    </row>
    <row r="4301" spans="1:4" ht="26.4" x14ac:dyDescent="0.25">
      <c r="A4301" s="449">
        <v>2666</v>
      </c>
      <c r="B4301" s="450" t="s">
        <v>9821</v>
      </c>
      <c r="C4301" s="449" t="s">
        <v>8913</v>
      </c>
      <c r="D4301" s="451">
        <v>5.24</v>
      </c>
    </row>
    <row r="4302" spans="1:4" ht="26.4" x14ac:dyDescent="0.25">
      <c r="A4302" s="449">
        <v>2668</v>
      </c>
      <c r="B4302" s="450" t="s">
        <v>9822</v>
      </c>
      <c r="C4302" s="449" t="s">
        <v>8913</v>
      </c>
      <c r="D4302" s="451">
        <v>5.98</v>
      </c>
    </row>
    <row r="4303" spans="1:4" ht="26.4" x14ac:dyDescent="0.25">
      <c r="A4303" s="449">
        <v>2664</v>
      </c>
      <c r="B4303" s="450" t="s">
        <v>9823</v>
      </c>
      <c r="C4303" s="449" t="s">
        <v>8913</v>
      </c>
      <c r="D4303" s="451">
        <v>8.82</v>
      </c>
    </row>
    <row r="4304" spans="1:4" ht="26.4" x14ac:dyDescent="0.25">
      <c r="A4304" s="449">
        <v>2662</v>
      </c>
      <c r="B4304" s="450" t="s">
        <v>9824</v>
      </c>
      <c r="C4304" s="449" t="s">
        <v>8913</v>
      </c>
      <c r="D4304" s="451">
        <v>10.82</v>
      </c>
    </row>
    <row r="4305" spans="1:4" ht="26.4" x14ac:dyDescent="0.25">
      <c r="A4305" s="449">
        <v>20964</v>
      </c>
      <c r="B4305" s="450" t="s">
        <v>3282</v>
      </c>
      <c r="C4305" s="449" t="s">
        <v>8913</v>
      </c>
      <c r="D4305" s="451">
        <v>39.82</v>
      </c>
    </row>
    <row r="4306" spans="1:4" ht="26.4" x14ac:dyDescent="0.25">
      <c r="A4306" s="449">
        <v>10905</v>
      </c>
      <c r="B4306" s="450" t="s">
        <v>3283</v>
      </c>
      <c r="C4306" s="449" t="s">
        <v>8913</v>
      </c>
      <c r="D4306" s="451">
        <v>53.42</v>
      </c>
    </row>
    <row r="4307" spans="1:4" ht="26.4" x14ac:dyDescent="0.25">
      <c r="A4307" s="449">
        <v>42703</v>
      </c>
      <c r="B4307" s="450" t="s">
        <v>9825</v>
      </c>
      <c r="C4307" s="449" t="s">
        <v>8913</v>
      </c>
      <c r="D4307" s="451">
        <v>56.65</v>
      </c>
    </row>
    <row r="4308" spans="1:4" ht="26.4" x14ac:dyDescent="0.25">
      <c r="A4308" s="449">
        <v>42704</v>
      </c>
      <c r="B4308" s="450" t="s">
        <v>9826</v>
      </c>
      <c r="C4308" s="449" t="s">
        <v>8913</v>
      </c>
      <c r="D4308" s="451">
        <v>86.97</v>
      </c>
    </row>
    <row r="4309" spans="1:4" ht="26.4" x14ac:dyDescent="0.25">
      <c r="A4309" s="449">
        <v>42705</v>
      </c>
      <c r="B4309" s="450" t="s">
        <v>9827</v>
      </c>
      <c r="C4309" s="449" t="s">
        <v>8913</v>
      </c>
      <c r="D4309" s="451">
        <v>110.97</v>
      </c>
    </row>
    <row r="4310" spans="1:4" ht="26.4" x14ac:dyDescent="0.25">
      <c r="A4310" s="449">
        <v>42706</v>
      </c>
      <c r="B4310" s="450" t="s">
        <v>9828</v>
      </c>
      <c r="C4310" s="449" t="s">
        <v>8913</v>
      </c>
      <c r="D4310" s="451">
        <v>137.43</v>
      </c>
    </row>
    <row r="4311" spans="1:4" ht="26.4" x14ac:dyDescent="0.25">
      <c r="A4311" s="449">
        <v>11289</v>
      </c>
      <c r="B4311" s="450" t="s">
        <v>3284</v>
      </c>
      <c r="C4311" s="449" t="s">
        <v>8913</v>
      </c>
      <c r="D4311" s="451">
        <v>49.77</v>
      </c>
    </row>
    <row r="4312" spans="1:4" ht="26.4" x14ac:dyDescent="0.25">
      <c r="A4312" s="449">
        <v>11241</v>
      </c>
      <c r="B4312" s="450" t="s">
        <v>3285</v>
      </c>
      <c r="C4312" s="449" t="s">
        <v>8913</v>
      </c>
      <c r="D4312" s="451">
        <v>124.44</v>
      </c>
    </row>
    <row r="4313" spans="1:4" ht="26.4" x14ac:dyDescent="0.25">
      <c r="A4313" s="449">
        <v>11301</v>
      </c>
      <c r="B4313" s="450" t="s">
        <v>3286</v>
      </c>
      <c r="C4313" s="449" t="s">
        <v>8913</v>
      </c>
      <c r="D4313" s="451">
        <v>315.55</v>
      </c>
    </row>
    <row r="4314" spans="1:4" ht="26.4" x14ac:dyDescent="0.25">
      <c r="A4314" s="449">
        <v>21090</v>
      </c>
      <c r="B4314" s="450" t="s">
        <v>3287</v>
      </c>
      <c r="C4314" s="449" t="s">
        <v>8913</v>
      </c>
      <c r="D4314" s="451">
        <v>386.67</v>
      </c>
    </row>
    <row r="4315" spans="1:4" ht="26.4" x14ac:dyDescent="0.25">
      <c r="A4315" s="449">
        <v>14112</v>
      </c>
      <c r="B4315" s="450" t="s">
        <v>3288</v>
      </c>
      <c r="C4315" s="449" t="s">
        <v>8913</v>
      </c>
      <c r="D4315" s="451">
        <v>161.33000000000001</v>
      </c>
    </row>
    <row r="4316" spans="1:4" ht="26.4" x14ac:dyDescent="0.25">
      <c r="A4316" s="449">
        <v>11315</v>
      </c>
      <c r="B4316" s="450" t="s">
        <v>3289</v>
      </c>
      <c r="C4316" s="449" t="s">
        <v>8913</v>
      </c>
      <c r="D4316" s="451">
        <v>75.55</v>
      </c>
    </row>
    <row r="4317" spans="1:4" x14ac:dyDescent="0.25">
      <c r="A4317" s="449">
        <v>11292</v>
      </c>
      <c r="B4317" s="450" t="s">
        <v>3290</v>
      </c>
      <c r="C4317" s="449" t="s">
        <v>8913</v>
      </c>
      <c r="D4317" s="451">
        <v>176.89</v>
      </c>
    </row>
    <row r="4318" spans="1:4" ht="26.4" x14ac:dyDescent="0.25">
      <c r="A4318" s="449">
        <v>21071</v>
      </c>
      <c r="B4318" s="450" t="s">
        <v>3291</v>
      </c>
      <c r="C4318" s="449" t="s">
        <v>8913</v>
      </c>
      <c r="D4318" s="451">
        <v>115.55</v>
      </c>
    </row>
    <row r="4319" spans="1:4" ht="26.4" x14ac:dyDescent="0.25">
      <c r="A4319" s="449">
        <v>11293</v>
      </c>
      <c r="B4319" s="450" t="s">
        <v>3292</v>
      </c>
      <c r="C4319" s="449" t="s">
        <v>8913</v>
      </c>
      <c r="D4319" s="451">
        <v>195.55</v>
      </c>
    </row>
    <row r="4320" spans="1:4" ht="26.4" x14ac:dyDescent="0.25">
      <c r="A4320" s="449">
        <v>11316</v>
      </c>
      <c r="B4320" s="450" t="s">
        <v>3293</v>
      </c>
      <c r="C4320" s="449" t="s">
        <v>8913</v>
      </c>
      <c r="D4320" s="451">
        <v>248.89</v>
      </c>
    </row>
    <row r="4321" spans="1:4" ht="26.4" x14ac:dyDescent="0.25">
      <c r="A4321" s="449">
        <v>6243</v>
      </c>
      <c r="B4321" s="450" t="s">
        <v>3294</v>
      </c>
      <c r="C4321" s="449" t="s">
        <v>8913</v>
      </c>
      <c r="D4321" s="451">
        <v>286.67</v>
      </c>
    </row>
    <row r="4322" spans="1:4" ht="26.4" x14ac:dyDescent="0.25">
      <c r="A4322" s="449">
        <v>21079</v>
      </c>
      <c r="B4322" s="450" t="s">
        <v>3295</v>
      </c>
      <c r="C4322" s="449" t="s">
        <v>8913</v>
      </c>
      <c r="D4322" s="451">
        <v>341.78</v>
      </c>
    </row>
    <row r="4323" spans="1:4" ht="26.4" x14ac:dyDescent="0.25">
      <c r="A4323" s="449">
        <v>6240</v>
      </c>
      <c r="B4323" s="450" t="s">
        <v>3296</v>
      </c>
      <c r="C4323" s="449" t="s">
        <v>8913</v>
      </c>
      <c r="D4323" s="451">
        <v>379.55</v>
      </c>
    </row>
    <row r="4324" spans="1:4" ht="26.4" x14ac:dyDescent="0.25">
      <c r="A4324" s="449">
        <v>11296</v>
      </c>
      <c r="B4324" s="450" t="s">
        <v>3297</v>
      </c>
      <c r="C4324" s="449" t="s">
        <v>8913</v>
      </c>
      <c r="D4324" s="451">
        <v>1209.3399999999999</v>
      </c>
    </row>
    <row r="4325" spans="1:4" ht="26.4" x14ac:dyDescent="0.25">
      <c r="A4325" s="449">
        <v>11299</v>
      </c>
      <c r="B4325" s="450" t="s">
        <v>3298</v>
      </c>
      <c r="C4325" s="449" t="s">
        <v>8913</v>
      </c>
      <c r="D4325" s="451">
        <v>409.33</v>
      </c>
    </row>
    <row r="4326" spans="1:4" ht="26.4" x14ac:dyDescent="0.25">
      <c r="A4326" s="449">
        <v>11066</v>
      </c>
      <c r="B4326" s="450" t="s">
        <v>3299</v>
      </c>
      <c r="C4326" s="449" t="s">
        <v>8913</v>
      </c>
      <c r="D4326" s="451">
        <v>10.47</v>
      </c>
    </row>
    <row r="4327" spans="1:4" ht="26.4" x14ac:dyDescent="0.25">
      <c r="A4327" s="449">
        <v>11065</v>
      </c>
      <c r="B4327" s="450" t="s">
        <v>3300</v>
      </c>
      <c r="C4327" s="449" t="s">
        <v>8913</v>
      </c>
      <c r="D4327" s="451">
        <v>12.01</v>
      </c>
    </row>
    <row r="4328" spans="1:4" ht="26.4" x14ac:dyDescent="0.25">
      <c r="A4328" s="449">
        <v>11688</v>
      </c>
      <c r="B4328" s="450" t="s">
        <v>3301</v>
      </c>
      <c r="C4328" s="449" t="s">
        <v>8913</v>
      </c>
      <c r="D4328" s="451">
        <v>348.63</v>
      </c>
    </row>
    <row r="4329" spans="1:4" ht="39.6" x14ac:dyDescent="0.25">
      <c r="A4329" s="449">
        <v>37736</v>
      </c>
      <c r="B4329" s="450" t="s">
        <v>3302</v>
      </c>
      <c r="C4329" s="449" t="s">
        <v>8913</v>
      </c>
      <c r="D4329" s="451">
        <v>48000</v>
      </c>
    </row>
    <row r="4330" spans="1:4" ht="26.4" x14ac:dyDescent="0.25">
      <c r="A4330" s="449">
        <v>37739</v>
      </c>
      <c r="B4330" s="450" t="s">
        <v>3303</v>
      </c>
      <c r="C4330" s="449" t="s">
        <v>8913</v>
      </c>
      <c r="D4330" s="451">
        <v>59076.92</v>
      </c>
    </row>
    <row r="4331" spans="1:4" ht="26.4" x14ac:dyDescent="0.25">
      <c r="A4331" s="449">
        <v>37740</v>
      </c>
      <c r="B4331" s="450" t="s">
        <v>3304</v>
      </c>
      <c r="C4331" s="449" t="s">
        <v>8913</v>
      </c>
      <c r="D4331" s="451">
        <v>33712.370000000003</v>
      </c>
    </row>
    <row r="4332" spans="1:4" ht="26.4" x14ac:dyDescent="0.25">
      <c r="A4332" s="449">
        <v>37738</v>
      </c>
      <c r="B4332" s="450" t="s">
        <v>3305</v>
      </c>
      <c r="C4332" s="449" t="s">
        <v>8913</v>
      </c>
      <c r="D4332" s="451">
        <v>40053.51</v>
      </c>
    </row>
    <row r="4333" spans="1:4" ht="26.4" x14ac:dyDescent="0.25">
      <c r="A4333" s="449">
        <v>37737</v>
      </c>
      <c r="B4333" s="450" t="s">
        <v>3306</v>
      </c>
      <c r="C4333" s="449" t="s">
        <v>8913</v>
      </c>
      <c r="D4333" s="451">
        <v>31866.22</v>
      </c>
    </row>
    <row r="4334" spans="1:4" x14ac:dyDescent="0.25">
      <c r="A4334" s="449">
        <v>25014</v>
      </c>
      <c r="B4334" s="450" t="s">
        <v>3307</v>
      </c>
      <c r="C4334" s="449" t="s">
        <v>8913</v>
      </c>
      <c r="D4334" s="451">
        <v>66742.47</v>
      </c>
    </row>
    <row r="4335" spans="1:4" x14ac:dyDescent="0.25">
      <c r="A4335" s="449">
        <v>25013</v>
      </c>
      <c r="B4335" s="450" t="s">
        <v>3308</v>
      </c>
      <c r="C4335" s="449" t="s">
        <v>8913</v>
      </c>
      <c r="D4335" s="451">
        <v>69953.17</v>
      </c>
    </row>
    <row r="4336" spans="1:4" x14ac:dyDescent="0.25">
      <c r="A4336" s="449">
        <v>14405</v>
      </c>
      <c r="B4336" s="450" t="s">
        <v>3309</v>
      </c>
      <c r="C4336" s="449" t="s">
        <v>8913</v>
      </c>
      <c r="D4336" s="451">
        <v>82113.710000000006</v>
      </c>
    </row>
    <row r="4337" spans="1:4" ht="26.4" x14ac:dyDescent="0.25">
      <c r="A4337" s="449">
        <v>36790</v>
      </c>
      <c r="B4337" s="450" t="s">
        <v>3310</v>
      </c>
      <c r="C4337" s="449" t="s">
        <v>8913</v>
      </c>
      <c r="D4337" s="451">
        <v>187.01</v>
      </c>
    </row>
    <row r="4338" spans="1:4" x14ac:dyDescent="0.25">
      <c r="A4338" s="449">
        <v>20271</v>
      </c>
      <c r="B4338" s="450" t="s">
        <v>3311</v>
      </c>
      <c r="C4338" s="449" t="s">
        <v>8913</v>
      </c>
      <c r="D4338" s="451">
        <v>451.46</v>
      </c>
    </row>
    <row r="4339" spans="1:4" x14ac:dyDescent="0.25">
      <c r="A4339" s="449">
        <v>10423</v>
      </c>
      <c r="B4339" s="450" t="s">
        <v>3312</v>
      </c>
      <c r="C4339" s="449" t="s">
        <v>8913</v>
      </c>
      <c r="D4339" s="451">
        <v>280.01</v>
      </c>
    </row>
    <row r="4340" spans="1:4" ht="26.4" x14ac:dyDescent="0.25">
      <c r="A4340" s="449">
        <v>37589</v>
      </c>
      <c r="B4340" s="450" t="s">
        <v>3313</v>
      </c>
      <c r="C4340" s="449" t="s">
        <v>8913</v>
      </c>
      <c r="D4340" s="451">
        <v>229.14</v>
      </c>
    </row>
    <row r="4341" spans="1:4" ht="26.4" x14ac:dyDescent="0.25">
      <c r="A4341" s="449">
        <v>11690</v>
      </c>
      <c r="B4341" s="450" t="s">
        <v>3314</v>
      </c>
      <c r="C4341" s="449" t="s">
        <v>8913</v>
      </c>
      <c r="D4341" s="451">
        <v>121.72</v>
      </c>
    </row>
    <row r="4342" spans="1:4" ht="26.4" x14ac:dyDescent="0.25">
      <c r="A4342" s="449">
        <v>20234</v>
      </c>
      <c r="B4342" s="450" t="s">
        <v>3315</v>
      </c>
      <c r="C4342" s="449" t="s">
        <v>8913</v>
      </c>
      <c r="D4342" s="451">
        <v>154.04</v>
      </c>
    </row>
    <row r="4343" spans="1:4" x14ac:dyDescent="0.25">
      <c r="A4343" s="449">
        <v>4763</v>
      </c>
      <c r="B4343" s="450" t="s">
        <v>3316</v>
      </c>
      <c r="C4343" s="449" t="s">
        <v>8911</v>
      </c>
      <c r="D4343" s="451">
        <v>15.76</v>
      </c>
    </row>
    <row r="4344" spans="1:4" x14ac:dyDescent="0.25">
      <c r="A4344" s="449">
        <v>41070</v>
      </c>
      <c r="B4344" s="450" t="s">
        <v>3317</v>
      </c>
      <c r="C4344" s="449" t="s">
        <v>8944</v>
      </c>
      <c r="D4344" s="451">
        <v>2794.56</v>
      </c>
    </row>
    <row r="4345" spans="1:4" x14ac:dyDescent="0.25">
      <c r="A4345" s="449">
        <v>14583</v>
      </c>
      <c r="B4345" s="450" t="s">
        <v>3318</v>
      </c>
      <c r="C4345" s="449" t="s">
        <v>8943</v>
      </c>
      <c r="D4345" s="451">
        <v>11.35</v>
      </c>
    </row>
    <row r="4346" spans="1:4" x14ac:dyDescent="0.25">
      <c r="A4346" s="449">
        <v>11457</v>
      </c>
      <c r="B4346" s="450" t="s">
        <v>3319</v>
      </c>
      <c r="C4346" s="449" t="s">
        <v>8913</v>
      </c>
      <c r="D4346" s="451">
        <v>26.14</v>
      </c>
    </row>
    <row r="4347" spans="1:4" x14ac:dyDescent="0.25">
      <c r="A4347" s="449">
        <v>21121</v>
      </c>
      <c r="B4347" s="450" t="s">
        <v>3320</v>
      </c>
      <c r="C4347" s="449" t="s">
        <v>8913</v>
      </c>
      <c r="D4347" s="451">
        <v>3.65</v>
      </c>
    </row>
    <row r="4348" spans="1:4" x14ac:dyDescent="0.25">
      <c r="A4348" s="449">
        <v>38010</v>
      </c>
      <c r="B4348" s="450" t="s">
        <v>3321</v>
      </c>
      <c r="C4348" s="449" t="s">
        <v>8913</v>
      </c>
      <c r="D4348" s="451">
        <v>5.97</v>
      </c>
    </row>
    <row r="4349" spans="1:4" x14ac:dyDescent="0.25">
      <c r="A4349" s="449">
        <v>38011</v>
      </c>
      <c r="B4349" s="450" t="s">
        <v>3322</v>
      </c>
      <c r="C4349" s="449" t="s">
        <v>8913</v>
      </c>
      <c r="D4349" s="451">
        <v>11.02</v>
      </c>
    </row>
    <row r="4350" spans="1:4" x14ac:dyDescent="0.25">
      <c r="A4350" s="449">
        <v>38012</v>
      </c>
      <c r="B4350" s="450" t="s">
        <v>3323</v>
      </c>
      <c r="C4350" s="449" t="s">
        <v>8913</v>
      </c>
      <c r="D4350" s="451">
        <v>37.65</v>
      </c>
    </row>
    <row r="4351" spans="1:4" x14ac:dyDescent="0.25">
      <c r="A4351" s="449">
        <v>38013</v>
      </c>
      <c r="B4351" s="450" t="s">
        <v>3324</v>
      </c>
      <c r="C4351" s="449" t="s">
        <v>8913</v>
      </c>
      <c r="D4351" s="451">
        <v>48.88</v>
      </c>
    </row>
    <row r="4352" spans="1:4" x14ac:dyDescent="0.25">
      <c r="A4352" s="449">
        <v>38014</v>
      </c>
      <c r="B4352" s="450" t="s">
        <v>3325</v>
      </c>
      <c r="C4352" s="449" t="s">
        <v>8913</v>
      </c>
      <c r="D4352" s="451">
        <v>79.540000000000006</v>
      </c>
    </row>
    <row r="4353" spans="1:4" x14ac:dyDescent="0.25">
      <c r="A4353" s="449">
        <v>38015</v>
      </c>
      <c r="B4353" s="450" t="s">
        <v>3326</v>
      </c>
      <c r="C4353" s="449" t="s">
        <v>8913</v>
      </c>
      <c r="D4353" s="451">
        <v>192.06</v>
      </c>
    </row>
    <row r="4354" spans="1:4" x14ac:dyDescent="0.25">
      <c r="A4354" s="449">
        <v>38016</v>
      </c>
      <c r="B4354" s="450" t="s">
        <v>3327</v>
      </c>
      <c r="C4354" s="449" t="s">
        <v>8913</v>
      </c>
      <c r="D4354" s="451">
        <v>233.69</v>
      </c>
    </row>
    <row r="4355" spans="1:4" x14ac:dyDescent="0.25">
      <c r="A4355" s="449">
        <v>12741</v>
      </c>
      <c r="B4355" s="450" t="s">
        <v>3328</v>
      </c>
      <c r="C4355" s="449" t="s">
        <v>8913</v>
      </c>
      <c r="D4355" s="451">
        <v>794.47</v>
      </c>
    </row>
    <row r="4356" spans="1:4" x14ac:dyDescent="0.25">
      <c r="A4356" s="449">
        <v>12733</v>
      </c>
      <c r="B4356" s="450" t="s">
        <v>3329</v>
      </c>
      <c r="C4356" s="449" t="s">
        <v>8913</v>
      </c>
      <c r="D4356" s="451">
        <v>3.99</v>
      </c>
    </row>
    <row r="4357" spans="1:4" x14ac:dyDescent="0.25">
      <c r="A4357" s="449">
        <v>12734</v>
      </c>
      <c r="B4357" s="450" t="s">
        <v>3330</v>
      </c>
      <c r="C4357" s="449" t="s">
        <v>8913</v>
      </c>
      <c r="D4357" s="451">
        <v>8.52</v>
      </c>
    </row>
    <row r="4358" spans="1:4" x14ac:dyDescent="0.25">
      <c r="A4358" s="449">
        <v>12735</v>
      </c>
      <c r="B4358" s="450" t="s">
        <v>3331</v>
      </c>
      <c r="C4358" s="449" t="s">
        <v>8913</v>
      </c>
      <c r="D4358" s="451">
        <v>14.01</v>
      </c>
    </row>
    <row r="4359" spans="1:4" x14ac:dyDescent="0.25">
      <c r="A4359" s="449">
        <v>12736</v>
      </c>
      <c r="B4359" s="450" t="s">
        <v>3332</v>
      </c>
      <c r="C4359" s="449" t="s">
        <v>8913</v>
      </c>
      <c r="D4359" s="451">
        <v>32.04</v>
      </c>
    </row>
    <row r="4360" spans="1:4" x14ac:dyDescent="0.25">
      <c r="A4360" s="449">
        <v>12737</v>
      </c>
      <c r="B4360" s="450" t="s">
        <v>3333</v>
      </c>
      <c r="C4360" s="449" t="s">
        <v>8913</v>
      </c>
      <c r="D4360" s="451">
        <v>41.28</v>
      </c>
    </row>
    <row r="4361" spans="1:4" x14ac:dyDescent="0.25">
      <c r="A4361" s="449">
        <v>12738</v>
      </c>
      <c r="B4361" s="450" t="s">
        <v>3334</v>
      </c>
      <c r="C4361" s="449" t="s">
        <v>8913</v>
      </c>
      <c r="D4361" s="451">
        <v>81.58</v>
      </c>
    </row>
    <row r="4362" spans="1:4" x14ac:dyDescent="0.25">
      <c r="A4362" s="449">
        <v>12739</v>
      </c>
      <c r="B4362" s="450" t="s">
        <v>3335</v>
      </c>
      <c r="C4362" s="449" t="s">
        <v>8913</v>
      </c>
      <c r="D4362" s="451">
        <v>232.24</v>
      </c>
    </row>
    <row r="4363" spans="1:4" x14ac:dyDescent="0.25">
      <c r="A4363" s="449">
        <v>12740</v>
      </c>
      <c r="B4363" s="450" t="s">
        <v>3336</v>
      </c>
      <c r="C4363" s="449" t="s">
        <v>8913</v>
      </c>
      <c r="D4363" s="451">
        <v>363.36</v>
      </c>
    </row>
    <row r="4364" spans="1:4" x14ac:dyDescent="0.25">
      <c r="A4364" s="449">
        <v>6297</v>
      </c>
      <c r="B4364" s="450" t="s">
        <v>9829</v>
      </c>
      <c r="C4364" s="449" t="s">
        <v>8913</v>
      </c>
      <c r="D4364" s="451">
        <v>19.25</v>
      </c>
    </row>
    <row r="4365" spans="1:4" x14ac:dyDescent="0.25">
      <c r="A4365" s="449">
        <v>6296</v>
      </c>
      <c r="B4365" s="450" t="s">
        <v>9830</v>
      </c>
      <c r="C4365" s="449" t="s">
        <v>8913</v>
      </c>
      <c r="D4365" s="451">
        <v>15.19</v>
      </c>
    </row>
    <row r="4366" spans="1:4" x14ac:dyDescent="0.25">
      <c r="A4366" s="449">
        <v>6294</v>
      </c>
      <c r="B4366" s="450" t="s">
        <v>9831</v>
      </c>
      <c r="C4366" s="449" t="s">
        <v>8913</v>
      </c>
      <c r="D4366" s="451">
        <v>4.33</v>
      </c>
    </row>
    <row r="4367" spans="1:4" x14ac:dyDescent="0.25">
      <c r="A4367" s="449">
        <v>6323</v>
      </c>
      <c r="B4367" s="450" t="s">
        <v>9832</v>
      </c>
      <c r="C4367" s="449" t="s">
        <v>8913</v>
      </c>
      <c r="D4367" s="451">
        <v>9.93</v>
      </c>
    </row>
    <row r="4368" spans="1:4" x14ac:dyDescent="0.25">
      <c r="A4368" s="449">
        <v>6299</v>
      </c>
      <c r="B4368" s="450" t="s">
        <v>9833</v>
      </c>
      <c r="C4368" s="449" t="s">
        <v>8913</v>
      </c>
      <c r="D4368" s="451">
        <v>57.91</v>
      </c>
    </row>
    <row r="4369" spans="1:4" x14ac:dyDescent="0.25">
      <c r="A4369" s="449">
        <v>6298</v>
      </c>
      <c r="B4369" s="450" t="s">
        <v>9834</v>
      </c>
      <c r="C4369" s="449" t="s">
        <v>8913</v>
      </c>
      <c r="D4369" s="451">
        <v>30.49</v>
      </c>
    </row>
    <row r="4370" spans="1:4" x14ac:dyDescent="0.25">
      <c r="A4370" s="449">
        <v>6295</v>
      </c>
      <c r="B4370" s="450" t="s">
        <v>9835</v>
      </c>
      <c r="C4370" s="449" t="s">
        <v>8913</v>
      </c>
      <c r="D4370" s="451">
        <v>6.17</v>
      </c>
    </row>
    <row r="4371" spans="1:4" x14ac:dyDescent="0.25">
      <c r="A4371" s="449">
        <v>6322</v>
      </c>
      <c r="B4371" s="450" t="s">
        <v>9836</v>
      </c>
      <c r="C4371" s="449" t="s">
        <v>8913</v>
      </c>
      <c r="D4371" s="451">
        <v>77.56</v>
      </c>
    </row>
    <row r="4372" spans="1:4" x14ac:dyDescent="0.25">
      <c r="A4372" s="449">
        <v>6300</v>
      </c>
      <c r="B4372" s="450" t="s">
        <v>9837</v>
      </c>
      <c r="C4372" s="449" t="s">
        <v>8913</v>
      </c>
      <c r="D4372" s="451">
        <v>142.99</v>
      </c>
    </row>
    <row r="4373" spans="1:4" x14ac:dyDescent="0.25">
      <c r="A4373" s="449">
        <v>6321</v>
      </c>
      <c r="B4373" s="450" t="s">
        <v>9838</v>
      </c>
      <c r="C4373" s="449" t="s">
        <v>8913</v>
      </c>
      <c r="D4373" s="451">
        <v>204.26</v>
      </c>
    </row>
    <row r="4374" spans="1:4" x14ac:dyDescent="0.25">
      <c r="A4374" s="449">
        <v>6301</v>
      </c>
      <c r="B4374" s="450" t="s">
        <v>9839</v>
      </c>
      <c r="C4374" s="449" t="s">
        <v>8913</v>
      </c>
      <c r="D4374" s="451">
        <v>478.76</v>
      </c>
    </row>
    <row r="4375" spans="1:4" x14ac:dyDescent="0.25">
      <c r="A4375" s="449">
        <v>7105</v>
      </c>
      <c r="B4375" s="450" t="s">
        <v>3337</v>
      </c>
      <c r="C4375" s="449" t="s">
        <v>8913</v>
      </c>
      <c r="D4375" s="451">
        <v>24.11</v>
      </c>
    </row>
    <row r="4376" spans="1:4" x14ac:dyDescent="0.25">
      <c r="A4376" s="449">
        <v>20183</v>
      </c>
      <c r="B4376" s="450" t="s">
        <v>3338</v>
      </c>
      <c r="C4376" s="449" t="s">
        <v>8913</v>
      </c>
      <c r="D4376" s="451">
        <v>31.75</v>
      </c>
    </row>
    <row r="4377" spans="1:4" x14ac:dyDescent="0.25">
      <c r="A4377" s="449">
        <v>38448</v>
      </c>
      <c r="B4377" s="450" t="s">
        <v>3339</v>
      </c>
      <c r="C4377" s="449" t="s">
        <v>8913</v>
      </c>
      <c r="D4377" s="451">
        <v>149.18</v>
      </c>
    </row>
    <row r="4378" spans="1:4" x14ac:dyDescent="0.25">
      <c r="A4378" s="449">
        <v>20182</v>
      </c>
      <c r="B4378" s="450" t="s">
        <v>3340</v>
      </c>
      <c r="C4378" s="449" t="s">
        <v>8913</v>
      </c>
      <c r="D4378" s="451">
        <v>18.12</v>
      </c>
    </row>
    <row r="4379" spans="1:4" x14ac:dyDescent="0.25">
      <c r="A4379" s="449">
        <v>7119</v>
      </c>
      <c r="B4379" s="450" t="s">
        <v>3341</v>
      </c>
      <c r="C4379" s="449" t="s">
        <v>8913</v>
      </c>
      <c r="D4379" s="451">
        <v>6.5</v>
      </c>
    </row>
    <row r="4380" spans="1:4" x14ac:dyDescent="0.25">
      <c r="A4380" s="449">
        <v>7120</v>
      </c>
      <c r="B4380" s="450" t="s">
        <v>3342</v>
      </c>
      <c r="C4380" s="449" t="s">
        <v>8913</v>
      </c>
      <c r="D4380" s="451">
        <v>4.46</v>
      </c>
    </row>
    <row r="4381" spans="1:4" x14ac:dyDescent="0.25">
      <c r="A4381" s="449">
        <v>6319</v>
      </c>
      <c r="B4381" s="450" t="s">
        <v>3343</v>
      </c>
      <c r="C4381" s="449" t="s">
        <v>8913</v>
      </c>
      <c r="D4381" s="451">
        <v>22.62</v>
      </c>
    </row>
    <row r="4382" spans="1:4" x14ac:dyDescent="0.25">
      <c r="A4382" s="449">
        <v>6304</v>
      </c>
      <c r="B4382" s="450" t="s">
        <v>3344</v>
      </c>
      <c r="C4382" s="449" t="s">
        <v>8913</v>
      </c>
      <c r="D4382" s="451">
        <v>22.62</v>
      </c>
    </row>
    <row r="4383" spans="1:4" x14ac:dyDescent="0.25">
      <c r="A4383" s="449">
        <v>21116</v>
      </c>
      <c r="B4383" s="450" t="s">
        <v>3345</v>
      </c>
      <c r="C4383" s="449" t="s">
        <v>8913</v>
      </c>
      <c r="D4383" s="451">
        <v>17.13</v>
      </c>
    </row>
    <row r="4384" spans="1:4" x14ac:dyDescent="0.25">
      <c r="A4384" s="449">
        <v>6320</v>
      </c>
      <c r="B4384" s="450" t="s">
        <v>3346</v>
      </c>
      <c r="C4384" s="449" t="s">
        <v>8913</v>
      </c>
      <c r="D4384" s="451">
        <v>11.65</v>
      </c>
    </row>
    <row r="4385" spans="1:4" x14ac:dyDescent="0.25">
      <c r="A4385" s="449">
        <v>6303</v>
      </c>
      <c r="B4385" s="450" t="s">
        <v>3347</v>
      </c>
      <c r="C4385" s="449" t="s">
        <v>8913</v>
      </c>
      <c r="D4385" s="451">
        <v>11.65</v>
      </c>
    </row>
    <row r="4386" spans="1:4" x14ac:dyDescent="0.25">
      <c r="A4386" s="449">
        <v>6308</v>
      </c>
      <c r="B4386" s="450" t="s">
        <v>3348</v>
      </c>
      <c r="C4386" s="449" t="s">
        <v>8913</v>
      </c>
      <c r="D4386" s="451">
        <v>62.59</v>
      </c>
    </row>
    <row r="4387" spans="1:4" x14ac:dyDescent="0.25">
      <c r="A4387" s="449">
        <v>6317</v>
      </c>
      <c r="B4387" s="450" t="s">
        <v>3349</v>
      </c>
      <c r="C4387" s="449" t="s">
        <v>8913</v>
      </c>
      <c r="D4387" s="451">
        <v>62.59</v>
      </c>
    </row>
    <row r="4388" spans="1:4" x14ac:dyDescent="0.25">
      <c r="A4388" s="449">
        <v>6307</v>
      </c>
      <c r="B4388" s="450" t="s">
        <v>3350</v>
      </c>
      <c r="C4388" s="449" t="s">
        <v>8913</v>
      </c>
      <c r="D4388" s="451">
        <v>62.59</v>
      </c>
    </row>
    <row r="4389" spans="1:4" x14ac:dyDescent="0.25">
      <c r="A4389" s="449">
        <v>6309</v>
      </c>
      <c r="B4389" s="450" t="s">
        <v>3351</v>
      </c>
      <c r="C4389" s="449" t="s">
        <v>8913</v>
      </c>
      <c r="D4389" s="451">
        <v>64.41</v>
      </c>
    </row>
    <row r="4390" spans="1:4" x14ac:dyDescent="0.25">
      <c r="A4390" s="449">
        <v>6318</v>
      </c>
      <c r="B4390" s="450" t="s">
        <v>3352</v>
      </c>
      <c r="C4390" s="449" t="s">
        <v>8913</v>
      </c>
      <c r="D4390" s="451">
        <v>33.76</v>
      </c>
    </row>
    <row r="4391" spans="1:4" x14ac:dyDescent="0.25">
      <c r="A4391" s="449">
        <v>6306</v>
      </c>
      <c r="B4391" s="450" t="s">
        <v>3353</v>
      </c>
      <c r="C4391" s="449" t="s">
        <v>8913</v>
      </c>
      <c r="D4391" s="451">
        <v>33.76</v>
      </c>
    </row>
    <row r="4392" spans="1:4" x14ac:dyDescent="0.25">
      <c r="A4392" s="449">
        <v>6305</v>
      </c>
      <c r="B4392" s="450" t="s">
        <v>3354</v>
      </c>
      <c r="C4392" s="449" t="s">
        <v>8913</v>
      </c>
      <c r="D4392" s="451">
        <v>33.76</v>
      </c>
    </row>
    <row r="4393" spans="1:4" x14ac:dyDescent="0.25">
      <c r="A4393" s="449">
        <v>6302</v>
      </c>
      <c r="B4393" s="450" t="s">
        <v>3355</v>
      </c>
      <c r="C4393" s="449" t="s">
        <v>8913</v>
      </c>
      <c r="D4393" s="451">
        <v>7.16</v>
      </c>
    </row>
    <row r="4394" spans="1:4" x14ac:dyDescent="0.25">
      <c r="A4394" s="449">
        <v>6312</v>
      </c>
      <c r="B4394" s="450" t="s">
        <v>3356</v>
      </c>
      <c r="C4394" s="449" t="s">
        <v>8913</v>
      </c>
      <c r="D4394" s="451">
        <v>90.03</v>
      </c>
    </row>
    <row r="4395" spans="1:4" x14ac:dyDescent="0.25">
      <c r="A4395" s="449">
        <v>6311</v>
      </c>
      <c r="B4395" s="450" t="s">
        <v>3357</v>
      </c>
      <c r="C4395" s="449" t="s">
        <v>8913</v>
      </c>
      <c r="D4395" s="451">
        <v>90.03</v>
      </c>
    </row>
    <row r="4396" spans="1:4" x14ac:dyDescent="0.25">
      <c r="A4396" s="449">
        <v>6310</v>
      </c>
      <c r="B4396" s="450" t="s">
        <v>3358</v>
      </c>
      <c r="C4396" s="449" t="s">
        <v>8913</v>
      </c>
      <c r="D4396" s="451">
        <v>90.03</v>
      </c>
    </row>
    <row r="4397" spans="1:4" x14ac:dyDescent="0.25">
      <c r="A4397" s="449">
        <v>6314</v>
      </c>
      <c r="B4397" s="450" t="s">
        <v>3359</v>
      </c>
      <c r="C4397" s="449" t="s">
        <v>8913</v>
      </c>
      <c r="D4397" s="451">
        <v>90.03</v>
      </c>
    </row>
    <row r="4398" spans="1:4" x14ac:dyDescent="0.25">
      <c r="A4398" s="449">
        <v>6313</v>
      </c>
      <c r="B4398" s="450" t="s">
        <v>3360</v>
      </c>
      <c r="C4398" s="449" t="s">
        <v>8913</v>
      </c>
      <c r="D4398" s="451">
        <v>90.03</v>
      </c>
    </row>
    <row r="4399" spans="1:4" x14ac:dyDescent="0.25">
      <c r="A4399" s="449">
        <v>6315</v>
      </c>
      <c r="B4399" s="450" t="s">
        <v>3361</v>
      </c>
      <c r="C4399" s="449" t="s">
        <v>8913</v>
      </c>
      <c r="D4399" s="451">
        <v>170.47</v>
      </c>
    </row>
    <row r="4400" spans="1:4" x14ac:dyDescent="0.25">
      <c r="A4400" s="449">
        <v>6316</v>
      </c>
      <c r="B4400" s="450" t="s">
        <v>3362</v>
      </c>
      <c r="C4400" s="449" t="s">
        <v>8913</v>
      </c>
      <c r="D4400" s="451">
        <v>170.47</v>
      </c>
    </row>
    <row r="4401" spans="1:4" ht="26.4" x14ac:dyDescent="0.25">
      <c r="A4401" s="449">
        <v>38878</v>
      </c>
      <c r="B4401" s="450" t="s">
        <v>9840</v>
      </c>
      <c r="C4401" s="449" t="s">
        <v>8913</v>
      </c>
      <c r="D4401" s="451">
        <v>13.07</v>
      </c>
    </row>
    <row r="4402" spans="1:4" ht="26.4" x14ac:dyDescent="0.25">
      <c r="A4402" s="449">
        <v>38879</v>
      </c>
      <c r="B4402" s="450" t="s">
        <v>9841</v>
      </c>
      <c r="C4402" s="449" t="s">
        <v>8913</v>
      </c>
      <c r="D4402" s="451">
        <v>24.51</v>
      </c>
    </row>
    <row r="4403" spans="1:4" ht="26.4" x14ac:dyDescent="0.25">
      <c r="A4403" s="449">
        <v>38881</v>
      </c>
      <c r="B4403" s="450" t="s">
        <v>9842</v>
      </c>
      <c r="C4403" s="449" t="s">
        <v>8913</v>
      </c>
      <c r="D4403" s="451">
        <v>12.82</v>
      </c>
    </row>
    <row r="4404" spans="1:4" ht="26.4" x14ac:dyDescent="0.25">
      <c r="A4404" s="449">
        <v>38880</v>
      </c>
      <c r="B4404" s="450" t="s">
        <v>9843</v>
      </c>
      <c r="C4404" s="449" t="s">
        <v>8913</v>
      </c>
      <c r="D4404" s="451">
        <v>13.44</v>
      </c>
    </row>
    <row r="4405" spans="1:4" ht="26.4" x14ac:dyDescent="0.25">
      <c r="A4405" s="449">
        <v>38882</v>
      </c>
      <c r="B4405" s="450" t="s">
        <v>9844</v>
      </c>
      <c r="C4405" s="449" t="s">
        <v>8913</v>
      </c>
      <c r="D4405" s="451">
        <v>13.92</v>
      </c>
    </row>
    <row r="4406" spans="1:4" ht="26.4" x14ac:dyDescent="0.25">
      <c r="A4406" s="449">
        <v>38883</v>
      </c>
      <c r="B4406" s="450" t="s">
        <v>9845</v>
      </c>
      <c r="C4406" s="449" t="s">
        <v>8913</v>
      </c>
      <c r="D4406" s="451">
        <v>20.58</v>
      </c>
    </row>
    <row r="4407" spans="1:4" ht="26.4" x14ac:dyDescent="0.25">
      <c r="A4407" s="449">
        <v>38884</v>
      </c>
      <c r="B4407" s="450" t="s">
        <v>9846</v>
      </c>
      <c r="C4407" s="449" t="s">
        <v>8913</v>
      </c>
      <c r="D4407" s="451">
        <v>22.35</v>
      </c>
    </row>
    <row r="4408" spans="1:4" ht="26.4" x14ac:dyDescent="0.25">
      <c r="A4408" s="449">
        <v>38885</v>
      </c>
      <c r="B4408" s="450" t="s">
        <v>9847</v>
      </c>
      <c r="C4408" s="449" t="s">
        <v>8913</v>
      </c>
      <c r="D4408" s="451">
        <v>21.62</v>
      </c>
    </row>
    <row r="4409" spans="1:4" ht="26.4" x14ac:dyDescent="0.25">
      <c r="A4409" s="449">
        <v>38886</v>
      </c>
      <c r="B4409" s="450" t="s">
        <v>9848</v>
      </c>
      <c r="C4409" s="449" t="s">
        <v>8913</v>
      </c>
      <c r="D4409" s="451">
        <v>23.33</v>
      </c>
    </row>
    <row r="4410" spans="1:4" ht="26.4" x14ac:dyDescent="0.25">
      <c r="A4410" s="449">
        <v>38887</v>
      </c>
      <c r="B4410" s="450" t="s">
        <v>9849</v>
      </c>
      <c r="C4410" s="449" t="s">
        <v>8913</v>
      </c>
      <c r="D4410" s="451">
        <v>20.95</v>
      </c>
    </row>
    <row r="4411" spans="1:4" ht="26.4" x14ac:dyDescent="0.25">
      <c r="A4411" s="449">
        <v>38888</v>
      </c>
      <c r="B4411" s="450" t="s">
        <v>9850</v>
      </c>
      <c r="C4411" s="449" t="s">
        <v>8913</v>
      </c>
      <c r="D4411" s="451">
        <v>24.91</v>
      </c>
    </row>
    <row r="4412" spans="1:4" ht="26.4" x14ac:dyDescent="0.25">
      <c r="A4412" s="449">
        <v>38890</v>
      </c>
      <c r="B4412" s="450" t="s">
        <v>9851</v>
      </c>
      <c r="C4412" s="449" t="s">
        <v>8913</v>
      </c>
      <c r="D4412" s="451">
        <v>37.03</v>
      </c>
    </row>
    <row r="4413" spans="1:4" ht="26.4" x14ac:dyDescent="0.25">
      <c r="A4413" s="449">
        <v>38893</v>
      </c>
      <c r="B4413" s="450" t="s">
        <v>9852</v>
      </c>
      <c r="C4413" s="449" t="s">
        <v>8913</v>
      </c>
      <c r="D4413" s="451">
        <v>29.78</v>
      </c>
    </row>
    <row r="4414" spans="1:4" ht="26.4" x14ac:dyDescent="0.25">
      <c r="A4414" s="449">
        <v>38894</v>
      </c>
      <c r="B4414" s="450" t="s">
        <v>9853</v>
      </c>
      <c r="C4414" s="449" t="s">
        <v>8913</v>
      </c>
      <c r="D4414" s="451">
        <v>37.82</v>
      </c>
    </row>
    <row r="4415" spans="1:4" ht="26.4" x14ac:dyDescent="0.25">
      <c r="A4415" s="449">
        <v>38896</v>
      </c>
      <c r="B4415" s="450" t="s">
        <v>9854</v>
      </c>
      <c r="C4415" s="449" t="s">
        <v>8913</v>
      </c>
      <c r="D4415" s="451">
        <v>38.56</v>
      </c>
    </row>
    <row r="4416" spans="1:4" x14ac:dyDescent="0.25">
      <c r="A4416" s="449">
        <v>39324</v>
      </c>
      <c r="B4416" s="450" t="s">
        <v>3363</v>
      </c>
      <c r="C4416" s="449" t="s">
        <v>8913</v>
      </c>
      <c r="D4416" s="451">
        <v>8.09</v>
      </c>
    </row>
    <row r="4417" spans="1:4" x14ac:dyDescent="0.25">
      <c r="A4417" s="449">
        <v>39325</v>
      </c>
      <c r="B4417" s="450" t="s">
        <v>3364</v>
      </c>
      <c r="C4417" s="449" t="s">
        <v>8913</v>
      </c>
      <c r="D4417" s="451">
        <v>12.25</v>
      </c>
    </row>
    <row r="4418" spans="1:4" x14ac:dyDescent="0.25">
      <c r="A4418" s="449">
        <v>39326</v>
      </c>
      <c r="B4418" s="450" t="s">
        <v>3365</v>
      </c>
      <c r="C4418" s="449" t="s">
        <v>8913</v>
      </c>
      <c r="D4418" s="451">
        <v>31.55</v>
      </c>
    </row>
    <row r="4419" spans="1:4" x14ac:dyDescent="0.25">
      <c r="A4419" s="449">
        <v>39327</v>
      </c>
      <c r="B4419" s="450" t="s">
        <v>3366</v>
      </c>
      <c r="C4419" s="449" t="s">
        <v>8913</v>
      </c>
      <c r="D4419" s="451">
        <v>47.79</v>
      </c>
    </row>
    <row r="4420" spans="1:4" ht="26.4" x14ac:dyDescent="0.25">
      <c r="A4420" s="449">
        <v>20176</v>
      </c>
      <c r="B4420" s="450" t="s">
        <v>3367</v>
      </c>
      <c r="C4420" s="449" t="s">
        <v>8913</v>
      </c>
      <c r="D4420" s="451">
        <v>27.36</v>
      </c>
    </row>
    <row r="4421" spans="1:4" ht="26.4" x14ac:dyDescent="0.25">
      <c r="A4421" s="449">
        <v>11378</v>
      </c>
      <c r="B4421" s="450" t="s">
        <v>3368</v>
      </c>
      <c r="C4421" s="449" t="s">
        <v>8913</v>
      </c>
      <c r="D4421" s="451">
        <v>70.02</v>
      </c>
    </row>
    <row r="4422" spans="1:4" ht="26.4" x14ac:dyDescent="0.25">
      <c r="A4422" s="449">
        <v>11379</v>
      </c>
      <c r="B4422" s="450" t="s">
        <v>3369</v>
      </c>
      <c r="C4422" s="449" t="s">
        <v>8913</v>
      </c>
      <c r="D4422" s="451">
        <v>59.17</v>
      </c>
    </row>
    <row r="4423" spans="1:4" ht="26.4" x14ac:dyDescent="0.25">
      <c r="A4423" s="449">
        <v>11493</v>
      </c>
      <c r="B4423" s="450" t="s">
        <v>3370</v>
      </c>
      <c r="C4423" s="449" t="s">
        <v>8913</v>
      </c>
      <c r="D4423" s="451">
        <v>34.130000000000003</v>
      </c>
    </row>
    <row r="4424" spans="1:4" ht="26.4" x14ac:dyDescent="0.25">
      <c r="A4424" s="449">
        <v>42717</v>
      </c>
      <c r="B4424" s="450" t="s">
        <v>9855</v>
      </c>
      <c r="C4424" s="449" t="s">
        <v>8913</v>
      </c>
      <c r="D4424" s="451">
        <v>337.17</v>
      </c>
    </row>
    <row r="4425" spans="1:4" ht="26.4" x14ac:dyDescent="0.25">
      <c r="A4425" s="449">
        <v>42718</v>
      </c>
      <c r="B4425" s="450" t="s">
        <v>9856</v>
      </c>
      <c r="C4425" s="449" t="s">
        <v>8913</v>
      </c>
      <c r="D4425" s="451">
        <v>374.32</v>
      </c>
    </row>
    <row r="4426" spans="1:4" ht="26.4" x14ac:dyDescent="0.25">
      <c r="A4426" s="449">
        <v>7106</v>
      </c>
      <c r="B4426" s="450" t="s">
        <v>3371</v>
      </c>
      <c r="C4426" s="449" t="s">
        <v>8913</v>
      </c>
      <c r="D4426" s="451">
        <v>105.74</v>
      </c>
    </row>
    <row r="4427" spans="1:4" ht="26.4" x14ac:dyDescent="0.25">
      <c r="A4427" s="449">
        <v>7104</v>
      </c>
      <c r="B4427" s="450" t="s">
        <v>3372</v>
      </c>
      <c r="C4427" s="449" t="s">
        <v>8913</v>
      </c>
      <c r="D4427" s="451">
        <v>2.2000000000000002</v>
      </c>
    </row>
    <row r="4428" spans="1:4" ht="26.4" x14ac:dyDescent="0.25">
      <c r="A4428" s="449">
        <v>7136</v>
      </c>
      <c r="B4428" s="450" t="s">
        <v>3373</v>
      </c>
      <c r="C4428" s="449" t="s">
        <v>8913</v>
      </c>
      <c r="D4428" s="451">
        <v>4.1399999999999997</v>
      </c>
    </row>
    <row r="4429" spans="1:4" ht="26.4" x14ac:dyDescent="0.25">
      <c r="A4429" s="449">
        <v>7128</v>
      </c>
      <c r="B4429" s="450" t="s">
        <v>3374</v>
      </c>
      <c r="C4429" s="449" t="s">
        <v>8913</v>
      </c>
      <c r="D4429" s="451">
        <v>6.79</v>
      </c>
    </row>
    <row r="4430" spans="1:4" ht="26.4" x14ac:dyDescent="0.25">
      <c r="A4430" s="449">
        <v>7108</v>
      </c>
      <c r="B4430" s="450" t="s">
        <v>3375</v>
      </c>
      <c r="C4430" s="449" t="s">
        <v>8913</v>
      </c>
      <c r="D4430" s="451">
        <v>7.26</v>
      </c>
    </row>
    <row r="4431" spans="1:4" ht="26.4" x14ac:dyDescent="0.25">
      <c r="A4431" s="449">
        <v>7129</v>
      </c>
      <c r="B4431" s="450" t="s">
        <v>3376</v>
      </c>
      <c r="C4431" s="449" t="s">
        <v>8913</v>
      </c>
      <c r="D4431" s="451">
        <v>6.04</v>
      </c>
    </row>
    <row r="4432" spans="1:4" ht="26.4" x14ac:dyDescent="0.25">
      <c r="A4432" s="449">
        <v>7130</v>
      </c>
      <c r="B4432" s="450" t="s">
        <v>3377</v>
      </c>
      <c r="C4432" s="449" t="s">
        <v>8913</v>
      </c>
      <c r="D4432" s="451">
        <v>9.85</v>
      </c>
    </row>
    <row r="4433" spans="1:4" ht="26.4" x14ac:dyDescent="0.25">
      <c r="A4433" s="449">
        <v>7131</v>
      </c>
      <c r="B4433" s="450" t="s">
        <v>3378</v>
      </c>
      <c r="C4433" s="449" t="s">
        <v>8913</v>
      </c>
      <c r="D4433" s="451">
        <v>12.08</v>
      </c>
    </row>
    <row r="4434" spans="1:4" ht="26.4" x14ac:dyDescent="0.25">
      <c r="A4434" s="449">
        <v>7132</v>
      </c>
      <c r="B4434" s="450" t="s">
        <v>3379</v>
      </c>
      <c r="C4434" s="449" t="s">
        <v>8913</v>
      </c>
      <c r="D4434" s="451">
        <v>33.549999999999997</v>
      </c>
    </row>
    <row r="4435" spans="1:4" ht="26.4" x14ac:dyDescent="0.25">
      <c r="A4435" s="449">
        <v>7133</v>
      </c>
      <c r="B4435" s="450" t="s">
        <v>3380</v>
      </c>
      <c r="C4435" s="449" t="s">
        <v>8913</v>
      </c>
      <c r="D4435" s="451">
        <v>52.11</v>
      </c>
    </row>
    <row r="4436" spans="1:4" ht="26.4" x14ac:dyDescent="0.25">
      <c r="A4436" s="449">
        <v>37420</v>
      </c>
      <c r="B4436" s="450" t="s">
        <v>3381</v>
      </c>
      <c r="C4436" s="449" t="s">
        <v>8913</v>
      </c>
      <c r="D4436" s="451">
        <v>30.73</v>
      </c>
    </row>
    <row r="4437" spans="1:4" ht="26.4" x14ac:dyDescent="0.25">
      <c r="A4437" s="449">
        <v>37421</v>
      </c>
      <c r="B4437" s="450" t="s">
        <v>3382</v>
      </c>
      <c r="C4437" s="449" t="s">
        <v>8913</v>
      </c>
      <c r="D4437" s="451">
        <v>42</v>
      </c>
    </row>
    <row r="4438" spans="1:4" ht="26.4" x14ac:dyDescent="0.25">
      <c r="A4438" s="449">
        <v>37422</v>
      </c>
      <c r="B4438" s="450" t="s">
        <v>3383</v>
      </c>
      <c r="C4438" s="449" t="s">
        <v>8913</v>
      </c>
      <c r="D4438" s="451">
        <v>39.31</v>
      </c>
    </row>
    <row r="4439" spans="1:4" x14ac:dyDescent="0.25">
      <c r="A4439" s="449">
        <v>37443</v>
      </c>
      <c r="B4439" s="450" t="s">
        <v>3384</v>
      </c>
      <c r="C4439" s="449" t="s">
        <v>8913</v>
      </c>
      <c r="D4439" s="451">
        <v>125.15</v>
      </c>
    </row>
    <row r="4440" spans="1:4" x14ac:dyDescent="0.25">
      <c r="A4440" s="449">
        <v>37444</v>
      </c>
      <c r="B4440" s="450" t="s">
        <v>3385</v>
      </c>
      <c r="C4440" s="449" t="s">
        <v>8913</v>
      </c>
      <c r="D4440" s="451">
        <v>127.27</v>
      </c>
    </row>
    <row r="4441" spans="1:4" x14ac:dyDescent="0.25">
      <c r="A4441" s="449">
        <v>37445</v>
      </c>
      <c r="B4441" s="450" t="s">
        <v>3386</v>
      </c>
      <c r="C4441" s="449" t="s">
        <v>8913</v>
      </c>
      <c r="D4441" s="451">
        <v>192.91</v>
      </c>
    </row>
    <row r="4442" spans="1:4" x14ac:dyDescent="0.25">
      <c r="A4442" s="449">
        <v>37446</v>
      </c>
      <c r="B4442" s="450" t="s">
        <v>3387</v>
      </c>
      <c r="C4442" s="449" t="s">
        <v>8913</v>
      </c>
      <c r="D4442" s="451">
        <v>210.3</v>
      </c>
    </row>
    <row r="4443" spans="1:4" x14ac:dyDescent="0.25">
      <c r="A4443" s="449">
        <v>37447</v>
      </c>
      <c r="B4443" s="450" t="s">
        <v>3388</v>
      </c>
      <c r="C4443" s="449" t="s">
        <v>8913</v>
      </c>
      <c r="D4443" s="451">
        <v>213.59</v>
      </c>
    </row>
    <row r="4444" spans="1:4" x14ac:dyDescent="0.25">
      <c r="A4444" s="449">
        <v>37448</v>
      </c>
      <c r="B4444" s="450" t="s">
        <v>3389</v>
      </c>
      <c r="C4444" s="449" t="s">
        <v>8913</v>
      </c>
      <c r="D4444" s="451">
        <v>292.98</v>
      </c>
    </row>
    <row r="4445" spans="1:4" x14ac:dyDescent="0.25">
      <c r="A4445" s="449">
        <v>37440</v>
      </c>
      <c r="B4445" s="450" t="s">
        <v>3390</v>
      </c>
      <c r="C4445" s="449" t="s">
        <v>8913</v>
      </c>
      <c r="D4445" s="451">
        <v>99.33</v>
      </c>
    </row>
    <row r="4446" spans="1:4" x14ac:dyDescent="0.25">
      <c r="A4446" s="449">
        <v>37441</v>
      </c>
      <c r="B4446" s="450" t="s">
        <v>3391</v>
      </c>
      <c r="C4446" s="449" t="s">
        <v>8913</v>
      </c>
      <c r="D4446" s="451">
        <v>99.33</v>
      </c>
    </row>
    <row r="4447" spans="1:4" x14ac:dyDescent="0.25">
      <c r="A4447" s="449">
        <v>37442</v>
      </c>
      <c r="B4447" s="450" t="s">
        <v>3392</v>
      </c>
      <c r="C4447" s="449" t="s">
        <v>8913</v>
      </c>
      <c r="D4447" s="451">
        <v>119.64</v>
      </c>
    </row>
    <row r="4448" spans="1:4" x14ac:dyDescent="0.25">
      <c r="A4448" s="449">
        <v>38017</v>
      </c>
      <c r="B4448" s="450" t="s">
        <v>3393</v>
      </c>
      <c r="C4448" s="449" t="s">
        <v>8913</v>
      </c>
      <c r="D4448" s="451">
        <v>11.51</v>
      </c>
    </row>
    <row r="4449" spans="1:4" x14ac:dyDescent="0.25">
      <c r="A4449" s="449">
        <v>38018</v>
      </c>
      <c r="B4449" s="450" t="s">
        <v>3394</v>
      </c>
      <c r="C4449" s="449" t="s">
        <v>8913</v>
      </c>
      <c r="D4449" s="451">
        <v>12.7</v>
      </c>
    </row>
    <row r="4450" spans="1:4" ht="26.4" x14ac:dyDescent="0.25">
      <c r="A4450" s="449">
        <v>39895</v>
      </c>
      <c r="B4450" s="450" t="s">
        <v>3395</v>
      </c>
      <c r="C4450" s="449" t="s">
        <v>8913</v>
      </c>
      <c r="D4450" s="451">
        <v>28.86</v>
      </c>
    </row>
    <row r="4451" spans="1:4" ht="26.4" x14ac:dyDescent="0.25">
      <c r="A4451" s="449">
        <v>39896</v>
      </c>
      <c r="B4451" s="450" t="s">
        <v>3396</v>
      </c>
      <c r="C4451" s="449" t="s">
        <v>8913</v>
      </c>
      <c r="D4451" s="451">
        <v>42.3</v>
      </c>
    </row>
    <row r="4452" spans="1:4" x14ac:dyDescent="0.25">
      <c r="A4452" s="449">
        <v>38873</v>
      </c>
      <c r="B4452" s="450" t="s">
        <v>9857</v>
      </c>
      <c r="C4452" s="449" t="s">
        <v>8913</v>
      </c>
      <c r="D4452" s="451">
        <v>11.6</v>
      </c>
    </row>
    <row r="4453" spans="1:4" x14ac:dyDescent="0.25">
      <c r="A4453" s="449">
        <v>38874</v>
      </c>
      <c r="B4453" s="450" t="s">
        <v>9858</v>
      </c>
      <c r="C4453" s="449" t="s">
        <v>8913</v>
      </c>
      <c r="D4453" s="451">
        <v>14.1</v>
      </c>
    </row>
    <row r="4454" spans="1:4" x14ac:dyDescent="0.25">
      <c r="A4454" s="449">
        <v>38875</v>
      </c>
      <c r="B4454" s="450" t="s">
        <v>9859</v>
      </c>
      <c r="C4454" s="449" t="s">
        <v>8913</v>
      </c>
      <c r="D4454" s="451">
        <v>24.92</v>
      </c>
    </row>
    <row r="4455" spans="1:4" x14ac:dyDescent="0.25">
      <c r="A4455" s="449">
        <v>38876</v>
      </c>
      <c r="B4455" s="450" t="s">
        <v>9860</v>
      </c>
      <c r="C4455" s="449" t="s">
        <v>8913</v>
      </c>
      <c r="D4455" s="451">
        <v>33.53</v>
      </c>
    </row>
    <row r="4456" spans="1:4" ht="26.4" x14ac:dyDescent="0.25">
      <c r="A4456" s="449">
        <v>39000</v>
      </c>
      <c r="B4456" s="450" t="s">
        <v>9861</v>
      </c>
      <c r="C4456" s="449" t="s">
        <v>8913</v>
      </c>
      <c r="D4456" s="451">
        <v>21.91</v>
      </c>
    </row>
    <row r="4457" spans="1:4" ht="26.4" x14ac:dyDescent="0.25">
      <c r="A4457" s="449">
        <v>38674</v>
      </c>
      <c r="B4457" s="450" t="s">
        <v>3397</v>
      </c>
      <c r="C4457" s="449" t="s">
        <v>8913</v>
      </c>
      <c r="D4457" s="451">
        <v>40.03</v>
      </c>
    </row>
    <row r="4458" spans="1:4" ht="26.4" x14ac:dyDescent="0.25">
      <c r="A4458" s="449">
        <v>38911</v>
      </c>
      <c r="B4458" s="450" t="s">
        <v>9862</v>
      </c>
      <c r="C4458" s="449" t="s">
        <v>8913</v>
      </c>
      <c r="D4458" s="451">
        <v>41.58</v>
      </c>
    </row>
    <row r="4459" spans="1:4" ht="26.4" x14ac:dyDescent="0.25">
      <c r="A4459" s="449">
        <v>38912</v>
      </c>
      <c r="B4459" s="450" t="s">
        <v>9863</v>
      </c>
      <c r="C4459" s="449" t="s">
        <v>8913</v>
      </c>
      <c r="D4459" s="451">
        <v>52.85</v>
      </c>
    </row>
    <row r="4460" spans="1:4" x14ac:dyDescent="0.25">
      <c r="A4460" s="449">
        <v>38019</v>
      </c>
      <c r="B4460" s="450" t="s">
        <v>3398</v>
      </c>
      <c r="C4460" s="449" t="s">
        <v>8913</v>
      </c>
      <c r="D4460" s="451">
        <v>10.029999999999999</v>
      </c>
    </row>
    <row r="4461" spans="1:4" x14ac:dyDescent="0.25">
      <c r="A4461" s="449">
        <v>38020</v>
      </c>
      <c r="B4461" s="450" t="s">
        <v>3399</v>
      </c>
      <c r="C4461" s="449" t="s">
        <v>8913</v>
      </c>
      <c r="D4461" s="451">
        <v>12.7</v>
      </c>
    </row>
    <row r="4462" spans="1:4" x14ac:dyDescent="0.25">
      <c r="A4462" s="449">
        <v>38454</v>
      </c>
      <c r="B4462" s="450" t="s">
        <v>9864</v>
      </c>
      <c r="C4462" s="449" t="s">
        <v>8913</v>
      </c>
      <c r="D4462" s="451">
        <v>3.99</v>
      </c>
    </row>
    <row r="4463" spans="1:4" x14ac:dyDescent="0.25">
      <c r="A4463" s="449">
        <v>38455</v>
      </c>
      <c r="B4463" s="450" t="s">
        <v>9865</v>
      </c>
      <c r="C4463" s="449" t="s">
        <v>8913</v>
      </c>
      <c r="D4463" s="451">
        <v>3.66</v>
      </c>
    </row>
    <row r="4464" spans="1:4" ht="26.4" x14ac:dyDescent="0.25">
      <c r="A4464" s="449">
        <v>38462</v>
      </c>
      <c r="B4464" s="450" t="s">
        <v>9866</v>
      </c>
      <c r="C4464" s="449" t="s">
        <v>8913</v>
      </c>
      <c r="D4464" s="451">
        <v>103.32</v>
      </c>
    </row>
    <row r="4465" spans="1:4" ht="26.4" x14ac:dyDescent="0.25">
      <c r="A4465" s="449">
        <v>36362</v>
      </c>
      <c r="B4465" s="450" t="s">
        <v>9867</v>
      </c>
      <c r="C4465" s="449" t="s">
        <v>8913</v>
      </c>
      <c r="D4465" s="451">
        <v>1.57</v>
      </c>
    </row>
    <row r="4466" spans="1:4" ht="26.4" x14ac:dyDescent="0.25">
      <c r="A4466" s="449">
        <v>36298</v>
      </c>
      <c r="B4466" s="450" t="s">
        <v>9868</v>
      </c>
      <c r="C4466" s="449" t="s">
        <v>8913</v>
      </c>
      <c r="D4466" s="451">
        <v>2.33</v>
      </c>
    </row>
    <row r="4467" spans="1:4" ht="26.4" x14ac:dyDescent="0.25">
      <c r="A4467" s="449">
        <v>38456</v>
      </c>
      <c r="B4467" s="450" t="s">
        <v>9869</v>
      </c>
      <c r="C4467" s="449" t="s">
        <v>8913</v>
      </c>
      <c r="D4467" s="451">
        <v>3.8</v>
      </c>
    </row>
    <row r="4468" spans="1:4" ht="26.4" x14ac:dyDescent="0.25">
      <c r="A4468" s="449">
        <v>38457</v>
      </c>
      <c r="B4468" s="450" t="s">
        <v>9870</v>
      </c>
      <c r="C4468" s="449" t="s">
        <v>8913</v>
      </c>
      <c r="D4468" s="451">
        <v>8.56</v>
      </c>
    </row>
    <row r="4469" spans="1:4" ht="26.4" x14ac:dyDescent="0.25">
      <c r="A4469" s="449">
        <v>38458</v>
      </c>
      <c r="B4469" s="450" t="s">
        <v>9871</v>
      </c>
      <c r="C4469" s="449" t="s">
        <v>8913</v>
      </c>
      <c r="D4469" s="451">
        <v>11.48</v>
      </c>
    </row>
    <row r="4470" spans="1:4" ht="26.4" x14ac:dyDescent="0.25">
      <c r="A4470" s="449">
        <v>38459</v>
      </c>
      <c r="B4470" s="450" t="s">
        <v>9872</v>
      </c>
      <c r="C4470" s="449" t="s">
        <v>8913</v>
      </c>
      <c r="D4470" s="451">
        <v>20.260000000000002</v>
      </c>
    </row>
    <row r="4471" spans="1:4" ht="26.4" x14ac:dyDescent="0.25">
      <c r="A4471" s="449">
        <v>38460</v>
      </c>
      <c r="B4471" s="450" t="s">
        <v>9873</v>
      </c>
      <c r="C4471" s="449" t="s">
        <v>8913</v>
      </c>
      <c r="D4471" s="451">
        <v>42.32</v>
      </c>
    </row>
    <row r="4472" spans="1:4" ht="26.4" x14ac:dyDescent="0.25">
      <c r="A4472" s="449">
        <v>38461</v>
      </c>
      <c r="B4472" s="450" t="s">
        <v>9874</v>
      </c>
      <c r="C4472" s="449" t="s">
        <v>8913</v>
      </c>
      <c r="D4472" s="451">
        <v>64.56</v>
      </c>
    </row>
    <row r="4473" spans="1:4" x14ac:dyDescent="0.25">
      <c r="A4473" s="449">
        <v>7094</v>
      </c>
      <c r="B4473" s="450" t="s">
        <v>3400</v>
      </c>
      <c r="C4473" s="449" t="s">
        <v>8913</v>
      </c>
      <c r="D4473" s="451">
        <v>7.62</v>
      </c>
    </row>
    <row r="4474" spans="1:4" ht="26.4" x14ac:dyDescent="0.25">
      <c r="A4474" s="449">
        <v>7116</v>
      </c>
      <c r="B4474" s="450" t="s">
        <v>3401</v>
      </c>
      <c r="C4474" s="449" t="s">
        <v>8913</v>
      </c>
      <c r="D4474" s="451">
        <v>2.04</v>
      </c>
    </row>
    <row r="4475" spans="1:4" x14ac:dyDescent="0.25">
      <c r="A4475" s="449">
        <v>7118</v>
      </c>
      <c r="B4475" s="450" t="s">
        <v>3402</v>
      </c>
      <c r="C4475" s="449" t="s">
        <v>8913</v>
      </c>
      <c r="D4475" s="451">
        <v>16.809999999999999</v>
      </c>
    </row>
    <row r="4476" spans="1:4" x14ac:dyDescent="0.25">
      <c r="A4476" s="449">
        <v>7117</v>
      </c>
      <c r="B4476" s="450" t="s">
        <v>3403</v>
      </c>
      <c r="C4476" s="449" t="s">
        <v>8913</v>
      </c>
      <c r="D4476" s="451">
        <v>14.95</v>
      </c>
    </row>
    <row r="4477" spans="1:4" x14ac:dyDescent="0.25">
      <c r="A4477" s="449">
        <v>7098</v>
      </c>
      <c r="B4477" s="450" t="s">
        <v>3404</v>
      </c>
      <c r="C4477" s="449" t="s">
        <v>8913</v>
      </c>
      <c r="D4477" s="451">
        <v>2.08</v>
      </c>
    </row>
    <row r="4478" spans="1:4" x14ac:dyDescent="0.25">
      <c r="A4478" s="449">
        <v>7110</v>
      </c>
      <c r="B4478" s="450" t="s">
        <v>3405</v>
      </c>
      <c r="C4478" s="449" t="s">
        <v>8913</v>
      </c>
      <c r="D4478" s="451">
        <v>36.56</v>
      </c>
    </row>
    <row r="4479" spans="1:4" x14ac:dyDescent="0.25">
      <c r="A4479" s="449">
        <v>7123</v>
      </c>
      <c r="B4479" s="450" t="s">
        <v>3406</v>
      </c>
      <c r="C4479" s="449" t="s">
        <v>8913</v>
      </c>
      <c r="D4479" s="451">
        <v>2.68</v>
      </c>
    </row>
    <row r="4480" spans="1:4" ht="26.4" x14ac:dyDescent="0.25">
      <c r="A4480" s="449">
        <v>7121</v>
      </c>
      <c r="B4480" s="450" t="s">
        <v>3407</v>
      </c>
      <c r="C4480" s="449" t="s">
        <v>8913</v>
      </c>
      <c r="D4480" s="451">
        <v>6.6</v>
      </c>
    </row>
    <row r="4481" spans="1:4" ht="26.4" x14ac:dyDescent="0.25">
      <c r="A4481" s="449">
        <v>7137</v>
      </c>
      <c r="B4481" s="450" t="s">
        <v>3408</v>
      </c>
      <c r="C4481" s="449" t="s">
        <v>8913</v>
      </c>
      <c r="D4481" s="451">
        <v>5.94</v>
      </c>
    </row>
    <row r="4482" spans="1:4" ht="26.4" x14ac:dyDescent="0.25">
      <c r="A4482" s="449">
        <v>7122</v>
      </c>
      <c r="B4482" s="450" t="s">
        <v>3409</v>
      </c>
      <c r="C4482" s="449" t="s">
        <v>8913</v>
      </c>
      <c r="D4482" s="451">
        <v>7.43</v>
      </c>
    </row>
    <row r="4483" spans="1:4" ht="26.4" x14ac:dyDescent="0.25">
      <c r="A4483" s="449">
        <v>7114</v>
      </c>
      <c r="B4483" s="450" t="s">
        <v>3410</v>
      </c>
      <c r="C4483" s="449" t="s">
        <v>8913</v>
      </c>
      <c r="D4483" s="451">
        <v>11.46</v>
      </c>
    </row>
    <row r="4484" spans="1:4" ht="26.4" x14ac:dyDescent="0.25">
      <c r="A4484" s="449">
        <v>7109</v>
      </c>
      <c r="B4484" s="450" t="s">
        <v>3411</v>
      </c>
      <c r="C4484" s="449" t="s">
        <v>8913</v>
      </c>
      <c r="D4484" s="451">
        <v>2</v>
      </c>
    </row>
    <row r="4485" spans="1:4" ht="26.4" x14ac:dyDescent="0.25">
      <c r="A4485" s="449">
        <v>7135</v>
      </c>
      <c r="B4485" s="450" t="s">
        <v>3412</v>
      </c>
      <c r="C4485" s="449" t="s">
        <v>8913</v>
      </c>
      <c r="D4485" s="451">
        <v>3.13</v>
      </c>
    </row>
    <row r="4486" spans="1:4" ht="26.4" x14ac:dyDescent="0.25">
      <c r="A4486" s="449">
        <v>37947</v>
      </c>
      <c r="B4486" s="450" t="s">
        <v>3413</v>
      </c>
      <c r="C4486" s="449" t="s">
        <v>8913</v>
      </c>
      <c r="D4486" s="451">
        <v>3.17</v>
      </c>
    </row>
    <row r="4487" spans="1:4" ht="26.4" x14ac:dyDescent="0.25">
      <c r="A4487" s="449">
        <v>7103</v>
      </c>
      <c r="B4487" s="450" t="s">
        <v>3414</v>
      </c>
      <c r="C4487" s="449" t="s">
        <v>8913</v>
      </c>
      <c r="D4487" s="451">
        <v>7.27</v>
      </c>
    </row>
    <row r="4488" spans="1:4" x14ac:dyDescent="0.25">
      <c r="A4488" s="449">
        <v>40419</v>
      </c>
      <c r="B4488" s="450" t="s">
        <v>9875</v>
      </c>
      <c r="C4488" s="449" t="s">
        <v>8913</v>
      </c>
      <c r="D4488" s="451">
        <v>21.26</v>
      </c>
    </row>
    <row r="4489" spans="1:4" x14ac:dyDescent="0.25">
      <c r="A4489" s="449">
        <v>40420</v>
      </c>
      <c r="B4489" s="450" t="s">
        <v>9876</v>
      </c>
      <c r="C4489" s="449" t="s">
        <v>8913</v>
      </c>
      <c r="D4489" s="451">
        <v>31.02</v>
      </c>
    </row>
    <row r="4490" spans="1:4" x14ac:dyDescent="0.25">
      <c r="A4490" s="449">
        <v>40421</v>
      </c>
      <c r="B4490" s="450" t="s">
        <v>9877</v>
      </c>
      <c r="C4490" s="449" t="s">
        <v>8913</v>
      </c>
      <c r="D4490" s="451">
        <v>33.020000000000003</v>
      </c>
    </row>
    <row r="4491" spans="1:4" x14ac:dyDescent="0.25">
      <c r="A4491" s="449">
        <v>7126</v>
      </c>
      <c r="B4491" s="450" t="s">
        <v>3415</v>
      </c>
      <c r="C4491" s="449" t="s">
        <v>8913</v>
      </c>
      <c r="D4491" s="451">
        <v>15.25</v>
      </c>
    </row>
    <row r="4492" spans="1:4" ht="26.4" x14ac:dyDescent="0.25">
      <c r="A4492" s="449">
        <v>38905</v>
      </c>
      <c r="B4492" s="450" t="s">
        <v>9878</v>
      </c>
      <c r="C4492" s="449" t="s">
        <v>8913</v>
      </c>
      <c r="D4492" s="451">
        <v>13.03</v>
      </c>
    </row>
    <row r="4493" spans="1:4" ht="26.4" x14ac:dyDescent="0.25">
      <c r="A4493" s="449">
        <v>38907</v>
      </c>
      <c r="B4493" s="450" t="s">
        <v>9879</v>
      </c>
      <c r="C4493" s="449" t="s">
        <v>8913</v>
      </c>
      <c r="D4493" s="451">
        <v>13.86</v>
      </c>
    </row>
    <row r="4494" spans="1:4" ht="26.4" x14ac:dyDescent="0.25">
      <c r="A4494" s="449">
        <v>38908</v>
      </c>
      <c r="B4494" s="450" t="s">
        <v>9880</v>
      </c>
      <c r="C4494" s="449" t="s">
        <v>8913</v>
      </c>
      <c r="D4494" s="451">
        <v>15.6</v>
      </c>
    </row>
    <row r="4495" spans="1:4" ht="26.4" x14ac:dyDescent="0.25">
      <c r="A4495" s="449">
        <v>38909</v>
      </c>
      <c r="B4495" s="450" t="s">
        <v>9881</v>
      </c>
      <c r="C4495" s="449" t="s">
        <v>8913</v>
      </c>
      <c r="D4495" s="451">
        <v>22.43</v>
      </c>
    </row>
    <row r="4496" spans="1:4" ht="26.4" x14ac:dyDescent="0.25">
      <c r="A4496" s="449">
        <v>38910</v>
      </c>
      <c r="B4496" s="450" t="s">
        <v>9882</v>
      </c>
      <c r="C4496" s="449" t="s">
        <v>8913</v>
      </c>
      <c r="D4496" s="451">
        <v>24.22</v>
      </c>
    </row>
    <row r="4497" spans="1:4" ht="26.4" x14ac:dyDescent="0.25">
      <c r="A4497" s="449">
        <v>38897</v>
      </c>
      <c r="B4497" s="450" t="s">
        <v>9883</v>
      </c>
      <c r="C4497" s="449" t="s">
        <v>8913</v>
      </c>
      <c r="D4497" s="451">
        <v>13.08</v>
      </c>
    </row>
    <row r="4498" spans="1:4" ht="26.4" x14ac:dyDescent="0.25">
      <c r="A4498" s="449">
        <v>38899</v>
      </c>
      <c r="B4498" s="450" t="s">
        <v>9884</v>
      </c>
      <c r="C4498" s="449" t="s">
        <v>8913</v>
      </c>
      <c r="D4498" s="451">
        <v>14.72</v>
      </c>
    </row>
    <row r="4499" spans="1:4" ht="26.4" x14ac:dyDescent="0.25">
      <c r="A4499" s="449">
        <v>38900</v>
      </c>
      <c r="B4499" s="450" t="s">
        <v>9885</v>
      </c>
      <c r="C4499" s="449" t="s">
        <v>8913</v>
      </c>
      <c r="D4499" s="451">
        <v>15.34</v>
      </c>
    </row>
    <row r="4500" spans="1:4" ht="26.4" x14ac:dyDescent="0.25">
      <c r="A4500" s="449">
        <v>38901</v>
      </c>
      <c r="B4500" s="450" t="s">
        <v>9886</v>
      </c>
      <c r="C4500" s="449" t="s">
        <v>8913</v>
      </c>
      <c r="D4500" s="451">
        <v>25.1</v>
      </c>
    </row>
    <row r="4501" spans="1:4" ht="26.4" x14ac:dyDescent="0.25">
      <c r="A4501" s="449">
        <v>38904</v>
      </c>
      <c r="B4501" s="450" t="s">
        <v>9887</v>
      </c>
      <c r="C4501" s="449" t="s">
        <v>8913</v>
      </c>
      <c r="D4501" s="451">
        <v>40.78</v>
      </c>
    </row>
    <row r="4502" spans="1:4" ht="26.4" x14ac:dyDescent="0.25">
      <c r="A4502" s="449">
        <v>38903</v>
      </c>
      <c r="B4502" s="450" t="s">
        <v>9888</v>
      </c>
      <c r="C4502" s="449" t="s">
        <v>8913</v>
      </c>
      <c r="D4502" s="451">
        <v>40.53</v>
      </c>
    </row>
    <row r="4503" spans="1:4" x14ac:dyDescent="0.25">
      <c r="A4503" s="449">
        <v>7091</v>
      </c>
      <c r="B4503" s="450" t="s">
        <v>3416</v>
      </c>
      <c r="C4503" s="449" t="s">
        <v>8913</v>
      </c>
      <c r="D4503" s="451">
        <v>9.6300000000000008</v>
      </c>
    </row>
    <row r="4504" spans="1:4" x14ac:dyDescent="0.25">
      <c r="A4504" s="449">
        <v>11655</v>
      </c>
      <c r="B4504" s="450" t="s">
        <v>3417</v>
      </c>
      <c r="C4504" s="449" t="s">
        <v>8913</v>
      </c>
      <c r="D4504" s="451">
        <v>9.1999999999999993</v>
      </c>
    </row>
    <row r="4505" spans="1:4" x14ac:dyDescent="0.25">
      <c r="A4505" s="449">
        <v>11656</v>
      </c>
      <c r="B4505" s="450" t="s">
        <v>3418</v>
      </c>
      <c r="C4505" s="449" t="s">
        <v>8913</v>
      </c>
      <c r="D4505" s="451">
        <v>9.6199999999999992</v>
      </c>
    </row>
    <row r="4506" spans="1:4" x14ac:dyDescent="0.25">
      <c r="A4506" s="449">
        <v>37948</v>
      </c>
      <c r="B4506" s="450" t="s">
        <v>3419</v>
      </c>
      <c r="C4506" s="449" t="s">
        <v>8913</v>
      </c>
      <c r="D4506" s="451">
        <v>1.95</v>
      </c>
    </row>
    <row r="4507" spans="1:4" x14ac:dyDescent="0.25">
      <c r="A4507" s="449">
        <v>7097</v>
      </c>
      <c r="B4507" s="450" t="s">
        <v>3420</v>
      </c>
      <c r="C4507" s="449" t="s">
        <v>8913</v>
      </c>
      <c r="D4507" s="451">
        <v>4.2699999999999996</v>
      </c>
    </row>
    <row r="4508" spans="1:4" x14ac:dyDescent="0.25">
      <c r="A4508" s="449">
        <v>11657</v>
      </c>
      <c r="B4508" s="450" t="s">
        <v>3421</v>
      </c>
      <c r="C4508" s="449" t="s">
        <v>8913</v>
      </c>
      <c r="D4508" s="451">
        <v>8.3800000000000008</v>
      </c>
    </row>
    <row r="4509" spans="1:4" x14ac:dyDescent="0.25">
      <c r="A4509" s="449">
        <v>11658</v>
      </c>
      <c r="B4509" s="450" t="s">
        <v>3422</v>
      </c>
      <c r="C4509" s="449" t="s">
        <v>8913</v>
      </c>
      <c r="D4509" s="451">
        <v>8.5399999999999991</v>
      </c>
    </row>
    <row r="4510" spans="1:4" x14ac:dyDescent="0.25">
      <c r="A4510" s="449">
        <v>7146</v>
      </c>
      <c r="B4510" s="450" t="s">
        <v>3423</v>
      </c>
      <c r="C4510" s="449" t="s">
        <v>8913</v>
      </c>
      <c r="D4510" s="451">
        <v>113.23</v>
      </c>
    </row>
    <row r="4511" spans="1:4" x14ac:dyDescent="0.25">
      <c r="A4511" s="449">
        <v>7138</v>
      </c>
      <c r="B4511" s="450" t="s">
        <v>3424</v>
      </c>
      <c r="C4511" s="449" t="s">
        <v>8913</v>
      </c>
      <c r="D4511" s="451">
        <v>0.64</v>
      </c>
    </row>
    <row r="4512" spans="1:4" x14ac:dyDescent="0.25">
      <c r="A4512" s="449">
        <v>7139</v>
      </c>
      <c r="B4512" s="450" t="s">
        <v>3425</v>
      </c>
      <c r="C4512" s="449" t="s">
        <v>8913</v>
      </c>
      <c r="D4512" s="451">
        <v>0.84</v>
      </c>
    </row>
    <row r="4513" spans="1:4" x14ac:dyDescent="0.25">
      <c r="A4513" s="449">
        <v>7140</v>
      </c>
      <c r="B4513" s="450" t="s">
        <v>3426</v>
      </c>
      <c r="C4513" s="449" t="s">
        <v>8913</v>
      </c>
      <c r="D4513" s="451">
        <v>2.79</v>
      </c>
    </row>
    <row r="4514" spans="1:4" x14ac:dyDescent="0.25">
      <c r="A4514" s="449">
        <v>7141</v>
      </c>
      <c r="B4514" s="450" t="s">
        <v>3427</v>
      </c>
      <c r="C4514" s="449" t="s">
        <v>8913</v>
      </c>
      <c r="D4514" s="451">
        <v>6.11</v>
      </c>
    </row>
    <row r="4515" spans="1:4" x14ac:dyDescent="0.25">
      <c r="A4515" s="449">
        <v>7143</v>
      </c>
      <c r="B4515" s="450" t="s">
        <v>3428</v>
      </c>
      <c r="C4515" s="449" t="s">
        <v>8913</v>
      </c>
      <c r="D4515" s="451">
        <v>20.350000000000001</v>
      </c>
    </row>
    <row r="4516" spans="1:4" x14ac:dyDescent="0.25">
      <c r="A4516" s="449">
        <v>7144</v>
      </c>
      <c r="B4516" s="450" t="s">
        <v>3429</v>
      </c>
      <c r="C4516" s="449" t="s">
        <v>8913</v>
      </c>
      <c r="D4516" s="451">
        <v>40.71</v>
      </c>
    </row>
    <row r="4517" spans="1:4" x14ac:dyDescent="0.25">
      <c r="A4517" s="449">
        <v>7145</v>
      </c>
      <c r="B4517" s="450" t="s">
        <v>3430</v>
      </c>
      <c r="C4517" s="449" t="s">
        <v>8913</v>
      </c>
      <c r="D4517" s="451">
        <v>66.760000000000005</v>
      </c>
    </row>
    <row r="4518" spans="1:4" x14ac:dyDescent="0.25">
      <c r="A4518" s="449">
        <v>7142</v>
      </c>
      <c r="B4518" s="450" t="s">
        <v>3431</v>
      </c>
      <c r="C4518" s="449" t="s">
        <v>8913</v>
      </c>
      <c r="D4518" s="451">
        <v>6.83</v>
      </c>
    </row>
    <row r="4519" spans="1:4" x14ac:dyDescent="0.25">
      <c r="A4519" s="449">
        <v>3593</v>
      </c>
      <c r="B4519" s="450" t="s">
        <v>9889</v>
      </c>
      <c r="C4519" s="449" t="s">
        <v>8913</v>
      </c>
      <c r="D4519" s="451">
        <v>41.78</v>
      </c>
    </row>
    <row r="4520" spans="1:4" x14ac:dyDescent="0.25">
      <c r="A4520" s="449">
        <v>3588</v>
      </c>
      <c r="B4520" s="450" t="s">
        <v>9890</v>
      </c>
      <c r="C4520" s="449" t="s">
        <v>8913</v>
      </c>
      <c r="D4520" s="451">
        <v>32.21</v>
      </c>
    </row>
    <row r="4521" spans="1:4" x14ac:dyDescent="0.25">
      <c r="A4521" s="449">
        <v>3585</v>
      </c>
      <c r="B4521" s="450" t="s">
        <v>9891</v>
      </c>
      <c r="C4521" s="449" t="s">
        <v>8913</v>
      </c>
      <c r="D4521" s="451">
        <v>9.94</v>
      </c>
    </row>
    <row r="4522" spans="1:4" x14ac:dyDescent="0.25">
      <c r="A4522" s="449">
        <v>3587</v>
      </c>
      <c r="B4522" s="450" t="s">
        <v>9892</v>
      </c>
      <c r="C4522" s="449" t="s">
        <v>8913</v>
      </c>
      <c r="D4522" s="451">
        <v>19.98</v>
      </c>
    </row>
    <row r="4523" spans="1:4" x14ac:dyDescent="0.25">
      <c r="A4523" s="449">
        <v>3590</v>
      </c>
      <c r="B4523" s="450" t="s">
        <v>9893</v>
      </c>
      <c r="C4523" s="449" t="s">
        <v>8913</v>
      </c>
      <c r="D4523" s="451">
        <v>118.64</v>
      </c>
    </row>
    <row r="4524" spans="1:4" x14ac:dyDescent="0.25">
      <c r="A4524" s="449">
        <v>3589</v>
      </c>
      <c r="B4524" s="450" t="s">
        <v>9894</v>
      </c>
      <c r="C4524" s="449" t="s">
        <v>8913</v>
      </c>
      <c r="D4524" s="451">
        <v>63.68</v>
      </c>
    </row>
    <row r="4525" spans="1:4" x14ac:dyDescent="0.25">
      <c r="A4525" s="449">
        <v>3586</v>
      </c>
      <c r="B4525" s="450" t="s">
        <v>9895</v>
      </c>
      <c r="C4525" s="449" t="s">
        <v>8913</v>
      </c>
      <c r="D4525" s="451">
        <v>13.03</v>
      </c>
    </row>
    <row r="4526" spans="1:4" x14ac:dyDescent="0.25">
      <c r="A4526" s="449">
        <v>3592</v>
      </c>
      <c r="B4526" s="450" t="s">
        <v>9896</v>
      </c>
      <c r="C4526" s="449" t="s">
        <v>8913</v>
      </c>
      <c r="D4526" s="451">
        <v>187.54</v>
      </c>
    </row>
    <row r="4527" spans="1:4" x14ac:dyDescent="0.25">
      <c r="A4527" s="449">
        <v>3591</v>
      </c>
      <c r="B4527" s="450" t="s">
        <v>9897</v>
      </c>
      <c r="C4527" s="449" t="s">
        <v>8913</v>
      </c>
      <c r="D4527" s="451">
        <v>300.64</v>
      </c>
    </row>
    <row r="4528" spans="1:4" x14ac:dyDescent="0.25">
      <c r="A4528" s="449">
        <v>40396</v>
      </c>
      <c r="B4528" s="450" t="s">
        <v>9898</v>
      </c>
      <c r="C4528" s="449" t="s">
        <v>8913</v>
      </c>
      <c r="D4528" s="451">
        <v>63.42</v>
      </c>
    </row>
    <row r="4529" spans="1:4" x14ac:dyDescent="0.25">
      <c r="A4529" s="449">
        <v>40395</v>
      </c>
      <c r="B4529" s="450" t="s">
        <v>9899</v>
      </c>
      <c r="C4529" s="449" t="s">
        <v>8913</v>
      </c>
      <c r="D4529" s="451">
        <v>48.67</v>
      </c>
    </row>
    <row r="4530" spans="1:4" x14ac:dyDescent="0.25">
      <c r="A4530" s="449">
        <v>40392</v>
      </c>
      <c r="B4530" s="450" t="s">
        <v>9900</v>
      </c>
      <c r="C4530" s="449" t="s">
        <v>8913</v>
      </c>
      <c r="D4530" s="451">
        <v>15.66</v>
      </c>
    </row>
    <row r="4531" spans="1:4" x14ac:dyDescent="0.25">
      <c r="A4531" s="449">
        <v>40394</v>
      </c>
      <c r="B4531" s="450" t="s">
        <v>9901</v>
      </c>
      <c r="C4531" s="449" t="s">
        <v>8913</v>
      </c>
      <c r="D4531" s="451">
        <v>31.69</v>
      </c>
    </row>
    <row r="4532" spans="1:4" x14ac:dyDescent="0.25">
      <c r="A4532" s="449">
        <v>40398</v>
      </c>
      <c r="B4532" s="450" t="s">
        <v>9902</v>
      </c>
      <c r="C4532" s="449" t="s">
        <v>8913</v>
      </c>
      <c r="D4532" s="451">
        <v>203.48</v>
      </c>
    </row>
    <row r="4533" spans="1:4" x14ac:dyDescent="0.25">
      <c r="A4533" s="449">
        <v>40397</v>
      </c>
      <c r="B4533" s="450" t="s">
        <v>9903</v>
      </c>
      <c r="C4533" s="449" t="s">
        <v>8913</v>
      </c>
      <c r="D4533" s="451">
        <v>104.2</v>
      </c>
    </row>
    <row r="4534" spans="1:4" x14ac:dyDescent="0.25">
      <c r="A4534" s="449">
        <v>40393</v>
      </c>
      <c r="B4534" s="450" t="s">
        <v>9904</v>
      </c>
      <c r="C4534" s="449" t="s">
        <v>8913</v>
      </c>
      <c r="D4534" s="451">
        <v>20.170000000000002</v>
      </c>
    </row>
    <row r="4535" spans="1:4" x14ac:dyDescent="0.25">
      <c r="A4535" s="449">
        <v>40399</v>
      </c>
      <c r="B4535" s="450" t="s">
        <v>9905</v>
      </c>
      <c r="C4535" s="449" t="s">
        <v>8913</v>
      </c>
      <c r="D4535" s="451">
        <v>332.89</v>
      </c>
    </row>
    <row r="4536" spans="1:4" x14ac:dyDescent="0.25">
      <c r="A4536" s="449">
        <v>39322</v>
      </c>
      <c r="B4536" s="450" t="s">
        <v>9906</v>
      </c>
      <c r="C4536" s="449" t="s">
        <v>8913</v>
      </c>
      <c r="D4536" s="451">
        <v>15.81</v>
      </c>
    </row>
    <row r="4537" spans="1:4" x14ac:dyDescent="0.25">
      <c r="A4537" s="449">
        <v>39289</v>
      </c>
      <c r="B4537" s="450" t="s">
        <v>9907</v>
      </c>
      <c r="C4537" s="449" t="s">
        <v>8913</v>
      </c>
      <c r="D4537" s="451">
        <v>18.940000000000001</v>
      </c>
    </row>
    <row r="4538" spans="1:4" x14ac:dyDescent="0.25">
      <c r="A4538" s="449">
        <v>39290</v>
      </c>
      <c r="B4538" s="450" t="s">
        <v>9908</v>
      </c>
      <c r="C4538" s="449" t="s">
        <v>8913</v>
      </c>
      <c r="D4538" s="451">
        <v>32.14</v>
      </c>
    </row>
    <row r="4539" spans="1:4" x14ac:dyDescent="0.25">
      <c r="A4539" s="449">
        <v>39291</v>
      </c>
      <c r="B4539" s="450" t="s">
        <v>9909</v>
      </c>
      <c r="C4539" s="449" t="s">
        <v>8913</v>
      </c>
      <c r="D4539" s="451">
        <v>48.12</v>
      </c>
    </row>
    <row r="4540" spans="1:4" x14ac:dyDescent="0.25">
      <c r="A4540" s="449">
        <v>20174</v>
      </c>
      <c r="B4540" s="450" t="s">
        <v>3432</v>
      </c>
      <c r="C4540" s="449" t="s">
        <v>8913</v>
      </c>
      <c r="D4540" s="451">
        <v>23.46</v>
      </c>
    </row>
    <row r="4541" spans="1:4" x14ac:dyDescent="0.25">
      <c r="A4541" s="449">
        <v>41892</v>
      </c>
      <c r="B4541" s="450" t="s">
        <v>3433</v>
      </c>
      <c r="C4541" s="449" t="s">
        <v>8913</v>
      </c>
      <c r="D4541" s="451">
        <v>88.12</v>
      </c>
    </row>
    <row r="4542" spans="1:4" x14ac:dyDescent="0.25">
      <c r="A4542" s="449">
        <v>7048</v>
      </c>
      <c r="B4542" s="450" t="s">
        <v>3434</v>
      </c>
      <c r="C4542" s="449" t="s">
        <v>8913</v>
      </c>
      <c r="D4542" s="451">
        <v>19.02</v>
      </c>
    </row>
    <row r="4543" spans="1:4" x14ac:dyDescent="0.25">
      <c r="A4543" s="449">
        <v>7088</v>
      </c>
      <c r="B4543" s="450" t="s">
        <v>3435</v>
      </c>
      <c r="C4543" s="449" t="s">
        <v>8913</v>
      </c>
      <c r="D4543" s="451">
        <v>41.59</v>
      </c>
    </row>
    <row r="4544" spans="1:4" x14ac:dyDescent="0.25">
      <c r="A4544" s="449">
        <v>20179</v>
      </c>
      <c r="B4544" s="450" t="s">
        <v>3436</v>
      </c>
      <c r="C4544" s="449" t="s">
        <v>8913</v>
      </c>
      <c r="D4544" s="451">
        <v>31.59</v>
      </c>
    </row>
    <row r="4545" spans="1:4" x14ac:dyDescent="0.25">
      <c r="A4545" s="449">
        <v>20178</v>
      </c>
      <c r="B4545" s="450" t="s">
        <v>3437</v>
      </c>
      <c r="C4545" s="449" t="s">
        <v>8913</v>
      </c>
      <c r="D4545" s="451">
        <v>27.92</v>
      </c>
    </row>
    <row r="4546" spans="1:4" x14ac:dyDescent="0.25">
      <c r="A4546" s="449">
        <v>20180</v>
      </c>
      <c r="B4546" s="450" t="s">
        <v>3438</v>
      </c>
      <c r="C4546" s="449" t="s">
        <v>8913</v>
      </c>
      <c r="D4546" s="451">
        <v>51.3</v>
      </c>
    </row>
    <row r="4547" spans="1:4" x14ac:dyDescent="0.25">
      <c r="A4547" s="449">
        <v>20181</v>
      </c>
      <c r="B4547" s="450" t="s">
        <v>3439</v>
      </c>
      <c r="C4547" s="449" t="s">
        <v>8913</v>
      </c>
      <c r="D4547" s="451">
        <v>76.099999999999994</v>
      </c>
    </row>
    <row r="4548" spans="1:4" x14ac:dyDescent="0.25">
      <c r="A4548" s="449">
        <v>20177</v>
      </c>
      <c r="B4548" s="450" t="s">
        <v>3440</v>
      </c>
      <c r="C4548" s="449" t="s">
        <v>8913</v>
      </c>
      <c r="D4548" s="451">
        <v>18.29</v>
      </c>
    </row>
    <row r="4549" spans="1:4" ht="26.4" x14ac:dyDescent="0.25">
      <c r="A4549" s="449">
        <v>7082</v>
      </c>
      <c r="B4549" s="450" t="s">
        <v>3441</v>
      </c>
      <c r="C4549" s="449" t="s">
        <v>8913</v>
      </c>
      <c r="D4549" s="451">
        <v>36.32</v>
      </c>
    </row>
    <row r="4550" spans="1:4" ht="26.4" x14ac:dyDescent="0.25">
      <c r="A4550" s="449">
        <v>42707</v>
      </c>
      <c r="B4550" s="450" t="s">
        <v>9910</v>
      </c>
      <c r="C4550" s="449" t="s">
        <v>8913</v>
      </c>
      <c r="D4550" s="451">
        <v>98.63</v>
      </c>
    </row>
    <row r="4551" spans="1:4" ht="26.4" x14ac:dyDescent="0.25">
      <c r="A4551" s="449">
        <v>7069</v>
      </c>
      <c r="B4551" s="450" t="s">
        <v>3442</v>
      </c>
      <c r="C4551" s="449" t="s">
        <v>8913</v>
      </c>
      <c r="D4551" s="451">
        <v>80.61</v>
      </c>
    </row>
    <row r="4552" spans="1:4" ht="26.4" x14ac:dyDescent="0.25">
      <c r="A4552" s="449">
        <v>42708</v>
      </c>
      <c r="B4552" s="450" t="s">
        <v>9911</v>
      </c>
      <c r="C4552" s="449" t="s">
        <v>8913</v>
      </c>
      <c r="D4552" s="451">
        <v>258.89</v>
      </c>
    </row>
    <row r="4553" spans="1:4" ht="26.4" x14ac:dyDescent="0.25">
      <c r="A4553" s="449">
        <v>7070</v>
      </c>
      <c r="B4553" s="450" t="s">
        <v>3443</v>
      </c>
      <c r="C4553" s="449" t="s">
        <v>8913</v>
      </c>
      <c r="D4553" s="451">
        <v>115.43</v>
      </c>
    </row>
    <row r="4554" spans="1:4" ht="26.4" x14ac:dyDescent="0.25">
      <c r="A4554" s="449">
        <v>42709</v>
      </c>
      <c r="B4554" s="450" t="s">
        <v>9912</v>
      </c>
      <c r="C4554" s="449" t="s">
        <v>8913</v>
      </c>
      <c r="D4554" s="451">
        <v>387.18</v>
      </c>
    </row>
    <row r="4555" spans="1:4" ht="26.4" x14ac:dyDescent="0.25">
      <c r="A4555" s="449">
        <v>42710</v>
      </c>
      <c r="B4555" s="450" t="s">
        <v>9913</v>
      </c>
      <c r="C4555" s="449" t="s">
        <v>8913</v>
      </c>
      <c r="D4555" s="451">
        <v>1112.97</v>
      </c>
    </row>
    <row r="4556" spans="1:4" ht="26.4" x14ac:dyDescent="0.25">
      <c r="A4556" s="449">
        <v>42716</v>
      </c>
      <c r="B4556" s="450" t="s">
        <v>9914</v>
      </c>
      <c r="C4556" s="449" t="s">
        <v>8913</v>
      </c>
      <c r="D4556" s="451">
        <v>1385.28</v>
      </c>
    </row>
    <row r="4557" spans="1:4" ht="26.4" x14ac:dyDescent="0.25">
      <c r="A4557" s="449">
        <v>20172</v>
      </c>
      <c r="B4557" s="450" t="s">
        <v>3444</v>
      </c>
      <c r="C4557" s="449" t="s">
        <v>8913</v>
      </c>
      <c r="D4557" s="451">
        <v>26.64</v>
      </c>
    </row>
    <row r="4558" spans="1:4" x14ac:dyDescent="0.25">
      <c r="A4558" s="449">
        <v>40945</v>
      </c>
      <c r="B4558" s="450" t="s">
        <v>9915</v>
      </c>
      <c r="C4558" s="449" t="s">
        <v>8911</v>
      </c>
      <c r="D4558" s="451">
        <v>15.81</v>
      </c>
    </row>
    <row r="4559" spans="1:4" x14ac:dyDescent="0.25">
      <c r="A4559" s="449">
        <v>40946</v>
      </c>
      <c r="B4559" s="450" t="s">
        <v>9916</v>
      </c>
      <c r="C4559" s="449" t="s">
        <v>8944</v>
      </c>
      <c r="D4559" s="451">
        <v>2201.92</v>
      </c>
    </row>
    <row r="4560" spans="1:4" x14ac:dyDescent="0.25">
      <c r="A4560" s="449">
        <v>7153</v>
      </c>
      <c r="B4560" s="450" t="s">
        <v>3445</v>
      </c>
      <c r="C4560" s="449" t="s">
        <v>8911</v>
      </c>
      <c r="D4560" s="451">
        <v>18.489999999999998</v>
      </c>
    </row>
    <row r="4561" spans="1:4" x14ac:dyDescent="0.25">
      <c r="A4561" s="449">
        <v>41089</v>
      </c>
      <c r="B4561" s="450" t="s">
        <v>3446</v>
      </c>
      <c r="C4561" s="449" t="s">
        <v>8944</v>
      </c>
      <c r="D4561" s="451">
        <v>3278.66</v>
      </c>
    </row>
    <row r="4562" spans="1:4" x14ac:dyDescent="0.25">
      <c r="A4562" s="449">
        <v>40943</v>
      </c>
      <c r="B4562" s="450" t="s">
        <v>9917</v>
      </c>
      <c r="C4562" s="449" t="s">
        <v>8911</v>
      </c>
      <c r="D4562" s="451">
        <v>19.47</v>
      </c>
    </row>
    <row r="4563" spans="1:4" x14ac:dyDescent="0.25">
      <c r="A4563" s="449">
        <v>40944</v>
      </c>
      <c r="B4563" s="450" t="s">
        <v>9918</v>
      </c>
      <c r="C4563" s="449" t="s">
        <v>8944</v>
      </c>
      <c r="D4563" s="451">
        <v>3452.86</v>
      </c>
    </row>
    <row r="4564" spans="1:4" x14ac:dyDescent="0.25">
      <c r="A4564" s="449">
        <v>6175</v>
      </c>
      <c r="B4564" s="450" t="s">
        <v>3447</v>
      </c>
      <c r="C4564" s="449" t="s">
        <v>8911</v>
      </c>
      <c r="D4564" s="451">
        <v>16.48</v>
      </c>
    </row>
    <row r="4565" spans="1:4" x14ac:dyDescent="0.25">
      <c r="A4565" s="449">
        <v>41092</v>
      </c>
      <c r="B4565" s="450" t="s">
        <v>3448</v>
      </c>
      <c r="C4565" s="449" t="s">
        <v>8944</v>
      </c>
      <c r="D4565" s="451">
        <v>2920.35</v>
      </c>
    </row>
    <row r="4566" spans="1:4" ht="26.4" x14ac:dyDescent="0.25">
      <c r="A4566" s="449">
        <v>37712</v>
      </c>
      <c r="B4566" s="450" t="s">
        <v>20580</v>
      </c>
      <c r="C4566" s="449" t="s">
        <v>8910</v>
      </c>
      <c r="D4566" s="451">
        <v>61.49</v>
      </c>
    </row>
    <row r="4567" spans="1:4" ht="26.4" x14ac:dyDescent="0.25">
      <c r="A4567" s="449">
        <v>34547</v>
      </c>
      <c r="B4567" s="450" t="s">
        <v>3449</v>
      </c>
      <c r="C4567" s="449" t="s">
        <v>8918</v>
      </c>
      <c r="D4567" s="451">
        <v>2.48</v>
      </c>
    </row>
    <row r="4568" spans="1:4" ht="26.4" x14ac:dyDescent="0.25">
      <c r="A4568" s="449">
        <v>34548</v>
      </c>
      <c r="B4568" s="450" t="s">
        <v>3450</v>
      </c>
      <c r="C4568" s="449" t="s">
        <v>8918</v>
      </c>
      <c r="D4568" s="451">
        <v>2.42</v>
      </c>
    </row>
    <row r="4569" spans="1:4" ht="26.4" x14ac:dyDescent="0.25">
      <c r="A4569" s="449">
        <v>37411</v>
      </c>
      <c r="B4569" s="450" t="s">
        <v>3451</v>
      </c>
      <c r="C4569" s="449" t="s">
        <v>8910</v>
      </c>
      <c r="D4569" s="451">
        <v>12.15</v>
      </c>
    </row>
    <row r="4570" spans="1:4" ht="26.4" x14ac:dyDescent="0.25">
      <c r="A4570" s="449">
        <v>34558</v>
      </c>
      <c r="B4570" s="450" t="s">
        <v>3452</v>
      </c>
      <c r="C4570" s="449" t="s">
        <v>8918</v>
      </c>
      <c r="D4570" s="451">
        <v>1.62</v>
      </c>
    </row>
    <row r="4571" spans="1:4" ht="26.4" x14ac:dyDescent="0.25">
      <c r="A4571" s="449">
        <v>34550</v>
      </c>
      <c r="B4571" s="450" t="s">
        <v>3453</v>
      </c>
      <c r="C4571" s="449" t="s">
        <v>8918</v>
      </c>
      <c r="D4571" s="451">
        <v>0.86</v>
      </c>
    </row>
    <row r="4572" spans="1:4" ht="26.4" x14ac:dyDescent="0.25">
      <c r="A4572" s="449">
        <v>34557</v>
      </c>
      <c r="B4572" s="450" t="s">
        <v>3454</v>
      </c>
      <c r="C4572" s="449" t="s">
        <v>8918</v>
      </c>
      <c r="D4572" s="451">
        <v>1.52</v>
      </c>
    </row>
    <row r="4573" spans="1:4" ht="39.6" x14ac:dyDescent="0.25">
      <c r="A4573" s="449">
        <v>7155</v>
      </c>
      <c r="B4573" s="450" t="s">
        <v>3455</v>
      </c>
      <c r="C4573" s="449" t="s">
        <v>8910</v>
      </c>
      <c r="D4573" s="451">
        <v>14.01</v>
      </c>
    </row>
    <row r="4574" spans="1:4" ht="39.6" x14ac:dyDescent="0.25">
      <c r="A4574" s="449">
        <v>7154</v>
      </c>
      <c r="B4574" s="450" t="s">
        <v>3456</v>
      </c>
      <c r="C4574" s="449" t="s">
        <v>8925</v>
      </c>
      <c r="D4574" s="451">
        <v>6.3</v>
      </c>
    </row>
    <row r="4575" spans="1:4" ht="39.6" x14ac:dyDescent="0.25">
      <c r="A4575" s="449">
        <v>10915</v>
      </c>
      <c r="B4575" s="450" t="s">
        <v>3457</v>
      </c>
      <c r="C4575" s="449" t="s">
        <v>8925</v>
      </c>
      <c r="D4575" s="451">
        <v>6.54</v>
      </c>
    </row>
    <row r="4576" spans="1:4" ht="39.6" x14ac:dyDescent="0.25">
      <c r="A4576" s="449">
        <v>10917</v>
      </c>
      <c r="B4576" s="450" t="s">
        <v>3458</v>
      </c>
      <c r="C4576" s="449" t="s">
        <v>8910</v>
      </c>
      <c r="D4576" s="451">
        <v>6.35</v>
      </c>
    </row>
    <row r="4577" spans="1:4" ht="39.6" x14ac:dyDescent="0.25">
      <c r="A4577" s="449">
        <v>21141</v>
      </c>
      <c r="B4577" s="450" t="s">
        <v>3459</v>
      </c>
      <c r="C4577" s="449" t="s">
        <v>8910</v>
      </c>
      <c r="D4577" s="451">
        <v>9.41</v>
      </c>
    </row>
    <row r="4578" spans="1:4" ht="39.6" x14ac:dyDescent="0.25">
      <c r="A4578" s="449">
        <v>10916</v>
      </c>
      <c r="B4578" s="450" t="s">
        <v>3460</v>
      </c>
      <c r="C4578" s="449" t="s">
        <v>8925</v>
      </c>
      <c r="D4578" s="451">
        <v>6.36</v>
      </c>
    </row>
    <row r="4579" spans="1:4" ht="26.4" x14ac:dyDescent="0.25">
      <c r="A4579" s="449">
        <v>39508</v>
      </c>
      <c r="B4579" s="450" t="s">
        <v>3461</v>
      </c>
      <c r="C4579" s="449" t="s">
        <v>8910</v>
      </c>
      <c r="D4579" s="451">
        <v>11.18</v>
      </c>
    </row>
    <row r="4580" spans="1:4" ht="26.4" x14ac:dyDescent="0.25">
      <c r="A4580" s="449">
        <v>39507</v>
      </c>
      <c r="B4580" s="450" t="s">
        <v>3462</v>
      </c>
      <c r="C4580" s="449" t="s">
        <v>8910</v>
      </c>
      <c r="D4580" s="451">
        <v>10.95</v>
      </c>
    </row>
    <row r="4581" spans="1:4" ht="26.4" x14ac:dyDescent="0.25">
      <c r="A4581" s="449">
        <v>7156</v>
      </c>
      <c r="B4581" s="450" t="s">
        <v>3463</v>
      </c>
      <c r="C4581" s="449" t="s">
        <v>8910</v>
      </c>
      <c r="D4581" s="451">
        <v>18.93</v>
      </c>
    </row>
    <row r="4582" spans="1:4" ht="26.4" x14ac:dyDescent="0.25">
      <c r="A4582" s="449">
        <v>39509</v>
      </c>
      <c r="B4582" s="450" t="s">
        <v>3464</v>
      </c>
      <c r="C4582" s="449" t="s">
        <v>8910</v>
      </c>
      <c r="D4582" s="451">
        <v>8.81</v>
      </c>
    </row>
    <row r="4583" spans="1:4" x14ac:dyDescent="0.25">
      <c r="A4583" s="449">
        <v>25988</v>
      </c>
      <c r="B4583" s="450" t="s">
        <v>3465</v>
      </c>
      <c r="C4583" s="449" t="s">
        <v>8910</v>
      </c>
      <c r="D4583" s="451">
        <v>9.73</v>
      </c>
    </row>
    <row r="4584" spans="1:4" ht="26.4" x14ac:dyDescent="0.25">
      <c r="A4584" s="449">
        <v>10928</v>
      </c>
      <c r="B4584" s="450" t="s">
        <v>3466</v>
      </c>
      <c r="C4584" s="449" t="s">
        <v>8910</v>
      </c>
      <c r="D4584" s="451">
        <v>12.14</v>
      </c>
    </row>
    <row r="4585" spans="1:4" ht="26.4" x14ac:dyDescent="0.25">
      <c r="A4585" s="449">
        <v>7167</v>
      </c>
      <c r="B4585" s="450" t="s">
        <v>3467</v>
      </c>
      <c r="C4585" s="449" t="s">
        <v>8910</v>
      </c>
      <c r="D4585" s="451">
        <v>16.59</v>
      </c>
    </row>
    <row r="4586" spans="1:4" ht="26.4" x14ac:dyDescent="0.25">
      <c r="A4586" s="449">
        <v>10933</v>
      </c>
      <c r="B4586" s="450" t="s">
        <v>3468</v>
      </c>
      <c r="C4586" s="449" t="s">
        <v>8910</v>
      </c>
      <c r="D4586" s="451">
        <v>14.83</v>
      </c>
    </row>
    <row r="4587" spans="1:4" ht="26.4" x14ac:dyDescent="0.25">
      <c r="A4587" s="449">
        <v>10927</v>
      </c>
      <c r="B4587" s="450" t="s">
        <v>3469</v>
      </c>
      <c r="C4587" s="449" t="s">
        <v>8910</v>
      </c>
      <c r="D4587" s="451">
        <v>17.91</v>
      </c>
    </row>
    <row r="4588" spans="1:4" ht="26.4" x14ac:dyDescent="0.25">
      <c r="A4588" s="449">
        <v>7158</v>
      </c>
      <c r="B4588" s="450" t="s">
        <v>3470</v>
      </c>
      <c r="C4588" s="449" t="s">
        <v>8910</v>
      </c>
      <c r="D4588" s="451">
        <v>25</v>
      </c>
    </row>
    <row r="4589" spans="1:4" ht="26.4" x14ac:dyDescent="0.25">
      <c r="A4589" s="449">
        <v>7162</v>
      </c>
      <c r="B4589" s="450" t="s">
        <v>3471</v>
      </c>
      <c r="C4589" s="449" t="s">
        <v>8910</v>
      </c>
      <c r="D4589" s="451">
        <v>37.590000000000003</v>
      </c>
    </row>
    <row r="4590" spans="1:4" ht="26.4" x14ac:dyDescent="0.25">
      <c r="A4590" s="449">
        <v>10932</v>
      </c>
      <c r="B4590" s="450" t="s">
        <v>3472</v>
      </c>
      <c r="C4590" s="449" t="s">
        <v>8910</v>
      </c>
      <c r="D4590" s="451">
        <v>66.56</v>
      </c>
    </row>
    <row r="4591" spans="1:4" ht="26.4" x14ac:dyDescent="0.25">
      <c r="A4591" s="449">
        <v>40706</v>
      </c>
      <c r="B4591" s="450" t="s">
        <v>3473</v>
      </c>
      <c r="C4591" s="449" t="s">
        <v>8910</v>
      </c>
      <c r="D4591" s="451">
        <v>39.909999999999997</v>
      </c>
    </row>
    <row r="4592" spans="1:4" ht="26.4" x14ac:dyDescent="0.25">
      <c r="A4592" s="449">
        <v>10937</v>
      </c>
      <c r="B4592" s="450" t="s">
        <v>3474</v>
      </c>
      <c r="C4592" s="449" t="s">
        <v>8910</v>
      </c>
      <c r="D4592" s="451">
        <v>26.16</v>
      </c>
    </row>
    <row r="4593" spans="1:4" ht="26.4" x14ac:dyDescent="0.25">
      <c r="A4593" s="449">
        <v>10935</v>
      </c>
      <c r="B4593" s="450" t="s">
        <v>3475</v>
      </c>
      <c r="C4593" s="449" t="s">
        <v>8910</v>
      </c>
      <c r="D4593" s="451">
        <v>34.450000000000003</v>
      </c>
    </row>
    <row r="4594" spans="1:4" ht="26.4" x14ac:dyDescent="0.25">
      <c r="A4594" s="449">
        <v>40707</v>
      </c>
      <c r="B4594" s="450" t="s">
        <v>9919</v>
      </c>
      <c r="C4594" s="449" t="s">
        <v>8910</v>
      </c>
      <c r="D4594" s="451">
        <v>79.319999999999993</v>
      </c>
    </row>
    <row r="4595" spans="1:4" x14ac:dyDescent="0.25">
      <c r="A4595" s="449">
        <v>10931</v>
      </c>
      <c r="B4595" s="450" t="s">
        <v>3476</v>
      </c>
      <c r="C4595" s="449" t="s">
        <v>8910</v>
      </c>
      <c r="D4595" s="451">
        <v>11.09</v>
      </c>
    </row>
    <row r="4596" spans="1:4" x14ac:dyDescent="0.25">
      <c r="A4596" s="449">
        <v>7164</v>
      </c>
      <c r="B4596" s="450" t="s">
        <v>20581</v>
      </c>
      <c r="C4596" s="449" t="s">
        <v>8910</v>
      </c>
      <c r="D4596" s="451">
        <v>31.06</v>
      </c>
    </row>
    <row r="4597" spans="1:4" x14ac:dyDescent="0.25">
      <c r="A4597" s="449">
        <v>36887</v>
      </c>
      <c r="B4597" s="450" t="s">
        <v>3477</v>
      </c>
      <c r="C4597" s="449" t="s">
        <v>8910</v>
      </c>
      <c r="D4597" s="451">
        <v>14.07</v>
      </c>
    </row>
    <row r="4598" spans="1:4" ht="39.6" x14ac:dyDescent="0.25">
      <c r="A4598" s="449">
        <v>34630</v>
      </c>
      <c r="B4598" s="450" t="s">
        <v>20582</v>
      </c>
      <c r="C4598" s="449" t="s">
        <v>8913</v>
      </c>
      <c r="D4598" s="451">
        <v>999.44</v>
      </c>
    </row>
    <row r="4599" spans="1:4" x14ac:dyDescent="0.25">
      <c r="A4599" s="449">
        <v>7161</v>
      </c>
      <c r="B4599" s="450" t="s">
        <v>3478</v>
      </c>
      <c r="C4599" s="449" t="s">
        <v>8910</v>
      </c>
      <c r="D4599" s="451">
        <v>4.71</v>
      </c>
    </row>
    <row r="4600" spans="1:4" ht="26.4" x14ac:dyDescent="0.25">
      <c r="A4600" s="449">
        <v>7170</v>
      </c>
      <c r="B4600" s="450" t="s">
        <v>3479</v>
      </c>
      <c r="C4600" s="449" t="s">
        <v>8910</v>
      </c>
      <c r="D4600" s="451">
        <v>2</v>
      </c>
    </row>
    <row r="4601" spans="1:4" ht="26.4" x14ac:dyDescent="0.25">
      <c r="A4601" s="449">
        <v>37524</v>
      </c>
      <c r="B4601" s="450" t="s">
        <v>3480</v>
      </c>
      <c r="C4601" s="449" t="s">
        <v>8918</v>
      </c>
      <c r="D4601" s="451">
        <v>1.91</v>
      </c>
    </row>
    <row r="4602" spans="1:4" ht="26.4" x14ac:dyDescent="0.25">
      <c r="A4602" s="449">
        <v>37525</v>
      </c>
      <c r="B4602" s="450" t="s">
        <v>3481</v>
      </c>
      <c r="C4602" s="449" t="s">
        <v>8918</v>
      </c>
      <c r="D4602" s="451">
        <v>2.2799999999999998</v>
      </c>
    </row>
    <row r="4603" spans="1:4" x14ac:dyDescent="0.25">
      <c r="A4603" s="449">
        <v>10920</v>
      </c>
      <c r="B4603" s="450" t="s">
        <v>3482</v>
      </c>
      <c r="C4603" s="449" t="s">
        <v>8910</v>
      </c>
      <c r="D4603" s="451">
        <v>12.62</v>
      </c>
    </row>
    <row r="4604" spans="1:4" x14ac:dyDescent="0.25">
      <c r="A4604" s="449">
        <v>7238</v>
      </c>
      <c r="B4604" s="450" t="s">
        <v>3483</v>
      </c>
      <c r="C4604" s="449" t="s">
        <v>8910</v>
      </c>
      <c r="D4604" s="451">
        <v>40.6</v>
      </c>
    </row>
    <row r="4605" spans="1:4" x14ac:dyDescent="0.25">
      <c r="A4605" s="449">
        <v>7239</v>
      </c>
      <c r="B4605" s="450" t="s">
        <v>3484</v>
      </c>
      <c r="C4605" s="449" t="s">
        <v>8910</v>
      </c>
      <c r="D4605" s="451">
        <v>50.48</v>
      </c>
    </row>
    <row r="4606" spans="1:4" x14ac:dyDescent="0.25">
      <c r="A4606" s="449">
        <v>7240</v>
      </c>
      <c r="B4606" s="450" t="s">
        <v>3485</v>
      </c>
      <c r="C4606" s="449" t="s">
        <v>8910</v>
      </c>
      <c r="D4606" s="451">
        <v>57.96</v>
      </c>
    </row>
    <row r="4607" spans="1:4" ht="26.4" x14ac:dyDescent="0.25">
      <c r="A4607" s="449">
        <v>36789</v>
      </c>
      <c r="B4607" s="450" t="s">
        <v>3486</v>
      </c>
      <c r="C4607" s="449" t="s">
        <v>8913</v>
      </c>
      <c r="D4607" s="451">
        <v>2.4</v>
      </c>
    </row>
    <row r="4608" spans="1:4" x14ac:dyDescent="0.25">
      <c r="A4608" s="449">
        <v>25007</v>
      </c>
      <c r="B4608" s="450" t="s">
        <v>3487</v>
      </c>
      <c r="C4608" s="449" t="s">
        <v>8910</v>
      </c>
      <c r="D4608" s="451">
        <v>27.5</v>
      </c>
    </row>
    <row r="4609" spans="1:4" ht="26.4" x14ac:dyDescent="0.25">
      <c r="A4609" s="449">
        <v>14171</v>
      </c>
      <c r="B4609" s="450" t="s">
        <v>3488</v>
      </c>
      <c r="C4609" s="449" t="s">
        <v>8910</v>
      </c>
      <c r="D4609" s="451">
        <v>73.52</v>
      </c>
    </row>
    <row r="4610" spans="1:4" ht="26.4" x14ac:dyDescent="0.25">
      <c r="A4610" s="449">
        <v>14170</v>
      </c>
      <c r="B4610" s="450" t="s">
        <v>3489</v>
      </c>
      <c r="C4610" s="449" t="s">
        <v>8910</v>
      </c>
      <c r="D4610" s="451">
        <v>64.97</v>
      </c>
    </row>
    <row r="4611" spans="1:4" ht="26.4" x14ac:dyDescent="0.25">
      <c r="A4611" s="449">
        <v>14173</v>
      </c>
      <c r="B4611" s="450" t="s">
        <v>3490</v>
      </c>
      <c r="C4611" s="449" t="s">
        <v>8910</v>
      </c>
      <c r="D4611" s="451">
        <v>85.66</v>
      </c>
    </row>
    <row r="4612" spans="1:4" ht="26.4" x14ac:dyDescent="0.25">
      <c r="A4612" s="449">
        <v>14172</v>
      </c>
      <c r="B4612" s="450" t="s">
        <v>3491</v>
      </c>
      <c r="C4612" s="449" t="s">
        <v>8910</v>
      </c>
      <c r="D4612" s="451">
        <v>69.33</v>
      </c>
    </row>
    <row r="4613" spans="1:4" x14ac:dyDescent="0.25">
      <c r="A4613" s="449">
        <v>7243</v>
      </c>
      <c r="B4613" s="450" t="s">
        <v>3492</v>
      </c>
      <c r="C4613" s="449" t="s">
        <v>8910</v>
      </c>
      <c r="D4613" s="451">
        <v>27.2</v>
      </c>
    </row>
    <row r="4614" spans="1:4" ht="26.4" x14ac:dyDescent="0.25">
      <c r="A4614" s="449">
        <v>11067</v>
      </c>
      <c r="B4614" s="450" t="s">
        <v>3493</v>
      </c>
      <c r="C4614" s="449" t="s">
        <v>8913</v>
      </c>
      <c r="D4614" s="451">
        <v>201.94</v>
      </c>
    </row>
    <row r="4615" spans="1:4" ht="26.4" x14ac:dyDescent="0.25">
      <c r="A4615" s="449">
        <v>11068</v>
      </c>
      <c r="B4615" s="450" t="s">
        <v>3494</v>
      </c>
      <c r="C4615" s="449" t="s">
        <v>8913</v>
      </c>
      <c r="D4615" s="451">
        <v>285.20999999999998</v>
      </c>
    </row>
    <row r="4616" spans="1:4" ht="39.6" x14ac:dyDescent="0.25">
      <c r="A4616" s="449">
        <v>7173</v>
      </c>
      <c r="B4616" s="450" t="s">
        <v>9920</v>
      </c>
      <c r="C4616" s="449" t="s">
        <v>8979</v>
      </c>
      <c r="D4616" s="451">
        <v>1550</v>
      </c>
    </row>
    <row r="4617" spans="1:4" ht="26.4" x14ac:dyDescent="0.25">
      <c r="A4617" s="449">
        <v>7175</v>
      </c>
      <c r="B4617" s="450" t="s">
        <v>9921</v>
      </c>
      <c r="C4617" s="449" t="s">
        <v>8913</v>
      </c>
      <c r="D4617" s="451">
        <v>1.75</v>
      </c>
    </row>
    <row r="4618" spans="1:4" ht="26.4" x14ac:dyDescent="0.25">
      <c r="A4618" s="449">
        <v>40865</v>
      </c>
      <c r="B4618" s="450" t="s">
        <v>3495</v>
      </c>
      <c r="C4618" s="449" t="s">
        <v>8913</v>
      </c>
      <c r="D4618" s="451">
        <v>2.08</v>
      </c>
    </row>
    <row r="4619" spans="1:4" x14ac:dyDescent="0.25">
      <c r="A4619" s="449">
        <v>7184</v>
      </c>
      <c r="B4619" s="450" t="s">
        <v>3496</v>
      </c>
      <c r="C4619" s="449" t="s">
        <v>8910</v>
      </c>
      <c r="D4619" s="451">
        <v>27.53</v>
      </c>
    </row>
    <row r="4620" spans="1:4" x14ac:dyDescent="0.25">
      <c r="A4620" s="449">
        <v>34458</v>
      </c>
      <c r="B4620" s="450" t="s">
        <v>3497</v>
      </c>
      <c r="C4620" s="449" t="s">
        <v>8913</v>
      </c>
      <c r="D4620" s="451">
        <v>101.14</v>
      </c>
    </row>
    <row r="4621" spans="1:4" x14ac:dyDescent="0.25">
      <c r="A4621" s="449">
        <v>34464</v>
      </c>
      <c r="B4621" s="450" t="s">
        <v>3498</v>
      </c>
      <c r="C4621" s="449" t="s">
        <v>8913</v>
      </c>
      <c r="D4621" s="451">
        <v>135.69</v>
      </c>
    </row>
    <row r="4622" spans="1:4" x14ac:dyDescent="0.25">
      <c r="A4622" s="449">
        <v>34468</v>
      </c>
      <c r="B4622" s="450" t="s">
        <v>3499</v>
      </c>
      <c r="C4622" s="449" t="s">
        <v>8913</v>
      </c>
      <c r="D4622" s="451">
        <v>156.6</v>
      </c>
    </row>
    <row r="4623" spans="1:4" x14ac:dyDescent="0.25">
      <c r="A4623" s="449">
        <v>34473</v>
      </c>
      <c r="B4623" s="450" t="s">
        <v>3500</v>
      </c>
      <c r="C4623" s="449" t="s">
        <v>8913</v>
      </c>
      <c r="D4623" s="451">
        <v>128.07</v>
      </c>
    </row>
    <row r="4624" spans="1:4" x14ac:dyDescent="0.25">
      <c r="A4624" s="449">
        <v>34480</v>
      </c>
      <c r="B4624" s="450" t="s">
        <v>3501</v>
      </c>
      <c r="C4624" s="449" t="s">
        <v>8913</v>
      </c>
      <c r="D4624" s="451">
        <v>174.65</v>
      </c>
    </row>
    <row r="4625" spans="1:4" x14ac:dyDescent="0.25">
      <c r="A4625" s="449">
        <v>34486</v>
      </c>
      <c r="B4625" s="450" t="s">
        <v>3502</v>
      </c>
      <c r="C4625" s="449" t="s">
        <v>8913</v>
      </c>
      <c r="D4625" s="451">
        <v>195.61</v>
      </c>
    </row>
    <row r="4626" spans="1:4" x14ac:dyDescent="0.25">
      <c r="A4626" s="449">
        <v>7202</v>
      </c>
      <c r="B4626" s="450" t="s">
        <v>3503</v>
      </c>
      <c r="C4626" s="449" t="s">
        <v>8910</v>
      </c>
      <c r="D4626" s="451">
        <v>40.08</v>
      </c>
    </row>
    <row r="4627" spans="1:4" x14ac:dyDescent="0.25">
      <c r="A4627" s="449">
        <v>7190</v>
      </c>
      <c r="B4627" s="450" t="s">
        <v>3504</v>
      </c>
      <c r="C4627" s="449" t="s">
        <v>8913</v>
      </c>
      <c r="D4627" s="451">
        <v>6.87</v>
      </c>
    </row>
    <row r="4628" spans="1:4" x14ac:dyDescent="0.25">
      <c r="A4628" s="449">
        <v>34417</v>
      </c>
      <c r="B4628" s="450" t="s">
        <v>3505</v>
      </c>
      <c r="C4628" s="449" t="s">
        <v>8913</v>
      </c>
      <c r="D4628" s="451">
        <v>11.95</v>
      </c>
    </row>
    <row r="4629" spans="1:4" x14ac:dyDescent="0.25">
      <c r="A4629" s="449">
        <v>7191</v>
      </c>
      <c r="B4629" s="450" t="s">
        <v>3506</v>
      </c>
      <c r="C4629" s="449" t="s">
        <v>8913</v>
      </c>
      <c r="D4629" s="451">
        <v>13.85</v>
      </c>
    </row>
    <row r="4630" spans="1:4" x14ac:dyDescent="0.25">
      <c r="A4630" s="449">
        <v>7213</v>
      </c>
      <c r="B4630" s="450" t="s">
        <v>3506</v>
      </c>
      <c r="C4630" s="449" t="s">
        <v>8910</v>
      </c>
      <c r="D4630" s="451">
        <v>11.35</v>
      </c>
    </row>
    <row r="4631" spans="1:4" x14ac:dyDescent="0.25">
      <c r="A4631" s="449">
        <v>7195</v>
      </c>
      <c r="B4631" s="450" t="s">
        <v>3507</v>
      </c>
      <c r="C4631" s="449" t="s">
        <v>8913</v>
      </c>
      <c r="D4631" s="451">
        <v>33</v>
      </c>
    </row>
    <row r="4632" spans="1:4" x14ac:dyDescent="0.25">
      <c r="A4632" s="449">
        <v>7186</v>
      </c>
      <c r="B4632" s="450" t="s">
        <v>3508</v>
      </c>
      <c r="C4632" s="449" t="s">
        <v>8913</v>
      </c>
      <c r="D4632" s="451">
        <v>39.49</v>
      </c>
    </row>
    <row r="4633" spans="1:4" x14ac:dyDescent="0.25">
      <c r="A4633" s="449">
        <v>7194</v>
      </c>
      <c r="B4633" s="450" t="s">
        <v>3509</v>
      </c>
      <c r="C4633" s="449" t="s">
        <v>8910</v>
      </c>
      <c r="D4633" s="451">
        <v>19.579999999999998</v>
      </c>
    </row>
    <row r="4634" spans="1:4" x14ac:dyDescent="0.25">
      <c r="A4634" s="449">
        <v>7207</v>
      </c>
      <c r="B4634" s="450" t="s">
        <v>3509</v>
      </c>
      <c r="C4634" s="449" t="s">
        <v>8913</v>
      </c>
      <c r="D4634" s="451">
        <v>52.56</v>
      </c>
    </row>
    <row r="4635" spans="1:4" x14ac:dyDescent="0.25">
      <c r="A4635" s="449">
        <v>7197</v>
      </c>
      <c r="B4635" s="450" t="s">
        <v>3510</v>
      </c>
      <c r="C4635" s="449" t="s">
        <v>8913</v>
      </c>
      <c r="D4635" s="451">
        <v>78.959999999999994</v>
      </c>
    </row>
    <row r="4636" spans="1:4" x14ac:dyDescent="0.25">
      <c r="A4636" s="449">
        <v>7192</v>
      </c>
      <c r="B4636" s="450" t="s">
        <v>3511</v>
      </c>
      <c r="C4636" s="449" t="s">
        <v>8913</v>
      </c>
      <c r="D4636" s="451">
        <v>43.43</v>
      </c>
    </row>
    <row r="4637" spans="1:4" x14ac:dyDescent="0.25">
      <c r="A4637" s="449">
        <v>7193</v>
      </c>
      <c r="B4637" s="450" t="s">
        <v>3512</v>
      </c>
      <c r="C4637" s="449" t="s">
        <v>8913</v>
      </c>
      <c r="D4637" s="451">
        <v>51.84</v>
      </c>
    </row>
    <row r="4638" spans="1:4" x14ac:dyDescent="0.25">
      <c r="A4638" s="449">
        <v>7189</v>
      </c>
      <c r="B4638" s="450" t="s">
        <v>3513</v>
      </c>
      <c r="C4638" s="449" t="s">
        <v>8913</v>
      </c>
      <c r="D4638" s="451">
        <v>72.81</v>
      </c>
    </row>
    <row r="4639" spans="1:4" x14ac:dyDescent="0.25">
      <c r="A4639" s="449">
        <v>7198</v>
      </c>
      <c r="B4639" s="450" t="s">
        <v>3514</v>
      </c>
      <c r="C4639" s="449" t="s">
        <v>8910</v>
      </c>
      <c r="D4639" s="451">
        <v>27.11</v>
      </c>
    </row>
    <row r="4640" spans="1:4" x14ac:dyDescent="0.25">
      <c r="A4640" s="449">
        <v>34402</v>
      </c>
      <c r="B4640" s="450" t="s">
        <v>3514</v>
      </c>
      <c r="C4640" s="449" t="s">
        <v>8913</v>
      </c>
      <c r="D4640" s="451">
        <v>109.14</v>
      </c>
    </row>
    <row r="4641" spans="1:4" x14ac:dyDescent="0.25">
      <c r="A4641" s="449">
        <v>7245</v>
      </c>
      <c r="B4641" s="450" t="s">
        <v>3515</v>
      </c>
      <c r="C4641" s="449" t="s">
        <v>8913</v>
      </c>
      <c r="D4641" s="451">
        <v>34.020000000000003</v>
      </c>
    </row>
    <row r="4642" spans="1:4" x14ac:dyDescent="0.25">
      <c r="A4642" s="449">
        <v>34425</v>
      </c>
      <c r="B4642" s="450" t="s">
        <v>3516</v>
      </c>
      <c r="C4642" s="449" t="s">
        <v>8913</v>
      </c>
      <c r="D4642" s="451">
        <v>67.489999999999995</v>
      </c>
    </row>
    <row r="4643" spans="1:4" x14ac:dyDescent="0.25">
      <c r="A4643" s="449">
        <v>7223</v>
      </c>
      <c r="B4643" s="450" t="s">
        <v>3517</v>
      </c>
      <c r="C4643" s="449" t="s">
        <v>8913</v>
      </c>
      <c r="D4643" s="451">
        <v>78.66</v>
      </c>
    </row>
    <row r="4644" spans="1:4" x14ac:dyDescent="0.25">
      <c r="A4644" s="449">
        <v>7234</v>
      </c>
      <c r="B4644" s="450" t="s">
        <v>3518</v>
      </c>
      <c r="C4644" s="449" t="s">
        <v>8913</v>
      </c>
      <c r="D4644" s="451">
        <v>113.45</v>
      </c>
    </row>
    <row r="4645" spans="1:4" x14ac:dyDescent="0.25">
      <c r="A4645" s="449">
        <v>7224</v>
      </c>
      <c r="B4645" s="450" t="s">
        <v>3519</v>
      </c>
      <c r="C4645" s="449" t="s">
        <v>8913</v>
      </c>
      <c r="D4645" s="451">
        <v>125.31</v>
      </c>
    </row>
    <row r="4646" spans="1:4" x14ac:dyDescent="0.25">
      <c r="A4646" s="449">
        <v>7221</v>
      </c>
      <c r="B4646" s="450" t="s">
        <v>3520</v>
      </c>
      <c r="C4646" s="449" t="s">
        <v>8910</v>
      </c>
      <c r="D4646" s="451">
        <v>60.93</v>
      </c>
    </row>
    <row r="4647" spans="1:4" x14ac:dyDescent="0.25">
      <c r="A4647" s="449">
        <v>7210</v>
      </c>
      <c r="B4647" s="450" t="s">
        <v>3520</v>
      </c>
      <c r="C4647" s="449" t="s">
        <v>8913</v>
      </c>
      <c r="D4647" s="451">
        <v>142.58000000000001</v>
      </c>
    </row>
    <row r="4648" spans="1:4" x14ac:dyDescent="0.25">
      <c r="A4648" s="449">
        <v>7225</v>
      </c>
      <c r="B4648" s="450" t="s">
        <v>3521</v>
      </c>
      <c r="C4648" s="449" t="s">
        <v>8913</v>
      </c>
      <c r="D4648" s="451">
        <v>158.43</v>
      </c>
    </row>
    <row r="4649" spans="1:4" x14ac:dyDescent="0.25">
      <c r="A4649" s="449">
        <v>7226</v>
      </c>
      <c r="B4649" s="450" t="s">
        <v>3522</v>
      </c>
      <c r="C4649" s="449" t="s">
        <v>8913</v>
      </c>
      <c r="D4649" s="451">
        <v>174.35</v>
      </c>
    </row>
    <row r="4650" spans="1:4" x14ac:dyDescent="0.25">
      <c r="A4650" s="449">
        <v>7236</v>
      </c>
      <c r="B4650" s="450" t="s">
        <v>3523</v>
      </c>
      <c r="C4650" s="449" t="s">
        <v>8913</v>
      </c>
      <c r="D4650" s="451">
        <v>190.15</v>
      </c>
    </row>
    <row r="4651" spans="1:4" x14ac:dyDescent="0.25">
      <c r="A4651" s="449">
        <v>7227</v>
      </c>
      <c r="B4651" s="450" t="s">
        <v>3524</v>
      </c>
      <c r="C4651" s="449" t="s">
        <v>8913</v>
      </c>
      <c r="D4651" s="451">
        <v>206</v>
      </c>
    </row>
    <row r="4652" spans="1:4" x14ac:dyDescent="0.25">
      <c r="A4652" s="449">
        <v>7212</v>
      </c>
      <c r="B4652" s="450" t="s">
        <v>3525</v>
      </c>
      <c r="C4652" s="449" t="s">
        <v>8913</v>
      </c>
      <c r="D4652" s="451">
        <v>228.09</v>
      </c>
    </row>
    <row r="4653" spans="1:4" x14ac:dyDescent="0.25">
      <c r="A4653" s="449">
        <v>7229</v>
      </c>
      <c r="B4653" s="450" t="s">
        <v>3526</v>
      </c>
      <c r="C4653" s="449" t="s">
        <v>8913</v>
      </c>
      <c r="D4653" s="451">
        <v>150.84</v>
      </c>
    </row>
    <row r="4654" spans="1:4" x14ac:dyDescent="0.25">
      <c r="A4654" s="449">
        <v>7230</v>
      </c>
      <c r="B4654" s="450" t="s">
        <v>3527</v>
      </c>
      <c r="C4654" s="449" t="s">
        <v>8913</v>
      </c>
      <c r="D4654" s="451">
        <v>240.37</v>
      </c>
    </row>
    <row r="4655" spans="1:4" x14ac:dyDescent="0.25">
      <c r="A4655" s="449">
        <v>7231</v>
      </c>
      <c r="B4655" s="450" t="s">
        <v>3528</v>
      </c>
      <c r="C4655" s="449" t="s">
        <v>8913</v>
      </c>
      <c r="D4655" s="451">
        <v>315.68</v>
      </c>
    </row>
    <row r="4656" spans="1:4" x14ac:dyDescent="0.25">
      <c r="A4656" s="449">
        <v>7220</v>
      </c>
      <c r="B4656" s="450" t="s">
        <v>3529</v>
      </c>
      <c r="C4656" s="449" t="s">
        <v>8913</v>
      </c>
      <c r="D4656" s="451">
        <v>388.1</v>
      </c>
    </row>
    <row r="4657" spans="1:4" x14ac:dyDescent="0.25">
      <c r="A4657" s="449">
        <v>34447</v>
      </c>
      <c r="B4657" s="450" t="s">
        <v>3530</v>
      </c>
      <c r="C4657" s="449" t="s">
        <v>8913</v>
      </c>
      <c r="D4657" s="451">
        <v>431.96</v>
      </c>
    </row>
    <row r="4658" spans="1:4" x14ac:dyDescent="0.25">
      <c r="A4658" s="449">
        <v>7233</v>
      </c>
      <c r="B4658" s="450" t="s">
        <v>3531</v>
      </c>
      <c r="C4658" s="449" t="s">
        <v>8913</v>
      </c>
      <c r="D4658" s="451">
        <v>483.6</v>
      </c>
    </row>
    <row r="4659" spans="1:4" ht="52.8" x14ac:dyDescent="0.25">
      <c r="A4659" s="449">
        <v>42172</v>
      </c>
      <c r="B4659" s="450" t="s">
        <v>20583</v>
      </c>
      <c r="C4659" s="449" t="s">
        <v>8910</v>
      </c>
      <c r="D4659" s="451">
        <v>140.5</v>
      </c>
    </row>
    <row r="4660" spans="1:4" ht="52.8" x14ac:dyDescent="0.25">
      <c r="A4660" s="449">
        <v>39520</v>
      </c>
      <c r="B4660" s="450" t="s">
        <v>3532</v>
      </c>
      <c r="C4660" s="449" t="s">
        <v>8910</v>
      </c>
      <c r="D4660" s="451">
        <v>109.78</v>
      </c>
    </row>
    <row r="4661" spans="1:4" ht="52.8" x14ac:dyDescent="0.25">
      <c r="A4661" s="449">
        <v>39521</v>
      </c>
      <c r="B4661" s="450" t="s">
        <v>3533</v>
      </c>
      <c r="C4661" s="449" t="s">
        <v>8910</v>
      </c>
      <c r="D4661" s="451">
        <v>117.59</v>
      </c>
    </row>
    <row r="4662" spans="1:4" ht="39.6" x14ac:dyDescent="0.25">
      <c r="A4662" s="449">
        <v>39522</v>
      </c>
      <c r="B4662" s="450" t="s">
        <v>3534</v>
      </c>
      <c r="C4662" s="449" t="s">
        <v>8910</v>
      </c>
      <c r="D4662" s="451">
        <v>94.02</v>
      </c>
    </row>
    <row r="4663" spans="1:4" x14ac:dyDescent="0.25">
      <c r="A4663" s="449">
        <v>7246</v>
      </c>
      <c r="B4663" s="450" t="s">
        <v>3535</v>
      </c>
      <c r="C4663" s="449" t="s">
        <v>8913</v>
      </c>
      <c r="D4663" s="451">
        <v>31.66</v>
      </c>
    </row>
    <row r="4664" spans="1:4" x14ac:dyDescent="0.25">
      <c r="A4664" s="449">
        <v>12869</v>
      </c>
      <c r="B4664" s="450" t="s">
        <v>9922</v>
      </c>
      <c r="C4664" s="449" t="s">
        <v>8911</v>
      </c>
      <c r="D4664" s="451">
        <v>14.02</v>
      </c>
    </row>
    <row r="4665" spans="1:4" x14ac:dyDescent="0.25">
      <c r="A4665" s="449">
        <v>41097</v>
      </c>
      <c r="B4665" s="450" t="s">
        <v>3536</v>
      </c>
      <c r="C4665" s="449" t="s">
        <v>8944</v>
      </c>
      <c r="D4665" s="451">
        <v>2486.61</v>
      </c>
    </row>
    <row r="4666" spans="1:4" ht="26.4" x14ac:dyDescent="0.25">
      <c r="A4666" s="449">
        <v>1574</v>
      </c>
      <c r="B4666" s="450" t="s">
        <v>3537</v>
      </c>
      <c r="C4666" s="449" t="s">
        <v>8913</v>
      </c>
      <c r="D4666" s="451">
        <v>1.07</v>
      </c>
    </row>
    <row r="4667" spans="1:4" ht="26.4" x14ac:dyDescent="0.25">
      <c r="A4667" s="449">
        <v>1581</v>
      </c>
      <c r="B4667" s="450" t="s">
        <v>3538</v>
      </c>
      <c r="C4667" s="449" t="s">
        <v>8913</v>
      </c>
      <c r="D4667" s="451">
        <v>7.43</v>
      </c>
    </row>
    <row r="4668" spans="1:4" ht="26.4" x14ac:dyDescent="0.25">
      <c r="A4668" s="449">
        <v>1575</v>
      </c>
      <c r="B4668" s="450" t="s">
        <v>3539</v>
      </c>
      <c r="C4668" s="449" t="s">
        <v>8913</v>
      </c>
      <c r="D4668" s="451">
        <v>1.27</v>
      </c>
    </row>
    <row r="4669" spans="1:4" ht="26.4" x14ac:dyDescent="0.25">
      <c r="A4669" s="449">
        <v>1570</v>
      </c>
      <c r="B4669" s="450" t="s">
        <v>3540</v>
      </c>
      <c r="C4669" s="449" t="s">
        <v>8913</v>
      </c>
      <c r="D4669" s="451">
        <v>0.64</v>
      </c>
    </row>
    <row r="4670" spans="1:4" ht="26.4" x14ac:dyDescent="0.25">
      <c r="A4670" s="449">
        <v>1576</v>
      </c>
      <c r="B4670" s="450" t="s">
        <v>3541</v>
      </c>
      <c r="C4670" s="449" t="s">
        <v>8913</v>
      </c>
      <c r="D4670" s="451">
        <v>1.76</v>
      </c>
    </row>
    <row r="4671" spans="1:4" ht="26.4" x14ac:dyDescent="0.25">
      <c r="A4671" s="449">
        <v>1577</v>
      </c>
      <c r="B4671" s="450" t="s">
        <v>3542</v>
      </c>
      <c r="C4671" s="449" t="s">
        <v>8913</v>
      </c>
      <c r="D4671" s="451">
        <v>1.98</v>
      </c>
    </row>
    <row r="4672" spans="1:4" ht="26.4" x14ac:dyDescent="0.25">
      <c r="A4672" s="449">
        <v>1571</v>
      </c>
      <c r="B4672" s="450" t="s">
        <v>3543</v>
      </c>
      <c r="C4672" s="449" t="s">
        <v>8913</v>
      </c>
      <c r="D4672" s="451">
        <v>0.83</v>
      </c>
    </row>
    <row r="4673" spans="1:4" ht="26.4" x14ac:dyDescent="0.25">
      <c r="A4673" s="449">
        <v>1578</v>
      </c>
      <c r="B4673" s="450" t="s">
        <v>3544</v>
      </c>
      <c r="C4673" s="449" t="s">
        <v>8913</v>
      </c>
      <c r="D4673" s="451">
        <v>3.44</v>
      </c>
    </row>
    <row r="4674" spans="1:4" ht="26.4" x14ac:dyDescent="0.25">
      <c r="A4674" s="449">
        <v>1573</v>
      </c>
      <c r="B4674" s="450" t="s">
        <v>3545</v>
      </c>
      <c r="C4674" s="449" t="s">
        <v>8913</v>
      </c>
      <c r="D4674" s="451">
        <v>0.99</v>
      </c>
    </row>
    <row r="4675" spans="1:4" ht="26.4" x14ac:dyDescent="0.25">
      <c r="A4675" s="449">
        <v>1579</v>
      </c>
      <c r="B4675" s="450" t="s">
        <v>3546</v>
      </c>
      <c r="C4675" s="449" t="s">
        <v>8913</v>
      </c>
      <c r="D4675" s="451">
        <v>4.29</v>
      </c>
    </row>
    <row r="4676" spans="1:4" ht="26.4" x14ac:dyDescent="0.25">
      <c r="A4676" s="449">
        <v>1580</v>
      </c>
      <c r="B4676" s="450" t="s">
        <v>3547</v>
      </c>
      <c r="C4676" s="449" t="s">
        <v>8913</v>
      </c>
      <c r="D4676" s="451">
        <v>5.29</v>
      </c>
    </row>
    <row r="4677" spans="1:4" ht="26.4" x14ac:dyDescent="0.25">
      <c r="A4677" s="449">
        <v>7571</v>
      </c>
      <c r="B4677" s="450" t="s">
        <v>3548</v>
      </c>
      <c r="C4677" s="449" t="s">
        <v>8913</v>
      </c>
      <c r="D4677" s="451">
        <v>10.46</v>
      </c>
    </row>
    <row r="4678" spans="1:4" x14ac:dyDescent="0.25">
      <c r="A4678" s="449">
        <v>39321</v>
      </c>
      <c r="B4678" s="450" t="s">
        <v>3549</v>
      </c>
      <c r="C4678" s="449" t="s">
        <v>8913</v>
      </c>
      <c r="D4678" s="451">
        <v>10.6</v>
      </c>
    </row>
    <row r="4679" spans="1:4" x14ac:dyDescent="0.25">
      <c r="A4679" s="449">
        <v>39319</v>
      </c>
      <c r="B4679" s="450" t="s">
        <v>3550</v>
      </c>
      <c r="C4679" s="449" t="s">
        <v>8913</v>
      </c>
      <c r="D4679" s="451">
        <v>4.1399999999999997</v>
      </c>
    </row>
    <row r="4680" spans="1:4" x14ac:dyDescent="0.25">
      <c r="A4680" s="449">
        <v>39320</v>
      </c>
      <c r="B4680" s="450" t="s">
        <v>3551</v>
      </c>
      <c r="C4680" s="449" t="s">
        <v>8913</v>
      </c>
      <c r="D4680" s="451">
        <v>6.88</v>
      </c>
    </row>
    <row r="4681" spans="1:4" ht="26.4" x14ac:dyDescent="0.25">
      <c r="A4681" s="449">
        <v>1591</v>
      </c>
      <c r="B4681" s="450" t="s">
        <v>3552</v>
      </c>
      <c r="C4681" s="449" t="s">
        <v>8913</v>
      </c>
      <c r="D4681" s="451">
        <v>16.39</v>
      </c>
    </row>
    <row r="4682" spans="1:4" ht="26.4" x14ac:dyDescent="0.25">
      <c r="A4682" s="449">
        <v>1547</v>
      </c>
      <c r="B4682" s="450" t="s">
        <v>3553</v>
      </c>
      <c r="C4682" s="449" t="s">
        <v>8913</v>
      </c>
      <c r="D4682" s="451">
        <v>85.92</v>
      </c>
    </row>
    <row r="4683" spans="1:4" ht="26.4" x14ac:dyDescent="0.25">
      <c r="A4683" s="449">
        <v>38196</v>
      </c>
      <c r="B4683" s="450" t="s">
        <v>3554</v>
      </c>
      <c r="C4683" s="449" t="s">
        <v>8913</v>
      </c>
      <c r="D4683" s="451">
        <v>16.73</v>
      </c>
    </row>
    <row r="4684" spans="1:4" ht="26.4" x14ac:dyDescent="0.25">
      <c r="A4684" s="449">
        <v>1543</v>
      </c>
      <c r="B4684" s="450" t="s">
        <v>3555</v>
      </c>
      <c r="C4684" s="449" t="s">
        <v>8913</v>
      </c>
      <c r="D4684" s="451">
        <v>17.78</v>
      </c>
    </row>
    <row r="4685" spans="1:4" ht="26.4" x14ac:dyDescent="0.25">
      <c r="A4685" s="449">
        <v>1585</v>
      </c>
      <c r="B4685" s="450" t="s">
        <v>3556</v>
      </c>
      <c r="C4685" s="449" t="s">
        <v>8913</v>
      </c>
      <c r="D4685" s="451">
        <v>3.44</v>
      </c>
    </row>
    <row r="4686" spans="1:4" ht="26.4" x14ac:dyDescent="0.25">
      <c r="A4686" s="449">
        <v>1593</v>
      </c>
      <c r="B4686" s="450" t="s">
        <v>3557</v>
      </c>
      <c r="C4686" s="449" t="s">
        <v>8913</v>
      </c>
      <c r="D4686" s="451">
        <v>18.29</v>
      </c>
    </row>
    <row r="4687" spans="1:4" ht="26.4" x14ac:dyDescent="0.25">
      <c r="A4687" s="449">
        <v>11838</v>
      </c>
      <c r="B4687" s="450" t="s">
        <v>3558</v>
      </c>
      <c r="C4687" s="449" t="s">
        <v>8913</v>
      </c>
      <c r="D4687" s="451">
        <v>24.13</v>
      </c>
    </row>
    <row r="4688" spans="1:4" ht="26.4" x14ac:dyDescent="0.25">
      <c r="A4688" s="449">
        <v>1594</v>
      </c>
      <c r="B4688" s="450" t="s">
        <v>3559</v>
      </c>
      <c r="C4688" s="449" t="s">
        <v>8913</v>
      </c>
      <c r="D4688" s="451">
        <v>24.39</v>
      </c>
    </row>
    <row r="4689" spans="1:4" ht="26.4" x14ac:dyDescent="0.25">
      <c r="A4689" s="449">
        <v>1586</v>
      </c>
      <c r="B4689" s="450" t="s">
        <v>3560</v>
      </c>
      <c r="C4689" s="449" t="s">
        <v>8913</v>
      </c>
      <c r="D4689" s="451">
        <v>4.3600000000000003</v>
      </c>
    </row>
    <row r="4690" spans="1:4" ht="26.4" x14ac:dyDescent="0.25">
      <c r="A4690" s="449">
        <v>11839</v>
      </c>
      <c r="B4690" s="450" t="s">
        <v>3561</v>
      </c>
      <c r="C4690" s="449" t="s">
        <v>8913</v>
      </c>
      <c r="D4690" s="451">
        <v>35.11</v>
      </c>
    </row>
    <row r="4691" spans="1:4" ht="26.4" x14ac:dyDescent="0.25">
      <c r="A4691" s="449">
        <v>1587</v>
      </c>
      <c r="B4691" s="450" t="s">
        <v>3562</v>
      </c>
      <c r="C4691" s="449" t="s">
        <v>8913</v>
      </c>
      <c r="D4691" s="451">
        <v>4.4400000000000004</v>
      </c>
    </row>
    <row r="4692" spans="1:4" ht="26.4" x14ac:dyDescent="0.25">
      <c r="A4692" s="449">
        <v>1545</v>
      </c>
      <c r="B4692" s="450" t="s">
        <v>3563</v>
      </c>
      <c r="C4692" s="449" t="s">
        <v>8913</v>
      </c>
      <c r="D4692" s="451">
        <v>42.13</v>
      </c>
    </row>
    <row r="4693" spans="1:4" ht="26.4" x14ac:dyDescent="0.25">
      <c r="A4693" s="449">
        <v>1588</v>
      </c>
      <c r="B4693" s="450" t="s">
        <v>3564</v>
      </c>
      <c r="C4693" s="449" t="s">
        <v>8913</v>
      </c>
      <c r="D4693" s="451">
        <v>6.09</v>
      </c>
    </row>
    <row r="4694" spans="1:4" ht="26.4" x14ac:dyDescent="0.25">
      <c r="A4694" s="449">
        <v>1535</v>
      </c>
      <c r="B4694" s="450" t="s">
        <v>3565</v>
      </c>
      <c r="C4694" s="449" t="s">
        <v>8913</v>
      </c>
      <c r="D4694" s="451">
        <v>3.51</v>
      </c>
    </row>
    <row r="4695" spans="1:4" ht="26.4" x14ac:dyDescent="0.25">
      <c r="A4695" s="449">
        <v>1589</v>
      </c>
      <c r="B4695" s="450" t="s">
        <v>3566</v>
      </c>
      <c r="C4695" s="449" t="s">
        <v>8913</v>
      </c>
      <c r="D4695" s="451">
        <v>6.28</v>
      </c>
    </row>
    <row r="4696" spans="1:4" ht="26.4" x14ac:dyDescent="0.25">
      <c r="A4696" s="449">
        <v>1546</v>
      </c>
      <c r="B4696" s="450" t="s">
        <v>3567</v>
      </c>
      <c r="C4696" s="449" t="s">
        <v>8913</v>
      </c>
      <c r="D4696" s="451">
        <v>71.099999999999994</v>
      </c>
    </row>
    <row r="4697" spans="1:4" ht="26.4" x14ac:dyDescent="0.25">
      <c r="A4697" s="449">
        <v>1590</v>
      </c>
      <c r="B4697" s="450" t="s">
        <v>3568</v>
      </c>
      <c r="C4697" s="449" t="s">
        <v>8913</v>
      </c>
      <c r="D4697" s="451">
        <v>11.06</v>
      </c>
    </row>
    <row r="4698" spans="1:4" ht="26.4" x14ac:dyDescent="0.25">
      <c r="A4698" s="449">
        <v>1542</v>
      </c>
      <c r="B4698" s="450" t="s">
        <v>3569</v>
      </c>
      <c r="C4698" s="449" t="s">
        <v>8913</v>
      </c>
      <c r="D4698" s="451">
        <v>14.65</v>
      </c>
    </row>
    <row r="4699" spans="1:4" ht="26.4" x14ac:dyDescent="0.25">
      <c r="A4699" s="449">
        <v>38415</v>
      </c>
      <c r="B4699" s="450" t="s">
        <v>3570</v>
      </c>
      <c r="C4699" s="449" t="s">
        <v>8913</v>
      </c>
      <c r="D4699" s="451">
        <v>1031.9000000000001</v>
      </c>
    </row>
    <row r="4700" spans="1:4" ht="26.4" x14ac:dyDescent="0.25">
      <c r="A4700" s="449">
        <v>38414</v>
      </c>
      <c r="B4700" s="450" t="s">
        <v>3571</v>
      </c>
      <c r="C4700" s="449" t="s">
        <v>8913</v>
      </c>
      <c r="D4700" s="451">
        <v>1448.28</v>
      </c>
    </row>
    <row r="4701" spans="1:4" x14ac:dyDescent="0.25">
      <c r="A4701" s="449">
        <v>38128</v>
      </c>
      <c r="B4701" s="450" t="s">
        <v>3572</v>
      </c>
      <c r="C4701" s="449" t="s">
        <v>8925</v>
      </c>
      <c r="D4701" s="451">
        <v>0.51</v>
      </c>
    </row>
    <row r="4702" spans="1:4" x14ac:dyDescent="0.25">
      <c r="A4702" s="449">
        <v>7253</v>
      </c>
      <c r="B4702" s="450" t="s">
        <v>3573</v>
      </c>
      <c r="C4702" s="449" t="s">
        <v>8943</v>
      </c>
      <c r="D4702" s="451">
        <v>109.28</v>
      </c>
    </row>
    <row r="4703" spans="1:4" x14ac:dyDescent="0.25">
      <c r="A4703" s="449">
        <v>4806</v>
      </c>
      <c r="B4703" s="450" t="s">
        <v>3574</v>
      </c>
      <c r="C4703" s="449" t="s">
        <v>8918</v>
      </c>
      <c r="D4703" s="451">
        <v>11.82</v>
      </c>
    </row>
    <row r="4704" spans="1:4" x14ac:dyDescent="0.25">
      <c r="A4704" s="449">
        <v>34401</v>
      </c>
      <c r="B4704" s="450" t="s">
        <v>3575</v>
      </c>
      <c r="C4704" s="449" t="s">
        <v>8913</v>
      </c>
      <c r="D4704" s="451">
        <v>1.19</v>
      </c>
    </row>
    <row r="4705" spans="1:4" x14ac:dyDescent="0.25">
      <c r="A4705" s="449">
        <v>7258</v>
      </c>
      <c r="B4705" s="450" t="s">
        <v>3576</v>
      </c>
      <c r="C4705" s="449" t="s">
        <v>8913</v>
      </c>
      <c r="D4705" s="451">
        <v>0.37</v>
      </c>
    </row>
    <row r="4706" spans="1:4" x14ac:dyDescent="0.25">
      <c r="A4706" s="449">
        <v>7260</v>
      </c>
      <c r="B4706" s="450" t="s">
        <v>3577</v>
      </c>
      <c r="C4706" s="449" t="s">
        <v>8913</v>
      </c>
      <c r="D4706" s="451">
        <v>1.1599999999999999</v>
      </c>
    </row>
    <row r="4707" spans="1:4" x14ac:dyDescent="0.25">
      <c r="A4707" s="449">
        <v>7256</v>
      </c>
      <c r="B4707" s="450" t="s">
        <v>3578</v>
      </c>
      <c r="C4707" s="449" t="s">
        <v>8913</v>
      </c>
      <c r="D4707" s="451">
        <v>0.67</v>
      </c>
    </row>
    <row r="4708" spans="1:4" x14ac:dyDescent="0.25">
      <c r="A4708" s="449">
        <v>34400</v>
      </c>
      <c r="B4708" s="450" t="s">
        <v>3579</v>
      </c>
      <c r="C4708" s="449" t="s">
        <v>8913</v>
      </c>
      <c r="D4708" s="451">
        <v>2.91</v>
      </c>
    </row>
    <row r="4709" spans="1:4" x14ac:dyDescent="0.25">
      <c r="A4709" s="449">
        <v>10617</v>
      </c>
      <c r="B4709" s="450" t="s">
        <v>3580</v>
      </c>
      <c r="C4709" s="449" t="s">
        <v>8913</v>
      </c>
      <c r="D4709" s="451">
        <v>4.07</v>
      </c>
    </row>
    <row r="4710" spans="1:4" ht="26.4" x14ac:dyDescent="0.25">
      <c r="A4710" s="449">
        <v>7274</v>
      </c>
      <c r="B4710" s="450" t="s">
        <v>3581</v>
      </c>
      <c r="C4710" s="449" t="s">
        <v>8913</v>
      </c>
      <c r="D4710" s="451">
        <v>32.049999999999997</v>
      </c>
    </row>
    <row r="4711" spans="1:4" ht="26.4" x14ac:dyDescent="0.25">
      <c r="A4711" s="449">
        <v>11663</v>
      </c>
      <c r="B4711" s="450" t="s">
        <v>3582</v>
      </c>
      <c r="C4711" s="449" t="s">
        <v>8913</v>
      </c>
      <c r="D4711" s="451">
        <v>263.66000000000003</v>
      </c>
    </row>
    <row r="4712" spans="1:4" ht="26.4" x14ac:dyDescent="0.25">
      <c r="A4712" s="449">
        <v>38121</v>
      </c>
      <c r="B4712" s="450" t="s">
        <v>3583</v>
      </c>
      <c r="C4712" s="449" t="s">
        <v>8926</v>
      </c>
      <c r="D4712" s="451">
        <v>7.28</v>
      </c>
    </row>
    <row r="4713" spans="1:4" ht="26.4" x14ac:dyDescent="0.25">
      <c r="A4713" s="449">
        <v>7343</v>
      </c>
      <c r="B4713" s="450" t="s">
        <v>3584</v>
      </c>
      <c r="C4713" s="449" t="s">
        <v>8926</v>
      </c>
      <c r="D4713" s="451">
        <v>7.37</v>
      </c>
    </row>
    <row r="4714" spans="1:4" x14ac:dyDescent="0.25">
      <c r="A4714" s="449">
        <v>7287</v>
      </c>
      <c r="B4714" s="450" t="s">
        <v>3585</v>
      </c>
      <c r="C4714" s="449" t="s">
        <v>9339</v>
      </c>
      <c r="D4714" s="451">
        <v>65.78</v>
      </c>
    </row>
    <row r="4715" spans="1:4" x14ac:dyDescent="0.25">
      <c r="A4715" s="449">
        <v>7350</v>
      </c>
      <c r="B4715" s="450" t="s">
        <v>3586</v>
      </c>
      <c r="C4715" s="449" t="s">
        <v>8926</v>
      </c>
      <c r="D4715" s="451">
        <v>22.93</v>
      </c>
    </row>
    <row r="4716" spans="1:4" x14ac:dyDescent="0.25">
      <c r="A4716" s="449">
        <v>7348</v>
      </c>
      <c r="B4716" s="450" t="s">
        <v>3587</v>
      </c>
      <c r="C4716" s="449" t="s">
        <v>8926</v>
      </c>
      <c r="D4716" s="451">
        <v>12.86</v>
      </c>
    </row>
    <row r="4717" spans="1:4" x14ac:dyDescent="0.25">
      <c r="A4717" s="449">
        <v>7347</v>
      </c>
      <c r="B4717" s="450" t="s">
        <v>3587</v>
      </c>
      <c r="C4717" s="449" t="s">
        <v>9339</v>
      </c>
      <c r="D4717" s="451">
        <v>46.3</v>
      </c>
    </row>
    <row r="4718" spans="1:4" x14ac:dyDescent="0.25">
      <c r="A4718" s="449">
        <v>7355</v>
      </c>
      <c r="B4718" s="450" t="s">
        <v>3588</v>
      </c>
      <c r="C4718" s="449" t="s">
        <v>9339</v>
      </c>
      <c r="D4718" s="451">
        <v>69.39</v>
      </c>
    </row>
    <row r="4719" spans="1:4" x14ac:dyDescent="0.25">
      <c r="A4719" s="449">
        <v>7356</v>
      </c>
      <c r="B4719" s="450" t="s">
        <v>3589</v>
      </c>
      <c r="C4719" s="449" t="s">
        <v>8926</v>
      </c>
      <c r="D4719" s="451">
        <v>19.27</v>
      </c>
    </row>
    <row r="4720" spans="1:4" ht="26.4" x14ac:dyDescent="0.25">
      <c r="A4720" s="449">
        <v>7313</v>
      </c>
      <c r="B4720" s="450" t="s">
        <v>3590</v>
      </c>
      <c r="C4720" s="449" t="s">
        <v>8926</v>
      </c>
      <c r="D4720" s="451">
        <v>14.4</v>
      </c>
    </row>
    <row r="4721" spans="1:4" ht="26.4" x14ac:dyDescent="0.25">
      <c r="A4721" s="449">
        <v>7319</v>
      </c>
      <c r="B4721" s="450" t="s">
        <v>3591</v>
      </c>
      <c r="C4721" s="449" t="s">
        <v>8926</v>
      </c>
      <c r="D4721" s="451">
        <v>8.24</v>
      </c>
    </row>
    <row r="4722" spans="1:4" x14ac:dyDescent="0.25">
      <c r="A4722" s="449">
        <v>38119</v>
      </c>
      <c r="B4722" s="450" t="s">
        <v>3592</v>
      </c>
      <c r="C4722" s="449" t="s">
        <v>8926</v>
      </c>
      <c r="D4722" s="451">
        <v>80.150000000000006</v>
      </c>
    </row>
    <row r="4723" spans="1:4" x14ac:dyDescent="0.25">
      <c r="A4723" s="449">
        <v>7314</v>
      </c>
      <c r="B4723" s="450" t="s">
        <v>3593</v>
      </c>
      <c r="C4723" s="449" t="s">
        <v>8926</v>
      </c>
      <c r="D4723" s="451">
        <v>86.38</v>
      </c>
    </row>
    <row r="4724" spans="1:4" x14ac:dyDescent="0.25">
      <c r="A4724" s="449">
        <v>38131</v>
      </c>
      <c r="B4724" s="450" t="s">
        <v>3594</v>
      </c>
      <c r="C4724" s="449" t="s">
        <v>8926</v>
      </c>
      <c r="D4724" s="451">
        <v>80.87</v>
      </c>
    </row>
    <row r="4725" spans="1:4" x14ac:dyDescent="0.25">
      <c r="A4725" s="449">
        <v>7304</v>
      </c>
      <c r="B4725" s="450" t="s">
        <v>9923</v>
      </c>
      <c r="C4725" s="449" t="s">
        <v>8926</v>
      </c>
      <c r="D4725" s="451">
        <v>49.09</v>
      </c>
    </row>
    <row r="4726" spans="1:4" x14ac:dyDescent="0.25">
      <c r="A4726" s="449">
        <v>7293</v>
      </c>
      <c r="B4726" s="450" t="s">
        <v>3595</v>
      </c>
      <c r="C4726" s="449" t="s">
        <v>8926</v>
      </c>
      <c r="D4726" s="451">
        <v>22.01</v>
      </c>
    </row>
    <row r="4727" spans="1:4" x14ac:dyDescent="0.25">
      <c r="A4727" s="449">
        <v>7311</v>
      </c>
      <c r="B4727" s="450" t="s">
        <v>3596</v>
      </c>
      <c r="C4727" s="449" t="s">
        <v>8926</v>
      </c>
      <c r="D4727" s="451">
        <v>21.29</v>
      </c>
    </row>
    <row r="4728" spans="1:4" x14ac:dyDescent="0.25">
      <c r="A4728" s="449">
        <v>7292</v>
      </c>
      <c r="B4728" s="450" t="s">
        <v>3597</v>
      </c>
      <c r="C4728" s="449" t="s">
        <v>8926</v>
      </c>
      <c r="D4728" s="451">
        <v>20.67</v>
      </c>
    </row>
    <row r="4729" spans="1:4" x14ac:dyDescent="0.25">
      <c r="A4729" s="449">
        <v>7288</v>
      </c>
      <c r="B4729" s="450" t="s">
        <v>3598</v>
      </c>
      <c r="C4729" s="449" t="s">
        <v>8926</v>
      </c>
      <c r="D4729" s="451">
        <v>23.42</v>
      </c>
    </row>
    <row r="4730" spans="1:4" x14ac:dyDescent="0.25">
      <c r="A4730" s="449">
        <v>35693</v>
      </c>
      <c r="B4730" s="450" t="s">
        <v>3599</v>
      </c>
      <c r="C4730" s="449" t="s">
        <v>8926</v>
      </c>
      <c r="D4730" s="451">
        <v>8.84</v>
      </c>
    </row>
    <row r="4731" spans="1:4" x14ac:dyDescent="0.25">
      <c r="A4731" s="449">
        <v>35692</v>
      </c>
      <c r="B4731" s="450" t="s">
        <v>3600</v>
      </c>
      <c r="C4731" s="449" t="s">
        <v>8926</v>
      </c>
      <c r="D4731" s="451">
        <v>47.4</v>
      </c>
    </row>
    <row r="4732" spans="1:4" x14ac:dyDescent="0.25">
      <c r="A4732" s="449">
        <v>7344</v>
      </c>
      <c r="B4732" s="450" t="s">
        <v>3601</v>
      </c>
      <c r="C4732" s="449" t="s">
        <v>9339</v>
      </c>
      <c r="D4732" s="451">
        <v>59.98</v>
      </c>
    </row>
    <row r="4733" spans="1:4" x14ac:dyDescent="0.25">
      <c r="A4733" s="449">
        <v>7345</v>
      </c>
      <c r="B4733" s="450" t="s">
        <v>3602</v>
      </c>
      <c r="C4733" s="449" t="s">
        <v>8926</v>
      </c>
      <c r="D4733" s="451">
        <v>16.66</v>
      </c>
    </row>
    <row r="4734" spans="1:4" x14ac:dyDescent="0.25">
      <c r="A4734" s="449">
        <v>35691</v>
      </c>
      <c r="B4734" s="450" t="s">
        <v>3603</v>
      </c>
      <c r="C4734" s="449" t="s">
        <v>8926</v>
      </c>
      <c r="D4734" s="451">
        <v>13.16</v>
      </c>
    </row>
    <row r="4735" spans="1:4" x14ac:dyDescent="0.25">
      <c r="A4735" s="449">
        <v>7342</v>
      </c>
      <c r="B4735" s="450" t="s">
        <v>3604</v>
      </c>
      <c r="C4735" s="449" t="s">
        <v>8925</v>
      </c>
      <c r="D4735" s="451">
        <v>1.58</v>
      </c>
    </row>
    <row r="4736" spans="1:4" x14ac:dyDescent="0.25">
      <c r="A4736" s="449">
        <v>7306</v>
      </c>
      <c r="B4736" s="450" t="s">
        <v>3605</v>
      </c>
      <c r="C4736" s="449" t="s">
        <v>8926</v>
      </c>
      <c r="D4736" s="451">
        <v>25.24</v>
      </c>
    </row>
    <row r="4737" spans="1:4" x14ac:dyDescent="0.25">
      <c r="A4737" s="449">
        <v>154</v>
      </c>
      <c r="B4737" s="450" t="s">
        <v>3606</v>
      </c>
      <c r="C4737" s="449" t="s">
        <v>8926</v>
      </c>
      <c r="D4737" s="451">
        <v>38.049999999999997</v>
      </c>
    </row>
    <row r="4738" spans="1:4" ht="26.4" x14ac:dyDescent="0.25">
      <c r="A4738" s="449">
        <v>39574</v>
      </c>
      <c r="B4738" s="450" t="s">
        <v>9924</v>
      </c>
      <c r="C4738" s="449" t="s">
        <v>8913</v>
      </c>
      <c r="D4738" s="451">
        <v>3.27</v>
      </c>
    </row>
    <row r="4739" spans="1:4" ht="26.4" x14ac:dyDescent="0.25">
      <c r="A4739" s="449">
        <v>11060</v>
      </c>
      <c r="B4739" s="450" t="s">
        <v>3607</v>
      </c>
      <c r="C4739" s="449" t="s">
        <v>8913</v>
      </c>
      <c r="D4739" s="451">
        <v>25.75</v>
      </c>
    </row>
    <row r="4740" spans="1:4" x14ac:dyDescent="0.25">
      <c r="A4740" s="449">
        <v>37401</v>
      </c>
      <c r="B4740" s="450" t="s">
        <v>3608</v>
      </c>
      <c r="C4740" s="449" t="s">
        <v>8913</v>
      </c>
      <c r="D4740" s="451">
        <v>39.93</v>
      </c>
    </row>
    <row r="4741" spans="1:4" x14ac:dyDescent="0.25">
      <c r="A4741" s="449">
        <v>7525</v>
      </c>
      <c r="B4741" s="450" t="s">
        <v>8601</v>
      </c>
      <c r="C4741" s="449" t="s">
        <v>8913</v>
      </c>
      <c r="D4741" s="451">
        <v>33.229999999999997</v>
      </c>
    </row>
    <row r="4742" spans="1:4" x14ac:dyDescent="0.25">
      <c r="A4742" s="449">
        <v>7524</v>
      </c>
      <c r="B4742" s="450" t="s">
        <v>8530</v>
      </c>
      <c r="C4742" s="449" t="s">
        <v>8913</v>
      </c>
      <c r="D4742" s="451">
        <v>31.32</v>
      </c>
    </row>
    <row r="4743" spans="1:4" x14ac:dyDescent="0.25">
      <c r="A4743" s="449">
        <v>38105</v>
      </c>
      <c r="B4743" s="450" t="s">
        <v>8602</v>
      </c>
      <c r="C4743" s="449" t="s">
        <v>8913</v>
      </c>
      <c r="D4743" s="451">
        <v>8.0399999999999991</v>
      </c>
    </row>
    <row r="4744" spans="1:4" ht="26.4" x14ac:dyDescent="0.25">
      <c r="A4744" s="449">
        <v>38084</v>
      </c>
      <c r="B4744" s="450" t="s">
        <v>8603</v>
      </c>
      <c r="C4744" s="449" t="s">
        <v>8913</v>
      </c>
      <c r="D4744" s="451">
        <v>11.42</v>
      </c>
    </row>
    <row r="4745" spans="1:4" x14ac:dyDescent="0.25">
      <c r="A4745" s="449">
        <v>38103</v>
      </c>
      <c r="B4745" s="450" t="s">
        <v>8604</v>
      </c>
      <c r="C4745" s="449" t="s">
        <v>8913</v>
      </c>
      <c r="D4745" s="451">
        <v>12.08</v>
      </c>
    </row>
    <row r="4746" spans="1:4" ht="26.4" x14ac:dyDescent="0.25">
      <c r="A4746" s="449">
        <v>38082</v>
      </c>
      <c r="B4746" s="450" t="s">
        <v>8605</v>
      </c>
      <c r="C4746" s="449" t="s">
        <v>8913</v>
      </c>
      <c r="D4746" s="451">
        <v>14.88</v>
      </c>
    </row>
    <row r="4747" spans="1:4" x14ac:dyDescent="0.25">
      <c r="A4747" s="449">
        <v>38104</v>
      </c>
      <c r="B4747" s="450" t="s">
        <v>8606</v>
      </c>
      <c r="C4747" s="449" t="s">
        <v>8913</v>
      </c>
      <c r="D4747" s="451">
        <v>23.65</v>
      </c>
    </row>
    <row r="4748" spans="1:4" ht="26.4" x14ac:dyDescent="0.25">
      <c r="A4748" s="449">
        <v>38083</v>
      </c>
      <c r="B4748" s="450" t="s">
        <v>8607</v>
      </c>
      <c r="C4748" s="449" t="s">
        <v>8913</v>
      </c>
      <c r="D4748" s="451">
        <v>26.25</v>
      </c>
    </row>
    <row r="4749" spans="1:4" x14ac:dyDescent="0.25">
      <c r="A4749" s="449">
        <v>38101</v>
      </c>
      <c r="B4749" s="450" t="s">
        <v>8537</v>
      </c>
      <c r="C4749" s="449" t="s">
        <v>8913</v>
      </c>
      <c r="D4749" s="451">
        <v>5.74</v>
      </c>
    </row>
    <row r="4750" spans="1:4" ht="26.4" x14ac:dyDescent="0.25">
      <c r="A4750" s="449">
        <v>7528</v>
      </c>
      <c r="B4750" s="450" t="s">
        <v>8608</v>
      </c>
      <c r="C4750" s="449" t="s">
        <v>8913</v>
      </c>
      <c r="D4750" s="451">
        <v>6.75</v>
      </c>
    </row>
    <row r="4751" spans="1:4" ht="26.4" x14ac:dyDescent="0.25">
      <c r="A4751" s="449">
        <v>12147</v>
      </c>
      <c r="B4751" s="450" t="s">
        <v>8609</v>
      </c>
      <c r="C4751" s="449" t="s">
        <v>8913</v>
      </c>
      <c r="D4751" s="451">
        <v>10.29</v>
      </c>
    </row>
    <row r="4752" spans="1:4" ht="26.4" x14ac:dyDescent="0.25">
      <c r="A4752" s="449">
        <v>38075</v>
      </c>
      <c r="B4752" s="450" t="s">
        <v>3609</v>
      </c>
      <c r="C4752" s="449" t="s">
        <v>8913</v>
      </c>
      <c r="D4752" s="451">
        <v>11.69</v>
      </c>
    </row>
    <row r="4753" spans="1:4" x14ac:dyDescent="0.25">
      <c r="A4753" s="449">
        <v>38102</v>
      </c>
      <c r="B4753" s="450" t="s">
        <v>8538</v>
      </c>
      <c r="C4753" s="449" t="s">
        <v>8913</v>
      </c>
      <c r="D4753" s="451">
        <v>7.35</v>
      </c>
    </row>
    <row r="4754" spans="1:4" ht="26.4" x14ac:dyDescent="0.25">
      <c r="A4754" s="449">
        <v>38076</v>
      </c>
      <c r="B4754" s="450" t="s">
        <v>9925</v>
      </c>
      <c r="C4754" s="449" t="s">
        <v>8913</v>
      </c>
      <c r="D4754" s="451">
        <v>13.11</v>
      </c>
    </row>
    <row r="4755" spans="1:4" x14ac:dyDescent="0.25">
      <c r="A4755" s="449">
        <v>7592</v>
      </c>
      <c r="B4755" s="450" t="s">
        <v>3610</v>
      </c>
      <c r="C4755" s="449" t="s">
        <v>8911</v>
      </c>
      <c r="D4755" s="451">
        <v>12.43</v>
      </c>
    </row>
    <row r="4756" spans="1:4" x14ac:dyDescent="0.25">
      <c r="A4756" s="449">
        <v>40820</v>
      </c>
      <c r="B4756" s="450" t="s">
        <v>3611</v>
      </c>
      <c r="C4756" s="449" t="s">
        <v>8944</v>
      </c>
      <c r="D4756" s="451">
        <v>2308.3000000000002</v>
      </c>
    </row>
    <row r="4757" spans="1:4" x14ac:dyDescent="0.25">
      <c r="A4757" s="449">
        <v>11762</v>
      </c>
      <c r="B4757" s="450" t="s">
        <v>3612</v>
      </c>
      <c r="C4757" s="449" t="s">
        <v>8913</v>
      </c>
      <c r="D4757" s="451">
        <v>55.51</v>
      </c>
    </row>
    <row r="4758" spans="1:4" ht="26.4" x14ac:dyDescent="0.25">
      <c r="A4758" s="449">
        <v>13418</v>
      </c>
      <c r="B4758" s="450" t="s">
        <v>3613</v>
      </c>
      <c r="C4758" s="449" t="s">
        <v>8913</v>
      </c>
      <c r="D4758" s="451">
        <v>15.51</v>
      </c>
    </row>
    <row r="4759" spans="1:4" x14ac:dyDescent="0.25">
      <c r="A4759" s="449">
        <v>13984</v>
      </c>
      <c r="B4759" s="450" t="s">
        <v>3614</v>
      </c>
      <c r="C4759" s="449" t="s">
        <v>8913</v>
      </c>
      <c r="D4759" s="451">
        <v>38.79</v>
      </c>
    </row>
    <row r="4760" spans="1:4" ht="26.4" x14ac:dyDescent="0.25">
      <c r="A4760" s="449">
        <v>11772</v>
      </c>
      <c r="B4760" s="450" t="s">
        <v>3615</v>
      </c>
      <c r="C4760" s="449" t="s">
        <v>8913</v>
      </c>
      <c r="D4760" s="451">
        <v>94.2</v>
      </c>
    </row>
    <row r="4761" spans="1:4" x14ac:dyDescent="0.25">
      <c r="A4761" s="449">
        <v>36795</v>
      </c>
      <c r="B4761" s="450" t="s">
        <v>3616</v>
      </c>
      <c r="C4761" s="449" t="s">
        <v>8913</v>
      </c>
      <c r="D4761" s="451">
        <v>605.88</v>
      </c>
    </row>
    <row r="4762" spans="1:4" ht="26.4" x14ac:dyDescent="0.25">
      <c r="A4762" s="449">
        <v>36796</v>
      </c>
      <c r="B4762" s="450" t="s">
        <v>3617</v>
      </c>
      <c r="C4762" s="449" t="s">
        <v>8913</v>
      </c>
      <c r="D4762" s="451">
        <v>156</v>
      </c>
    </row>
    <row r="4763" spans="1:4" x14ac:dyDescent="0.25">
      <c r="A4763" s="449">
        <v>36791</v>
      </c>
      <c r="B4763" s="450" t="s">
        <v>3618</v>
      </c>
      <c r="C4763" s="449" t="s">
        <v>8913</v>
      </c>
      <c r="D4763" s="451">
        <v>80.37</v>
      </c>
    </row>
    <row r="4764" spans="1:4" ht="26.4" x14ac:dyDescent="0.25">
      <c r="A4764" s="449">
        <v>13415</v>
      </c>
      <c r="B4764" s="450" t="s">
        <v>3619</v>
      </c>
      <c r="C4764" s="449" t="s">
        <v>8913</v>
      </c>
      <c r="D4764" s="451">
        <v>46.72</v>
      </c>
    </row>
    <row r="4765" spans="1:4" x14ac:dyDescent="0.25">
      <c r="A4765" s="449">
        <v>36792</v>
      </c>
      <c r="B4765" s="450" t="s">
        <v>3620</v>
      </c>
      <c r="C4765" s="449" t="s">
        <v>8913</v>
      </c>
      <c r="D4765" s="451">
        <v>153.63999999999999</v>
      </c>
    </row>
    <row r="4766" spans="1:4" ht="26.4" x14ac:dyDescent="0.25">
      <c r="A4766" s="449">
        <v>11773</v>
      </c>
      <c r="B4766" s="450" t="s">
        <v>3621</v>
      </c>
      <c r="C4766" s="449" t="s">
        <v>8913</v>
      </c>
      <c r="D4766" s="451">
        <v>89.93</v>
      </c>
    </row>
    <row r="4767" spans="1:4" ht="26.4" x14ac:dyDescent="0.25">
      <c r="A4767" s="449">
        <v>11775</v>
      </c>
      <c r="B4767" s="450" t="s">
        <v>3622</v>
      </c>
      <c r="C4767" s="449" t="s">
        <v>8913</v>
      </c>
      <c r="D4767" s="451">
        <v>93.91</v>
      </c>
    </row>
    <row r="4768" spans="1:4" ht="26.4" x14ac:dyDescent="0.25">
      <c r="A4768" s="449">
        <v>13983</v>
      </c>
      <c r="B4768" s="450" t="s">
        <v>3623</v>
      </c>
      <c r="C4768" s="449" t="s">
        <v>8913</v>
      </c>
      <c r="D4768" s="451">
        <v>47.98</v>
      </c>
    </row>
    <row r="4769" spans="1:4" ht="26.4" x14ac:dyDescent="0.25">
      <c r="A4769" s="449">
        <v>13416</v>
      </c>
      <c r="B4769" s="450" t="s">
        <v>3624</v>
      </c>
      <c r="C4769" s="449" t="s">
        <v>8913</v>
      </c>
      <c r="D4769" s="451">
        <v>38.69</v>
      </c>
    </row>
    <row r="4770" spans="1:4" x14ac:dyDescent="0.25">
      <c r="A4770" s="449">
        <v>13417</v>
      </c>
      <c r="B4770" s="450" t="s">
        <v>3625</v>
      </c>
      <c r="C4770" s="449" t="s">
        <v>8913</v>
      </c>
      <c r="D4770" s="451">
        <v>34.130000000000003</v>
      </c>
    </row>
    <row r="4771" spans="1:4" ht="26.4" x14ac:dyDescent="0.25">
      <c r="A4771" s="449">
        <v>7604</v>
      </c>
      <c r="B4771" s="450" t="s">
        <v>3626</v>
      </c>
      <c r="C4771" s="449" t="s">
        <v>8913</v>
      </c>
      <c r="D4771" s="451">
        <v>14.78</v>
      </c>
    </row>
    <row r="4772" spans="1:4" ht="26.4" x14ac:dyDescent="0.25">
      <c r="A4772" s="449">
        <v>11763</v>
      </c>
      <c r="B4772" s="450" t="s">
        <v>9926</v>
      </c>
      <c r="C4772" s="449" t="s">
        <v>8913</v>
      </c>
      <c r="D4772" s="451">
        <v>66.05</v>
      </c>
    </row>
    <row r="4773" spans="1:4" ht="26.4" x14ac:dyDescent="0.25">
      <c r="A4773" s="449">
        <v>11764</v>
      </c>
      <c r="B4773" s="450" t="s">
        <v>9927</v>
      </c>
      <c r="C4773" s="449" t="s">
        <v>8913</v>
      </c>
      <c r="D4773" s="451">
        <v>70.55</v>
      </c>
    </row>
    <row r="4774" spans="1:4" ht="26.4" x14ac:dyDescent="0.25">
      <c r="A4774" s="449">
        <v>11829</v>
      </c>
      <c r="B4774" s="450" t="s">
        <v>9928</v>
      </c>
      <c r="C4774" s="449" t="s">
        <v>8913</v>
      </c>
      <c r="D4774" s="451">
        <v>16.91</v>
      </c>
    </row>
    <row r="4775" spans="1:4" ht="26.4" x14ac:dyDescent="0.25">
      <c r="A4775" s="449">
        <v>11825</v>
      </c>
      <c r="B4775" s="450" t="s">
        <v>9929</v>
      </c>
      <c r="C4775" s="449" t="s">
        <v>8913</v>
      </c>
      <c r="D4775" s="451">
        <v>28.99</v>
      </c>
    </row>
    <row r="4776" spans="1:4" ht="26.4" x14ac:dyDescent="0.25">
      <c r="A4776" s="449">
        <v>11767</v>
      </c>
      <c r="B4776" s="450" t="s">
        <v>9930</v>
      </c>
      <c r="C4776" s="449" t="s">
        <v>8913</v>
      </c>
      <c r="D4776" s="451">
        <v>117.11</v>
      </c>
    </row>
    <row r="4777" spans="1:4" ht="26.4" x14ac:dyDescent="0.25">
      <c r="A4777" s="449">
        <v>11830</v>
      </c>
      <c r="B4777" s="450" t="s">
        <v>9931</v>
      </c>
      <c r="C4777" s="449" t="s">
        <v>8913</v>
      </c>
      <c r="D4777" s="451">
        <v>18.27</v>
      </c>
    </row>
    <row r="4778" spans="1:4" ht="26.4" x14ac:dyDescent="0.25">
      <c r="A4778" s="449">
        <v>11766</v>
      </c>
      <c r="B4778" s="450" t="s">
        <v>9932</v>
      </c>
      <c r="C4778" s="449" t="s">
        <v>8913</v>
      </c>
      <c r="D4778" s="451">
        <v>32.479999999999997</v>
      </c>
    </row>
    <row r="4779" spans="1:4" ht="26.4" x14ac:dyDescent="0.25">
      <c r="A4779" s="449">
        <v>11765</v>
      </c>
      <c r="B4779" s="450" t="s">
        <v>9933</v>
      </c>
      <c r="C4779" s="449" t="s">
        <v>8913</v>
      </c>
      <c r="D4779" s="451">
        <v>44.23</v>
      </c>
    </row>
    <row r="4780" spans="1:4" ht="26.4" x14ac:dyDescent="0.25">
      <c r="A4780" s="449">
        <v>11824</v>
      </c>
      <c r="B4780" s="450" t="s">
        <v>9934</v>
      </c>
      <c r="C4780" s="449" t="s">
        <v>8913</v>
      </c>
      <c r="D4780" s="451">
        <v>33.5</v>
      </c>
    </row>
    <row r="4781" spans="1:4" x14ac:dyDescent="0.25">
      <c r="A4781" s="449">
        <v>11777</v>
      </c>
      <c r="B4781" s="450" t="s">
        <v>3627</v>
      </c>
      <c r="C4781" s="449" t="s">
        <v>8913</v>
      </c>
      <c r="D4781" s="451">
        <v>127.72</v>
      </c>
    </row>
    <row r="4782" spans="1:4" ht="26.4" x14ac:dyDescent="0.25">
      <c r="A4782" s="449">
        <v>7602</v>
      </c>
      <c r="B4782" s="450" t="s">
        <v>3628</v>
      </c>
      <c r="C4782" s="449" t="s">
        <v>8913</v>
      </c>
      <c r="D4782" s="451">
        <v>14.65</v>
      </c>
    </row>
    <row r="4783" spans="1:4" ht="26.4" x14ac:dyDescent="0.25">
      <c r="A4783" s="449">
        <v>7603</v>
      </c>
      <c r="B4783" s="450" t="s">
        <v>3629</v>
      </c>
      <c r="C4783" s="449" t="s">
        <v>8913</v>
      </c>
      <c r="D4783" s="451">
        <v>14.21</v>
      </c>
    </row>
    <row r="4784" spans="1:4" ht="26.4" x14ac:dyDescent="0.25">
      <c r="A4784" s="449">
        <v>11826</v>
      </c>
      <c r="B4784" s="450" t="s">
        <v>9935</v>
      </c>
      <c r="C4784" s="449" t="s">
        <v>8913</v>
      </c>
      <c r="D4784" s="451">
        <v>28.13</v>
      </c>
    </row>
    <row r="4785" spans="1:4" ht="26.4" x14ac:dyDescent="0.25">
      <c r="A4785" s="449">
        <v>7606</v>
      </c>
      <c r="B4785" s="450" t="s">
        <v>9936</v>
      </c>
      <c r="C4785" s="449" t="s">
        <v>8913</v>
      </c>
      <c r="D4785" s="451">
        <v>29.32</v>
      </c>
    </row>
    <row r="4786" spans="1:4" ht="26.4" x14ac:dyDescent="0.25">
      <c r="A4786" s="449">
        <v>40329</v>
      </c>
      <c r="B4786" s="450" t="s">
        <v>9937</v>
      </c>
      <c r="C4786" s="449" t="s">
        <v>8913</v>
      </c>
      <c r="D4786" s="451">
        <v>14.18</v>
      </c>
    </row>
    <row r="4787" spans="1:4" ht="26.4" x14ac:dyDescent="0.25">
      <c r="A4787" s="449">
        <v>11823</v>
      </c>
      <c r="B4787" s="450" t="s">
        <v>9938</v>
      </c>
      <c r="C4787" s="449" t="s">
        <v>8913</v>
      </c>
      <c r="D4787" s="451">
        <v>6.12</v>
      </c>
    </row>
    <row r="4788" spans="1:4" x14ac:dyDescent="0.25">
      <c r="A4788" s="449">
        <v>11822</v>
      </c>
      <c r="B4788" s="450" t="s">
        <v>3630</v>
      </c>
      <c r="C4788" s="449" t="s">
        <v>8913</v>
      </c>
      <c r="D4788" s="451">
        <v>37.049999999999997</v>
      </c>
    </row>
    <row r="4789" spans="1:4" x14ac:dyDescent="0.25">
      <c r="A4789" s="449">
        <v>11831</v>
      </c>
      <c r="B4789" s="450" t="s">
        <v>3631</v>
      </c>
      <c r="C4789" s="449" t="s">
        <v>8913</v>
      </c>
      <c r="D4789" s="451">
        <v>28.13</v>
      </c>
    </row>
    <row r="4790" spans="1:4" ht="39.6" x14ac:dyDescent="0.25">
      <c r="A4790" s="449">
        <v>7613</v>
      </c>
      <c r="B4790" s="450" t="s">
        <v>3632</v>
      </c>
      <c r="C4790" s="449" t="s">
        <v>8913</v>
      </c>
      <c r="D4790" s="451">
        <v>57921.06</v>
      </c>
    </row>
    <row r="4791" spans="1:4" ht="39.6" x14ac:dyDescent="0.25">
      <c r="A4791" s="449">
        <v>7619</v>
      </c>
      <c r="B4791" s="450" t="s">
        <v>3633</v>
      </c>
      <c r="C4791" s="449" t="s">
        <v>8913</v>
      </c>
      <c r="D4791" s="451">
        <v>8953.35</v>
      </c>
    </row>
    <row r="4792" spans="1:4" ht="39.6" x14ac:dyDescent="0.25">
      <c r="A4792" s="449">
        <v>12076</v>
      </c>
      <c r="B4792" s="450" t="s">
        <v>3634</v>
      </c>
      <c r="C4792" s="449" t="s">
        <v>8913</v>
      </c>
      <c r="D4792" s="451">
        <v>4107.04</v>
      </c>
    </row>
    <row r="4793" spans="1:4" ht="39.6" x14ac:dyDescent="0.25">
      <c r="A4793" s="449">
        <v>7614</v>
      </c>
      <c r="B4793" s="450" t="s">
        <v>3635</v>
      </c>
      <c r="C4793" s="449" t="s">
        <v>8913</v>
      </c>
      <c r="D4793" s="451">
        <v>11292.31</v>
      </c>
    </row>
    <row r="4794" spans="1:4" ht="39.6" x14ac:dyDescent="0.25">
      <c r="A4794" s="449">
        <v>7618</v>
      </c>
      <c r="B4794" s="450" t="s">
        <v>3636</v>
      </c>
      <c r="C4794" s="449" t="s">
        <v>8913</v>
      </c>
      <c r="D4794" s="451">
        <v>73239.16</v>
      </c>
    </row>
    <row r="4795" spans="1:4" ht="39.6" x14ac:dyDescent="0.25">
      <c r="A4795" s="449">
        <v>7620</v>
      </c>
      <c r="B4795" s="450" t="s">
        <v>3637</v>
      </c>
      <c r="C4795" s="449" t="s">
        <v>8913</v>
      </c>
      <c r="D4795" s="451">
        <v>15841.45</v>
      </c>
    </row>
    <row r="4796" spans="1:4" ht="39.6" x14ac:dyDescent="0.25">
      <c r="A4796" s="449">
        <v>7610</v>
      </c>
      <c r="B4796" s="450" t="s">
        <v>3638</v>
      </c>
      <c r="C4796" s="449" t="s">
        <v>8913</v>
      </c>
      <c r="D4796" s="451">
        <v>5016.46</v>
      </c>
    </row>
    <row r="4797" spans="1:4" ht="39.6" x14ac:dyDescent="0.25">
      <c r="A4797" s="449">
        <v>7615</v>
      </c>
      <c r="B4797" s="450" t="s">
        <v>3639</v>
      </c>
      <c r="C4797" s="449" t="s">
        <v>8913</v>
      </c>
      <c r="D4797" s="451">
        <v>18481.689999999999</v>
      </c>
    </row>
    <row r="4798" spans="1:4" ht="39.6" x14ac:dyDescent="0.25">
      <c r="A4798" s="449">
        <v>7617</v>
      </c>
      <c r="B4798" s="450" t="s">
        <v>3640</v>
      </c>
      <c r="C4798" s="449" t="s">
        <v>8913</v>
      </c>
      <c r="D4798" s="451">
        <v>5603.18</v>
      </c>
    </row>
    <row r="4799" spans="1:4" ht="39.6" x14ac:dyDescent="0.25">
      <c r="A4799" s="449">
        <v>7616</v>
      </c>
      <c r="B4799" s="450" t="s">
        <v>3641</v>
      </c>
      <c r="C4799" s="449" t="s">
        <v>8913</v>
      </c>
      <c r="D4799" s="451">
        <v>30159.200000000001</v>
      </c>
    </row>
    <row r="4800" spans="1:4" ht="39.6" x14ac:dyDescent="0.25">
      <c r="A4800" s="449">
        <v>7611</v>
      </c>
      <c r="B4800" s="450" t="s">
        <v>3642</v>
      </c>
      <c r="C4800" s="449" t="s">
        <v>8913</v>
      </c>
      <c r="D4800" s="451">
        <v>7246</v>
      </c>
    </row>
    <row r="4801" spans="1:4" ht="39.6" x14ac:dyDescent="0.25">
      <c r="A4801" s="449">
        <v>7612</v>
      </c>
      <c r="B4801" s="450" t="s">
        <v>3643</v>
      </c>
      <c r="C4801" s="449" t="s">
        <v>8913</v>
      </c>
      <c r="D4801" s="451">
        <v>41368.49</v>
      </c>
    </row>
    <row r="4802" spans="1:4" x14ac:dyDescent="0.25">
      <c r="A4802" s="449">
        <v>37371</v>
      </c>
      <c r="B4802" s="450" t="s">
        <v>9939</v>
      </c>
      <c r="C4802" s="449" t="s">
        <v>8911</v>
      </c>
      <c r="D4802" s="451">
        <v>0.71</v>
      </c>
    </row>
    <row r="4803" spans="1:4" x14ac:dyDescent="0.25">
      <c r="A4803" s="449">
        <v>40861</v>
      </c>
      <c r="B4803" s="450" t="s">
        <v>9940</v>
      </c>
      <c r="C4803" s="449" t="s">
        <v>8944</v>
      </c>
      <c r="D4803" s="451">
        <v>133.68</v>
      </c>
    </row>
    <row r="4804" spans="1:4" ht="26.4" x14ac:dyDescent="0.25">
      <c r="A4804" s="449">
        <v>36510</v>
      </c>
      <c r="B4804" s="450" t="s">
        <v>3644</v>
      </c>
      <c r="C4804" s="449" t="s">
        <v>8913</v>
      </c>
      <c r="D4804" s="451">
        <v>560550.43000000005</v>
      </c>
    </row>
    <row r="4805" spans="1:4" ht="26.4" x14ac:dyDescent="0.25">
      <c r="A4805" s="449">
        <v>25020</v>
      </c>
      <c r="B4805" s="450" t="s">
        <v>3645</v>
      </c>
      <c r="C4805" s="449" t="s">
        <v>8913</v>
      </c>
      <c r="D4805" s="451">
        <v>2309270.5699999998</v>
      </c>
    </row>
    <row r="4806" spans="1:4" ht="26.4" x14ac:dyDescent="0.25">
      <c r="A4806" s="449">
        <v>7622</v>
      </c>
      <c r="B4806" s="450" t="s">
        <v>3646</v>
      </c>
      <c r="C4806" s="449" t="s">
        <v>8913</v>
      </c>
      <c r="D4806" s="451">
        <v>543815.85</v>
      </c>
    </row>
    <row r="4807" spans="1:4" ht="26.4" x14ac:dyDescent="0.25">
      <c r="A4807" s="449">
        <v>7624</v>
      </c>
      <c r="B4807" s="450" t="s">
        <v>3647</v>
      </c>
      <c r="C4807" s="449" t="s">
        <v>8913</v>
      </c>
      <c r="D4807" s="451">
        <v>705000</v>
      </c>
    </row>
    <row r="4808" spans="1:4" ht="26.4" x14ac:dyDescent="0.25">
      <c r="A4808" s="449">
        <v>7625</v>
      </c>
      <c r="B4808" s="450" t="s">
        <v>3648</v>
      </c>
      <c r="C4808" s="449" t="s">
        <v>8913</v>
      </c>
      <c r="D4808" s="451">
        <v>700688</v>
      </c>
    </row>
    <row r="4809" spans="1:4" ht="26.4" x14ac:dyDescent="0.25">
      <c r="A4809" s="449">
        <v>7623</v>
      </c>
      <c r="B4809" s="450" t="s">
        <v>3649</v>
      </c>
      <c r="C4809" s="449" t="s">
        <v>8913</v>
      </c>
      <c r="D4809" s="451">
        <v>2309270.5699999998</v>
      </c>
    </row>
    <row r="4810" spans="1:4" ht="26.4" x14ac:dyDescent="0.25">
      <c r="A4810" s="449">
        <v>36508</v>
      </c>
      <c r="B4810" s="450" t="s">
        <v>3650</v>
      </c>
      <c r="C4810" s="449" t="s">
        <v>8913</v>
      </c>
      <c r="D4810" s="451">
        <v>1038570.6</v>
      </c>
    </row>
    <row r="4811" spans="1:4" ht="26.4" x14ac:dyDescent="0.25">
      <c r="A4811" s="449">
        <v>36509</v>
      </c>
      <c r="B4811" s="450" t="s">
        <v>3651</v>
      </c>
      <c r="C4811" s="449" t="s">
        <v>8913</v>
      </c>
      <c r="D4811" s="451">
        <v>569174.27</v>
      </c>
    </row>
    <row r="4812" spans="1:4" ht="26.4" x14ac:dyDescent="0.25">
      <c r="A4812" s="449">
        <v>13238</v>
      </c>
      <c r="B4812" s="450" t="s">
        <v>3652</v>
      </c>
      <c r="C4812" s="449" t="s">
        <v>8913</v>
      </c>
      <c r="D4812" s="451">
        <v>151341.29</v>
      </c>
    </row>
    <row r="4813" spans="1:4" ht="26.4" x14ac:dyDescent="0.25">
      <c r="A4813" s="449">
        <v>36511</v>
      </c>
      <c r="B4813" s="450" t="s">
        <v>3653</v>
      </c>
      <c r="C4813" s="449" t="s">
        <v>8913</v>
      </c>
      <c r="D4813" s="451">
        <v>175363.72</v>
      </c>
    </row>
    <row r="4814" spans="1:4" x14ac:dyDescent="0.25">
      <c r="A4814" s="449">
        <v>36515</v>
      </c>
      <c r="B4814" s="450" t="s">
        <v>3654</v>
      </c>
      <c r="C4814" s="449" t="s">
        <v>8913</v>
      </c>
      <c r="D4814" s="451">
        <v>51648.21</v>
      </c>
    </row>
    <row r="4815" spans="1:4" ht="26.4" x14ac:dyDescent="0.25">
      <c r="A4815" s="449">
        <v>10598</v>
      </c>
      <c r="B4815" s="450" t="s">
        <v>3655</v>
      </c>
      <c r="C4815" s="449" t="s">
        <v>8913</v>
      </c>
      <c r="D4815" s="451">
        <v>83755.39</v>
      </c>
    </row>
    <row r="4816" spans="1:4" ht="26.4" x14ac:dyDescent="0.25">
      <c r="A4816" s="449">
        <v>7640</v>
      </c>
      <c r="B4816" s="450" t="s">
        <v>3656</v>
      </c>
      <c r="C4816" s="449" t="s">
        <v>8913</v>
      </c>
      <c r="D4816" s="451">
        <v>128520</v>
      </c>
    </row>
    <row r="4817" spans="1:4" ht="26.4" x14ac:dyDescent="0.25">
      <c r="A4817" s="449">
        <v>36513</v>
      </c>
      <c r="B4817" s="450" t="s">
        <v>3657</v>
      </c>
      <c r="C4817" s="449" t="s">
        <v>8913</v>
      </c>
      <c r="D4817" s="451">
        <v>123805.59</v>
      </c>
    </row>
    <row r="4818" spans="1:4" ht="26.4" x14ac:dyDescent="0.25">
      <c r="A4818" s="449">
        <v>36514</v>
      </c>
      <c r="B4818" s="450" t="s">
        <v>3658</v>
      </c>
      <c r="C4818" s="449" t="s">
        <v>8913</v>
      </c>
      <c r="D4818" s="451">
        <v>138128.95999999999</v>
      </c>
    </row>
    <row r="4819" spans="1:4" ht="26.4" x14ac:dyDescent="0.25">
      <c r="A4819" s="449">
        <v>36149</v>
      </c>
      <c r="B4819" s="450" t="s">
        <v>3659</v>
      </c>
      <c r="C4819" s="449" t="s">
        <v>8913</v>
      </c>
      <c r="D4819" s="451">
        <v>136.88</v>
      </c>
    </row>
    <row r="4820" spans="1:4" ht="39.6" x14ac:dyDescent="0.25">
      <c r="A4820" s="449">
        <v>43066</v>
      </c>
      <c r="B4820" s="450" t="s">
        <v>9941</v>
      </c>
      <c r="C4820" s="449" t="s">
        <v>8918</v>
      </c>
      <c r="D4820" s="451">
        <v>5.19</v>
      </c>
    </row>
    <row r="4821" spans="1:4" ht="26.4" x14ac:dyDescent="0.25">
      <c r="A4821" s="449">
        <v>11581</v>
      </c>
      <c r="B4821" s="450" t="s">
        <v>3660</v>
      </c>
      <c r="C4821" s="449" t="s">
        <v>8918</v>
      </c>
      <c r="D4821" s="451">
        <v>25.01</v>
      </c>
    </row>
    <row r="4822" spans="1:4" ht="26.4" x14ac:dyDescent="0.25">
      <c r="A4822" s="449">
        <v>11580</v>
      </c>
      <c r="B4822" s="450" t="s">
        <v>3661</v>
      </c>
      <c r="C4822" s="449" t="s">
        <v>8918</v>
      </c>
      <c r="D4822" s="451">
        <v>11.39</v>
      </c>
    </row>
    <row r="4823" spans="1:4" ht="26.4" x14ac:dyDescent="0.25">
      <c r="A4823" s="449">
        <v>38177</v>
      </c>
      <c r="B4823" s="450" t="s">
        <v>3662</v>
      </c>
      <c r="C4823" s="449" t="s">
        <v>8913</v>
      </c>
      <c r="D4823" s="451">
        <v>7.73</v>
      </c>
    </row>
    <row r="4824" spans="1:4" x14ac:dyDescent="0.25">
      <c r="A4824" s="449">
        <v>10743</v>
      </c>
      <c r="B4824" s="450" t="s">
        <v>3663</v>
      </c>
      <c r="C4824" s="449" t="s">
        <v>8913</v>
      </c>
      <c r="D4824" s="451">
        <v>569.85</v>
      </c>
    </row>
    <row r="4825" spans="1:4" ht="26.4" x14ac:dyDescent="0.25">
      <c r="A4825" s="449">
        <v>39848</v>
      </c>
      <c r="B4825" s="450" t="s">
        <v>3664</v>
      </c>
      <c r="C4825" s="449" t="s">
        <v>8918</v>
      </c>
      <c r="D4825" s="451">
        <v>1.19</v>
      </c>
    </row>
    <row r="4826" spans="1:4" ht="26.4" x14ac:dyDescent="0.25">
      <c r="A4826" s="449">
        <v>20999</v>
      </c>
      <c r="B4826" s="450" t="s">
        <v>9942</v>
      </c>
      <c r="C4826" s="449" t="s">
        <v>8918</v>
      </c>
      <c r="D4826" s="451">
        <v>7.22</v>
      </c>
    </row>
    <row r="4827" spans="1:4" ht="26.4" x14ac:dyDescent="0.25">
      <c r="A4827" s="449">
        <v>21001</v>
      </c>
      <c r="B4827" s="450" t="s">
        <v>9943</v>
      </c>
      <c r="C4827" s="449" t="s">
        <v>8918</v>
      </c>
      <c r="D4827" s="451">
        <v>13.48</v>
      </c>
    </row>
    <row r="4828" spans="1:4" ht="26.4" x14ac:dyDescent="0.25">
      <c r="A4828" s="449">
        <v>21003</v>
      </c>
      <c r="B4828" s="450" t="s">
        <v>9944</v>
      </c>
      <c r="C4828" s="449" t="s">
        <v>8918</v>
      </c>
      <c r="D4828" s="451">
        <v>22.15</v>
      </c>
    </row>
    <row r="4829" spans="1:4" ht="26.4" x14ac:dyDescent="0.25">
      <c r="A4829" s="449">
        <v>21006</v>
      </c>
      <c r="B4829" s="450" t="s">
        <v>9945</v>
      </c>
      <c r="C4829" s="449" t="s">
        <v>8918</v>
      </c>
      <c r="D4829" s="451">
        <v>47.01</v>
      </c>
    </row>
    <row r="4830" spans="1:4" ht="26.4" x14ac:dyDescent="0.25">
      <c r="A4830" s="449">
        <v>21019</v>
      </c>
      <c r="B4830" s="450" t="s">
        <v>9946</v>
      </c>
      <c r="C4830" s="449" t="s">
        <v>8918</v>
      </c>
      <c r="D4830" s="451">
        <v>16.34</v>
      </c>
    </row>
    <row r="4831" spans="1:4" ht="26.4" x14ac:dyDescent="0.25">
      <c r="A4831" s="449">
        <v>21021</v>
      </c>
      <c r="B4831" s="450" t="s">
        <v>9947</v>
      </c>
      <c r="C4831" s="449" t="s">
        <v>8918</v>
      </c>
      <c r="D4831" s="451">
        <v>25.83</v>
      </c>
    </row>
    <row r="4832" spans="1:4" ht="26.4" x14ac:dyDescent="0.25">
      <c r="A4832" s="449">
        <v>21024</v>
      </c>
      <c r="B4832" s="450" t="s">
        <v>9948</v>
      </c>
      <c r="C4832" s="449" t="s">
        <v>8918</v>
      </c>
      <c r="D4832" s="451">
        <v>55.34</v>
      </c>
    </row>
    <row r="4833" spans="1:4" x14ac:dyDescent="0.25">
      <c r="A4833" s="449">
        <v>40624</v>
      </c>
      <c r="B4833" s="450" t="s">
        <v>9949</v>
      </c>
      <c r="C4833" s="449" t="s">
        <v>8918</v>
      </c>
      <c r="D4833" s="451">
        <v>42.97</v>
      </c>
    </row>
    <row r="4834" spans="1:4" x14ac:dyDescent="0.25">
      <c r="A4834" s="449">
        <v>13127</v>
      </c>
      <c r="B4834" s="450" t="s">
        <v>9950</v>
      </c>
      <c r="C4834" s="449" t="s">
        <v>8918</v>
      </c>
      <c r="D4834" s="451">
        <v>19.16</v>
      </c>
    </row>
    <row r="4835" spans="1:4" x14ac:dyDescent="0.25">
      <c r="A4835" s="449">
        <v>13137</v>
      </c>
      <c r="B4835" s="450" t="s">
        <v>9951</v>
      </c>
      <c r="C4835" s="449" t="s">
        <v>8918</v>
      </c>
      <c r="D4835" s="451">
        <v>25.43</v>
      </c>
    </row>
    <row r="4836" spans="1:4" x14ac:dyDescent="0.25">
      <c r="A4836" s="449">
        <v>20989</v>
      </c>
      <c r="B4836" s="450" t="s">
        <v>9952</v>
      </c>
      <c r="C4836" s="449" t="s">
        <v>8918</v>
      </c>
      <c r="D4836" s="451">
        <v>911.18</v>
      </c>
    </row>
    <row r="4837" spans="1:4" x14ac:dyDescent="0.25">
      <c r="A4837" s="449">
        <v>21147</v>
      </c>
      <c r="B4837" s="450" t="s">
        <v>9953</v>
      </c>
      <c r="C4837" s="449" t="s">
        <v>8918</v>
      </c>
      <c r="D4837" s="451">
        <v>85.43</v>
      </c>
    </row>
    <row r="4838" spans="1:4" x14ac:dyDescent="0.25">
      <c r="A4838" s="449">
        <v>21148</v>
      </c>
      <c r="B4838" s="450" t="s">
        <v>9954</v>
      </c>
      <c r="C4838" s="449" t="s">
        <v>8918</v>
      </c>
      <c r="D4838" s="451">
        <v>52.73</v>
      </c>
    </row>
    <row r="4839" spans="1:4" x14ac:dyDescent="0.25">
      <c r="A4839" s="449">
        <v>20984</v>
      </c>
      <c r="B4839" s="450" t="s">
        <v>9955</v>
      </c>
      <c r="C4839" s="449" t="s">
        <v>8918</v>
      </c>
      <c r="D4839" s="451">
        <v>1748.39</v>
      </c>
    </row>
    <row r="4840" spans="1:4" x14ac:dyDescent="0.25">
      <c r="A4840" s="449">
        <v>13042</v>
      </c>
      <c r="B4840" s="450" t="s">
        <v>9956</v>
      </c>
      <c r="C4840" s="449" t="s">
        <v>8918</v>
      </c>
      <c r="D4840" s="451">
        <v>968.86</v>
      </c>
    </row>
    <row r="4841" spans="1:4" x14ac:dyDescent="0.25">
      <c r="A4841" s="449">
        <v>21150</v>
      </c>
      <c r="B4841" s="450" t="s">
        <v>9957</v>
      </c>
      <c r="C4841" s="449" t="s">
        <v>8918</v>
      </c>
      <c r="D4841" s="451">
        <v>26.14</v>
      </c>
    </row>
    <row r="4842" spans="1:4" x14ac:dyDescent="0.25">
      <c r="A4842" s="449">
        <v>13141</v>
      </c>
      <c r="B4842" s="450" t="s">
        <v>9958</v>
      </c>
      <c r="C4842" s="449" t="s">
        <v>8918</v>
      </c>
      <c r="D4842" s="451">
        <v>32.94</v>
      </c>
    </row>
    <row r="4843" spans="1:4" x14ac:dyDescent="0.25">
      <c r="A4843" s="449">
        <v>21151</v>
      </c>
      <c r="B4843" s="450" t="s">
        <v>9959</v>
      </c>
      <c r="C4843" s="449" t="s">
        <v>8918</v>
      </c>
      <c r="D4843" s="451">
        <v>156.5</v>
      </c>
    </row>
    <row r="4844" spans="1:4" x14ac:dyDescent="0.25">
      <c r="A4844" s="449">
        <v>13142</v>
      </c>
      <c r="B4844" s="450" t="s">
        <v>9960</v>
      </c>
      <c r="C4844" s="449" t="s">
        <v>8918</v>
      </c>
      <c r="D4844" s="451">
        <v>223.73</v>
      </c>
    </row>
    <row r="4845" spans="1:4" x14ac:dyDescent="0.25">
      <c r="A4845" s="449">
        <v>20994</v>
      </c>
      <c r="B4845" s="450" t="s">
        <v>9961</v>
      </c>
      <c r="C4845" s="449" t="s">
        <v>8918</v>
      </c>
      <c r="D4845" s="451">
        <v>421.83</v>
      </c>
    </row>
    <row r="4846" spans="1:4" x14ac:dyDescent="0.25">
      <c r="A4846" s="449">
        <v>7672</v>
      </c>
      <c r="B4846" s="450" t="s">
        <v>9962</v>
      </c>
      <c r="C4846" s="449" t="s">
        <v>8918</v>
      </c>
      <c r="D4846" s="451">
        <v>276.33999999999997</v>
      </c>
    </row>
    <row r="4847" spans="1:4" x14ac:dyDescent="0.25">
      <c r="A4847" s="449">
        <v>20995</v>
      </c>
      <c r="B4847" s="450" t="s">
        <v>9963</v>
      </c>
      <c r="C4847" s="449" t="s">
        <v>8918</v>
      </c>
      <c r="D4847" s="451">
        <v>554.36</v>
      </c>
    </row>
    <row r="4848" spans="1:4" x14ac:dyDescent="0.25">
      <c r="A4848" s="449">
        <v>7690</v>
      </c>
      <c r="B4848" s="450" t="s">
        <v>9964</v>
      </c>
      <c r="C4848" s="449" t="s">
        <v>8918</v>
      </c>
      <c r="D4848" s="451">
        <v>320.62</v>
      </c>
    </row>
    <row r="4849" spans="1:4" x14ac:dyDescent="0.25">
      <c r="A4849" s="449">
        <v>20980</v>
      </c>
      <c r="B4849" s="450" t="s">
        <v>9965</v>
      </c>
      <c r="C4849" s="449" t="s">
        <v>8918</v>
      </c>
      <c r="D4849" s="451">
        <v>349.77</v>
      </c>
    </row>
    <row r="4850" spans="1:4" x14ac:dyDescent="0.25">
      <c r="A4850" s="449">
        <v>7661</v>
      </c>
      <c r="B4850" s="450" t="s">
        <v>9966</v>
      </c>
      <c r="C4850" s="449" t="s">
        <v>8918</v>
      </c>
      <c r="D4850" s="451">
        <v>416.08</v>
      </c>
    </row>
    <row r="4851" spans="1:4" ht="26.4" x14ac:dyDescent="0.25">
      <c r="A4851" s="449">
        <v>21016</v>
      </c>
      <c r="B4851" s="450" t="s">
        <v>9967</v>
      </c>
      <c r="C4851" s="449" t="s">
        <v>8918</v>
      </c>
      <c r="D4851" s="451">
        <v>94.84</v>
      </c>
    </row>
    <row r="4852" spans="1:4" ht="26.4" x14ac:dyDescent="0.25">
      <c r="A4852" s="449">
        <v>21008</v>
      </c>
      <c r="B4852" s="450" t="s">
        <v>3665</v>
      </c>
      <c r="C4852" s="449" t="s">
        <v>8918</v>
      </c>
      <c r="D4852" s="451">
        <v>11.08</v>
      </c>
    </row>
    <row r="4853" spans="1:4" ht="26.4" x14ac:dyDescent="0.25">
      <c r="A4853" s="449">
        <v>21009</v>
      </c>
      <c r="B4853" s="450" t="s">
        <v>3666</v>
      </c>
      <c r="C4853" s="449" t="s">
        <v>8918</v>
      </c>
      <c r="D4853" s="451">
        <v>14.42</v>
      </c>
    </row>
    <row r="4854" spans="1:4" ht="26.4" x14ac:dyDescent="0.25">
      <c r="A4854" s="449">
        <v>21010</v>
      </c>
      <c r="B4854" s="450" t="s">
        <v>3667</v>
      </c>
      <c r="C4854" s="449" t="s">
        <v>8918</v>
      </c>
      <c r="D4854" s="451">
        <v>19.37</v>
      </c>
    </row>
    <row r="4855" spans="1:4" ht="26.4" x14ac:dyDescent="0.25">
      <c r="A4855" s="449">
        <v>21011</v>
      </c>
      <c r="B4855" s="450" t="s">
        <v>9968</v>
      </c>
      <c r="C4855" s="449" t="s">
        <v>8918</v>
      </c>
      <c r="D4855" s="451">
        <v>28.23</v>
      </c>
    </row>
    <row r="4856" spans="1:4" ht="26.4" x14ac:dyDescent="0.25">
      <c r="A4856" s="449">
        <v>21012</v>
      </c>
      <c r="B4856" s="450" t="s">
        <v>9969</v>
      </c>
      <c r="C4856" s="449" t="s">
        <v>8918</v>
      </c>
      <c r="D4856" s="451">
        <v>31.19</v>
      </c>
    </row>
    <row r="4857" spans="1:4" ht="26.4" x14ac:dyDescent="0.25">
      <c r="A4857" s="449">
        <v>21013</v>
      </c>
      <c r="B4857" s="450" t="s">
        <v>3668</v>
      </c>
      <c r="C4857" s="449" t="s">
        <v>8918</v>
      </c>
      <c r="D4857" s="451">
        <v>40.71</v>
      </c>
    </row>
    <row r="4858" spans="1:4" ht="26.4" x14ac:dyDescent="0.25">
      <c r="A4858" s="449">
        <v>21014</v>
      </c>
      <c r="B4858" s="450" t="s">
        <v>3669</v>
      </c>
      <c r="C4858" s="449" t="s">
        <v>8918</v>
      </c>
      <c r="D4858" s="451">
        <v>56.96</v>
      </c>
    </row>
    <row r="4859" spans="1:4" ht="26.4" x14ac:dyDescent="0.25">
      <c r="A4859" s="449">
        <v>21015</v>
      </c>
      <c r="B4859" s="450" t="s">
        <v>9970</v>
      </c>
      <c r="C4859" s="449" t="s">
        <v>8918</v>
      </c>
      <c r="D4859" s="451">
        <v>65.44</v>
      </c>
    </row>
    <row r="4860" spans="1:4" ht="26.4" x14ac:dyDescent="0.25">
      <c r="A4860" s="449">
        <v>7697</v>
      </c>
      <c r="B4860" s="450" t="s">
        <v>9971</v>
      </c>
      <c r="C4860" s="449" t="s">
        <v>8918</v>
      </c>
      <c r="D4860" s="451">
        <v>31.23</v>
      </c>
    </row>
    <row r="4861" spans="1:4" ht="26.4" x14ac:dyDescent="0.25">
      <c r="A4861" s="449">
        <v>7698</v>
      </c>
      <c r="B4861" s="450" t="s">
        <v>9972</v>
      </c>
      <c r="C4861" s="449" t="s">
        <v>8918</v>
      </c>
      <c r="D4861" s="451">
        <v>26.88</v>
      </c>
    </row>
    <row r="4862" spans="1:4" ht="26.4" x14ac:dyDescent="0.25">
      <c r="A4862" s="449">
        <v>7691</v>
      </c>
      <c r="B4862" s="450" t="s">
        <v>9973</v>
      </c>
      <c r="C4862" s="449" t="s">
        <v>8918</v>
      </c>
      <c r="D4862" s="451">
        <v>11.36</v>
      </c>
    </row>
    <row r="4863" spans="1:4" ht="26.4" x14ac:dyDescent="0.25">
      <c r="A4863" s="449">
        <v>40626</v>
      </c>
      <c r="B4863" s="450" t="s">
        <v>9974</v>
      </c>
      <c r="C4863" s="449" t="s">
        <v>8918</v>
      </c>
      <c r="D4863" s="451">
        <v>21.31</v>
      </c>
    </row>
    <row r="4864" spans="1:4" ht="26.4" x14ac:dyDescent="0.25">
      <c r="A4864" s="449">
        <v>7701</v>
      </c>
      <c r="B4864" s="450" t="s">
        <v>9975</v>
      </c>
      <c r="C4864" s="449" t="s">
        <v>8918</v>
      </c>
      <c r="D4864" s="451">
        <v>55.88</v>
      </c>
    </row>
    <row r="4865" spans="1:4" ht="26.4" x14ac:dyDescent="0.25">
      <c r="A4865" s="449">
        <v>7696</v>
      </c>
      <c r="B4865" s="450" t="s">
        <v>9976</v>
      </c>
      <c r="C4865" s="449" t="s">
        <v>8918</v>
      </c>
      <c r="D4865" s="451">
        <v>45.03</v>
      </c>
    </row>
    <row r="4866" spans="1:4" ht="26.4" x14ac:dyDescent="0.25">
      <c r="A4866" s="449">
        <v>7700</v>
      </c>
      <c r="B4866" s="450" t="s">
        <v>9977</v>
      </c>
      <c r="C4866" s="449" t="s">
        <v>8918</v>
      </c>
      <c r="D4866" s="451">
        <v>14.36</v>
      </c>
    </row>
    <row r="4867" spans="1:4" ht="26.4" x14ac:dyDescent="0.25">
      <c r="A4867" s="449">
        <v>7694</v>
      </c>
      <c r="B4867" s="450" t="s">
        <v>9978</v>
      </c>
      <c r="C4867" s="449" t="s">
        <v>8918</v>
      </c>
      <c r="D4867" s="451">
        <v>75.2</v>
      </c>
    </row>
    <row r="4868" spans="1:4" ht="26.4" x14ac:dyDescent="0.25">
      <c r="A4868" s="449">
        <v>7693</v>
      </c>
      <c r="B4868" s="450" t="s">
        <v>9979</v>
      </c>
      <c r="C4868" s="449" t="s">
        <v>8918</v>
      </c>
      <c r="D4868" s="451">
        <v>103.57</v>
      </c>
    </row>
    <row r="4869" spans="1:4" ht="26.4" x14ac:dyDescent="0.25">
      <c r="A4869" s="449">
        <v>7692</v>
      </c>
      <c r="B4869" s="450" t="s">
        <v>9980</v>
      </c>
      <c r="C4869" s="449" t="s">
        <v>8918</v>
      </c>
      <c r="D4869" s="451">
        <v>155.06</v>
      </c>
    </row>
    <row r="4870" spans="1:4" ht="26.4" x14ac:dyDescent="0.25">
      <c r="A4870" s="449">
        <v>7695</v>
      </c>
      <c r="B4870" s="450" t="s">
        <v>9981</v>
      </c>
      <c r="C4870" s="449" t="s">
        <v>8918</v>
      </c>
      <c r="D4870" s="451">
        <v>168.17</v>
      </c>
    </row>
    <row r="4871" spans="1:4" x14ac:dyDescent="0.25">
      <c r="A4871" s="449">
        <v>13356</v>
      </c>
      <c r="B4871" s="450" t="s">
        <v>3670</v>
      </c>
      <c r="C4871" s="449" t="s">
        <v>8918</v>
      </c>
      <c r="D4871" s="451">
        <v>12.19</v>
      </c>
    </row>
    <row r="4872" spans="1:4" x14ac:dyDescent="0.25">
      <c r="A4872" s="449">
        <v>36365</v>
      </c>
      <c r="B4872" s="450" t="s">
        <v>9982</v>
      </c>
      <c r="C4872" s="449" t="s">
        <v>8918</v>
      </c>
      <c r="D4872" s="451">
        <v>19.61</v>
      </c>
    </row>
    <row r="4873" spans="1:4" x14ac:dyDescent="0.25">
      <c r="A4873" s="449">
        <v>41930</v>
      </c>
      <c r="B4873" s="450" t="s">
        <v>9983</v>
      </c>
      <c r="C4873" s="449" t="s">
        <v>8918</v>
      </c>
      <c r="D4873" s="451">
        <v>63.48</v>
      </c>
    </row>
    <row r="4874" spans="1:4" x14ac:dyDescent="0.25">
      <c r="A4874" s="449">
        <v>41931</v>
      </c>
      <c r="B4874" s="450" t="s">
        <v>9984</v>
      </c>
      <c r="C4874" s="449" t="s">
        <v>8918</v>
      </c>
      <c r="D4874" s="451">
        <v>108.25</v>
      </c>
    </row>
    <row r="4875" spans="1:4" x14ac:dyDescent="0.25">
      <c r="A4875" s="449">
        <v>41932</v>
      </c>
      <c r="B4875" s="450" t="s">
        <v>9985</v>
      </c>
      <c r="C4875" s="449" t="s">
        <v>8918</v>
      </c>
      <c r="D4875" s="451">
        <v>174.84</v>
      </c>
    </row>
    <row r="4876" spans="1:4" x14ac:dyDescent="0.25">
      <c r="A4876" s="449">
        <v>41933</v>
      </c>
      <c r="B4876" s="450" t="s">
        <v>9986</v>
      </c>
      <c r="C4876" s="449" t="s">
        <v>8918</v>
      </c>
      <c r="D4876" s="451">
        <v>216.54</v>
      </c>
    </row>
    <row r="4877" spans="1:4" x14ac:dyDescent="0.25">
      <c r="A4877" s="449">
        <v>41934</v>
      </c>
      <c r="B4877" s="450" t="s">
        <v>9987</v>
      </c>
      <c r="C4877" s="449" t="s">
        <v>8918</v>
      </c>
      <c r="D4877" s="451">
        <v>280.47000000000003</v>
      </c>
    </row>
    <row r="4878" spans="1:4" x14ac:dyDescent="0.25">
      <c r="A4878" s="449">
        <v>41936</v>
      </c>
      <c r="B4878" s="450" t="s">
        <v>9988</v>
      </c>
      <c r="C4878" s="449" t="s">
        <v>8918</v>
      </c>
      <c r="D4878" s="451">
        <v>42.28</v>
      </c>
    </row>
    <row r="4879" spans="1:4" ht="26.4" x14ac:dyDescent="0.25">
      <c r="A4879" s="449">
        <v>7720</v>
      </c>
      <c r="B4879" s="450" t="s">
        <v>3671</v>
      </c>
      <c r="C4879" s="449" t="s">
        <v>8918</v>
      </c>
      <c r="D4879" s="451">
        <v>457.03</v>
      </c>
    </row>
    <row r="4880" spans="1:4" ht="26.4" x14ac:dyDescent="0.25">
      <c r="A4880" s="449">
        <v>40335</v>
      </c>
      <c r="B4880" s="450" t="s">
        <v>3672</v>
      </c>
      <c r="C4880" s="449" t="s">
        <v>8918</v>
      </c>
      <c r="D4880" s="451">
        <v>93.09</v>
      </c>
    </row>
    <row r="4881" spans="1:4" ht="26.4" x14ac:dyDescent="0.25">
      <c r="A4881" s="449">
        <v>7740</v>
      </c>
      <c r="B4881" s="450" t="s">
        <v>3673</v>
      </c>
      <c r="C4881" s="449" t="s">
        <v>8918</v>
      </c>
      <c r="D4881" s="451">
        <v>127</v>
      </c>
    </row>
    <row r="4882" spans="1:4" ht="26.4" x14ac:dyDescent="0.25">
      <c r="A4882" s="449">
        <v>7741</v>
      </c>
      <c r="B4882" s="450" t="s">
        <v>3674</v>
      </c>
      <c r="C4882" s="449" t="s">
        <v>8918</v>
      </c>
      <c r="D4882" s="451">
        <v>160.28</v>
      </c>
    </row>
    <row r="4883" spans="1:4" ht="26.4" x14ac:dyDescent="0.25">
      <c r="A4883" s="449">
        <v>7774</v>
      </c>
      <c r="B4883" s="450" t="s">
        <v>3675</v>
      </c>
      <c r="C4883" s="449" t="s">
        <v>8918</v>
      </c>
      <c r="D4883" s="451">
        <v>215.77</v>
      </c>
    </row>
    <row r="4884" spans="1:4" ht="26.4" x14ac:dyDescent="0.25">
      <c r="A4884" s="449">
        <v>7744</v>
      </c>
      <c r="B4884" s="450" t="s">
        <v>3676</v>
      </c>
      <c r="C4884" s="449" t="s">
        <v>8918</v>
      </c>
      <c r="D4884" s="451">
        <v>248.73</v>
      </c>
    </row>
    <row r="4885" spans="1:4" ht="26.4" x14ac:dyDescent="0.25">
      <c r="A4885" s="449">
        <v>7773</v>
      </c>
      <c r="B4885" s="450" t="s">
        <v>3677</v>
      </c>
      <c r="C4885" s="449" t="s">
        <v>8918</v>
      </c>
      <c r="D4885" s="451">
        <v>309.76</v>
      </c>
    </row>
    <row r="4886" spans="1:4" ht="26.4" x14ac:dyDescent="0.25">
      <c r="A4886" s="449">
        <v>7754</v>
      </c>
      <c r="B4886" s="450" t="s">
        <v>3678</v>
      </c>
      <c r="C4886" s="449" t="s">
        <v>8918</v>
      </c>
      <c r="D4886" s="451">
        <v>420.94</v>
      </c>
    </row>
    <row r="4887" spans="1:4" ht="26.4" x14ac:dyDescent="0.25">
      <c r="A4887" s="449">
        <v>7735</v>
      </c>
      <c r="B4887" s="450" t="s">
        <v>3679</v>
      </c>
      <c r="C4887" s="449" t="s">
        <v>8918</v>
      </c>
      <c r="D4887" s="451">
        <v>576.95000000000005</v>
      </c>
    </row>
    <row r="4888" spans="1:4" ht="26.4" x14ac:dyDescent="0.25">
      <c r="A4888" s="449">
        <v>7755</v>
      </c>
      <c r="B4888" s="450" t="s">
        <v>3680</v>
      </c>
      <c r="C4888" s="449" t="s">
        <v>8918</v>
      </c>
      <c r="D4888" s="451">
        <v>154.72</v>
      </c>
    </row>
    <row r="4889" spans="1:4" ht="26.4" x14ac:dyDescent="0.25">
      <c r="A4889" s="449">
        <v>7776</v>
      </c>
      <c r="B4889" s="450" t="s">
        <v>3681</v>
      </c>
      <c r="C4889" s="449" t="s">
        <v>8918</v>
      </c>
      <c r="D4889" s="451">
        <v>201.38</v>
      </c>
    </row>
    <row r="4890" spans="1:4" ht="26.4" x14ac:dyDescent="0.25">
      <c r="A4890" s="449">
        <v>7743</v>
      </c>
      <c r="B4890" s="450" t="s">
        <v>3682</v>
      </c>
      <c r="C4890" s="449" t="s">
        <v>8918</v>
      </c>
      <c r="D4890" s="451">
        <v>265.93</v>
      </c>
    </row>
    <row r="4891" spans="1:4" ht="26.4" x14ac:dyDescent="0.25">
      <c r="A4891" s="449">
        <v>7733</v>
      </c>
      <c r="B4891" s="450" t="s">
        <v>3683</v>
      </c>
      <c r="C4891" s="449" t="s">
        <v>8918</v>
      </c>
      <c r="D4891" s="451">
        <v>296.54000000000002</v>
      </c>
    </row>
    <row r="4892" spans="1:4" ht="26.4" x14ac:dyDescent="0.25">
      <c r="A4892" s="449">
        <v>7775</v>
      </c>
      <c r="B4892" s="450" t="s">
        <v>3684</v>
      </c>
      <c r="C4892" s="449" t="s">
        <v>8918</v>
      </c>
      <c r="D4892" s="451">
        <v>364.84</v>
      </c>
    </row>
    <row r="4893" spans="1:4" ht="26.4" x14ac:dyDescent="0.25">
      <c r="A4893" s="449">
        <v>7734</v>
      </c>
      <c r="B4893" s="450" t="s">
        <v>3685</v>
      </c>
      <c r="C4893" s="449" t="s">
        <v>8918</v>
      </c>
      <c r="D4893" s="451">
        <v>527.44000000000005</v>
      </c>
    </row>
    <row r="4894" spans="1:4" ht="26.4" x14ac:dyDescent="0.25">
      <c r="A4894" s="449">
        <v>7753</v>
      </c>
      <c r="B4894" s="450" t="s">
        <v>3686</v>
      </c>
      <c r="C4894" s="449" t="s">
        <v>8918</v>
      </c>
      <c r="D4894" s="451">
        <v>267.42</v>
      </c>
    </row>
    <row r="4895" spans="1:4" ht="26.4" x14ac:dyDescent="0.25">
      <c r="A4895" s="449">
        <v>13256</v>
      </c>
      <c r="B4895" s="450" t="s">
        <v>3687</v>
      </c>
      <c r="C4895" s="449" t="s">
        <v>8918</v>
      </c>
      <c r="D4895" s="451">
        <v>312.17</v>
      </c>
    </row>
    <row r="4896" spans="1:4" ht="26.4" x14ac:dyDescent="0.25">
      <c r="A4896" s="449">
        <v>7757</v>
      </c>
      <c r="B4896" s="450" t="s">
        <v>3688</v>
      </c>
      <c r="C4896" s="449" t="s">
        <v>8918</v>
      </c>
      <c r="D4896" s="451">
        <v>378.99</v>
      </c>
    </row>
    <row r="4897" spans="1:4" ht="26.4" x14ac:dyDescent="0.25">
      <c r="A4897" s="449">
        <v>7758</v>
      </c>
      <c r="B4897" s="450" t="s">
        <v>3689</v>
      </c>
      <c r="C4897" s="449" t="s">
        <v>8918</v>
      </c>
      <c r="D4897" s="451">
        <v>563.71</v>
      </c>
    </row>
    <row r="4898" spans="1:4" ht="26.4" x14ac:dyDescent="0.25">
      <c r="A4898" s="449">
        <v>7759</v>
      </c>
      <c r="B4898" s="450" t="s">
        <v>3690</v>
      </c>
      <c r="C4898" s="449" t="s">
        <v>8918</v>
      </c>
      <c r="D4898" s="451">
        <v>1228.1199999999999</v>
      </c>
    </row>
    <row r="4899" spans="1:4" ht="26.4" x14ac:dyDescent="0.25">
      <c r="A4899" s="449">
        <v>40334</v>
      </c>
      <c r="B4899" s="450" t="s">
        <v>3691</v>
      </c>
      <c r="C4899" s="449" t="s">
        <v>8918</v>
      </c>
      <c r="D4899" s="451">
        <v>66.3</v>
      </c>
    </row>
    <row r="4900" spans="1:4" ht="26.4" x14ac:dyDescent="0.25">
      <c r="A4900" s="449">
        <v>7745</v>
      </c>
      <c r="B4900" s="450" t="s">
        <v>3692</v>
      </c>
      <c r="C4900" s="449" t="s">
        <v>8918</v>
      </c>
      <c r="D4900" s="451">
        <v>70.069999999999993</v>
      </c>
    </row>
    <row r="4901" spans="1:4" ht="26.4" x14ac:dyDescent="0.25">
      <c r="A4901" s="449">
        <v>7714</v>
      </c>
      <c r="B4901" s="450" t="s">
        <v>3693</v>
      </c>
      <c r="C4901" s="449" t="s">
        <v>8918</v>
      </c>
      <c r="D4901" s="451">
        <v>92.52</v>
      </c>
    </row>
    <row r="4902" spans="1:4" ht="26.4" x14ac:dyDescent="0.25">
      <c r="A4902" s="449">
        <v>7725</v>
      </c>
      <c r="B4902" s="450" t="s">
        <v>3694</v>
      </c>
      <c r="C4902" s="449" t="s">
        <v>8918</v>
      </c>
      <c r="D4902" s="451">
        <v>122.4</v>
      </c>
    </row>
    <row r="4903" spans="1:4" ht="26.4" x14ac:dyDescent="0.25">
      <c r="A4903" s="449">
        <v>7742</v>
      </c>
      <c r="B4903" s="450" t="s">
        <v>3695</v>
      </c>
      <c r="C4903" s="449" t="s">
        <v>8918</v>
      </c>
      <c r="D4903" s="451">
        <v>171.8</v>
      </c>
    </row>
    <row r="4904" spans="1:4" ht="26.4" x14ac:dyDescent="0.25">
      <c r="A4904" s="449">
        <v>7750</v>
      </c>
      <c r="B4904" s="450" t="s">
        <v>3696</v>
      </c>
      <c r="C4904" s="449" t="s">
        <v>8918</v>
      </c>
      <c r="D4904" s="451">
        <v>194.82</v>
      </c>
    </row>
    <row r="4905" spans="1:4" ht="26.4" x14ac:dyDescent="0.25">
      <c r="A4905" s="449">
        <v>7756</v>
      </c>
      <c r="B4905" s="450" t="s">
        <v>3697</v>
      </c>
      <c r="C4905" s="449" t="s">
        <v>8918</v>
      </c>
      <c r="D4905" s="451">
        <v>240.53</v>
      </c>
    </row>
    <row r="4906" spans="1:4" ht="26.4" x14ac:dyDescent="0.25">
      <c r="A4906" s="449">
        <v>7765</v>
      </c>
      <c r="B4906" s="450" t="s">
        <v>3698</v>
      </c>
      <c r="C4906" s="449" t="s">
        <v>8918</v>
      </c>
      <c r="D4906" s="451">
        <v>295.33</v>
      </c>
    </row>
    <row r="4907" spans="1:4" ht="26.4" x14ac:dyDescent="0.25">
      <c r="A4907" s="449">
        <v>12569</v>
      </c>
      <c r="B4907" s="450" t="s">
        <v>3699</v>
      </c>
      <c r="C4907" s="449" t="s">
        <v>8918</v>
      </c>
      <c r="D4907" s="451">
        <v>317.79000000000002</v>
      </c>
    </row>
    <row r="4908" spans="1:4" ht="26.4" x14ac:dyDescent="0.25">
      <c r="A4908" s="449">
        <v>7766</v>
      </c>
      <c r="B4908" s="450" t="s">
        <v>3700</v>
      </c>
      <c r="C4908" s="449" t="s">
        <v>8918</v>
      </c>
      <c r="D4908" s="451">
        <v>429.52</v>
      </c>
    </row>
    <row r="4909" spans="1:4" ht="26.4" x14ac:dyDescent="0.25">
      <c r="A4909" s="449">
        <v>7767</v>
      </c>
      <c r="B4909" s="450" t="s">
        <v>3701</v>
      </c>
      <c r="C4909" s="449" t="s">
        <v>8918</v>
      </c>
      <c r="D4909" s="451">
        <v>661.86</v>
      </c>
    </row>
    <row r="4910" spans="1:4" ht="26.4" x14ac:dyDescent="0.25">
      <c r="A4910" s="449">
        <v>7727</v>
      </c>
      <c r="B4910" s="450" t="s">
        <v>3702</v>
      </c>
      <c r="C4910" s="449" t="s">
        <v>8918</v>
      </c>
      <c r="D4910" s="451">
        <v>1437.35</v>
      </c>
    </row>
    <row r="4911" spans="1:4" ht="26.4" x14ac:dyDescent="0.25">
      <c r="A4911" s="449">
        <v>7760</v>
      </c>
      <c r="B4911" s="450" t="s">
        <v>3703</v>
      </c>
      <c r="C4911" s="449" t="s">
        <v>8918</v>
      </c>
      <c r="D4911" s="451">
        <v>69.73</v>
      </c>
    </row>
    <row r="4912" spans="1:4" ht="26.4" x14ac:dyDescent="0.25">
      <c r="A4912" s="449">
        <v>7761</v>
      </c>
      <c r="B4912" s="450" t="s">
        <v>3704</v>
      </c>
      <c r="C4912" s="449" t="s">
        <v>8918</v>
      </c>
      <c r="D4912" s="451">
        <v>74.11</v>
      </c>
    </row>
    <row r="4913" spans="1:4" ht="26.4" x14ac:dyDescent="0.25">
      <c r="A4913" s="449">
        <v>7752</v>
      </c>
      <c r="B4913" s="450" t="s">
        <v>3705</v>
      </c>
      <c r="C4913" s="449" t="s">
        <v>8918</v>
      </c>
      <c r="D4913" s="451">
        <v>89.77</v>
      </c>
    </row>
    <row r="4914" spans="1:4" ht="26.4" x14ac:dyDescent="0.25">
      <c r="A4914" s="449">
        <v>7762</v>
      </c>
      <c r="B4914" s="450" t="s">
        <v>3706</v>
      </c>
      <c r="C4914" s="449" t="s">
        <v>8918</v>
      </c>
      <c r="D4914" s="451">
        <v>117.45</v>
      </c>
    </row>
    <row r="4915" spans="1:4" ht="26.4" x14ac:dyDescent="0.25">
      <c r="A4915" s="449">
        <v>7722</v>
      </c>
      <c r="B4915" s="450" t="s">
        <v>3707</v>
      </c>
      <c r="C4915" s="449" t="s">
        <v>8918</v>
      </c>
      <c r="D4915" s="451">
        <v>181.12</v>
      </c>
    </row>
    <row r="4916" spans="1:4" ht="26.4" x14ac:dyDescent="0.25">
      <c r="A4916" s="449">
        <v>7763</v>
      </c>
      <c r="B4916" s="450" t="s">
        <v>3708</v>
      </c>
      <c r="C4916" s="449" t="s">
        <v>8918</v>
      </c>
      <c r="D4916" s="451">
        <v>201.84</v>
      </c>
    </row>
    <row r="4917" spans="1:4" ht="26.4" x14ac:dyDescent="0.25">
      <c r="A4917" s="449">
        <v>7764</v>
      </c>
      <c r="B4917" s="450" t="s">
        <v>3709</v>
      </c>
      <c r="C4917" s="449" t="s">
        <v>8918</v>
      </c>
      <c r="D4917" s="451">
        <v>303.19</v>
      </c>
    </row>
    <row r="4918" spans="1:4" ht="26.4" x14ac:dyDescent="0.25">
      <c r="A4918" s="449">
        <v>12572</v>
      </c>
      <c r="B4918" s="450" t="s">
        <v>3710</v>
      </c>
      <c r="C4918" s="449" t="s">
        <v>8918</v>
      </c>
      <c r="D4918" s="451">
        <v>397.51</v>
      </c>
    </row>
    <row r="4919" spans="1:4" ht="26.4" x14ac:dyDescent="0.25">
      <c r="A4919" s="449">
        <v>12573</v>
      </c>
      <c r="B4919" s="450" t="s">
        <v>3711</v>
      </c>
      <c r="C4919" s="449" t="s">
        <v>8918</v>
      </c>
      <c r="D4919" s="451">
        <v>417.73</v>
      </c>
    </row>
    <row r="4920" spans="1:4" ht="26.4" x14ac:dyDescent="0.25">
      <c r="A4920" s="449">
        <v>12574</v>
      </c>
      <c r="B4920" s="450" t="s">
        <v>3712</v>
      </c>
      <c r="C4920" s="449" t="s">
        <v>8918</v>
      </c>
      <c r="D4920" s="451">
        <v>542.79999999999995</v>
      </c>
    </row>
    <row r="4921" spans="1:4" ht="26.4" x14ac:dyDescent="0.25">
      <c r="A4921" s="449">
        <v>12575</v>
      </c>
      <c r="B4921" s="450" t="s">
        <v>3713</v>
      </c>
      <c r="C4921" s="449" t="s">
        <v>8918</v>
      </c>
      <c r="D4921" s="451">
        <v>796.72</v>
      </c>
    </row>
    <row r="4922" spans="1:4" ht="26.4" x14ac:dyDescent="0.25">
      <c r="A4922" s="449">
        <v>12576</v>
      </c>
      <c r="B4922" s="450" t="s">
        <v>3714</v>
      </c>
      <c r="C4922" s="449" t="s">
        <v>8918</v>
      </c>
      <c r="D4922" s="451">
        <v>84.22</v>
      </c>
    </row>
    <row r="4923" spans="1:4" ht="26.4" x14ac:dyDescent="0.25">
      <c r="A4923" s="449">
        <v>12577</v>
      </c>
      <c r="B4923" s="450" t="s">
        <v>3715</v>
      </c>
      <c r="C4923" s="449" t="s">
        <v>8918</v>
      </c>
      <c r="D4923" s="451">
        <v>108.92</v>
      </c>
    </row>
    <row r="4924" spans="1:4" ht="26.4" x14ac:dyDescent="0.25">
      <c r="A4924" s="449">
        <v>12578</v>
      </c>
      <c r="B4924" s="450" t="s">
        <v>3716</v>
      </c>
      <c r="C4924" s="449" t="s">
        <v>8918</v>
      </c>
      <c r="D4924" s="451">
        <v>146.09</v>
      </c>
    </row>
    <row r="4925" spans="1:4" ht="26.4" x14ac:dyDescent="0.25">
      <c r="A4925" s="449">
        <v>12579</v>
      </c>
      <c r="B4925" s="450" t="s">
        <v>3717</v>
      </c>
      <c r="C4925" s="449" t="s">
        <v>8918</v>
      </c>
      <c r="D4925" s="451">
        <v>213.92</v>
      </c>
    </row>
    <row r="4926" spans="1:4" ht="26.4" x14ac:dyDescent="0.25">
      <c r="A4926" s="449">
        <v>12580</v>
      </c>
      <c r="B4926" s="450" t="s">
        <v>3718</v>
      </c>
      <c r="C4926" s="449" t="s">
        <v>8918</v>
      </c>
      <c r="D4926" s="451">
        <v>276.14999999999998</v>
      </c>
    </row>
    <row r="4927" spans="1:4" ht="26.4" x14ac:dyDescent="0.25">
      <c r="A4927" s="449">
        <v>12581</v>
      </c>
      <c r="B4927" s="450" t="s">
        <v>3719</v>
      </c>
      <c r="C4927" s="449" t="s">
        <v>8918</v>
      </c>
      <c r="D4927" s="451">
        <v>377.86</v>
      </c>
    </row>
    <row r="4928" spans="1:4" ht="26.4" x14ac:dyDescent="0.25">
      <c r="A4928" s="449">
        <v>41785</v>
      </c>
      <c r="B4928" s="450" t="s">
        <v>9989</v>
      </c>
      <c r="C4928" s="449" t="s">
        <v>8918</v>
      </c>
      <c r="D4928" s="451">
        <v>1118.04</v>
      </c>
    </row>
    <row r="4929" spans="1:4" ht="26.4" x14ac:dyDescent="0.25">
      <c r="A4929" s="449">
        <v>41781</v>
      </c>
      <c r="B4929" s="450" t="s">
        <v>9990</v>
      </c>
      <c r="C4929" s="449" t="s">
        <v>8918</v>
      </c>
      <c r="D4929" s="451">
        <v>318.76</v>
      </c>
    </row>
    <row r="4930" spans="1:4" ht="26.4" x14ac:dyDescent="0.25">
      <c r="A4930" s="449">
        <v>41783</v>
      </c>
      <c r="B4930" s="450" t="s">
        <v>9991</v>
      </c>
      <c r="C4930" s="449" t="s">
        <v>8918</v>
      </c>
      <c r="D4930" s="451">
        <v>841.16</v>
      </c>
    </row>
    <row r="4931" spans="1:4" ht="26.4" x14ac:dyDescent="0.25">
      <c r="A4931" s="449">
        <v>41786</v>
      </c>
      <c r="B4931" s="450" t="s">
        <v>9992</v>
      </c>
      <c r="C4931" s="449" t="s">
        <v>8918</v>
      </c>
      <c r="D4931" s="451">
        <v>1754.76</v>
      </c>
    </row>
    <row r="4932" spans="1:4" ht="26.4" x14ac:dyDescent="0.25">
      <c r="A4932" s="449">
        <v>41779</v>
      </c>
      <c r="B4932" s="450" t="s">
        <v>3720</v>
      </c>
      <c r="C4932" s="449" t="s">
        <v>8918</v>
      </c>
      <c r="D4932" s="451">
        <v>122.25</v>
      </c>
    </row>
    <row r="4933" spans="1:4" ht="26.4" x14ac:dyDescent="0.25">
      <c r="A4933" s="449">
        <v>41780</v>
      </c>
      <c r="B4933" s="450" t="s">
        <v>9993</v>
      </c>
      <c r="C4933" s="449" t="s">
        <v>8918</v>
      </c>
      <c r="D4933" s="451">
        <v>144.59</v>
      </c>
    </row>
    <row r="4934" spans="1:4" ht="26.4" x14ac:dyDescent="0.25">
      <c r="A4934" s="449">
        <v>41782</v>
      </c>
      <c r="B4934" s="450" t="s">
        <v>9994</v>
      </c>
      <c r="C4934" s="449" t="s">
        <v>8918</v>
      </c>
      <c r="D4934" s="451">
        <v>596.05999999999995</v>
      </c>
    </row>
    <row r="4935" spans="1:4" x14ac:dyDescent="0.25">
      <c r="A4935" s="449">
        <v>38130</v>
      </c>
      <c r="B4935" s="450" t="s">
        <v>3721</v>
      </c>
      <c r="C4935" s="449" t="s">
        <v>8918</v>
      </c>
      <c r="D4935" s="451">
        <v>30.37</v>
      </c>
    </row>
    <row r="4936" spans="1:4" x14ac:dyDescent="0.25">
      <c r="A4936" s="449">
        <v>21123</v>
      </c>
      <c r="B4936" s="450" t="s">
        <v>3722</v>
      </c>
      <c r="C4936" s="449" t="s">
        <v>8918</v>
      </c>
      <c r="D4936" s="451">
        <v>8.6199999999999992</v>
      </c>
    </row>
    <row r="4937" spans="1:4" x14ac:dyDescent="0.25">
      <c r="A4937" s="449">
        <v>21124</v>
      </c>
      <c r="B4937" s="450" t="s">
        <v>3723</v>
      </c>
      <c r="C4937" s="449" t="s">
        <v>8918</v>
      </c>
      <c r="D4937" s="451">
        <v>15.28</v>
      </c>
    </row>
    <row r="4938" spans="1:4" x14ac:dyDescent="0.25">
      <c r="A4938" s="449">
        <v>21125</v>
      </c>
      <c r="B4938" s="450" t="s">
        <v>3724</v>
      </c>
      <c r="C4938" s="449" t="s">
        <v>8918</v>
      </c>
      <c r="D4938" s="451">
        <v>24.53</v>
      </c>
    </row>
    <row r="4939" spans="1:4" x14ac:dyDescent="0.25">
      <c r="A4939" s="449">
        <v>38028</v>
      </c>
      <c r="B4939" s="450" t="s">
        <v>3725</v>
      </c>
      <c r="C4939" s="449" t="s">
        <v>8918</v>
      </c>
      <c r="D4939" s="451">
        <v>41.62</v>
      </c>
    </row>
    <row r="4940" spans="1:4" x14ac:dyDescent="0.25">
      <c r="A4940" s="449">
        <v>38029</v>
      </c>
      <c r="B4940" s="450" t="s">
        <v>3726</v>
      </c>
      <c r="C4940" s="449" t="s">
        <v>8918</v>
      </c>
      <c r="D4940" s="451">
        <v>63.45</v>
      </c>
    </row>
    <row r="4941" spans="1:4" x14ac:dyDescent="0.25">
      <c r="A4941" s="449">
        <v>38030</v>
      </c>
      <c r="B4941" s="450" t="s">
        <v>3727</v>
      </c>
      <c r="C4941" s="449" t="s">
        <v>8918</v>
      </c>
      <c r="D4941" s="451">
        <v>97.47</v>
      </c>
    </row>
    <row r="4942" spans="1:4" x14ac:dyDescent="0.25">
      <c r="A4942" s="449">
        <v>38031</v>
      </c>
      <c r="B4942" s="450" t="s">
        <v>3728</v>
      </c>
      <c r="C4942" s="449" t="s">
        <v>8918</v>
      </c>
      <c r="D4942" s="451">
        <v>154.44999999999999</v>
      </c>
    </row>
    <row r="4943" spans="1:4" ht="39.6" x14ac:dyDescent="0.25">
      <c r="A4943" s="449">
        <v>39735</v>
      </c>
      <c r="B4943" s="450" t="s">
        <v>9995</v>
      </c>
      <c r="C4943" s="449" t="s">
        <v>8918</v>
      </c>
      <c r="D4943" s="451">
        <v>67.2</v>
      </c>
    </row>
    <row r="4944" spans="1:4" ht="39.6" x14ac:dyDescent="0.25">
      <c r="A4944" s="449">
        <v>39734</v>
      </c>
      <c r="B4944" s="450" t="s">
        <v>9996</v>
      </c>
      <c r="C4944" s="449" t="s">
        <v>8918</v>
      </c>
      <c r="D4944" s="451">
        <v>79.709999999999994</v>
      </c>
    </row>
    <row r="4945" spans="1:4" ht="39.6" x14ac:dyDescent="0.25">
      <c r="A4945" s="449">
        <v>39736</v>
      </c>
      <c r="B4945" s="450" t="s">
        <v>9997</v>
      </c>
      <c r="C4945" s="449" t="s">
        <v>8918</v>
      </c>
      <c r="D4945" s="451">
        <v>90.97</v>
      </c>
    </row>
    <row r="4946" spans="1:4" ht="39.6" x14ac:dyDescent="0.25">
      <c r="A4946" s="449">
        <v>39737</v>
      </c>
      <c r="B4946" s="450" t="s">
        <v>9998</v>
      </c>
      <c r="C4946" s="449" t="s">
        <v>8918</v>
      </c>
      <c r="D4946" s="451">
        <v>12.23</v>
      </c>
    </row>
    <row r="4947" spans="1:4" ht="39.6" x14ac:dyDescent="0.25">
      <c r="A4947" s="449">
        <v>39738</v>
      </c>
      <c r="B4947" s="450" t="s">
        <v>9999</v>
      </c>
      <c r="C4947" s="449" t="s">
        <v>8918</v>
      </c>
      <c r="D4947" s="451">
        <v>4.42</v>
      </c>
    </row>
    <row r="4948" spans="1:4" ht="39.6" x14ac:dyDescent="0.25">
      <c r="A4948" s="449">
        <v>39739</v>
      </c>
      <c r="B4948" s="450" t="s">
        <v>10000</v>
      </c>
      <c r="C4948" s="449" t="s">
        <v>8918</v>
      </c>
      <c r="D4948" s="451">
        <v>62.91</v>
      </c>
    </row>
    <row r="4949" spans="1:4" ht="39.6" x14ac:dyDescent="0.25">
      <c r="A4949" s="449">
        <v>39733</v>
      </c>
      <c r="B4949" s="450" t="s">
        <v>10001</v>
      </c>
      <c r="C4949" s="449" t="s">
        <v>8918</v>
      </c>
      <c r="D4949" s="451">
        <v>108.87</v>
      </c>
    </row>
    <row r="4950" spans="1:4" ht="39.6" x14ac:dyDescent="0.25">
      <c r="A4950" s="449">
        <v>39854</v>
      </c>
      <c r="B4950" s="450" t="s">
        <v>10002</v>
      </c>
      <c r="C4950" s="449" t="s">
        <v>8918</v>
      </c>
      <c r="D4950" s="451">
        <v>110.41</v>
      </c>
    </row>
    <row r="4951" spans="1:4" ht="39.6" x14ac:dyDescent="0.25">
      <c r="A4951" s="449">
        <v>39740</v>
      </c>
      <c r="B4951" s="450" t="s">
        <v>10003</v>
      </c>
      <c r="C4951" s="449" t="s">
        <v>8918</v>
      </c>
      <c r="D4951" s="451">
        <v>60.41</v>
      </c>
    </row>
    <row r="4952" spans="1:4" ht="39.6" x14ac:dyDescent="0.25">
      <c r="A4952" s="449">
        <v>39741</v>
      </c>
      <c r="B4952" s="450" t="s">
        <v>10004</v>
      </c>
      <c r="C4952" s="449" t="s">
        <v>8918</v>
      </c>
      <c r="D4952" s="451">
        <v>11.13</v>
      </c>
    </row>
    <row r="4953" spans="1:4" ht="39.6" x14ac:dyDescent="0.25">
      <c r="A4953" s="449">
        <v>39853</v>
      </c>
      <c r="B4953" s="450" t="s">
        <v>10005</v>
      </c>
      <c r="C4953" s="449" t="s">
        <v>8918</v>
      </c>
      <c r="D4953" s="451">
        <v>14.62</v>
      </c>
    </row>
    <row r="4954" spans="1:4" ht="39.6" x14ac:dyDescent="0.25">
      <c r="A4954" s="449">
        <v>39742</v>
      </c>
      <c r="B4954" s="450" t="s">
        <v>10006</v>
      </c>
      <c r="C4954" s="449" t="s">
        <v>8918</v>
      </c>
      <c r="D4954" s="451">
        <v>48.56</v>
      </c>
    </row>
    <row r="4955" spans="1:4" ht="26.4" x14ac:dyDescent="0.25">
      <c r="A4955" s="449">
        <v>39749</v>
      </c>
      <c r="B4955" s="450" t="s">
        <v>3729</v>
      </c>
      <c r="C4955" s="449" t="s">
        <v>8918</v>
      </c>
      <c r="D4955" s="451">
        <v>55.77</v>
      </c>
    </row>
    <row r="4956" spans="1:4" ht="26.4" x14ac:dyDescent="0.25">
      <c r="A4956" s="449">
        <v>39751</v>
      </c>
      <c r="B4956" s="450" t="s">
        <v>3730</v>
      </c>
      <c r="C4956" s="449" t="s">
        <v>8918</v>
      </c>
      <c r="D4956" s="451">
        <v>101.34</v>
      </c>
    </row>
    <row r="4957" spans="1:4" ht="26.4" x14ac:dyDescent="0.25">
      <c r="A4957" s="449">
        <v>39750</v>
      </c>
      <c r="B4957" s="450" t="s">
        <v>3731</v>
      </c>
      <c r="C4957" s="449" t="s">
        <v>8918</v>
      </c>
      <c r="D4957" s="451">
        <v>84.23</v>
      </c>
    </row>
    <row r="4958" spans="1:4" ht="26.4" x14ac:dyDescent="0.25">
      <c r="A4958" s="449">
        <v>39747</v>
      </c>
      <c r="B4958" s="450" t="s">
        <v>3732</v>
      </c>
      <c r="C4958" s="449" t="s">
        <v>8918</v>
      </c>
      <c r="D4958" s="451">
        <v>27.09</v>
      </c>
    </row>
    <row r="4959" spans="1:4" ht="26.4" x14ac:dyDescent="0.25">
      <c r="A4959" s="449">
        <v>39753</v>
      </c>
      <c r="B4959" s="450" t="s">
        <v>3733</v>
      </c>
      <c r="C4959" s="449" t="s">
        <v>8918</v>
      </c>
      <c r="D4959" s="451">
        <v>186.54</v>
      </c>
    </row>
    <row r="4960" spans="1:4" ht="26.4" x14ac:dyDescent="0.25">
      <c r="A4960" s="449">
        <v>39754</v>
      </c>
      <c r="B4960" s="450" t="s">
        <v>3734</v>
      </c>
      <c r="C4960" s="449" t="s">
        <v>8918</v>
      </c>
      <c r="D4960" s="451">
        <v>274.83</v>
      </c>
    </row>
    <row r="4961" spans="1:4" ht="26.4" x14ac:dyDescent="0.25">
      <c r="A4961" s="449">
        <v>39748</v>
      </c>
      <c r="B4961" s="450" t="s">
        <v>3735</v>
      </c>
      <c r="C4961" s="449" t="s">
        <v>8918</v>
      </c>
      <c r="D4961" s="451">
        <v>43.84</v>
      </c>
    </row>
    <row r="4962" spans="1:4" ht="26.4" x14ac:dyDescent="0.25">
      <c r="A4962" s="449">
        <v>39755</v>
      </c>
      <c r="B4962" s="450" t="s">
        <v>3736</v>
      </c>
      <c r="C4962" s="449" t="s">
        <v>8918</v>
      </c>
      <c r="D4962" s="451">
        <v>416.71</v>
      </c>
    </row>
    <row r="4963" spans="1:4" ht="26.4" x14ac:dyDescent="0.25">
      <c r="A4963" s="449">
        <v>12742</v>
      </c>
      <c r="B4963" s="450" t="s">
        <v>3737</v>
      </c>
      <c r="C4963" s="449" t="s">
        <v>8918</v>
      </c>
      <c r="D4963" s="451">
        <v>329.96</v>
      </c>
    </row>
    <row r="4964" spans="1:4" x14ac:dyDescent="0.25">
      <c r="A4964" s="449">
        <v>12713</v>
      </c>
      <c r="B4964" s="450" t="s">
        <v>3738</v>
      </c>
      <c r="C4964" s="449" t="s">
        <v>8918</v>
      </c>
      <c r="D4964" s="451">
        <v>17.5</v>
      </c>
    </row>
    <row r="4965" spans="1:4" x14ac:dyDescent="0.25">
      <c r="A4965" s="449">
        <v>12743</v>
      </c>
      <c r="B4965" s="450" t="s">
        <v>3739</v>
      </c>
      <c r="C4965" s="449" t="s">
        <v>8918</v>
      </c>
      <c r="D4965" s="451">
        <v>30.1</v>
      </c>
    </row>
    <row r="4966" spans="1:4" x14ac:dyDescent="0.25">
      <c r="A4966" s="449">
        <v>12744</v>
      </c>
      <c r="B4966" s="450" t="s">
        <v>3740</v>
      </c>
      <c r="C4966" s="449" t="s">
        <v>8918</v>
      </c>
      <c r="D4966" s="451">
        <v>38.200000000000003</v>
      </c>
    </row>
    <row r="4967" spans="1:4" x14ac:dyDescent="0.25">
      <c r="A4967" s="449">
        <v>12745</v>
      </c>
      <c r="B4967" s="450" t="s">
        <v>3741</v>
      </c>
      <c r="C4967" s="449" t="s">
        <v>8918</v>
      </c>
      <c r="D4967" s="451">
        <v>55.48</v>
      </c>
    </row>
    <row r="4968" spans="1:4" x14ac:dyDescent="0.25">
      <c r="A4968" s="449">
        <v>12746</v>
      </c>
      <c r="B4968" s="450" t="s">
        <v>3742</v>
      </c>
      <c r="C4968" s="449" t="s">
        <v>8918</v>
      </c>
      <c r="D4968" s="451">
        <v>74.92</v>
      </c>
    </row>
    <row r="4969" spans="1:4" x14ac:dyDescent="0.25">
      <c r="A4969" s="449">
        <v>12747</v>
      </c>
      <c r="B4969" s="450" t="s">
        <v>3743</v>
      </c>
      <c r="C4969" s="449" t="s">
        <v>8918</v>
      </c>
      <c r="D4969" s="451">
        <v>108.65</v>
      </c>
    </row>
    <row r="4970" spans="1:4" x14ac:dyDescent="0.25">
      <c r="A4970" s="449">
        <v>12748</v>
      </c>
      <c r="B4970" s="450" t="s">
        <v>3744</v>
      </c>
      <c r="C4970" s="449" t="s">
        <v>8918</v>
      </c>
      <c r="D4970" s="451">
        <v>153.07</v>
      </c>
    </row>
    <row r="4971" spans="1:4" x14ac:dyDescent="0.25">
      <c r="A4971" s="449">
        <v>12749</v>
      </c>
      <c r="B4971" s="450" t="s">
        <v>3745</v>
      </c>
      <c r="C4971" s="449" t="s">
        <v>8918</v>
      </c>
      <c r="D4971" s="451">
        <v>223.77</v>
      </c>
    </row>
    <row r="4972" spans="1:4" ht="26.4" x14ac:dyDescent="0.25">
      <c r="A4972" s="449">
        <v>39726</v>
      </c>
      <c r="B4972" s="450" t="s">
        <v>3746</v>
      </c>
      <c r="C4972" s="449" t="s">
        <v>8918</v>
      </c>
      <c r="D4972" s="451">
        <v>73.5</v>
      </c>
    </row>
    <row r="4973" spans="1:4" ht="26.4" x14ac:dyDescent="0.25">
      <c r="A4973" s="449">
        <v>39728</v>
      </c>
      <c r="B4973" s="450" t="s">
        <v>3747</v>
      </c>
      <c r="C4973" s="449" t="s">
        <v>8918</v>
      </c>
      <c r="D4973" s="451">
        <v>129.16999999999999</v>
      </c>
    </row>
    <row r="4974" spans="1:4" ht="26.4" x14ac:dyDescent="0.25">
      <c r="A4974" s="449">
        <v>39727</v>
      </c>
      <c r="B4974" s="450" t="s">
        <v>3748</v>
      </c>
      <c r="C4974" s="449" t="s">
        <v>8918</v>
      </c>
      <c r="D4974" s="451">
        <v>106.3</v>
      </c>
    </row>
    <row r="4975" spans="1:4" ht="26.4" x14ac:dyDescent="0.25">
      <c r="A4975" s="449">
        <v>39724</v>
      </c>
      <c r="B4975" s="450" t="s">
        <v>3749</v>
      </c>
      <c r="C4975" s="449" t="s">
        <v>8918</v>
      </c>
      <c r="D4975" s="451">
        <v>32.54</v>
      </c>
    </row>
    <row r="4976" spans="1:4" ht="26.4" x14ac:dyDescent="0.25">
      <c r="A4976" s="449">
        <v>39729</v>
      </c>
      <c r="B4976" s="450" t="s">
        <v>3750</v>
      </c>
      <c r="C4976" s="449" t="s">
        <v>8918</v>
      </c>
      <c r="D4976" s="451">
        <v>178.88</v>
      </c>
    </row>
    <row r="4977" spans="1:4" ht="26.4" x14ac:dyDescent="0.25">
      <c r="A4977" s="449">
        <v>39730</v>
      </c>
      <c r="B4977" s="450" t="s">
        <v>3751</v>
      </c>
      <c r="C4977" s="449" t="s">
        <v>8918</v>
      </c>
      <c r="D4977" s="451">
        <v>232.09</v>
      </c>
    </row>
    <row r="4978" spans="1:4" ht="26.4" x14ac:dyDescent="0.25">
      <c r="A4978" s="449">
        <v>39731</v>
      </c>
      <c r="B4978" s="450" t="s">
        <v>3752</v>
      </c>
      <c r="C4978" s="449" t="s">
        <v>8918</v>
      </c>
      <c r="D4978" s="451">
        <v>343.75</v>
      </c>
    </row>
    <row r="4979" spans="1:4" ht="26.4" x14ac:dyDescent="0.25">
      <c r="A4979" s="449">
        <v>39725</v>
      </c>
      <c r="B4979" s="450" t="s">
        <v>3753</v>
      </c>
      <c r="C4979" s="449" t="s">
        <v>8918</v>
      </c>
      <c r="D4979" s="451">
        <v>53.05</v>
      </c>
    </row>
    <row r="4980" spans="1:4" ht="26.4" x14ac:dyDescent="0.25">
      <c r="A4980" s="449">
        <v>39732</v>
      </c>
      <c r="B4980" s="450" t="s">
        <v>3754</v>
      </c>
      <c r="C4980" s="449" t="s">
        <v>8918</v>
      </c>
      <c r="D4980" s="451">
        <v>505.98</v>
      </c>
    </row>
    <row r="4981" spans="1:4" ht="26.4" x14ac:dyDescent="0.25">
      <c r="A4981" s="449">
        <v>39660</v>
      </c>
      <c r="B4981" s="450" t="s">
        <v>3755</v>
      </c>
      <c r="C4981" s="449" t="s">
        <v>8918</v>
      </c>
      <c r="D4981" s="451">
        <v>23.05</v>
      </c>
    </row>
    <row r="4982" spans="1:4" ht="26.4" x14ac:dyDescent="0.25">
      <c r="A4982" s="449">
        <v>39662</v>
      </c>
      <c r="B4982" s="450" t="s">
        <v>3756</v>
      </c>
      <c r="C4982" s="449" t="s">
        <v>8918</v>
      </c>
      <c r="D4982" s="451">
        <v>11.05</v>
      </c>
    </row>
    <row r="4983" spans="1:4" ht="26.4" x14ac:dyDescent="0.25">
      <c r="A4983" s="449">
        <v>39661</v>
      </c>
      <c r="B4983" s="450" t="s">
        <v>3757</v>
      </c>
      <c r="C4983" s="449" t="s">
        <v>8918</v>
      </c>
      <c r="D4983" s="451">
        <v>7.53</v>
      </c>
    </row>
    <row r="4984" spans="1:4" ht="26.4" x14ac:dyDescent="0.25">
      <c r="A4984" s="449">
        <v>39666</v>
      </c>
      <c r="B4984" s="450" t="s">
        <v>10007</v>
      </c>
      <c r="C4984" s="449" t="s">
        <v>8918</v>
      </c>
      <c r="D4984" s="451">
        <v>34.68</v>
      </c>
    </row>
    <row r="4985" spans="1:4" ht="26.4" x14ac:dyDescent="0.25">
      <c r="A4985" s="449">
        <v>39664</v>
      </c>
      <c r="B4985" s="450" t="s">
        <v>3758</v>
      </c>
      <c r="C4985" s="449" t="s">
        <v>8918</v>
      </c>
      <c r="D4985" s="451">
        <v>17</v>
      </c>
    </row>
    <row r="4986" spans="1:4" ht="26.4" x14ac:dyDescent="0.25">
      <c r="A4986" s="449">
        <v>39663</v>
      </c>
      <c r="B4986" s="450" t="s">
        <v>3759</v>
      </c>
      <c r="C4986" s="449" t="s">
        <v>8918</v>
      </c>
      <c r="D4986" s="451">
        <v>13.59</v>
      </c>
    </row>
    <row r="4987" spans="1:4" ht="26.4" x14ac:dyDescent="0.25">
      <c r="A4987" s="449">
        <v>39665</v>
      </c>
      <c r="B4987" s="450" t="s">
        <v>10008</v>
      </c>
      <c r="C4987" s="449" t="s">
        <v>8918</v>
      </c>
      <c r="D4987" s="451">
        <v>28.68</v>
      </c>
    </row>
    <row r="4988" spans="1:4" ht="26.4" x14ac:dyDescent="0.25">
      <c r="A4988" s="449">
        <v>39752</v>
      </c>
      <c r="B4988" s="450" t="s">
        <v>3760</v>
      </c>
      <c r="C4988" s="449" t="s">
        <v>8918</v>
      </c>
      <c r="D4988" s="451">
        <v>144.19999999999999</v>
      </c>
    </row>
    <row r="4989" spans="1:4" x14ac:dyDescent="0.25">
      <c r="A4989" s="449">
        <v>12583</v>
      </c>
      <c r="B4989" s="450" t="s">
        <v>3761</v>
      </c>
      <c r="C4989" s="449" t="s">
        <v>8918</v>
      </c>
      <c r="D4989" s="451">
        <v>23.89</v>
      </c>
    </row>
    <row r="4990" spans="1:4" x14ac:dyDescent="0.25">
      <c r="A4990" s="449">
        <v>12584</v>
      </c>
      <c r="B4990" s="450" t="s">
        <v>10009</v>
      </c>
      <c r="C4990" s="449" t="s">
        <v>8918</v>
      </c>
      <c r="D4990" s="451">
        <v>22.99</v>
      </c>
    </row>
    <row r="4991" spans="1:4" ht="26.4" x14ac:dyDescent="0.25">
      <c r="A4991" s="449">
        <v>13159</v>
      </c>
      <c r="B4991" s="450" t="s">
        <v>3762</v>
      </c>
      <c r="C4991" s="449" t="s">
        <v>8918</v>
      </c>
      <c r="D4991" s="451">
        <v>69.66</v>
      </c>
    </row>
    <row r="4992" spans="1:4" ht="26.4" x14ac:dyDescent="0.25">
      <c r="A4992" s="449">
        <v>13168</v>
      </c>
      <c r="B4992" s="450" t="s">
        <v>3763</v>
      </c>
      <c r="C4992" s="449" t="s">
        <v>8918</v>
      </c>
      <c r="D4992" s="451">
        <v>104.74</v>
      </c>
    </row>
    <row r="4993" spans="1:4" ht="26.4" x14ac:dyDescent="0.25">
      <c r="A4993" s="449">
        <v>13173</v>
      </c>
      <c r="B4993" s="450" t="s">
        <v>3764</v>
      </c>
      <c r="C4993" s="449" t="s">
        <v>8918</v>
      </c>
      <c r="D4993" s="451">
        <v>129.15</v>
      </c>
    </row>
    <row r="4994" spans="1:4" ht="26.4" x14ac:dyDescent="0.25">
      <c r="A4994" s="449">
        <v>37449</v>
      </c>
      <c r="B4994" s="450" t="s">
        <v>3765</v>
      </c>
      <c r="C4994" s="449" t="s">
        <v>8918</v>
      </c>
      <c r="D4994" s="451">
        <v>21.35</v>
      </c>
    </row>
    <row r="4995" spans="1:4" ht="26.4" x14ac:dyDescent="0.25">
      <c r="A4995" s="449">
        <v>37450</v>
      </c>
      <c r="B4995" s="450" t="s">
        <v>3766</v>
      </c>
      <c r="C4995" s="449" t="s">
        <v>8918</v>
      </c>
      <c r="D4995" s="451">
        <v>26.03</v>
      </c>
    </row>
    <row r="4996" spans="1:4" ht="26.4" x14ac:dyDescent="0.25">
      <c r="A4996" s="449">
        <v>37451</v>
      </c>
      <c r="B4996" s="450" t="s">
        <v>3767</v>
      </c>
      <c r="C4996" s="449" t="s">
        <v>8918</v>
      </c>
      <c r="D4996" s="451">
        <v>39.86</v>
      </c>
    </row>
    <row r="4997" spans="1:4" ht="26.4" x14ac:dyDescent="0.25">
      <c r="A4997" s="449">
        <v>37452</v>
      </c>
      <c r="B4997" s="450" t="s">
        <v>3768</v>
      </c>
      <c r="C4997" s="449" t="s">
        <v>8918</v>
      </c>
      <c r="D4997" s="451">
        <v>52.88</v>
      </c>
    </row>
    <row r="4998" spans="1:4" ht="26.4" x14ac:dyDescent="0.25">
      <c r="A4998" s="449">
        <v>37453</v>
      </c>
      <c r="B4998" s="450" t="s">
        <v>3769</v>
      </c>
      <c r="C4998" s="449" t="s">
        <v>8918</v>
      </c>
      <c r="D4998" s="451">
        <v>66.349999999999994</v>
      </c>
    </row>
    <row r="4999" spans="1:4" ht="26.4" x14ac:dyDescent="0.25">
      <c r="A4999" s="449">
        <v>7778</v>
      </c>
      <c r="B4999" s="450" t="s">
        <v>3770</v>
      </c>
      <c r="C4999" s="449" t="s">
        <v>8918</v>
      </c>
      <c r="D4999" s="451">
        <v>24.91</v>
      </c>
    </row>
    <row r="5000" spans="1:4" ht="26.4" x14ac:dyDescent="0.25">
      <c r="A5000" s="449">
        <v>7796</v>
      </c>
      <c r="B5000" s="450" t="s">
        <v>3771</v>
      </c>
      <c r="C5000" s="449" t="s">
        <v>8918</v>
      </c>
      <c r="D5000" s="451">
        <v>30</v>
      </c>
    </row>
    <row r="5001" spans="1:4" ht="26.4" x14ac:dyDescent="0.25">
      <c r="A5001" s="449">
        <v>7781</v>
      </c>
      <c r="B5001" s="450" t="s">
        <v>3772</v>
      </c>
      <c r="C5001" s="449" t="s">
        <v>8918</v>
      </c>
      <c r="D5001" s="451">
        <v>39.659999999999997</v>
      </c>
    </row>
    <row r="5002" spans="1:4" ht="26.4" x14ac:dyDescent="0.25">
      <c r="A5002" s="449">
        <v>7795</v>
      </c>
      <c r="B5002" s="450" t="s">
        <v>3773</v>
      </c>
      <c r="C5002" s="449" t="s">
        <v>8918</v>
      </c>
      <c r="D5002" s="451">
        <v>57.45</v>
      </c>
    </row>
    <row r="5003" spans="1:4" ht="26.4" x14ac:dyDescent="0.25">
      <c r="A5003" s="449">
        <v>7791</v>
      </c>
      <c r="B5003" s="450" t="s">
        <v>3774</v>
      </c>
      <c r="C5003" s="449" t="s">
        <v>8918</v>
      </c>
      <c r="D5003" s="451">
        <v>73.22</v>
      </c>
    </row>
    <row r="5004" spans="1:4" ht="26.4" x14ac:dyDescent="0.25">
      <c r="A5004" s="449">
        <v>7783</v>
      </c>
      <c r="B5004" s="450" t="s">
        <v>3775</v>
      </c>
      <c r="C5004" s="449" t="s">
        <v>8918</v>
      </c>
      <c r="D5004" s="451">
        <v>27.96</v>
      </c>
    </row>
    <row r="5005" spans="1:4" ht="26.4" x14ac:dyDescent="0.25">
      <c r="A5005" s="449">
        <v>7790</v>
      </c>
      <c r="B5005" s="450" t="s">
        <v>3776</v>
      </c>
      <c r="C5005" s="449" t="s">
        <v>8918</v>
      </c>
      <c r="D5005" s="451">
        <v>32.54</v>
      </c>
    </row>
    <row r="5006" spans="1:4" ht="26.4" x14ac:dyDescent="0.25">
      <c r="A5006" s="449">
        <v>7785</v>
      </c>
      <c r="B5006" s="450" t="s">
        <v>3777</v>
      </c>
      <c r="C5006" s="449" t="s">
        <v>8918</v>
      </c>
      <c r="D5006" s="451">
        <v>42.71</v>
      </c>
    </row>
    <row r="5007" spans="1:4" ht="26.4" x14ac:dyDescent="0.25">
      <c r="A5007" s="449">
        <v>7792</v>
      </c>
      <c r="B5007" s="450" t="s">
        <v>3778</v>
      </c>
      <c r="C5007" s="449" t="s">
        <v>8918</v>
      </c>
      <c r="D5007" s="451">
        <v>62.03</v>
      </c>
    </row>
    <row r="5008" spans="1:4" ht="26.4" x14ac:dyDescent="0.25">
      <c r="A5008" s="449">
        <v>7793</v>
      </c>
      <c r="B5008" s="450" t="s">
        <v>3779</v>
      </c>
      <c r="C5008" s="449" t="s">
        <v>8918</v>
      </c>
      <c r="D5008" s="451">
        <v>80.05</v>
      </c>
    </row>
    <row r="5009" spans="1:4" ht="26.4" x14ac:dyDescent="0.25">
      <c r="A5009" s="449">
        <v>12613</v>
      </c>
      <c r="B5009" s="450" t="s">
        <v>3780</v>
      </c>
      <c r="C5009" s="449" t="s">
        <v>8913</v>
      </c>
      <c r="D5009" s="451">
        <v>14.74</v>
      </c>
    </row>
    <row r="5010" spans="1:4" ht="26.4" x14ac:dyDescent="0.25">
      <c r="A5010" s="449">
        <v>1031</v>
      </c>
      <c r="B5010" s="450" t="s">
        <v>3781</v>
      </c>
      <c r="C5010" s="449" t="s">
        <v>8913</v>
      </c>
      <c r="D5010" s="451">
        <v>9.07</v>
      </c>
    </row>
    <row r="5011" spans="1:4" ht="39.6" x14ac:dyDescent="0.25">
      <c r="A5011" s="449">
        <v>39707</v>
      </c>
      <c r="B5011" s="450" t="s">
        <v>10010</v>
      </c>
      <c r="C5011" s="449" t="s">
        <v>8918</v>
      </c>
      <c r="D5011" s="451">
        <v>2.68</v>
      </c>
    </row>
    <row r="5012" spans="1:4" ht="39.6" x14ac:dyDescent="0.25">
      <c r="A5012" s="449">
        <v>39708</v>
      </c>
      <c r="B5012" s="450" t="s">
        <v>10011</v>
      </c>
      <c r="C5012" s="449" t="s">
        <v>8918</v>
      </c>
      <c r="D5012" s="451">
        <v>2.6</v>
      </c>
    </row>
    <row r="5013" spans="1:4" ht="39.6" x14ac:dyDescent="0.25">
      <c r="A5013" s="449">
        <v>39710</v>
      </c>
      <c r="B5013" s="450" t="s">
        <v>10012</v>
      </c>
      <c r="C5013" s="449" t="s">
        <v>8918</v>
      </c>
      <c r="D5013" s="451">
        <v>1.83</v>
      </c>
    </row>
    <row r="5014" spans="1:4" ht="39.6" x14ac:dyDescent="0.25">
      <c r="A5014" s="449">
        <v>39709</v>
      </c>
      <c r="B5014" s="450" t="s">
        <v>10013</v>
      </c>
      <c r="C5014" s="449" t="s">
        <v>8918</v>
      </c>
      <c r="D5014" s="451">
        <v>2.54</v>
      </c>
    </row>
    <row r="5015" spans="1:4" ht="39.6" x14ac:dyDescent="0.25">
      <c r="A5015" s="449">
        <v>39711</v>
      </c>
      <c r="B5015" s="450" t="s">
        <v>10014</v>
      </c>
      <c r="C5015" s="449" t="s">
        <v>8918</v>
      </c>
      <c r="D5015" s="451">
        <v>2.85</v>
      </c>
    </row>
    <row r="5016" spans="1:4" ht="26.4" x14ac:dyDescent="0.25">
      <c r="A5016" s="449">
        <v>39712</v>
      </c>
      <c r="B5016" s="450" t="s">
        <v>10015</v>
      </c>
      <c r="C5016" s="449" t="s">
        <v>8918</v>
      </c>
      <c r="D5016" s="451">
        <v>1</v>
      </c>
    </row>
    <row r="5017" spans="1:4" ht="26.4" x14ac:dyDescent="0.25">
      <c r="A5017" s="449">
        <v>39713</v>
      </c>
      <c r="B5017" s="450" t="s">
        <v>10016</v>
      </c>
      <c r="C5017" s="449" t="s">
        <v>8918</v>
      </c>
      <c r="D5017" s="451">
        <v>0.79</v>
      </c>
    </row>
    <row r="5018" spans="1:4" ht="26.4" x14ac:dyDescent="0.25">
      <c r="A5018" s="449">
        <v>39714</v>
      </c>
      <c r="B5018" s="450" t="s">
        <v>10017</v>
      </c>
      <c r="C5018" s="449" t="s">
        <v>8918</v>
      </c>
      <c r="D5018" s="451">
        <v>1.81</v>
      </c>
    </row>
    <row r="5019" spans="1:4" ht="26.4" x14ac:dyDescent="0.25">
      <c r="A5019" s="449">
        <v>39715</v>
      </c>
      <c r="B5019" s="450" t="s">
        <v>10018</v>
      </c>
      <c r="C5019" s="449" t="s">
        <v>8918</v>
      </c>
      <c r="D5019" s="451">
        <v>1.29</v>
      </c>
    </row>
    <row r="5020" spans="1:4" ht="26.4" x14ac:dyDescent="0.25">
      <c r="A5020" s="449">
        <v>39716</v>
      </c>
      <c r="B5020" s="450" t="s">
        <v>10019</v>
      </c>
      <c r="C5020" s="449" t="s">
        <v>8918</v>
      </c>
      <c r="D5020" s="451">
        <v>0.97</v>
      </c>
    </row>
    <row r="5021" spans="1:4" ht="26.4" x14ac:dyDescent="0.25">
      <c r="A5021" s="449">
        <v>39718</v>
      </c>
      <c r="B5021" s="450" t="s">
        <v>10020</v>
      </c>
      <c r="C5021" s="449" t="s">
        <v>8918</v>
      </c>
      <c r="D5021" s="451">
        <v>1.66</v>
      </c>
    </row>
    <row r="5022" spans="1:4" ht="26.4" x14ac:dyDescent="0.25">
      <c r="A5022" s="449">
        <v>9813</v>
      </c>
      <c r="B5022" s="450" t="s">
        <v>10021</v>
      </c>
      <c r="C5022" s="449" t="s">
        <v>8918</v>
      </c>
      <c r="D5022" s="451">
        <v>3.4</v>
      </c>
    </row>
    <row r="5023" spans="1:4" ht="26.4" x14ac:dyDescent="0.25">
      <c r="A5023" s="449">
        <v>9815</v>
      </c>
      <c r="B5023" s="450" t="s">
        <v>10022</v>
      </c>
      <c r="C5023" s="449" t="s">
        <v>8918</v>
      </c>
      <c r="D5023" s="451">
        <v>6.71</v>
      </c>
    </row>
    <row r="5024" spans="1:4" ht="26.4" x14ac:dyDescent="0.25">
      <c r="A5024" s="449">
        <v>25876</v>
      </c>
      <c r="B5024" s="450" t="s">
        <v>10023</v>
      </c>
      <c r="C5024" s="449" t="s">
        <v>8918</v>
      </c>
      <c r="D5024" s="451">
        <v>3341.06</v>
      </c>
    </row>
    <row r="5025" spans="1:4" ht="26.4" x14ac:dyDescent="0.25">
      <c r="A5025" s="449">
        <v>25888</v>
      </c>
      <c r="B5025" s="450" t="s">
        <v>10024</v>
      </c>
      <c r="C5025" s="449" t="s">
        <v>8918</v>
      </c>
      <c r="D5025" s="451">
        <v>81.88</v>
      </c>
    </row>
    <row r="5026" spans="1:4" ht="26.4" x14ac:dyDescent="0.25">
      <c r="A5026" s="449">
        <v>25874</v>
      </c>
      <c r="B5026" s="450" t="s">
        <v>10025</v>
      </c>
      <c r="C5026" s="449" t="s">
        <v>8918</v>
      </c>
      <c r="D5026" s="451">
        <v>5859.72</v>
      </c>
    </row>
    <row r="5027" spans="1:4" ht="26.4" x14ac:dyDescent="0.25">
      <c r="A5027" s="449">
        <v>25877</v>
      </c>
      <c r="B5027" s="450" t="s">
        <v>10026</v>
      </c>
      <c r="C5027" s="449" t="s">
        <v>8918</v>
      </c>
      <c r="D5027" s="451">
        <v>7995.81</v>
      </c>
    </row>
    <row r="5028" spans="1:4" ht="26.4" x14ac:dyDescent="0.25">
      <c r="A5028" s="449">
        <v>25878</v>
      </c>
      <c r="B5028" s="450" t="s">
        <v>10027</v>
      </c>
      <c r="C5028" s="449" t="s">
        <v>8918</v>
      </c>
      <c r="D5028" s="451">
        <v>175.76</v>
      </c>
    </row>
    <row r="5029" spans="1:4" ht="26.4" x14ac:dyDescent="0.25">
      <c r="A5029" s="449">
        <v>25879</v>
      </c>
      <c r="B5029" s="450" t="s">
        <v>10028</v>
      </c>
      <c r="C5029" s="449" t="s">
        <v>8918</v>
      </c>
      <c r="D5029" s="451">
        <v>7584.98</v>
      </c>
    </row>
    <row r="5030" spans="1:4" ht="26.4" x14ac:dyDescent="0.25">
      <c r="A5030" s="449">
        <v>25887</v>
      </c>
      <c r="B5030" s="450" t="s">
        <v>10029</v>
      </c>
      <c r="C5030" s="449" t="s">
        <v>8918</v>
      </c>
      <c r="D5030" s="451">
        <v>3030.32</v>
      </c>
    </row>
    <row r="5031" spans="1:4" ht="26.4" x14ac:dyDescent="0.25">
      <c r="A5031" s="449">
        <v>25880</v>
      </c>
      <c r="B5031" s="450" t="s">
        <v>10030</v>
      </c>
      <c r="C5031" s="449" t="s">
        <v>8918</v>
      </c>
      <c r="D5031" s="451">
        <v>274</v>
      </c>
    </row>
    <row r="5032" spans="1:4" ht="26.4" x14ac:dyDescent="0.25">
      <c r="A5032" s="449">
        <v>25881</v>
      </c>
      <c r="B5032" s="450" t="s">
        <v>10031</v>
      </c>
      <c r="C5032" s="449" t="s">
        <v>8918</v>
      </c>
      <c r="D5032" s="451">
        <v>671.37</v>
      </c>
    </row>
    <row r="5033" spans="1:4" ht="26.4" x14ac:dyDescent="0.25">
      <c r="A5033" s="449">
        <v>25882</v>
      </c>
      <c r="B5033" s="450" t="s">
        <v>10032</v>
      </c>
      <c r="C5033" s="449" t="s">
        <v>8918</v>
      </c>
      <c r="D5033" s="451">
        <v>1081.33</v>
      </c>
    </row>
    <row r="5034" spans="1:4" ht="26.4" x14ac:dyDescent="0.25">
      <c r="A5034" s="449">
        <v>25883</v>
      </c>
      <c r="B5034" s="450" t="s">
        <v>10033</v>
      </c>
      <c r="C5034" s="449" t="s">
        <v>8918</v>
      </c>
      <c r="D5034" s="451">
        <v>17.440000000000001</v>
      </c>
    </row>
    <row r="5035" spans="1:4" ht="26.4" x14ac:dyDescent="0.25">
      <c r="A5035" s="449">
        <v>25884</v>
      </c>
      <c r="B5035" s="450" t="s">
        <v>10034</v>
      </c>
      <c r="C5035" s="449" t="s">
        <v>8918</v>
      </c>
      <c r="D5035" s="451">
        <v>1898.41</v>
      </c>
    </row>
    <row r="5036" spans="1:4" ht="26.4" x14ac:dyDescent="0.25">
      <c r="A5036" s="449">
        <v>25885</v>
      </c>
      <c r="B5036" s="450" t="s">
        <v>10035</v>
      </c>
      <c r="C5036" s="449" t="s">
        <v>8918</v>
      </c>
      <c r="D5036" s="451">
        <v>2823.48</v>
      </c>
    </row>
    <row r="5037" spans="1:4" ht="26.4" x14ac:dyDescent="0.25">
      <c r="A5037" s="449">
        <v>25889</v>
      </c>
      <c r="B5037" s="450" t="s">
        <v>10036</v>
      </c>
      <c r="C5037" s="449" t="s">
        <v>8918</v>
      </c>
      <c r="D5037" s="451">
        <v>1415.9</v>
      </c>
    </row>
    <row r="5038" spans="1:4" ht="26.4" x14ac:dyDescent="0.25">
      <c r="A5038" s="449">
        <v>25886</v>
      </c>
      <c r="B5038" s="450" t="s">
        <v>10037</v>
      </c>
      <c r="C5038" s="449" t="s">
        <v>8918</v>
      </c>
      <c r="D5038" s="451">
        <v>39.01</v>
      </c>
    </row>
    <row r="5039" spans="1:4" ht="26.4" x14ac:dyDescent="0.25">
      <c r="A5039" s="449">
        <v>25875</v>
      </c>
      <c r="B5039" s="450" t="s">
        <v>10038</v>
      </c>
      <c r="C5039" s="449" t="s">
        <v>8918</v>
      </c>
      <c r="D5039" s="451">
        <v>1847.28</v>
      </c>
    </row>
    <row r="5040" spans="1:4" x14ac:dyDescent="0.25">
      <c r="A5040" s="449">
        <v>9876</v>
      </c>
      <c r="B5040" s="450" t="s">
        <v>3782</v>
      </c>
      <c r="C5040" s="449" t="s">
        <v>8918</v>
      </c>
      <c r="D5040" s="451">
        <v>13.52</v>
      </c>
    </row>
    <row r="5041" spans="1:4" x14ac:dyDescent="0.25">
      <c r="A5041" s="449">
        <v>9877</v>
      </c>
      <c r="B5041" s="450" t="s">
        <v>3783</v>
      </c>
      <c r="C5041" s="449" t="s">
        <v>8918</v>
      </c>
      <c r="D5041" s="451">
        <v>47.38</v>
      </c>
    </row>
    <row r="5042" spans="1:4" x14ac:dyDescent="0.25">
      <c r="A5042" s="449">
        <v>9878</v>
      </c>
      <c r="B5042" s="450" t="s">
        <v>3784</v>
      </c>
      <c r="C5042" s="449" t="s">
        <v>8918</v>
      </c>
      <c r="D5042" s="451">
        <v>61.71</v>
      </c>
    </row>
    <row r="5043" spans="1:4" x14ac:dyDescent="0.25">
      <c r="A5043" s="449">
        <v>9879</v>
      </c>
      <c r="B5043" s="450" t="s">
        <v>3785</v>
      </c>
      <c r="C5043" s="449" t="s">
        <v>8918</v>
      </c>
      <c r="D5043" s="451">
        <v>147.30000000000001</v>
      </c>
    </row>
    <row r="5044" spans="1:4" ht="39.6" x14ac:dyDescent="0.25">
      <c r="A5044" s="449">
        <v>42001</v>
      </c>
      <c r="B5044" s="450" t="s">
        <v>10039</v>
      </c>
      <c r="C5044" s="449" t="s">
        <v>8918</v>
      </c>
      <c r="D5044" s="451">
        <v>368.23</v>
      </c>
    </row>
    <row r="5045" spans="1:4" ht="39.6" x14ac:dyDescent="0.25">
      <c r="A5045" s="449">
        <v>41998</v>
      </c>
      <c r="B5045" s="450" t="s">
        <v>10040</v>
      </c>
      <c r="C5045" s="449" t="s">
        <v>8918</v>
      </c>
      <c r="D5045" s="451">
        <v>907.45</v>
      </c>
    </row>
    <row r="5046" spans="1:4" ht="39.6" x14ac:dyDescent="0.25">
      <c r="A5046" s="449">
        <v>41999</v>
      </c>
      <c r="B5046" s="450" t="s">
        <v>10041</v>
      </c>
      <c r="C5046" s="449" t="s">
        <v>8918</v>
      </c>
      <c r="D5046" s="451">
        <v>1664.62</v>
      </c>
    </row>
    <row r="5047" spans="1:4" ht="39.6" x14ac:dyDescent="0.25">
      <c r="A5047" s="449">
        <v>42000</v>
      </c>
      <c r="B5047" s="450" t="s">
        <v>10042</v>
      </c>
      <c r="C5047" s="449" t="s">
        <v>8918</v>
      </c>
      <c r="D5047" s="451">
        <v>2842.65</v>
      </c>
    </row>
    <row r="5048" spans="1:4" ht="39.6" x14ac:dyDescent="0.25">
      <c r="A5048" s="449">
        <v>38053</v>
      </c>
      <c r="B5048" s="450" t="s">
        <v>3786</v>
      </c>
      <c r="C5048" s="449" t="s">
        <v>8918</v>
      </c>
      <c r="D5048" s="451">
        <v>10.63</v>
      </c>
    </row>
    <row r="5049" spans="1:4" ht="39.6" x14ac:dyDescent="0.25">
      <c r="A5049" s="449">
        <v>38054</v>
      </c>
      <c r="B5049" s="450" t="s">
        <v>3787</v>
      </c>
      <c r="C5049" s="449" t="s">
        <v>8918</v>
      </c>
      <c r="D5049" s="451">
        <v>18.28</v>
      </c>
    </row>
    <row r="5050" spans="1:4" ht="39.6" x14ac:dyDescent="0.25">
      <c r="A5050" s="449">
        <v>38052</v>
      </c>
      <c r="B5050" s="450" t="s">
        <v>3788</v>
      </c>
      <c r="C5050" s="449" t="s">
        <v>8918</v>
      </c>
      <c r="D5050" s="451">
        <v>5.15</v>
      </c>
    </row>
    <row r="5051" spans="1:4" ht="39.6" x14ac:dyDescent="0.25">
      <c r="A5051" s="449">
        <v>38051</v>
      </c>
      <c r="B5051" s="450" t="s">
        <v>3789</v>
      </c>
      <c r="C5051" s="449" t="s">
        <v>8918</v>
      </c>
      <c r="D5051" s="451">
        <v>3.21</v>
      </c>
    </row>
    <row r="5052" spans="1:4" x14ac:dyDescent="0.25">
      <c r="A5052" s="449">
        <v>38787</v>
      </c>
      <c r="B5052" s="450" t="s">
        <v>10043</v>
      </c>
      <c r="C5052" s="449" t="s">
        <v>8918</v>
      </c>
      <c r="D5052" s="451">
        <v>4.05</v>
      </c>
    </row>
    <row r="5053" spans="1:4" x14ac:dyDescent="0.25">
      <c r="A5053" s="449">
        <v>38825</v>
      </c>
      <c r="B5053" s="450" t="s">
        <v>10044</v>
      </c>
      <c r="C5053" s="449" t="s">
        <v>8918</v>
      </c>
      <c r="D5053" s="451">
        <v>5.3</v>
      </c>
    </row>
    <row r="5054" spans="1:4" x14ac:dyDescent="0.25">
      <c r="A5054" s="449">
        <v>38826</v>
      </c>
      <c r="B5054" s="450" t="s">
        <v>10045</v>
      </c>
      <c r="C5054" s="449" t="s">
        <v>8918</v>
      </c>
      <c r="D5054" s="451">
        <v>7.86</v>
      </c>
    </row>
    <row r="5055" spans="1:4" x14ac:dyDescent="0.25">
      <c r="A5055" s="449">
        <v>38827</v>
      </c>
      <c r="B5055" s="450" t="s">
        <v>10046</v>
      </c>
      <c r="C5055" s="449" t="s">
        <v>8918</v>
      </c>
      <c r="D5055" s="451">
        <v>12.63</v>
      </c>
    </row>
    <row r="5056" spans="1:4" x14ac:dyDescent="0.25">
      <c r="A5056" s="449">
        <v>38830</v>
      </c>
      <c r="B5056" s="450" t="s">
        <v>10047</v>
      </c>
      <c r="C5056" s="449" t="s">
        <v>8918</v>
      </c>
      <c r="D5056" s="451">
        <v>17.690000000000001</v>
      </c>
    </row>
    <row r="5057" spans="1:4" x14ac:dyDescent="0.25">
      <c r="A5057" s="449">
        <v>38828</v>
      </c>
      <c r="B5057" s="450" t="s">
        <v>10048</v>
      </c>
      <c r="C5057" s="449" t="s">
        <v>8918</v>
      </c>
      <c r="D5057" s="451">
        <v>7.8</v>
      </c>
    </row>
    <row r="5058" spans="1:4" x14ac:dyDescent="0.25">
      <c r="A5058" s="449">
        <v>38829</v>
      </c>
      <c r="B5058" s="450" t="s">
        <v>10049</v>
      </c>
      <c r="C5058" s="449" t="s">
        <v>8918</v>
      </c>
      <c r="D5058" s="451">
        <v>12.77</v>
      </c>
    </row>
    <row r="5059" spans="1:4" x14ac:dyDescent="0.25">
      <c r="A5059" s="449">
        <v>38831</v>
      </c>
      <c r="B5059" s="450" t="s">
        <v>10050</v>
      </c>
      <c r="C5059" s="449" t="s">
        <v>8918</v>
      </c>
      <c r="D5059" s="451">
        <v>24.67</v>
      </c>
    </row>
    <row r="5060" spans="1:4" x14ac:dyDescent="0.25">
      <c r="A5060" s="449">
        <v>36274</v>
      </c>
      <c r="B5060" s="450" t="s">
        <v>10051</v>
      </c>
      <c r="C5060" s="449" t="s">
        <v>8918</v>
      </c>
      <c r="D5060" s="451">
        <v>4.88</v>
      </c>
    </row>
    <row r="5061" spans="1:4" x14ac:dyDescent="0.25">
      <c r="A5061" s="449">
        <v>36278</v>
      </c>
      <c r="B5061" s="450" t="s">
        <v>10052</v>
      </c>
      <c r="C5061" s="449" t="s">
        <v>8918</v>
      </c>
      <c r="D5061" s="451">
        <v>6.62</v>
      </c>
    </row>
    <row r="5062" spans="1:4" x14ac:dyDescent="0.25">
      <c r="A5062" s="449">
        <v>38977</v>
      </c>
      <c r="B5062" s="450" t="s">
        <v>10053</v>
      </c>
      <c r="C5062" s="449" t="s">
        <v>8918</v>
      </c>
      <c r="D5062" s="451">
        <v>100.74</v>
      </c>
    </row>
    <row r="5063" spans="1:4" x14ac:dyDescent="0.25">
      <c r="A5063" s="449">
        <v>38971</v>
      </c>
      <c r="B5063" s="450" t="s">
        <v>10054</v>
      </c>
      <c r="C5063" s="449" t="s">
        <v>8918</v>
      </c>
      <c r="D5063" s="451">
        <v>8.3000000000000007</v>
      </c>
    </row>
    <row r="5064" spans="1:4" x14ac:dyDescent="0.25">
      <c r="A5064" s="449">
        <v>38972</v>
      </c>
      <c r="B5064" s="450" t="s">
        <v>10055</v>
      </c>
      <c r="C5064" s="449" t="s">
        <v>8918</v>
      </c>
      <c r="D5064" s="451">
        <v>12.64</v>
      </c>
    </row>
    <row r="5065" spans="1:4" x14ac:dyDescent="0.25">
      <c r="A5065" s="449">
        <v>38973</v>
      </c>
      <c r="B5065" s="450" t="s">
        <v>10056</v>
      </c>
      <c r="C5065" s="449" t="s">
        <v>8918</v>
      </c>
      <c r="D5065" s="451">
        <v>16.72</v>
      </c>
    </row>
    <row r="5066" spans="1:4" x14ac:dyDescent="0.25">
      <c r="A5066" s="449">
        <v>38974</v>
      </c>
      <c r="B5066" s="450" t="s">
        <v>10057</v>
      </c>
      <c r="C5066" s="449" t="s">
        <v>8918</v>
      </c>
      <c r="D5066" s="451">
        <v>24.38</v>
      </c>
    </row>
    <row r="5067" spans="1:4" x14ac:dyDescent="0.25">
      <c r="A5067" s="449">
        <v>38975</v>
      </c>
      <c r="B5067" s="450" t="s">
        <v>10058</v>
      </c>
      <c r="C5067" s="449" t="s">
        <v>8918</v>
      </c>
      <c r="D5067" s="451">
        <v>40.630000000000003</v>
      </c>
    </row>
    <row r="5068" spans="1:4" x14ac:dyDescent="0.25">
      <c r="A5068" s="449">
        <v>38976</v>
      </c>
      <c r="B5068" s="450" t="s">
        <v>10059</v>
      </c>
      <c r="C5068" s="449" t="s">
        <v>8918</v>
      </c>
      <c r="D5068" s="451">
        <v>56.99</v>
      </c>
    </row>
    <row r="5069" spans="1:4" x14ac:dyDescent="0.25">
      <c r="A5069" s="449">
        <v>38986</v>
      </c>
      <c r="B5069" s="450" t="s">
        <v>10060</v>
      </c>
      <c r="C5069" s="449" t="s">
        <v>8918</v>
      </c>
      <c r="D5069" s="451">
        <v>114.68</v>
      </c>
    </row>
    <row r="5070" spans="1:4" x14ac:dyDescent="0.25">
      <c r="A5070" s="449">
        <v>38978</v>
      </c>
      <c r="B5070" s="450" t="s">
        <v>10061</v>
      </c>
      <c r="C5070" s="449" t="s">
        <v>8918</v>
      </c>
      <c r="D5070" s="451">
        <v>4.88</v>
      </c>
    </row>
    <row r="5071" spans="1:4" x14ac:dyDescent="0.25">
      <c r="A5071" s="449">
        <v>38979</v>
      </c>
      <c r="B5071" s="450" t="s">
        <v>10062</v>
      </c>
      <c r="C5071" s="449" t="s">
        <v>8918</v>
      </c>
      <c r="D5071" s="451">
        <v>6.62</v>
      </c>
    </row>
    <row r="5072" spans="1:4" x14ac:dyDescent="0.25">
      <c r="A5072" s="449">
        <v>38980</v>
      </c>
      <c r="B5072" s="450" t="s">
        <v>10063</v>
      </c>
      <c r="C5072" s="449" t="s">
        <v>8918</v>
      </c>
      <c r="D5072" s="451">
        <v>11.06</v>
      </c>
    </row>
    <row r="5073" spans="1:4" x14ac:dyDescent="0.25">
      <c r="A5073" s="449">
        <v>38981</v>
      </c>
      <c r="B5073" s="450" t="s">
        <v>10064</v>
      </c>
      <c r="C5073" s="449" t="s">
        <v>8918</v>
      </c>
      <c r="D5073" s="451">
        <v>15.32</v>
      </c>
    </row>
    <row r="5074" spans="1:4" x14ac:dyDescent="0.25">
      <c r="A5074" s="449">
        <v>38982</v>
      </c>
      <c r="B5074" s="450" t="s">
        <v>10065</v>
      </c>
      <c r="C5074" s="449" t="s">
        <v>8918</v>
      </c>
      <c r="D5074" s="451">
        <v>22.3</v>
      </c>
    </row>
    <row r="5075" spans="1:4" x14ac:dyDescent="0.25">
      <c r="A5075" s="449">
        <v>38983</v>
      </c>
      <c r="B5075" s="450" t="s">
        <v>10066</v>
      </c>
      <c r="C5075" s="449" t="s">
        <v>8918</v>
      </c>
      <c r="D5075" s="451">
        <v>29.56</v>
      </c>
    </row>
    <row r="5076" spans="1:4" x14ac:dyDescent="0.25">
      <c r="A5076" s="449">
        <v>38984</v>
      </c>
      <c r="B5076" s="450" t="s">
        <v>10067</v>
      </c>
      <c r="C5076" s="449" t="s">
        <v>8918</v>
      </c>
      <c r="D5076" s="451">
        <v>57.02</v>
      </c>
    </row>
    <row r="5077" spans="1:4" x14ac:dyDescent="0.25">
      <c r="A5077" s="449">
        <v>38985</v>
      </c>
      <c r="B5077" s="450" t="s">
        <v>10068</v>
      </c>
      <c r="C5077" s="449" t="s">
        <v>8918</v>
      </c>
      <c r="D5077" s="451">
        <v>84.42</v>
      </c>
    </row>
    <row r="5078" spans="1:4" x14ac:dyDescent="0.25">
      <c r="A5078" s="449">
        <v>9836</v>
      </c>
      <c r="B5078" s="450" t="s">
        <v>3790</v>
      </c>
      <c r="C5078" s="449" t="s">
        <v>8918</v>
      </c>
      <c r="D5078" s="451">
        <v>8.82</v>
      </c>
    </row>
    <row r="5079" spans="1:4" x14ac:dyDescent="0.25">
      <c r="A5079" s="449">
        <v>20065</v>
      </c>
      <c r="B5079" s="450" t="s">
        <v>3791</v>
      </c>
      <c r="C5079" s="449" t="s">
        <v>8918</v>
      </c>
      <c r="D5079" s="451">
        <v>22.56</v>
      </c>
    </row>
    <row r="5080" spans="1:4" x14ac:dyDescent="0.25">
      <c r="A5080" s="449">
        <v>9835</v>
      </c>
      <c r="B5080" s="450" t="s">
        <v>3792</v>
      </c>
      <c r="C5080" s="449" t="s">
        <v>8918</v>
      </c>
      <c r="D5080" s="451">
        <v>3.18</v>
      </c>
    </row>
    <row r="5081" spans="1:4" x14ac:dyDescent="0.25">
      <c r="A5081" s="449">
        <v>38032</v>
      </c>
      <c r="B5081" s="450" t="s">
        <v>3793</v>
      </c>
      <c r="C5081" s="449" t="s">
        <v>8918</v>
      </c>
      <c r="D5081" s="451">
        <v>32.79</v>
      </c>
    </row>
    <row r="5082" spans="1:4" x14ac:dyDescent="0.25">
      <c r="A5082" s="449">
        <v>38033</v>
      </c>
      <c r="B5082" s="450" t="s">
        <v>3794</v>
      </c>
      <c r="C5082" s="449" t="s">
        <v>8918</v>
      </c>
      <c r="D5082" s="451">
        <v>53.65</v>
      </c>
    </row>
    <row r="5083" spans="1:4" x14ac:dyDescent="0.25">
      <c r="A5083" s="449">
        <v>38034</v>
      </c>
      <c r="B5083" s="450" t="s">
        <v>3795</v>
      </c>
      <c r="C5083" s="449" t="s">
        <v>8918</v>
      </c>
      <c r="D5083" s="451">
        <v>88.75</v>
      </c>
    </row>
    <row r="5084" spans="1:4" x14ac:dyDescent="0.25">
      <c r="A5084" s="449">
        <v>38035</v>
      </c>
      <c r="B5084" s="450" t="s">
        <v>3796</v>
      </c>
      <c r="C5084" s="449" t="s">
        <v>8918</v>
      </c>
      <c r="D5084" s="451">
        <v>123.68</v>
      </c>
    </row>
    <row r="5085" spans="1:4" x14ac:dyDescent="0.25">
      <c r="A5085" s="449">
        <v>38036</v>
      </c>
      <c r="B5085" s="450" t="s">
        <v>3797</v>
      </c>
      <c r="C5085" s="449" t="s">
        <v>8918</v>
      </c>
      <c r="D5085" s="451">
        <v>174.52</v>
      </c>
    </row>
    <row r="5086" spans="1:4" x14ac:dyDescent="0.25">
      <c r="A5086" s="449">
        <v>38037</v>
      </c>
      <c r="B5086" s="450" t="s">
        <v>3798</v>
      </c>
      <c r="C5086" s="449" t="s">
        <v>8918</v>
      </c>
      <c r="D5086" s="451">
        <v>202.35</v>
      </c>
    </row>
    <row r="5087" spans="1:4" ht="26.4" x14ac:dyDescent="0.25">
      <c r="A5087" s="449">
        <v>9850</v>
      </c>
      <c r="B5087" s="450" t="s">
        <v>3799</v>
      </c>
      <c r="C5087" s="449" t="s">
        <v>8918</v>
      </c>
      <c r="D5087" s="451">
        <v>95.99</v>
      </c>
    </row>
    <row r="5088" spans="1:4" ht="26.4" x14ac:dyDescent="0.25">
      <c r="A5088" s="449">
        <v>9853</v>
      </c>
      <c r="B5088" s="450" t="s">
        <v>3800</v>
      </c>
      <c r="C5088" s="449" t="s">
        <v>8918</v>
      </c>
      <c r="D5088" s="451">
        <v>170.7</v>
      </c>
    </row>
    <row r="5089" spans="1:4" ht="26.4" x14ac:dyDescent="0.25">
      <c r="A5089" s="449">
        <v>9854</v>
      </c>
      <c r="B5089" s="450" t="s">
        <v>3801</v>
      </c>
      <c r="C5089" s="449" t="s">
        <v>8918</v>
      </c>
      <c r="D5089" s="451">
        <v>74.790000000000006</v>
      </c>
    </row>
    <row r="5090" spans="1:4" ht="26.4" x14ac:dyDescent="0.25">
      <c r="A5090" s="449">
        <v>9851</v>
      </c>
      <c r="B5090" s="450" t="s">
        <v>3802</v>
      </c>
      <c r="C5090" s="449" t="s">
        <v>8918</v>
      </c>
      <c r="D5090" s="451">
        <v>129.69</v>
      </c>
    </row>
    <row r="5091" spans="1:4" ht="26.4" x14ac:dyDescent="0.25">
      <c r="A5091" s="449">
        <v>9855</v>
      </c>
      <c r="B5091" s="450" t="s">
        <v>3803</v>
      </c>
      <c r="C5091" s="449" t="s">
        <v>8918</v>
      </c>
      <c r="D5091" s="451">
        <v>216.92</v>
      </c>
    </row>
    <row r="5092" spans="1:4" x14ac:dyDescent="0.25">
      <c r="A5092" s="449">
        <v>9825</v>
      </c>
      <c r="B5092" s="450" t="s">
        <v>3804</v>
      </c>
      <c r="C5092" s="449" t="s">
        <v>8918</v>
      </c>
      <c r="D5092" s="451">
        <v>35.71</v>
      </c>
    </row>
    <row r="5093" spans="1:4" x14ac:dyDescent="0.25">
      <c r="A5093" s="449">
        <v>9828</v>
      </c>
      <c r="B5093" s="450" t="s">
        <v>10069</v>
      </c>
      <c r="C5093" s="449" t="s">
        <v>8918</v>
      </c>
      <c r="D5093" s="451">
        <v>96.1</v>
      </c>
    </row>
    <row r="5094" spans="1:4" x14ac:dyDescent="0.25">
      <c r="A5094" s="449">
        <v>9829</v>
      </c>
      <c r="B5094" s="450" t="s">
        <v>3805</v>
      </c>
      <c r="C5094" s="449" t="s">
        <v>8918</v>
      </c>
      <c r="D5094" s="451">
        <v>162.87</v>
      </c>
    </row>
    <row r="5095" spans="1:4" x14ac:dyDescent="0.25">
      <c r="A5095" s="449">
        <v>9826</v>
      </c>
      <c r="B5095" s="450" t="s">
        <v>3806</v>
      </c>
      <c r="C5095" s="449" t="s">
        <v>8918</v>
      </c>
      <c r="D5095" s="451">
        <v>247.95</v>
      </c>
    </row>
    <row r="5096" spans="1:4" x14ac:dyDescent="0.25">
      <c r="A5096" s="449">
        <v>9827</v>
      </c>
      <c r="B5096" s="450" t="s">
        <v>3807</v>
      </c>
      <c r="C5096" s="449" t="s">
        <v>8918</v>
      </c>
      <c r="D5096" s="451">
        <v>352.09</v>
      </c>
    </row>
    <row r="5097" spans="1:4" x14ac:dyDescent="0.25">
      <c r="A5097" s="449">
        <v>36374</v>
      </c>
      <c r="B5097" s="450" t="s">
        <v>3808</v>
      </c>
      <c r="C5097" s="449" t="s">
        <v>8918</v>
      </c>
      <c r="D5097" s="451">
        <v>42.8</v>
      </c>
    </row>
    <row r="5098" spans="1:4" x14ac:dyDescent="0.25">
      <c r="A5098" s="449">
        <v>36084</v>
      </c>
      <c r="B5098" s="450" t="s">
        <v>3809</v>
      </c>
      <c r="C5098" s="449" t="s">
        <v>8918</v>
      </c>
      <c r="D5098" s="451">
        <v>12.68</v>
      </c>
    </row>
    <row r="5099" spans="1:4" x14ac:dyDescent="0.25">
      <c r="A5099" s="449">
        <v>36373</v>
      </c>
      <c r="B5099" s="450" t="s">
        <v>3810</v>
      </c>
      <c r="C5099" s="449" t="s">
        <v>8918</v>
      </c>
      <c r="D5099" s="451">
        <v>26.33</v>
      </c>
    </row>
    <row r="5100" spans="1:4" x14ac:dyDescent="0.25">
      <c r="A5100" s="449">
        <v>36377</v>
      </c>
      <c r="B5100" s="450" t="s">
        <v>3811</v>
      </c>
      <c r="C5100" s="449" t="s">
        <v>8918</v>
      </c>
      <c r="D5100" s="451">
        <v>51.34</v>
      </c>
    </row>
    <row r="5101" spans="1:4" x14ac:dyDescent="0.25">
      <c r="A5101" s="449">
        <v>36375</v>
      </c>
      <c r="B5101" s="450" t="s">
        <v>3812</v>
      </c>
      <c r="C5101" s="449" t="s">
        <v>8918</v>
      </c>
      <c r="D5101" s="451">
        <v>15.65</v>
      </c>
    </row>
    <row r="5102" spans="1:4" x14ac:dyDescent="0.25">
      <c r="A5102" s="449">
        <v>36376</v>
      </c>
      <c r="B5102" s="450" t="s">
        <v>3813</v>
      </c>
      <c r="C5102" s="449" t="s">
        <v>8918</v>
      </c>
      <c r="D5102" s="451">
        <v>30.73</v>
      </c>
    </row>
    <row r="5103" spans="1:4" x14ac:dyDescent="0.25">
      <c r="A5103" s="449">
        <v>36380</v>
      </c>
      <c r="B5103" s="450" t="s">
        <v>3814</v>
      </c>
      <c r="C5103" s="449" t="s">
        <v>8918</v>
      </c>
      <c r="D5103" s="451">
        <v>64.2</v>
      </c>
    </row>
    <row r="5104" spans="1:4" x14ac:dyDescent="0.25">
      <c r="A5104" s="449">
        <v>36378</v>
      </c>
      <c r="B5104" s="450" t="s">
        <v>3815</v>
      </c>
      <c r="C5104" s="449" t="s">
        <v>8918</v>
      </c>
      <c r="D5104" s="451">
        <v>19.23</v>
      </c>
    </row>
    <row r="5105" spans="1:4" x14ac:dyDescent="0.25">
      <c r="A5105" s="449">
        <v>36379</v>
      </c>
      <c r="B5105" s="450" t="s">
        <v>3816</v>
      </c>
      <c r="C5105" s="449" t="s">
        <v>8918</v>
      </c>
      <c r="D5105" s="451">
        <v>38.78</v>
      </c>
    </row>
    <row r="5106" spans="1:4" x14ac:dyDescent="0.25">
      <c r="A5106" s="449">
        <v>9859</v>
      </c>
      <c r="B5106" s="450" t="s">
        <v>3817</v>
      </c>
      <c r="C5106" s="449" t="s">
        <v>8918</v>
      </c>
      <c r="D5106" s="451">
        <v>6.76</v>
      </c>
    </row>
    <row r="5107" spans="1:4" x14ac:dyDescent="0.25">
      <c r="A5107" s="449">
        <v>9838</v>
      </c>
      <c r="B5107" s="450" t="s">
        <v>3818</v>
      </c>
      <c r="C5107" s="449" t="s">
        <v>8918</v>
      </c>
      <c r="D5107" s="451">
        <v>5.41</v>
      </c>
    </row>
    <row r="5108" spans="1:4" x14ac:dyDescent="0.25">
      <c r="A5108" s="449">
        <v>9837</v>
      </c>
      <c r="B5108" s="450" t="s">
        <v>3819</v>
      </c>
      <c r="C5108" s="449" t="s">
        <v>8918</v>
      </c>
      <c r="D5108" s="451">
        <v>7.81</v>
      </c>
    </row>
    <row r="5109" spans="1:4" ht="26.4" x14ac:dyDescent="0.25">
      <c r="A5109" s="449">
        <v>9833</v>
      </c>
      <c r="B5109" s="450" t="s">
        <v>3820</v>
      </c>
      <c r="C5109" s="449" t="s">
        <v>8918</v>
      </c>
      <c r="D5109" s="451">
        <v>9.6199999999999992</v>
      </c>
    </row>
    <row r="5110" spans="1:4" ht="26.4" x14ac:dyDescent="0.25">
      <c r="A5110" s="449">
        <v>9830</v>
      </c>
      <c r="B5110" s="450" t="s">
        <v>3821</v>
      </c>
      <c r="C5110" s="449" t="s">
        <v>8918</v>
      </c>
      <c r="D5110" s="451">
        <v>5.15</v>
      </c>
    </row>
    <row r="5111" spans="1:4" ht="26.4" x14ac:dyDescent="0.25">
      <c r="A5111" s="449">
        <v>9834</v>
      </c>
      <c r="B5111" s="450" t="s">
        <v>3822</v>
      </c>
      <c r="C5111" s="449" t="s">
        <v>8918</v>
      </c>
      <c r="D5111" s="451">
        <v>26.78</v>
      </c>
    </row>
    <row r="5112" spans="1:4" x14ac:dyDescent="0.25">
      <c r="A5112" s="449">
        <v>9863</v>
      </c>
      <c r="B5112" s="450" t="s">
        <v>3823</v>
      </c>
      <c r="C5112" s="449" t="s">
        <v>8918</v>
      </c>
      <c r="D5112" s="451">
        <v>48.83</v>
      </c>
    </row>
    <row r="5113" spans="1:4" x14ac:dyDescent="0.25">
      <c r="A5113" s="449">
        <v>9860</v>
      </c>
      <c r="B5113" s="450" t="s">
        <v>3824</v>
      </c>
      <c r="C5113" s="449" t="s">
        <v>8918</v>
      </c>
      <c r="D5113" s="451">
        <v>31.35</v>
      </c>
    </row>
    <row r="5114" spans="1:4" x14ac:dyDescent="0.25">
      <c r="A5114" s="449">
        <v>9862</v>
      </c>
      <c r="B5114" s="450" t="s">
        <v>3825</v>
      </c>
      <c r="C5114" s="449" t="s">
        <v>8918</v>
      </c>
      <c r="D5114" s="451">
        <v>22.12</v>
      </c>
    </row>
    <row r="5115" spans="1:4" x14ac:dyDescent="0.25">
      <c r="A5115" s="449">
        <v>9861</v>
      </c>
      <c r="B5115" s="450" t="s">
        <v>3826</v>
      </c>
      <c r="C5115" s="449" t="s">
        <v>8918</v>
      </c>
      <c r="D5115" s="451">
        <v>17.78</v>
      </c>
    </row>
    <row r="5116" spans="1:4" x14ac:dyDescent="0.25">
      <c r="A5116" s="449">
        <v>9856</v>
      </c>
      <c r="B5116" s="450" t="s">
        <v>3827</v>
      </c>
      <c r="C5116" s="449" t="s">
        <v>8918</v>
      </c>
      <c r="D5116" s="451">
        <v>4.78</v>
      </c>
    </row>
    <row r="5117" spans="1:4" x14ac:dyDescent="0.25">
      <c r="A5117" s="449">
        <v>9866</v>
      </c>
      <c r="B5117" s="450" t="s">
        <v>3828</v>
      </c>
      <c r="C5117" s="449" t="s">
        <v>8918</v>
      </c>
      <c r="D5117" s="451">
        <v>13.13</v>
      </c>
    </row>
    <row r="5118" spans="1:4" x14ac:dyDescent="0.25">
      <c r="A5118" s="449">
        <v>9857</v>
      </c>
      <c r="B5118" s="450" t="s">
        <v>3829</v>
      </c>
      <c r="C5118" s="449" t="s">
        <v>8918</v>
      </c>
      <c r="D5118" s="451">
        <v>63.15</v>
      </c>
    </row>
    <row r="5119" spans="1:4" x14ac:dyDescent="0.25">
      <c r="A5119" s="449">
        <v>9864</v>
      </c>
      <c r="B5119" s="450" t="s">
        <v>3830</v>
      </c>
      <c r="C5119" s="449" t="s">
        <v>8918</v>
      </c>
      <c r="D5119" s="451">
        <v>76.239999999999995</v>
      </c>
    </row>
    <row r="5120" spans="1:4" x14ac:dyDescent="0.25">
      <c r="A5120" s="449">
        <v>9865</v>
      </c>
      <c r="B5120" s="450" t="s">
        <v>3831</v>
      </c>
      <c r="C5120" s="449" t="s">
        <v>8918</v>
      </c>
      <c r="D5120" s="451">
        <v>109.65</v>
      </c>
    </row>
    <row r="5121" spans="1:4" x14ac:dyDescent="0.25">
      <c r="A5121" s="449">
        <v>9858</v>
      </c>
      <c r="B5121" s="450" t="s">
        <v>3832</v>
      </c>
      <c r="C5121" s="449" t="s">
        <v>8918</v>
      </c>
      <c r="D5121" s="451">
        <v>114.96</v>
      </c>
    </row>
    <row r="5122" spans="1:4" ht="26.4" x14ac:dyDescent="0.25">
      <c r="A5122" s="449">
        <v>9841</v>
      </c>
      <c r="B5122" s="450" t="s">
        <v>10070</v>
      </c>
      <c r="C5122" s="449" t="s">
        <v>8918</v>
      </c>
      <c r="D5122" s="451">
        <v>21.76</v>
      </c>
    </row>
    <row r="5123" spans="1:4" ht="26.4" x14ac:dyDescent="0.25">
      <c r="A5123" s="449">
        <v>9840</v>
      </c>
      <c r="B5123" s="450" t="s">
        <v>10071</v>
      </c>
      <c r="C5123" s="449" t="s">
        <v>8918</v>
      </c>
      <c r="D5123" s="451">
        <v>44.24</v>
      </c>
    </row>
    <row r="5124" spans="1:4" ht="26.4" x14ac:dyDescent="0.25">
      <c r="A5124" s="449">
        <v>20067</v>
      </c>
      <c r="B5124" s="450" t="s">
        <v>10072</v>
      </c>
      <c r="C5124" s="449" t="s">
        <v>8918</v>
      </c>
      <c r="D5124" s="451">
        <v>7.6</v>
      </c>
    </row>
    <row r="5125" spans="1:4" ht="26.4" x14ac:dyDescent="0.25">
      <c r="A5125" s="449">
        <v>20068</v>
      </c>
      <c r="B5125" s="450" t="s">
        <v>10073</v>
      </c>
      <c r="C5125" s="449" t="s">
        <v>8918</v>
      </c>
      <c r="D5125" s="451">
        <v>9.48</v>
      </c>
    </row>
    <row r="5126" spans="1:4" ht="26.4" x14ac:dyDescent="0.25">
      <c r="A5126" s="449">
        <v>9839</v>
      </c>
      <c r="B5126" s="450" t="s">
        <v>10074</v>
      </c>
      <c r="C5126" s="449" t="s">
        <v>8918</v>
      </c>
      <c r="D5126" s="451">
        <v>12.42</v>
      </c>
    </row>
    <row r="5127" spans="1:4" x14ac:dyDescent="0.25">
      <c r="A5127" s="449">
        <v>9870</v>
      </c>
      <c r="B5127" s="450" t="s">
        <v>3833</v>
      </c>
      <c r="C5127" s="449" t="s">
        <v>8918</v>
      </c>
      <c r="D5127" s="451">
        <v>53.25</v>
      </c>
    </row>
    <row r="5128" spans="1:4" x14ac:dyDescent="0.25">
      <c r="A5128" s="449">
        <v>9867</v>
      </c>
      <c r="B5128" s="450" t="s">
        <v>3834</v>
      </c>
      <c r="C5128" s="449" t="s">
        <v>8918</v>
      </c>
      <c r="D5128" s="451">
        <v>1.95</v>
      </c>
    </row>
    <row r="5129" spans="1:4" x14ac:dyDescent="0.25">
      <c r="A5129" s="449">
        <v>9868</v>
      </c>
      <c r="B5129" s="450" t="s">
        <v>3835</v>
      </c>
      <c r="C5129" s="449" t="s">
        <v>8918</v>
      </c>
      <c r="D5129" s="451">
        <v>2.5099999999999998</v>
      </c>
    </row>
    <row r="5130" spans="1:4" x14ac:dyDescent="0.25">
      <c r="A5130" s="449">
        <v>9869</v>
      </c>
      <c r="B5130" s="450" t="s">
        <v>3836</v>
      </c>
      <c r="C5130" s="449" t="s">
        <v>8918</v>
      </c>
      <c r="D5130" s="451">
        <v>5.63</v>
      </c>
    </row>
    <row r="5131" spans="1:4" x14ac:dyDescent="0.25">
      <c r="A5131" s="449">
        <v>9874</v>
      </c>
      <c r="B5131" s="450" t="s">
        <v>3837</v>
      </c>
      <c r="C5131" s="449" t="s">
        <v>8918</v>
      </c>
      <c r="D5131" s="451">
        <v>8.1999999999999993</v>
      </c>
    </row>
    <row r="5132" spans="1:4" x14ac:dyDescent="0.25">
      <c r="A5132" s="449">
        <v>9875</v>
      </c>
      <c r="B5132" s="450" t="s">
        <v>3838</v>
      </c>
      <c r="C5132" s="449" t="s">
        <v>8918</v>
      </c>
      <c r="D5132" s="451">
        <v>9.4</v>
      </c>
    </row>
    <row r="5133" spans="1:4" x14ac:dyDescent="0.25">
      <c r="A5133" s="449">
        <v>9873</v>
      </c>
      <c r="B5133" s="450" t="s">
        <v>3839</v>
      </c>
      <c r="C5133" s="449" t="s">
        <v>8918</v>
      </c>
      <c r="D5133" s="451">
        <v>15.86</v>
      </c>
    </row>
    <row r="5134" spans="1:4" x14ac:dyDescent="0.25">
      <c r="A5134" s="449">
        <v>9871</v>
      </c>
      <c r="B5134" s="450" t="s">
        <v>3840</v>
      </c>
      <c r="C5134" s="449" t="s">
        <v>8918</v>
      </c>
      <c r="D5134" s="451">
        <v>26.56</v>
      </c>
    </row>
    <row r="5135" spans="1:4" x14ac:dyDescent="0.25">
      <c r="A5135" s="449">
        <v>9872</v>
      </c>
      <c r="B5135" s="450" t="s">
        <v>3841</v>
      </c>
      <c r="C5135" s="449" t="s">
        <v>8918</v>
      </c>
      <c r="D5135" s="451">
        <v>33.19</v>
      </c>
    </row>
    <row r="5136" spans="1:4" x14ac:dyDescent="0.25">
      <c r="A5136" s="449">
        <v>7667</v>
      </c>
      <c r="B5136" s="450" t="s">
        <v>10075</v>
      </c>
      <c r="C5136" s="449" t="s">
        <v>8918</v>
      </c>
      <c r="D5136" s="451">
        <v>1556.45</v>
      </c>
    </row>
    <row r="5137" spans="1:4" x14ac:dyDescent="0.25">
      <c r="A5137" s="449">
        <v>7660</v>
      </c>
      <c r="B5137" s="450" t="s">
        <v>10076</v>
      </c>
      <c r="C5137" s="449" t="s">
        <v>8918</v>
      </c>
      <c r="D5137" s="451">
        <v>1984.1</v>
      </c>
    </row>
    <row r="5138" spans="1:4" x14ac:dyDescent="0.25">
      <c r="A5138" s="449">
        <v>7676</v>
      </c>
      <c r="B5138" s="450" t="s">
        <v>10077</v>
      </c>
      <c r="C5138" s="449" t="s">
        <v>8918</v>
      </c>
      <c r="D5138" s="451">
        <v>2006.78</v>
      </c>
    </row>
    <row r="5139" spans="1:4" x14ac:dyDescent="0.25">
      <c r="A5139" s="449">
        <v>12426</v>
      </c>
      <c r="B5139" s="450" t="s">
        <v>10078</v>
      </c>
      <c r="C5139" s="449" t="s">
        <v>8913</v>
      </c>
      <c r="D5139" s="451">
        <v>20.88</v>
      </c>
    </row>
    <row r="5140" spans="1:4" x14ac:dyDescent="0.25">
      <c r="A5140" s="449">
        <v>12425</v>
      </c>
      <c r="B5140" s="450" t="s">
        <v>10079</v>
      </c>
      <c r="C5140" s="449" t="s">
        <v>8913</v>
      </c>
      <c r="D5140" s="451">
        <v>28.68</v>
      </c>
    </row>
    <row r="5141" spans="1:4" x14ac:dyDescent="0.25">
      <c r="A5141" s="449">
        <v>12427</v>
      </c>
      <c r="B5141" s="450" t="s">
        <v>10080</v>
      </c>
      <c r="C5141" s="449" t="s">
        <v>8913</v>
      </c>
      <c r="D5141" s="451">
        <v>119.06</v>
      </c>
    </row>
    <row r="5142" spans="1:4" x14ac:dyDescent="0.25">
      <c r="A5142" s="449">
        <v>12428</v>
      </c>
      <c r="B5142" s="450" t="s">
        <v>10081</v>
      </c>
      <c r="C5142" s="449" t="s">
        <v>8913</v>
      </c>
      <c r="D5142" s="451">
        <v>76.42</v>
      </c>
    </row>
    <row r="5143" spans="1:4" x14ac:dyDescent="0.25">
      <c r="A5143" s="449">
        <v>12430</v>
      </c>
      <c r="B5143" s="450" t="s">
        <v>10082</v>
      </c>
      <c r="C5143" s="449" t="s">
        <v>8913</v>
      </c>
      <c r="D5143" s="451">
        <v>25.59</v>
      </c>
    </row>
    <row r="5144" spans="1:4" x14ac:dyDescent="0.25">
      <c r="A5144" s="449">
        <v>12429</v>
      </c>
      <c r="B5144" s="450" t="s">
        <v>10083</v>
      </c>
      <c r="C5144" s="449" t="s">
        <v>8913</v>
      </c>
      <c r="D5144" s="451">
        <v>192.52</v>
      </c>
    </row>
    <row r="5145" spans="1:4" x14ac:dyDescent="0.25">
      <c r="A5145" s="449">
        <v>12431</v>
      </c>
      <c r="B5145" s="450" t="s">
        <v>10084</v>
      </c>
      <c r="C5145" s="449" t="s">
        <v>8913</v>
      </c>
      <c r="D5145" s="451">
        <v>327.64</v>
      </c>
    </row>
    <row r="5146" spans="1:4" x14ac:dyDescent="0.25">
      <c r="A5146" s="449">
        <v>12432</v>
      </c>
      <c r="B5146" s="450" t="s">
        <v>10085</v>
      </c>
      <c r="C5146" s="449" t="s">
        <v>8913</v>
      </c>
      <c r="D5146" s="451">
        <v>67.38</v>
      </c>
    </row>
    <row r="5147" spans="1:4" x14ac:dyDescent="0.25">
      <c r="A5147" s="449">
        <v>12434</v>
      </c>
      <c r="B5147" s="450" t="s">
        <v>10086</v>
      </c>
      <c r="C5147" s="449" t="s">
        <v>8913</v>
      </c>
      <c r="D5147" s="451">
        <v>21.96</v>
      </c>
    </row>
    <row r="5148" spans="1:4" x14ac:dyDescent="0.25">
      <c r="A5148" s="449">
        <v>12433</v>
      </c>
      <c r="B5148" s="450" t="s">
        <v>10087</v>
      </c>
      <c r="C5148" s="449" t="s">
        <v>8913</v>
      </c>
      <c r="D5148" s="451">
        <v>42.89</v>
      </c>
    </row>
    <row r="5149" spans="1:4" x14ac:dyDescent="0.25">
      <c r="A5149" s="449">
        <v>12435</v>
      </c>
      <c r="B5149" s="450" t="s">
        <v>10088</v>
      </c>
      <c r="C5149" s="449" t="s">
        <v>8913</v>
      </c>
      <c r="D5149" s="451">
        <v>132.76</v>
      </c>
    </row>
    <row r="5150" spans="1:4" x14ac:dyDescent="0.25">
      <c r="A5150" s="449">
        <v>12437</v>
      </c>
      <c r="B5150" s="450" t="s">
        <v>10089</v>
      </c>
      <c r="C5150" s="449" t="s">
        <v>8913</v>
      </c>
      <c r="D5150" s="451">
        <v>107.22</v>
      </c>
    </row>
    <row r="5151" spans="1:4" x14ac:dyDescent="0.25">
      <c r="A5151" s="449">
        <v>12439</v>
      </c>
      <c r="B5151" s="450" t="s">
        <v>10090</v>
      </c>
      <c r="C5151" s="449" t="s">
        <v>8913</v>
      </c>
      <c r="D5151" s="451">
        <v>34.409999999999997</v>
      </c>
    </row>
    <row r="5152" spans="1:4" x14ac:dyDescent="0.25">
      <c r="A5152" s="449">
        <v>12438</v>
      </c>
      <c r="B5152" s="450" t="s">
        <v>10091</v>
      </c>
      <c r="C5152" s="449" t="s">
        <v>8913</v>
      </c>
      <c r="D5152" s="451">
        <v>194.03</v>
      </c>
    </row>
    <row r="5153" spans="1:4" x14ac:dyDescent="0.25">
      <c r="A5153" s="449">
        <v>12436</v>
      </c>
      <c r="B5153" s="450" t="s">
        <v>10092</v>
      </c>
      <c r="C5153" s="449" t="s">
        <v>8913</v>
      </c>
      <c r="D5153" s="451">
        <v>245.11</v>
      </c>
    </row>
    <row r="5154" spans="1:4" x14ac:dyDescent="0.25">
      <c r="A5154" s="449">
        <v>36357</v>
      </c>
      <c r="B5154" s="450" t="s">
        <v>10093</v>
      </c>
      <c r="C5154" s="449" t="s">
        <v>8913</v>
      </c>
      <c r="D5154" s="451">
        <v>86.81</v>
      </c>
    </row>
    <row r="5155" spans="1:4" x14ac:dyDescent="0.25">
      <c r="A5155" s="449">
        <v>12424</v>
      </c>
      <c r="B5155" s="450" t="s">
        <v>10094</v>
      </c>
      <c r="C5155" s="449" t="s">
        <v>8913</v>
      </c>
      <c r="D5155" s="451">
        <v>44.16</v>
      </c>
    </row>
    <row r="5156" spans="1:4" x14ac:dyDescent="0.25">
      <c r="A5156" s="449">
        <v>12440</v>
      </c>
      <c r="B5156" s="450" t="s">
        <v>10095</v>
      </c>
      <c r="C5156" s="449" t="s">
        <v>8913</v>
      </c>
      <c r="D5156" s="451">
        <v>42.69</v>
      </c>
    </row>
    <row r="5157" spans="1:4" x14ac:dyDescent="0.25">
      <c r="A5157" s="449">
        <v>9884</v>
      </c>
      <c r="B5157" s="450" t="s">
        <v>3842</v>
      </c>
      <c r="C5157" s="449" t="s">
        <v>8913</v>
      </c>
      <c r="D5157" s="451">
        <v>31.84</v>
      </c>
    </row>
    <row r="5158" spans="1:4" x14ac:dyDescent="0.25">
      <c r="A5158" s="449">
        <v>9888</v>
      </c>
      <c r="B5158" s="450" t="s">
        <v>3843</v>
      </c>
      <c r="C5158" s="449" t="s">
        <v>8913</v>
      </c>
      <c r="D5158" s="451">
        <v>25.58</v>
      </c>
    </row>
    <row r="5159" spans="1:4" x14ac:dyDescent="0.25">
      <c r="A5159" s="449">
        <v>9883</v>
      </c>
      <c r="B5159" s="450" t="s">
        <v>3844</v>
      </c>
      <c r="C5159" s="449" t="s">
        <v>8913</v>
      </c>
      <c r="D5159" s="451">
        <v>11.16</v>
      </c>
    </row>
    <row r="5160" spans="1:4" x14ac:dyDescent="0.25">
      <c r="A5160" s="449">
        <v>9886</v>
      </c>
      <c r="B5160" s="450" t="s">
        <v>3845</v>
      </c>
      <c r="C5160" s="449" t="s">
        <v>8913</v>
      </c>
      <c r="D5160" s="451">
        <v>15.29</v>
      </c>
    </row>
    <row r="5161" spans="1:4" x14ac:dyDescent="0.25">
      <c r="A5161" s="449">
        <v>9889</v>
      </c>
      <c r="B5161" s="450" t="s">
        <v>3846</v>
      </c>
      <c r="C5161" s="449" t="s">
        <v>8913</v>
      </c>
      <c r="D5161" s="451">
        <v>77.47</v>
      </c>
    </row>
    <row r="5162" spans="1:4" x14ac:dyDescent="0.25">
      <c r="A5162" s="449">
        <v>9887</v>
      </c>
      <c r="B5162" s="450" t="s">
        <v>3847</v>
      </c>
      <c r="C5162" s="449" t="s">
        <v>8913</v>
      </c>
      <c r="D5162" s="451">
        <v>46.82</v>
      </c>
    </row>
    <row r="5163" spans="1:4" x14ac:dyDescent="0.25">
      <c r="A5163" s="449">
        <v>9885</v>
      </c>
      <c r="B5163" s="450" t="s">
        <v>3848</v>
      </c>
      <c r="C5163" s="449" t="s">
        <v>8913</v>
      </c>
      <c r="D5163" s="451">
        <v>14.78</v>
      </c>
    </row>
    <row r="5164" spans="1:4" x14ac:dyDescent="0.25">
      <c r="A5164" s="449">
        <v>9890</v>
      </c>
      <c r="B5164" s="450" t="s">
        <v>3849</v>
      </c>
      <c r="C5164" s="449" t="s">
        <v>8913</v>
      </c>
      <c r="D5164" s="451">
        <v>120.02</v>
      </c>
    </row>
    <row r="5165" spans="1:4" x14ac:dyDescent="0.25">
      <c r="A5165" s="449">
        <v>9891</v>
      </c>
      <c r="B5165" s="450" t="s">
        <v>3850</v>
      </c>
      <c r="C5165" s="449" t="s">
        <v>8913</v>
      </c>
      <c r="D5165" s="451">
        <v>168.49</v>
      </c>
    </row>
    <row r="5166" spans="1:4" ht="26.4" x14ac:dyDescent="0.25">
      <c r="A5166" s="449">
        <v>39292</v>
      </c>
      <c r="B5166" s="450" t="s">
        <v>10096</v>
      </c>
      <c r="C5166" s="449" t="s">
        <v>8913</v>
      </c>
      <c r="D5166" s="451">
        <v>7.32</v>
      </c>
    </row>
    <row r="5167" spans="1:4" ht="26.4" x14ac:dyDescent="0.25">
      <c r="A5167" s="449">
        <v>39293</v>
      </c>
      <c r="B5167" s="450" t="s">
        <v>10097</v>
      </c>
      <c r="C5167" s="449" t="s">
        <v>8913</v>
      </c>
      <c r="D5167" s="451">
        <v>11.82</v>
      </c>
    </row>
    <row r="5168" spans="1:4" ht="26.4" x14ac:dyDescent="0.25">
      <c r="A5168" s="449">
        <v>39294</v>
      </c>
      <c r="B5168" s="450" t="s">
        <v>10098</v>
      </c>
      <c r="C5168" s="449" t="s">
        <v>8913</v>
      </c>
      <c r="D5168" s="451">
        <v>11.82</v>
      </c>
    </row>
    <row r="5169" spans="1:4" ht="26.4" x14ac:dyDescent="0.25">
      <c r="A5169" s="449">
        <v>39295</v>
      </c>
      <c r="B5169" s="450" t="s">
        <v>10099</v>
      </c>
      <c r="C5169" s="449" t="s">
        <v>8913</v>
      </c>
      <c r="D5169" s="451">
        <v>20.16</v>
      </c>
    </row>
    <row r="5170" spans="1:4" x14ac:dyDescent="0.25">
      <c r="A5170" s="449">
        <v>36313</v>
      </c>
      <c r="B5170" s="450" t="s">
        <v>10100</v>
      </c>
      <c r="C5170" s="449" t="s">
        <v>8913</v>
      </c>
      <c r="D5170" s="451">
        <v>20.58</v>
      </c>
    </row>
    <row r="5171" spans="1:4" x14ac:dyDescent="0.25">
      <c r="A5171" s="449">
        <v>36316</v>
      </c>
      <c r="B5171" s="450" t="s">
        <v>10101</v>
      </c>
      <c r="C5171" s="449" t="s">
        <v>8913</v>
      </c>
      <c r="D5171" s="451">
        <v>24.96</v>
      </c>
    </row>
    <row r="5172" spans="1:4" ht="26.4" x14ac:dyDescent="0.25">
      <c r="A5172" s="449">
        <v>64</v>
      </c>
      <c r="B5172" s="450" t="s">
        <v>3851</v>
      </c>
      <c r="C5172" s="449" t="s">
        <v>8913</v>
      </c>
      <c r="D5172" s="451">
        <v>3.65</v>
      </c>
    </row>
    <row r="5173" spans="1:4" ht="26.4" x14ac:dyDescent="0.25">
      <c r="A5173" s="449">
        <v>37423</v>
      </c>
      <c r="B5173" s="450" t="s">
        <v>3852</v>
      </c>
      <c r="C5173" s="449" t="s">
        <v>8913</v>
      </c>
      <c r="D5173" s="451">
        <v>9.02</v>
      </c>
    </row>
    <row r="5174" spans="1:4" x14ac:dyDescent="0.25">
      <c r="A5174" s="449">
        <v>39296</v>
      </c>
      <c r="B5174" s="450" t="s">
        <v>10102</v>
      </c>
      <c r="C5174" s="449" t="s">
        <v>8913</v>
      </c>
      <c r="D5174" s="451">
        <v>5.66</v>
      </c>
    </row>
    <row r="5175" spans="1:4" x14ac:dyDescent="0.25">
      <c r="A5175" s="449">
        <v>39297</v>
      </c>
      <c r="B5175" s="450" t="s">
        <v>10103</v>
      </c>
      <c r="C5175" s="449" t="s">
        <v>8913</v>
      </c>
      <c r="D5175" s="451">
        <v>8.09</v>
      </c>
    </row>
    <row r="5176" spans="1:4" x14ac:dyDescent="0.25">
      <c r="A5176" s="449">
        <v>39298</v>
      </c>
      <c r="B5176" s="450" t="s">
        <v>10104</v>
      </c>
      <c r="C5176" s="449" t="s">
        <v>8913</v>
      </c>
      <c r="D5176" s="451">
        <v>14.25</v>
      </c>
    </row>
    <row r="5177" spans="1:4" x14ac:dyDescent="0.25">
      <c r="A5177" s="449">
        <v>39299</v>
      </c>
      <c r="B5177" s="450" t="s">
        <v>10105</v>
      </c>
      <c r="C5177" s="449" t="s">
        <v>8913</v>
      </c>
      <c r="D5177" s="451">
        <v>24.25</v>
      </c>
    </row>
    <row r="5178" spans="1:4" x14ac:dyDescent="0.25">
      <c r="A5178" s="449">
        <v>9892</v>
      </c>
      <c r="B5178" s="450" t="s">
        <v>3853</v>
      </c>
      <c r="C5178" s="449" t="s">
        <v>8913</v>
      </c>
      <c r="D5178" s="451">
        <v>4.26</v>
      </c>
    </row>
    <row r="5179" spans="1:4" x14ac:dyDescent="0.25">
      <c r="A5179" s="449">
        <v>9893</v>
      </c>
      <c r="B5179" s="450" t="s">
        <v>3854</v>
      </c>
      <c r="C5179" s="449" t="s">
        <v>8913</v>
      </c>
      <c r="D5179" s="451">
        <v>57.92</v>
      </c>
    </row>
    <row r="5180" spans="1:4" x14ac:dyDescent="0.25">
      <c r="A5180" s="449">
        <v>9901</v>
      </c>
      <c r="B5180" s="450" t="s">
        <v>3855</v>
      </c>
      <c r="C5180" s="449" t="s">
        <v>8913</v>
      </c>
      <c r="D5180" s="451">
        <v>25.7</v>
      </c>
    </row>
    <row r="5181" spans="1:4" x14ac:dyDescent="0.25">
      <c r="A5181" s="449">
        <v>9896</v>
      </c>
      <c r="B5181" s="450" t="s">
        <v>3856</v>
      </c>
      <c r="C5181" s="449" t="s">
        <v>8913</v>
      </c>
      <c r="D5181" s="451">
        <v>23.16</v>
      </c>
    </row>
    <row r="5182" spans="1:4" x14ac:dyDescent="0.25">
      <c r="A5182" s="449">
        <v>9900</v>
      </c>
      <c r="B5182" s="450" t="s">
        <v>3857</v>
      </c>
      <c r="C5182" s="449" t="s">
        <v>8913</v>
      </c>
      <c r="D5182" s="451">
        <v>14.05</v>
      </c>
    </row>
    <row r="5183" spans="1:4" x14ac:dyDescent="0.25">
      <c r="A5183" s="449">
        <v>9898</v>
      </c>
      <c r="B5183" s="450" t="s">
        <v>3858</v>
      </c>
      <c r="C5183" s="449" t="s">
        <v>8913</v>
      </c>
      <c r="D5183" s="451">
        <v>119.1</v>
      </c>
    </row>
    <row r="5184" spans="1:4" x14ac:dyDescent="0.25">
      <c r="A5184" s="449">
        <v>9899</v>
      </c>
      <c r="B5184" s="450" t="s">
        <v>3859</v>
      </c>
      <c r="C5184" s="449" t="s">
        <v>8913</v>
      </c>
      <c r="D5184" s="451">
        <v>7.67</v>
      </c>
    </row>
    <row r="5185" spans="1:4" x14ac:dyDescent="0.25">
      <c r="A5185" s="449">
        <v>9902</v>
      </c>
      <c r="B5185" s="450" t="s">
        <v>3860</v>
      </c>
      <c r="C5185" s="449" t="s">
        <v>8913</v>
      </c>
      <c r="D5185" s="451">
        <v>150.82</v>
      </c>
    </row>
    <row r="5186" spans="1:4" x14ac:dyDescent="0.25">
      <c r="A5186" s="449">
        <v>9908</v>
      </c>
      <c r="B5186" s="450" t="s">
        <v>3861</v>
      </c>
      <c r="C5186" s="449" t="s">
        <v>8913</v>
      </c>
      <c r="D5186" s="451">
        <v>300.70999999999998</v>
      </c>
    </row>
    <row r="5187" spans="1:4" x14ac:dyDescent="0.25">
      <c r="A5187" s="449">
        <v>9905</v>
      </c>
      <c r="B5187" s="450" t="s">
        <v>3862</v>
      </c>
      <c r="C5187" s="449" t="s">
        <v>8913</v>
      </c>
      <c r="D5187" s="451">
        <v>5.0199999999999996</v>
      </c>
    </row>
    <row r="5188" spans="1:4" x14ac:dyDescent="0.25">
      <c r="A5188" s="449">
        <v>9906</v>
      </c>
      <c r="B5188" s="450" t="s">
        <v>3863</v>
      </c>
      <c r="C5188" s="449" t="s">
        <v>8913</v>
      </c>
      <c r="D5188" s="451">
        <v>6.02</v>
      </c>
    </row>
    <row r="5189" spans="1:4" x14ac:dyDescent="0.25">
      <c r="A5189" s="449">
        <v>9895</v>
      </c>
      <c r="B5189" s="450" t="s">
        <v>3864</v>
      </c>
      <c r="C5189" s="449" t="s">
        <v>8913</v>
      </c>
      <c r="D5189" s="451">
        <v>9.8699999999999992</v>
      </c>
    </row>
    <row r="5190" spans="1:4" x14ac:dyDescent="0.25">
      <c r="A5190" s="449">
        <v>9894</v>
      </c>
      <c r="B5190" s="450" t="s">
        <v>3865</v>
      </c>
      <c r="C5190" s="449" t="s">
        <v>8913</v>
      </c>
      <c r="D5190" s="451">
        <v>19.239999999999998</v>
      </c>
    </row>
    <row r="5191" spans="1:4" x14ac:dyDescent="0.25">
      <c r="A5191" s="449">
        <v>9897</v>
      </c>
      <c r="B5191" s="450" t="s">
        <v>3866</v>
      </c>
      <c r="C5191" s="449" t="s">
        <v>8913</v>
      </c>
      <c r="D5191" s="451">
        <v>20.83</v>
      </c>
    </row>
    <row r="5192" spans="1:4" x14ac:dyDescent="0.25">
      <c r="A5192" s="449">
        <v>9910</v>
      </c>
      <c r="B5192" s="450" t="s">
        <v>3867</v>
      </c>
      <c r="C5192" s="449" t="s">
        <v>8913</v>
      </c>
      <c r="D5192" s="451">
        <v>52.44</v>
      </c>
    </row>
    <row r="5193" spans="1:4" x14ac:dyDescent="0.25">
      <c r="A5193" s="449">
        <v>9909</v>
      </c>
      <c r="B5193" s="450" t="s">
        <v>3868</v>
      </c>
      <c r="C5193" s="449" t="s">
        <v>8913</v>
      </c>
      <c r="D5193" s="451">
        <v>105.82</v>
      </c>
    </row>
    <row r="5194" spans="1:4" x14ac:dyDescent="0.25">
      <c r="A5194" s="449">
        <v>9907</v>
      </c>
      <c r="B5194" s="450" t="s">
        <v>3869</v>
      </c>
      <c r="C5194" s="449" t="s">
        <v>8913</v>
      </c>
      <c r="D5194" s="451">
        <v>162.71</v>
      </c>
    </row>
    <row r="5195" spans="1:4" ht="26.4" x14ac:dyDescent="0.25">
      <c r="A5195" s="449">
        <v>20973</v>
      </c>
      <c r="B5195" s="450" t="s">
        <v>3870</v>
      </c>
      <c r="C5195" s="449" t="s">
        <v>8913</v>
      </c>
      <c r="D5195" s="451">
        <v>62.46</v>
      </c>
    </row>
    <row r="5196" spans="1:4" ht="26.4" x14ac:dyDescent="0.25">
      <c r="A5196" s="449">
        <v>20974</v>
      </c>
      <c r="B5196" s="450" t="s">
        <v>3871</v>
      </c>
      <c r="C5196" s="449" t="s">
        <v>8913</v>
      </c>
      <c r="D5196" s="451">
        <v>89.37</v>
      </c>
    </row>
    <row r="5197" spans="1:4" x14ac:dyDescent="0.25">
      <c r="A5197" s="449">
        <v>37989</v>
      </c>
      <c r="B5197" s="450" t="s">
        <v>3872</v>
      </c>
      <c r="C5197" s="449" t="s">
        <v>8913</v>
      </c>
      <c r="D5197" s="451">
        <v>13.08</v>
      </c>
    </row>
    <row r="5198" spans="1:4" x14ac:dyDescent="0.25">
      <c r="A5198" s="449">
        <v>37990</v>
      </c>
      <c r="B5198" s="450" t="s">
        <v>3873</v>
      </c>
      <c r="C5198" s="449" t="s">
        <v>8913</v>
      </c>
      <c r="D5198" s="451">
        <v>15.2</v>
      </c>
    </row>
    <row r="5199" spans="1:4" x14ac:dyDescent="0.25">
      <c r="A5199" s="449">
        <v>37991</v>
      </c>
      <c r="B5199" s="450" t="s">
        <v>3874</v>
      </c>
      <c r="C5199" s="449" t="s">
        <v>8913</v>
      </c>
      <c r="D5199" s="451">
        <v>24.04</v>
      </c>
    </row>
    <row r="5200" spans="1:4" x14ac:dyDescent="0.25">
      <c r="A5200" s="449">
        <v>37992</v>
      </c>
      <c r="B5200" s="450" t="s">
        <v>3875</v>
      </c>
      <c r="C5200" s="449" t="s">
        <v>8913</v>
      </c>
      <c r="D5200" s="451">
        <v>36.72</v>
      </c>
    </row>
    <row r="5201" spans="1:4" x14ac:dyDescent="0.25">
      <c r="A5201" s="449">
        <v>37993</v>
      </c>
      <c r="B5201" s="450" t="s">
        <v>3876</v>
      </c>
      <c r="C5201" s="449" t="s">
        <v>8913</v>
      </c>
      <c r="D5201" s="451">
        <v>54.5</v>
      </c>
    </row>
    <row r="5202" spans="1:4" x14ac:dyDescent="0.25">
      <c r="A5202" s="449">
        <v>37994</v>
      </c>
      <c r="B5202" s="450" t="s">
        <v>3877</v>
      </c>
      <c r="C5202" s="449" t="s">
        <v>8913</v>
      </c>
      <c r="D5202" s="451">
        <v>130.97</v>
      </c>
    </row>
    <row r="5203" spans="1:4" x14ac:dyDescent="0.25">
      <c r="A5203" s="449">
        <v>37995</v>
      </c>
      <c r="B5203" s="450" t="s">
        <v>3878</v>
      </c>
      <c r="C5203" s="449" t="s">
        <v>8913</v>
      </c>
      <c r="D5203" s="451">
        <v>190.09</v>
      </c>
    </row>
    <row r="5204" spans="1:4" x14ac:dyDescent="0.25">
      <c r="A5204" s="449">
        <v>37996</v>
      </c>
      <c r="B5204" s="450" t="s">
        <v>3879</v>
      </c>
      <c r="C5204" s="449" t="s">
        <v>8913</v>
      </c>
      <c r="D5204" s="451">
        <v>280.27999999999997</v>
      </c>
    </row>
    <row r="5205" spans="1:4" ht="26.4" x14ac:dyDescent="0.25">
      <c r="A5205" s="449">
        <v>13883</v>
      </c>
      <c r="B5205" s="450" t="s">
        <v>3880</v>
      </c>
      <c r="C5205" s="449" t="s">
        <v>8913</v>
      </c>
      <c r="D5205" s="451">
        <v>79853.279999999999</v>
      </c>
    </row>
    <row r="5206" spans="1:4" ht="26.4" x14ac:dyDescent="0.25">
      <c r="A5206" s="449">
        <v>38604</v>
      </c>
      <c r="B5206" s="450" t="s">
        <v>3881</v>
      </c>
      <c r="C5206" s="449" t="s">
        <v>8913</v>
      </c>
      <c r="D5206" s="451">
        <v>99456.21</v>
      </c>
    </row>
    <row r="5207" spans="1:4" ht="26.4" x14ac:dyDescent="0.25">
      <c r="A5207" s="449">
        <v>10601</v>
      </c>
      <c r="B5207" s="450" t="s">
        <v>3882</v>
      </c>
      <c r="C5207" s="449" t="s">
        <v>8913</v>
      </c>
      <c r="D5207" s="451">
        <v>1934621.64</v>
      </c>
    </row>
    <row r="5208" spans="1:4" ht="26.4" x14ac:dyDescent="0.25">
      <c r="A5208" s="449">
        <v>26034</v>
      </c>
      <c r="B5208" s="450" t="s">
        <v>3883</v>
      </c>
      <c r="C5208" s="449" t="s">
        <v>8913</v>
      </c>
      <c r="D5208" s="451">
        <v>5093790.5</v>
      </c>
    </row>
    <row r="5209" spans="1:4" x14ac:dyDescent="0.25">
      <c r="A5209" s="449">
        <v>13894</v>
      </c>
      <c r="B5209" s="450" t="s">
        <v>3884</v>
      </c>
      <c r="C5209" s="449" t="s">
        <v>8913</v>
      </c>
      <c r="D5209" s="451">
        <v>392649.25</v>
      </c>
    </row>
    <row r="5210" spans="1:4" x14ac:dyDescent="0.25">
      <c r="A5210" s="449">
        <v>13895</v>
      </c>
      <c r="B5210" s="450" t="s">
        <v>3885</v>
      </c>
      <c r="C5210" s="449" t="s">
        <v>8913</v>
      </c>
      <c r="D5210" s="451">
        <v>527982.35</v>
      </c>
    </row>
    <row r="5211" spans="1:4" x14ac:dyDescent="0.25">
      <c r="A5211" s="449">
        <v>13892</v>
      </c>
      <c r="B5211" s="450" t="s">
        <v>3886</v>
      </c>
      <c r="C5211" s="449" t="s">
        <v>8913</v>
      </c>
      <c r="D5211" s="451">
        <v>647029.46</v>
      </c>
    </row>
    <row r="5212" spans="1:4" x14ac:dyDescent="0.25">
      <c r="A5212" s="449">
        <v>9914</v>
      </c>
      <c r="B5212" s="450" t="s">
        <v>3887</v>
      </c>
      <c r="C5212" s="449" t="s">
        <v>8913</v>
      </c>
      <c r="D5212" s="451">
        <v>700000</v>
      </c>
    </row>
    <row r="5213" spans="1:4" ht="39.6" x14ac:dyDescent="0.25">
      <c r="A5213" s="449">
        <v>36485</v>
      </c>
      <c r="B5213" s="450" t="s">
        <v>3888</v>
      </c>
      <c r="C5213" s="449" t="s">
        <v>8913</v>
      </c>
      <c r="D5213" s="451">
        <v>424438.89</v>
      </c>
    </row>
    <row r="5214" spans="1:4" ht="26.4" x14ac:dyDescent="0.25">
      <c r="A5214" s="449">
        <v>9912</v>
      </c>
      <c r="B5214" s="450" t="s">
        <v>3889</v>
      </c>
      <c r="C5214" s="449" t="s">
        <v>8913</v>
      </c>
      <c r="D5214" s="451">
        <v>1575000</v>
      </c>
    </row>
    <row r="5215" spans="1:4" ht="26.4" x14ac:dyDescent="0.25">
      <c r="A5215" s="449">
        <v>9921</v>
      </c>
      <c r="B5215" s="450" t="s">
        <v>3890</v>
      </c>
      <c r="C5215" s="449" t="s">
        <v>8913</v>
      </c>
      <c r="D5215" s="451">
        <v>812459.49</v>
      </c>
    </row>
    <row r="5216" spans="1:4" ht="26.4" x14ac:dyDescent="0.25">
      <c r="A5216" s="449">
        <v>21112</v>
      </c>
      <c r="B5216" s="450" t="s">
        <v>3891</v>
      </c>
      <c r="C5216" s="449" t="s">
        <v>8913</v>
      </c>
      <c r="D5216" s="451">
        <v>146.66999999999999</v>
      </c>
    </row>
    <row r="5217" spans="1:4" ht="26.4" x14ac:dyDescent="0.25">
      <c r="A5217" s="449">
        <v>10228</v>
      </c>
      <c r="B5217" s="450" t="s">
        <v>3892</v>
      </c>
      <c r="C5217" s="449" t="s">
        <v>8913</v>
      </c>
      <c r="D5217" s="451">
        <v>170.39</v>
      </c>
    </row>
    <row r="5218" spans="1:4" ht="26.4" x14ac:dyDescent="0.25">
      <c r="A5218" s="449">
        <v>11781</v>
      </c>
      <c r="B5218" s="450" t="s">
        <v>3893</v>
      </c>
      <c r="C5218" s="449" t="s">
        <v>8913</v>
      </c>
      <c r="D5218" s="451">
        <v>138.03</v>
      </c>
    </row>
    <row r="5219" spans="1:4" x14ac:dyDescent="0.25">
      <c r="A5219" s="449">
        <v>11746</v>
      </c>
      <c r="B5219" s="450" t="s">
        <v>3894</v>
      </c>
      <c r="C5219" s="449" t="s">
        <v>8913</v>
      </c>
      <c r="D5219" s="451">
        <v>48.05</v>
      </c>
    </row>
    <row r="5220" spans="1:4" x14ac:dyDescent="0.25">
      <c r="A5220" s="449">
        <v>11751</v>
      </c>
      <c r="B5220" s="450" t="s">
        <v>3895</v>
      </c>
      <c r="C5220" s="449" t="s">
        <v>8913</v>
      </c>
      <c r="D5220" s="451">
        <v>86.31</v>
      </c>
    </row>
    <row r="5221" spans="1:4" x14ac:dyDescent="0.25">
      <c r="A5221" s="449">
        <v>11750</v>
      </c>
      <c r="B5221" s="450" t="s">
        <v>3896</v>
      </c>
      <c r="C5221" s="449" t="s">
        <v>8913</v>
      </c>
      <c r="D5221" s="451">
        <v>71.63</v>
      </c>
    </row>
    <row r="5222" spans="1:4" x14ac:dyDescent="0.25">
      <c r="A5222" s="449">
        <v>11748</v>
      </c>
      <c r="B5222" s="450" t="s">
        <v>3897</v>
      </c>
      <c r="C5222" s="449" t="s">
        <v>8913</v>
      </c>
      <c r="D5222" s="451">
        <v>30.84</v>
      </c>
    </row>
    <row r="5223" spans="1:4" x14ac:dyDescent="0.25">
      <c r="A5223" s="449">
        <v>11747</v>
      </c>
      <c r="B5223" s="450" t="s">
        <v>3898</v>
      </c>
      <c r="C5223" s="449" t="s">
        <v>8913</v>
      </c>
      <c r="D5223" s="451">
        <v>133.09</v>
      </c>
    </row>
    <row r="5224" spans="1:4" x14ac:dyDescent="0.25">
      <c r="A5224" s="449">
        <v>11749</v>
      </c>
      <c r="B5224" s="450" t="s">
        <v>3899</v>
      </c>
      <c r="C5224" s="449" t="s">
        <v>8913</v>
      </c>
      <c r="D5224" s="451">
        <v>35.590000000000003</v>
      </c>
    </row>
    <row r="5225" spans="1:4" ht="26.4" x14ac:dyDescent="0.25">
      <c r="A5225" s="449">
        <v>10236</v>
      </c>
      <c r="B5225" s="450" t="s">
        <v>3900</v>
      </c>
      <c r="C5225" s="449" t="s">
        <v>8913</v>
      </c>
      <c r="D5225" s="451">
        <v>57.24</v>
      </c>
    </row>
    <row r="5226" spans="1:4" ht="26.4" x14ac:dyDescent="0.25">
      <c r="A5226" s="449">
        <v>10233</v>
      </c>
      <c r="B5226" s="450" t="s">
        <v>3901</v>
      </c>
      <c r="C5226" s="449" t="s">
        <v>8913</v>
      </c>
      <c r="D5226" s="451">
        <v>53.64</v>
      </c>
    </row>
    <row r="5227" spans="1:4" ht="26.4" x14ac:dyDescent="0.25">
      <c r="A5227" s="449">
        <v>10234</v>
      </c>
      <c r="B5227" s="450" t="s">
        <v>3902</v>
      </c>
      <c r="C5227" s="449" t="s">
        <v>8913</v>
      </c>
      <c r="D5227" s="451">
        <v>33.79</v>
      </c>
    </row>
    <row r="5228" spans="1:4" ht="26.4" x14ac:dyDescent="0.25">
      <c r="A5228" s="449">
        <v>10231</v>
      </c>
      <c r="B5228" s="450" t="s">
        <v>3903</v>
      </c>
      <c r="C5228" s="449" t="s">
        <v>8913</v>
      </c>
      <c r="D5228" s="451">
        <v>154.94999999999999</v>
      </c>
    </row>
    <row r="5229" spans="1:4" ht="26.4" x14ac:dyDescent="0.25">
      <c r="A5229" s="449">
        <v>10232</v>
      </c>
      <c r="B5229" s="450" t="s">
        <v>3904</v>
      </c>
      <c r="C5229" s="449" t="s">
        <v>8913</v>
      </c>
      <c r="D5229" s="451">
        <v>86.71</v>
      </c>
    </row>
    <row r="5230" spans="1:4" ht="26.4" x14ac:dyDescent="0.25">
      <c r="A5230" s="449">
        <v>10229</v>
      </c>
      <c r="B5230" s="450" t="s">
        <v>3905</v>
      </c>
      <c r="C5230" s="449" t="s">
        <v>8913</v>
      </c>
      <c r="D5230" s="451">
        <v>30.56</v>
      </c>
    </row>
    <row r="5231" spans="1:4" ht="26.4" x14ac:dyDescent="0.25">
      <c r="A5231" s="449">
        <v>10235</v>
      </c>
      <c r="B5231" s="450" t="s">
        <v>3906</v>
      </c>
      <c r="C5231" s="449" t="s">
        <v>8913</v>
      </c>
      <c r="D5231" s="451">
        <v>212.43</v>
      </c>
    </row>
    <row r="5232" spans="1:4" ht="26.4" x14ac:dyDescent="0.25">
      <c r="A5232" s="449">
        <v>10230</v>
      </c>
      <c r="B5232" s="450" t="s">
        <v>3907</v>
      </c>
      <c r="C5232" s="449" t="s">
        <v>8913</v>
      </c>
      <c r="D5232" s="451">
        <v>373.85</v>
      </c>
    </row>
    <row r="5233" spans="1:4" ht="26.4" x14ac:dyDescent="0.25">
      <c r="A5233" s="449">
        <v>10409</v>
      </c>
      <c r="B5233" s="450" t="s">
        <v>3908</v>
      </c>
      <c r="C5233" s="449" t="s">
        <v>8913</v>
      </c>
      <c r="D5233" s="451">
        <v>111.06</v>
      </c>
    </row>
    <row r="5234" spans="1:4" ht="26.4" x14ac:dyDescent="0.25">
      <c r="A5234" s="449">
        <v>10411</v>
      </c>
      <c r="B5234" s="450" t="s">
        <v>3909</v>
      </c>
      <c r="C5234" s="449" t="s">
        <v>8913</v>
      </c>
      <c r="D5234" s="451">
        <v>99.38</v>
      </c>
    </row>
    <row r="5235" spans="1:4" ht="26.4" x14ac:dyDescent="0.25">
      <c r="A5235" s="449">
        <v>10404</v>
      </c>
      <c r="B5235" s="450" t="s">
        <v>3910</v>
      </c>
      <c r="C5235" s="449" t="s">
        <v>8913</v>
      </c>
      <c r="D5235" s="451">
        <v>40.299999999999997</v>
      </c>
    </row>
    <row r="5236" spans="1:4" ht="26.4" x14ac:dyDescent="0.25">
      <c r="A5236" s="449">
        <v>10410</v>
      </c>
      <c r="B5236" s="450" t="s">
        <v>3911</v>
      </c>
      <c r="C5236" s="449" t="s">
        <v>8913</v>
      </c>
      <c r="D5236" s="451">
        <v>66.38</v>
      </c>
    </row>
    <row r="5237" spans="1:4" ht="26.4" x14ac:dyDescent="0.25">
      <c r="A5237" s="449">
        <v>10405</v>
      </c>
      <c r="B5237" s="450" t="s">
        <v>3912</v>
      </c>
      <c r="C5237" s="449" t="s">
        <v>8913</v>
      </c>
      <c r="D5237" s="451">
        <v>222.52</v>
      </c>
    </row>
    <row r="5238" spans="1:4" ht="26.4" x14ac:dyDescent="0.25">
      <c r="A5238" s="449">
        <v>10408</v>
      </c>
      <c r="B5238" s="450" t="s">
        <v>3913</v>
      </c>
      <c r="C5238" s="449" t="s">
        <v>8913</v>
      </c>
      <c r="D5238" s="451">
        <v>155.6</v>
      </c>
    </row>
    <row r="5239" spans="1:4" ht="26.4" x14ac:dyDescent="0.25">
      <c r="A5239" s="449">
        <v>10412</v>
      </c>
      <c r="B5239" s="450" t="s">
        <v>3914</v>
      </c>
      <c r="C5239" s="449" t="s">
        <v>8913</v>
      </c>
      <c r="D5239" s="451">
        <v>48.84</v>
      </c>
    </row>
    <row r="5240" spans="1:4" ht="26.4" x14ac:dyDescent="0.25">
      <c r="A5240" s="449">
        <v>10406</v>
      </c>
      <c r="B5240" s="450" t="s">
        <v>3915</v>
      </c>
      <c r="C5240" s="449" t="s">
        <v>8913</v>
      </c>
      <c r="D5240" s="451">
        <v>307.35000000000002</v>
      </c>
    </row>
    <row r="5241" spans="1:4" ht="26.4" x14ac:dyDescent="0.25">
      <c r="A5241" s="449">
        <v>10407</v>
      </c>
      <c r="B5241" s="450" t="s">
        <v>3916</v>
      </c>
      <c r="C5241" s="449" t="s">
        <v>8913</v>
      </c>
      <c r="D5241" s="451">
        <v>476.7</v>
      </c>
    </row>
    <row r="5242" spans="1:4" ht="26.4" x14ac:dyDescent="0.25">
      <c r="A5242" s="449">
        <v>10416</v>
      </c>
      <c r="B5242" s="450" t="s">
        <v>3917</v>
      </c>
      <c r="C5242" s="449" t="s">
        <v>8913</v>
      </c>
      <c r="D5242" s="451">
        <v>59.13</v>
      </c>
    </row>
    <row r="5243" spans="1:4" ht="26.4" x14ac:dyDescent="0.25">
      <c r="A5243" s="449">
        <v>10419</v>
      </c>
      <c r="B5243" s="450" t="s">
        <v>3918</v>
      </c>
      <c r="C5243" s="449" t="s">
        <v>8913</v>
      </c>
      <c r="D5243" s="451">
        <v>51.32</v>
      </c>
    </row>
    <row r="5244" spans="1:4" ht="26.4" x14ac:dyDescent="0.25">
      <c r="A5244" s="449">
        <v>21092</v>
      </c>
      <c r="B5244" s="450" t="s">
        <v>3919</v>
      </c>
      <c r="C5244" s="449" t="s">
        <v>8913</v>
      </c>
      <c r="D5244" s="451">
        <v>29.34</v>
      </c>
    </row>
    <row r="5245" spans="1:4" ht="26.4" x14ac:dyDescent="0.25">
      <c r="A5245" s="449">
        <v>10418</v>
      </c>
      <c r="B5245" s="450" t="s">
        <v>3920</v>
      </c>
      <c r="C5245" s="449" t="s">
        <v>8913</v>
      </c>
      <c r="D5245" s="451">
        <v>34.21</v>
      </c>
    </row>
    <row r="5246" spans="1:4" ht="26.4" x14ac:dyDescent="0.25">
      <c r="A5246" s="449">
        <v>12657</v>
      </c>
      <c r="B5246" s="450" t="s">
        <v>3921</v>
      </c>
      <c r="C5246" s="449" t="s">
        <v>8913</v>
      </c>
      <c r="D5246" s="451">
        <v>138.05000000000001</v>
      </c>
    </row>
    <row r="5247" spans="1:4" ht="26.4" x14ac:dyDescent="0.25">
      <c r="A5247" s="449">
        <v>10417</v>
      </c>
      <c r="B5247" s="450" t="s">
        <v>3922</v>
      </c>
      <c r="C5247" s="449" t="s">
        <v>8913</v>
      </c>
      <c r="D5247" s="451">
        <v>86.15</v>
      </c>
    </row>
    <row r="5248" spans="1:4" ht="26.4" x14ac:dyDescent="0.25">
      <c r="A5248" s="449">
        <v>10413</v>
      </c>
      <c r="B5248" s="450" t="s">
        <v>3923</v>
      </c>
      <c r="C5248" s="449" t="s">
        <v>8913</v>
      </c>
      <c r="D5248" s="451">
        <v>31.31</v>
      </c>
    </row>
    <row r="5249" spans="1:4" ht="26.4" x14ac:dyDescent="0.25">
      <c r="A5249" s="449">
        <v>10414</v>
      </c>
      <c r="B5249" s="450" t="s">
        <v>3924</v>
      </c>
      <c r="C5249" s="449" t="s">
        <v>8913</v>
      </c>
      <c r="D5249" s="451">
        <v>188.52</v>
      </c>
    </row>
    <row r="5250" spans="1:4" ht="26.4" x14ac:dyDescent="0.25">
      <c r="A5250" s="449">
        <v>10415</v>
      </c>
      <c r="B5250" s="450" t="s">
        <v>3925</v>
      </c>
      <c r="C5250" s="449" t="s">
        <v>8913</v>
      </c>
      <c r="D5250" s="451">
        <v>327.19</v>
      </c>
    </row>
    <row r="5251" spans="1:4" x14ac:dyDescent="0.25">
      <c r="A5251" s="449">
        <v>38643</v>
      </c>
      <c r="B5251" s="450" t="s">
        <v>3926</v>
      </c>
      <c r="C5251" s="449" t="s">
        <v>8913</v>
      </c>
      <c r="D5251" s="451">
        <v>36.67</v>
      </c>
    </row>
    <row r="5252" spans="1:4" x14ac:dyDescent="0.25">
      <c r="A5252" s="449">
        <v>6157</v>
      </c>
      <c r="B5252" s="450" t="s">
        <v>3927</v>
      </c>
      <c r="C5252" s="449" t="s">
        <v>8913</v>
      </c>
      <c r="D5252" s="451">
        <v>50.1</v>
      </c>
    </row>
    <row r="5253" spans="1:4" x14ac:dyDescent="0.25">
      <c r="A5253" s="449">
        <v>37588</v>
      </c>
      <c r="B5253" s="450" t="s">
        <v>3928</v>
      </c>
      <c r="C5253" s="449" t="s">
        <v>8913</v>
      </c>
      <c r="D5253" s="451">
        <v>21.11</v>
      </c>
    </row>
    <row r="5254" spans="1:4" x14ac:dyDescent="0.25">
      <c r="A5254" s="449">
        <v>6152</v>
      </c>
      <c r="B5254" s="450" t="s">
        <v>3929</v>
      </c>
      <c r="C5254" s="449" t="s">
        <v>8913</v>
      </c>
      <c r="D5254" s="451">
        <v>3.24</v>
      </c>
    </row>
    <row r="5255" spans="1:4" x14ac:dyDescent="0.25">
      <c r="A5255" s="449">
        <v>6158</v>
      </c>
      <c r="B5255" s="450" t="s">
        <v>3930</v>
      </c>
      <c r="C5255" s="449" t="s">
        <v>8913</v>
      </c>
      <c r="D5255" s="451">
        <v>3.91</v>
      </c>
    </row>
    <row r="5256" spans="1:4" ht="26.4" x14ac:dyDescent="0.25">
      <c r="A5256" s="449">
        <v>6153</v>
      </c>
      <c r="B5256" s="450" t="s">
        <v>3931</v>
      </c>
      <c r="C5256" s="449" t="s">
        <v>8913</v>
      </c>
      <c r="D5256" s="451">
        <v>3.05</v>
      </c>
    </row>
    <row r="5257" spans="1:4" ht="26.4" x14ac:dyDescent="0.25">
      <c r="A5257" s="449">
        <v>6156</v>
      </c>
      <c r="B5257" s="450" t="s">
        <v>3932</v>
      </c>
      <c r="C5257" s="449" t="s">
        <v>8913</v>
      </c>
      <c r="D5257" s="451">
        <v>3.86</v>
      </c>
    </row>
    <row r="5258" spans="1:4" x14ac:dyDescent="0.25">
      <c r="A5258" s="449">
        <v>6154</v>
      </c>
      <c r="B5258" s="450" t="s">
        <v>3933</v>
      </c>
      <c r="C5258" s="449" t="s">
        <v>8913</v>
      </c>
      <c r="D5258" s="451">
        <v>7.26</v>
      </c>
    </row>
    <row r="5259" spans="1:4" ht="26.4" x14ac:dyDescent="0.25">
      <c r="A5259" s="449">
        <v>6155</v>
      </c>
      <c r="B5259" s="450" t="s">
        <v>3934</v>
      </c>
      <c r="C5259" s="449" t="s">
        <v>8913</v>
      </c>
      <c r="D5259" s="451">
        <v>15.01</v>
      </c>
    </row>
    <row r="5260" spans="1:4" x14ac:dyDescent="0.25">
      <c r="A5260" s="449">
        <v>3115</v>
      </c>
      <c r="B5260" s="450" t="s">
        <v>3935</v>
      </c>
      <c r="C5260" s="449" t="s">
        <v>8913</v>
      </c>
      <c r="D5260" s="451">
        <v>16.86</v>
      </c>
    </row>
    <row r="5261" spans="1:4" x14ac:dyDescent="0.25">
      <c r="A5261" s="449">
        <v>3116</v>
      </c>
      <c r="B5261" s="450" t="s">
        <v>3936</v>
      </c>
      <c r="C5261" s="449" t="s">
        <v>8913</v>
      </c>
      <c r="D5261" s="451">
        <v>17.38</v>
      </c>
    </row>
    <row r="5262" spans="1:4" x14ac:dyDescent="0.25">
      <c r="A5262" s="449">
        <v>38166</v>
      </c>
      <c r="B5262" s="450" t="s">
        <v>3937</v>
      </c>
      <c r="C5262" s="449" t="s">
        <v>8913</v>
      </c>
      <c r="D5262" s="451">
        <v>35.57</v>
      </c>
    </row>
    <row r="5263" spans="1:4" x14ac:dyDescent="0.25">
      <c r="A5263" s="449">
        <v>38108</v>
      </c>
      <c r="B5263" s="450" t="s">
        <v>10106</v>
      </c>
      <c r="C5263" s="449" t="s">
        <v>8913</v>
      </c>
      <c r="D5263" s="451">
        <v>35.15</v>
      </c>
    </row>
    <row r="5264" spans="1:4" ht="26.4" x14ac:dyDescent="0.25">
      <c r="A5264" s="449">
        <v>38087</v>
      </c>
      <c r="B5264" s="450" t="s">
        <v>8610</v>
      </c>
      <c r="C5264" s="449" t="s">
        <v>8913</v>
      </c>
      <c r="D5264" s="451">
        <v>45.21</v>
      </c>
    </row>
    <row r="5265" spans="1:4" x14ac:dyDescent="0.25">
      <c r="A5265" s="449">
        <v>38109</v>
      </c>
      <c r="B5265" s="450" t="s">
        <v>10107</v>
      </c>
      <c r="C5265" s="449" t="s">
        <v>8913</v>
      </c>
      <c r="D5265" s="451">
        <v>56.18</v>
      </c>
    </row>
    <row r="5266" spans="1:4" ht="26.4" x14ac:dyDescent="0.25">
      <c r="A5266" s="449">
        <v>38088</v>
      </c>
      <c r="B5266" s="450" t="s">
        <v>8611</v>
      </c>
      <c r="C5266" s="449" t="s">
        <v>8913</v>
      </c>
      <c r="D5266" s="451">
        <v>59.07</v>
      </c>
    </row>
    <row r="5267" spans="1:4" x14ac:dyDescent="0.25">
      <c r="A5267" s="449">
        <v>38110</v>
      </c>
      <c r="B5267" s="450" t="s">
        <v>10108</v>
      </c>
      <c r="C5267" s="449" t="s">
        <v>8913</v>
      </c>
      <c r="D5267" s="451">
        <v>21.61</v>
      </c>
    </row>
    <row r="5268" spans="1:4" ht="39.6" x14ac:dyDescent="0.25">
      <c r="A5268" s="449">
        <v>38089</v>
      </c>
      <c r="B5268" s="450" t="s">
        <v>8612</v>
      </c>
      <c r="C5268" s="449" t="s">
        <v>8913</v>
      </c>
      <c r="D5268" s="451">
        <v>37.659999999999997</v>
      </c>
    </row>
    <row r="5269" spans="1:4" x14ac:dyDescent="0.25">
      <c r="A5269" s="449">
        <v>38111</v>
      </c>
      <c r="B5269" s="450" t="s">
        <v>10109</v>
      </c>
      <c r="C5269" s="449" t="s">
        <v>8913</v>
      </c>
      <c r="D5269" s="451">
        <v>24.17</v>
      </c>
    </row>
    <row r="5270" spans="1:4" ht="39.6" x14ac:dyDescent="0.25">
      <c r="A5270" s="449">
        <v>38090</v>
      </c>
      <c r="B5270" s="450" t="s">
        <v>8613</v>
      </c>
      <c r="C5270" s="449" t="s">
        <v>8913</v>
      </c>
      <c r="D5270" s="451">
        <v>38.92</v>
      </c>
    </row>
    <row r="5271" spans="1:4" x14ac:dyDescent="0.25">
      <c r="A5271" s="449">
        <v>11786</v>
      </c>
      <c r="B5271" s="450" t="s">
        <v>3938</v>
      </c>
      <c r="C5271" s="449" t="s">
        <v>8913</v>
      </c>
      <c r="D5271" s="451">
        <v>232.89</v>
      </c>
    </row>
    <row r="5272" spans="1:4" ht="26.4" x14ac:dyDescent="0.25">
      <c r="A5272" s="449">
        <v>13726</v>
      </c>
      <c r="B5272" s="450" t="s">
        <v>3939</v>
      </c>
      <c r="C5272" s="449" t="s">
        <v>8913</v>
      </c>
      <c r="D5272" s="451">
        <v>35423.46</v>
      </c>
    </row>
    <row r="5273" spans="1:4" x14ac:dyDescent="0.25">
      <c r="A5273" s="449">
        <v>38400</v>
      </c>
      <c r="B5273" s="450" t="s">
        <v>3940</v>
      </c>
      <c r="C5273" s="449" t="s">
        <v>8913</v>
      </c>
      <c r="D5273" s="451">
        <v>14.28</v>
      </c>
    </row>
    <row r="5274" spans="1:4" ht="26.4" x14ac:dyDescent="0.25">
      <c r="A5274" s="449">
        <v>12627</v>
      </c>
      <c r="B5274" s="450" t="s">
        <v>3941</v>
      </c>
      <c r="C5274" s="449" t="s">
        <v>8913</v>
      </c>
      <c r="D5274" s="451">
        <v>0.39</v>
      </c>
    </row>
    <row r="5275" spans="1:4" x14ac:dyDescent="0.25">
      <c r="A5275" s="449">
        <v>6138</v>
      </c>
      <c r="B5275" s="450" t="s">
        <v>3942</v>
      </c>
      <c r="C5275" s="449" t="s">
        <v>8913</v>
      </c>
      <c r="D5275" s="451">
        <v>1.83</v>
      </c>
    </row>
    <row r="5276" spans="1:4" x14ac:dyDescent="0.25">
      <c r="A5276" s="449">
        <v>39996</v>
      </c>
      <c r="B5276" s="450" t="s">
        <v>10110</v>
      </c>
      <c r="C5276" s="449" t="s">
        <v>8918</v>
      </c>
      <c r="D5276" s="451">
        <v>2.4500000000000002</v>
      </c>
    </row>
    <row r="5277" spans="1:4" ht="26.4" x14ac:dyDescent="0.25">
      <c r="A5277" s="449">
        <v>10478</v>
      </c>
      <c r="B5277" s="450" t="s">
        <v>3943</v>
      </c>
      <c r="C5277" s="449" t="s">
        <v>8926</v>
      </c>
      <c r="D5277" s="451">
        <v>23.56</v>
      </c>
    </row>
    <row r="5278" spans="1:4" ht="26.4" x14ac:dyDescent="0.25">
      <c r="A5278" s="449">
        <v>40514</v>
      </c>
      <c r="B5278" s="450" t="s">
        <v>3944</v>
      </c>
      <c r="C5278" s="449" t="s">
        <v>8926</v>
      </c>
      <c r="D5278" s="451">
        <v>20.87</v>
      </c>
    </row>
    <row r="5279" spans="1:4" x14ac:dyDescent="0.25">
      <c r="A5279" s="449">
        <v>10475</v>
      </c>
      <c r="B5279" s="450" t="s">
        <v>3945</v>
      </c>
      <c r="C5279" s="449" t="s">
        <v>8926</v>
      </c>
      <c r="D5279" s="451">
        <v>20.73</v>
      </c>
    </row>
    <row r="5280" spans="1:4" ht="26.4" x14ac:dyDescent="0.25">
      <c r="A5280" s="449">
        <v>10481</v>
      </c>
      <c r="B5280" s="450" t="s">
        <v>3946</v>
      </c>
      <c r="C5280" s="449" t="s">
        <v>8926</v>
      </c>
      <c r="D5280" s="451">
        <v>22.6</v>
      </c>
    </row>
    <row r="5281" spans="1:4" x14ac:dyDescent="0.25">
      <c r="A5281" s="449">
        <v>4031</v>
      </c>
      <c r="B5281" s="450" t="s">
        <v>10111</v>
      </c>
      <c r="C5281" s="449" t="s">
        <v>8910</v>
      </c>
      <c r="D5281" s="451">
        <v>29.08</v>
      </c>
    </row>
    <row r="5282" spans="1:4" x14ac:dyDescent="0.25">
      <c r="A5282" s="449">
        <v>4030</v>
      </c>
      <c r="B5282" s="450" t="s">
        <v>3947</v>
      </c>
      <c r="C5282" s="449" t="s">
        <v>8910</v>
      </c>
      <c r="D5282" s="451">
        <v>6.18</v>
      </c>
    </row>
    <row r="5283" spans="1:4" x14ac:dyDescent="0.25">
      <c r="A5283" s="449">
        <v>39399</v>
      </c>
      <c r="B5283" s="450" t="s">
        <v>3948</v>
      </c>
      <c r="C5283" s="449" t="s">
        <v>8913</v>
      </c>
      <c r="D5283" s="451">
        <v>914.91</v>
      </c>
    </row>
    <row r="5284" spans="1:4" ht="26.4" x14ac:dyDescent="0.25">
      <c r="A5284" s="449">
        <v>39400</v>
      </c>
      <c r="B5284" s="450" t="s">
        <v>3949</v>
      </c>
      <c r="C5284" s="449" t="s">
        <v>8913</v>
      </c>
      <c r="D5284" s="451">
        <v>994.47</v>
      </c>
    </row>
    <row r="5285" spans="1:4" ht="26.4" x14ac:dyDescent="0.25">
      <c r="A5285" s="449">
        <v>39401</v>
      </c>
      <c r="B5285" s="450" t="s">
        <v>3950</v>
      </c>
      <c r="C5285" s="449" t="s">
        <v>8913</v>
      </c>
      <c r="D5285" s="451">
        <v>1115.56</v>
      </c>
    </row>
    <row r="5286" spans="1:4" ht="26.4" x14ac:dyDescent="0.25">
      <c r="A5286" s="449">
        <v>11652</v>
      </c>
      <c r="B5286" s="450" t="s">
        <v>3951</v>
      </c>
      <c r="C5286" s="449" t="s">
        <v>8913</v>
      </c>
      <c r="D5286" s="451">
        <v>2400</v>
      </c>
    </row>
    <row r="5287" spans="1:4" ht="26.4" x14ac:dyDescent="0.25">
      <c r="A5287" s="449">
        <v>13896</v>
      </c>
      <c r="B5287" s="450" t="s">
        <v>3952</v>
      </c>
      <c r="C5287" s="449" t="s">
        <v>8913</v>
      </c>
      <c r="D5287" s="451">
        <v>2153.0100000000002</v>
      </c>
    </row>
    <row r="5288" spans="1:4" ht="26.4" x14ac:dyDescent="0.25">
      <c r="A5288" s="449">
        <v>13475</v>
      </c>
      <c r="B5288" s="450" t="s">
        <v>3953</v>
      </c>
      <c r="C5288" s="449" t="s">
        <v>8913</v>
      </c>
      <c r="D5288" s="451">
        <v>2622.62</v>
      </c>
    </row>
    <row r="5289" spans="1:4" ht="26.4" x14ac:dyDescent="0.25">
      <c r="A5289" s="449">
        <v>25971</v>
      </c>
      <c r="B5289" s="450" t="s">
        <v>3954</v>
      </c>
      <c r="C5289" s="449" t="s">
        <v>8913</v>
      </c>
      <c r="D5289" s="451">
        <v>3131580.23</v>
      </c>
    </row>
    <row r="5290" spans="1:4" ht="26.4" x14ac:dyDescent="0.25">
      <c r="A5290" s="449">
        <v>25970</v>
      </c>
      <c r="B5290" s="450" t="s">
        <v>3955</v>
      </c>
      <c r="C5290" s="449" t="s">
        <v>8913</v>
      </c>
      <c r="D5290" s="451">
        <v>1318358.93</v>
      </c>
    </row>
    <row r="5291" spans="1:4" ht="26.4" x14ac:dyDescent="0.25">
      <c r="A5291" s="449">
        <v>13476</v>
      </c>
      <c r="B5291" s="450" t="s">
        <v>3956</v>
      </c>
      <c r="C5291" s="449" t="s">
        <v>8913</v>
      </c>
      <c r="D5291" s="451">
        <v>1327912.3500000001</v>
      </c>
    </row>
    <row r="5292" spans="1:4" ht="26.4" x14ac:dyDescent="0.25">
      <c r="A5292" s="449">
        <v>10488</v>
      </c>
      <c r="B5292" s="450" t="s">
        <v>3957</v>
      </c>
      <c r="C5292" s="449" t="s">
        <v>8913</v>
      </c>
      <c r="D5292" s="451">
        <v>1608780.1</v>
      </c>
    </row>
    <row r="5293" spans="1:4" ht="26.4" x14ac:dyDescent="0.25">
      <c r="A5293" s="449">
        <v>13606</v>
      </c>
      <c r="B5293" s="450" t="s">
        <v>3958</v>
      </c>
      <c r="C5293" s="449" t="s">
        <v>8913</v>
      </c>
      <c r="D5293" s="451">
        <v>1425356.16</v>
      </c>
    </row>
    <row r="5294" spans="1:4" x14ac:dyDescent="0.25">
      <c r="A5294" s="449">
        <v>10489</v>
      </c>
      <c r="B5294" s="450" t="s">
        <v>3959</v>
      </c>
      <c r="C5294" s="449" t="s">
        <v>8911</v>
      </c>
      <c r="D5294" s="451">
        <v>12.3</v>
      </c>
    </row>
    <row r="5295" spans="1:4" x14ac:dyDescent="0.25">
      <c r="A5295" s="449">
        <v>41073</v>
      </c>
      <c r="B5295" s="450" t="s">
        <v>3960</v>
      </c>
      <c r="C5295" s="449" t="s">
        <v>8944</v>
      </c>
      <c r="D5295" s="451">
        <v>2182.13</v>
      </c>
    </row>
    <row r="5296" spans="1:4" ht="26.4" x14ac:dyDescent="0.25">
      <c r="A5296" s="449">
        <v>34391</v>
      </c>
      <c r="B5296" s="450" t="s">
        <v>3961</v>
      </c>
      <c r="C5296" s="449" t="s">
        <v>8910</v>
      </c>
      <c r="D5296" s="451">
        <v>497.8</v>
      </c>
    </row>
    <row r="5297" spans="1:4" ht="26.4" x14ac:dyDescent="0.25">
      <c r="A5297" s="449">
        <v>10496</v>
      </c>
      <c r="B5297" s="450" t="s">
        <v>3962</v>
      </c>
      <c r="C5297" s="449" t="s">
        <v>8910</v>
      </c>
      <c r="D5297" s="451">
        <v>433.33</v>
      </c>
    </row>
    <row r="5298" spans="1:4" ht="26.4" x14ac:dyDescent="0.25">
      <c r="A5298" s="449">
        <v>10497</v>
      </c>
      <c r="B5298" s="450" t="s">
        <v>3963</v>
      </c>
      <c r="C5298" s="449" t="s">
        <v>8910</v>
      </c>
      <c r="D5298" s="451">
        <v>1126.6600000000001</v>
      </c>
    </row>
    <row r="5299" spans="1:4" ht="26.4" x14ac:dyDescent="0.25">
      <c r="A5299" s="449">
        <v>10504</v>
      </c>
      <c r="B5299" s="450" t="s">
        <v>3964</v>
      </c>
      <c r="C5299" s="449" t="s">
        <v>8910</v>
      </c>
      <c r="D5299" s="451">
        <v>1317.33</v>
      </c>
    </row>
    <row r="5300" spans="1:4" x14ac:dyDescent="0.25">
      <c r="A5300" s="449">
        <v>34390</v>
      </c>
      <c r="B5300" s="450" t="s">
        <v>3965</v>
      </c>
      <c r="C5300" s="449" t="s">
        <v>8910</v>
      </c>
      <c r="D5300" s="451">
        <v>388.26</v>
      </c>
    </row>
    <row r="5301" spans="1:4" x14ac:dyDescent="0.25">
      <c r="A5301" s="449">
        <v>34389</v>
      </c>
      <c r="B5301" s="450" t="s">
        <v>3966</v>
      </c>
      <c r="C5301" s="449" t="s">
        <v>8910</v>
      </c>
      <c r="D5301" s="451">
        <v>121.33</v>
      </c>
    </row>
    <row r="5302" spans="1:4" x14ac:dyDescent="0.25">
      <c r="A5302" s="449">
        <v>34388</v>
      </c>
      <c r="B5302" s="450" t="s">
        <v>3967</v>
      </c>
      <c r="C5302" s="449" t="s">
        <v>8910</v>
      </c>
      <c r="D5302" s="451">
        <v>172.44</v>
      </c>
    </row>
    <row r="5303" spans="1:4" x14ac:dyDescent="0.25">
      <c r="A5303" s="449">
        <v>34387</v>
      </c>
      <c r="B5303" s="450" t="s">
        <v>3968</v>
      </c>
      <c r="C5303" s="449" t="s">
        <v>8910</v>
      </c>
      <c r="D5303" s="451">
        <v>279.93</v>
      </c>
    </row>
    <row r="5304" spans="1:4" x14ac:dyDescent="0.25">
      <c r="A5304" s="449">
        <v>11188</v>
      </c>
      <c r="B5304" s="450" t="s">
        <v>3969</v>
      </c>
      <c r="C5304" s="449" t="s">
        <v>8910</v>
      </c>
      <c r="D5304" s="451">
        <v>138.66</v>
      </c>
    </row>
    <row r="5305" spans="1:4" x14ac:dyDescent="0.25">
      <c r="A5305" s="449">
        <v>11189</v>
      </c>
      <c r="B5305" s="450" t="s">
        <v>3970</v>
      </c>
      <c r="C5305" s="449" t="s">
        <v>8910</v>
      </c>
      <c r="D5305" s="451">
        <v>208</v>
      </c>
    </row>
    <row r="5306" spans="1:4" x14ac:dyDescent="0.25">
      <c r="A5306" s="449">
        <v>21107</v>
      </c>
      <c r="B5306" s="450" t="s">
        <v>3971</v>
      </c>
      <c r="C5306" s="449" t="s">
        <v>8910</v>
      </c>
      <c r="D5306" s="451">
        <v>149.68</v>
      </c>
    </row>
    <row r="5307" spans="1:4" x14ac:dyDescent="0.25">
      <c r="A5307" s="449">
        <v>34386</v>
      </c>
      <c r="B5307" s="450" t="s">
        <v>3972</v>
      </c>
      <c r="C5307" s="449" t="s">
        <v>8910</v>
      </c>
      <c r="D5307" s="451">
        <v>259.99</v>
      </c>
    </row>
    <row r="5308" spans="1:4" x14ac:dyDescent="0.25">
      <c r="A5308" s="449">
        <v>10490</v>
      </c>
      <c r="B5308" s="450" t="s">
        <v>10112</v>
      </c>
      <c r="C5308" s="449" t="s">
        <v>8910</v>
      </c>
      <c r="D5308" s="451">
        <v>78</v>
      </c>
    </row>
    <row r="5309" spans="1:4" x14ac:dyDescent="0.25">
      <c r="A5309" s="449">
        <v>10492</v>
      </c>
      <c r="B5309" s="450" t="s">
        <v>3973</v>
      </c>
      <c r="C5309" s="449" t="s">
        <v>8910</v>
      </c>
      <c r="D5309" s="451">
        <v>103.99</v>
      </c>
    </row>
    <row r="5310" spans="1:4" x14ac:dyDescent="0.25">
      <c r="A5310" s="449">
        <v>10493</v>
      </c>
      <c r="B5310" s="450" t="s">
        <v>3974</v>
      </c>
      <c r="C5310" s="449" t="s">
        <v>8910</v>
      </c>
      <c r="D5310" s="451">
        <v>121.33</v>
      </c>
    </row>
    <row r="5311" spans="1:4" x14ac:dyDescent="0.25">
      <c r="A5311" s="449">
        <v>10491</v>
      </c>
      <c r="B5311" s="450" t="s">
        <v>3975</v>
      </c>
      <c r="C5311" s="449" t="s">
        <v>8910</v>
      </c>
      <c r="D5311" s="451">
        <v>147.33000000000001</v>
      </c>
    </row>
    <row r="5312" spans="1:4" x14ac:dyDescent="0.25">
      <c r="A5312" s="449">
        <v>34385</v>
      </c>
      <c r="B5312" s="450" t="s">
        <v>3976</v>
      </c>
      <c r="C5312" s="449" t="s">
        <v>8910</v>
      </c>
      <c r="D5312" s="451">
        <v>214.93</v>
      </c>
    </row>
    <row r="5313" spans="1:4" x14ac:dyDescent="0.25">
      <c r="A5313" s="449">
        <v>10499</v>
      </c>
      <c r="B5313" s="450" t="s">
        <v>10113</v>
      </c>
      <c r="C5313" s="449" t="s">
        <v>8910</v>
      </c>
      <c r="D5313" s="451">
        <v>86.66</v>
      </c>
    </row>
    <row r="5314" spans="1:4" x14ac:dyDescent="0.25">
      <c r="A5314" s="449">
        <v>34384</v>
      </c>
      <c r="B5314" s="450" t="s">
        <v>3977</v>
      </c>
      <c r="C5314" s="449" t="s">
        <v>8910</v>
      </c>
      <c r="D5314" s="451">
        <v>259.99</v>
      </c>
    </row>
    <row r="5315" spans="1:4" x14ac:dyDescent="0.25">
      <c r="A5315" s="449">
        <v>11185</v>
      </c>
      <c r="B5315" s="450" t="s">
        <v>3978</v>
      </c>
      <c r="C5315" s="449" t="s">
        <v>8910</v>
      </c>
      <c r="D5315" s="451">
        <v>268.66000000000003</v>
      </c>
    </row>
    <row r="5316" spans="1:4" x14ac:dyDescent="0.25">
      <c r="A5316" s="449">
        <v>10507</v>
      </c>
      <c r="B5316" s="450" t="s">
        <v>3979</v>
      </c>
      <c r="C5316" s="449" t="s">
        <v>8910</v>
      </c>
      <c r="D5316" s="451">
        <v>274.02999999999997</v>
      </c>
    </row>
    <row r="5317" spans="1:4" x14ac:dyDescent="0.25">
      <c r="A5317" s="449">
        <v>10505</v>
      </c>
      <c r="B5317" s="450" t="s">
        <v>3980</v>
      </c>
      <c r="C5317" s="449" t="s">
        <v>8910</v>
      </c>
      <c r="D5317" s="451">
        <v>161.69999999999999</v>
      </c>
    </row>
    <row r="5318" spans="1:4" x14ac:dyDescent="0.25">
      <c r="A5318" s="449">
        <v>10506</v>
      </c>
      <c r="B5318" s="450" t="s">
        <v>3981</v>
      </c>
      <c r="C5318" s="449" t="s">
        <v>8910</v>
      </c>
      <c r="D5318" s="451">
        <v>211.08</v>
      </c>
    </row>
    <row r="5319" spans="1:4" ht="26.4" x14ac:dyDescent="0.25">
      <c r="A5319" s="449">
        <v>5031</v>
      </c>
      <c r="B5319" s="450" t="s">
        <v>3982</v>
      </c>
      <c r="C5319" s="449" t="s">
        <v>8910</v>
      </c>
      <c r="D5319" s="451">
        <v>296.39999999999998</v>
      </c>
    </row>
    <row r="5320" spans="1:4" x14ac:dyDescent="0.25">
      <c r="A5320" s="449">
        <v>10502</v>
      </c>
      <c r="B5320" s="450" t="s">
        <v>3983</v>
      </c>
      <c r="C5320" s="449" t="s">
        <v>8910</v>
      </c>
      <c r="D5320" s="451">
        <v>345.37</v>
      </c>
    </row>
    <row r="5321" spans="1:4" x14ac:dyDescent="0.25">
      <c r="A5321" s="449">
        <v>10501</v>
      </c>
      <c r="B5321" s="450" t="s">
        <v>3984</v>
      </c>
      <c r="C5321" s="449" t="s">
        <v>8910</v>
      </c>
      <c r="D5321" s="451">
        <v>195.12</v>
      </c>
    </row>
    <row r="5322" spans="1:4" x14ac:dyDescent="0.25">
      <c r="A5322" s="449">
        <v>10503</v>
      </c>
      <c r="B5322" s="450" t="s">
        <v>3985</v>
      </c>
      <c r="C5322" s="449" t="s">
        <v>8910</v>
      </c>
      <c r="D5322" s="451">
        <v>263.61</v>
      </c>
    </row>
    <row r="5323" spans="1:4" ht="26.4" x14ac:dyDescent="0.25">
      <c r="A5323" s="449">
        <v>40270</v>
      </c>
      <c r="B5323" s="450" t="s">
        <v>10114</v>
      </c>
      <c r="C5323" s="449" t="s">
        <v>8918</v>
      </c>
      <c r="D5323" s="451">
        <v>44.75</v>
      </c>
    </row>
    <row r="5324" spans="1:4" ht="26.4" x14ac:dyDescent="0.25">
      <c r="A5324" s="449">
        <v>20213</v>
      </c>
      <c r="B5324" s="450" t="s">
        <v>3986</v>
      </c>
      <c r="C5324" s="449" t="s">
        <v>8918</v>
      </c>
      <c r="D5324" s="451">
        <v>11.23</v>
      </c>
    </row>
    <row r="5325" spans="1:4" ht="26.4" x14ac:dyDescent="0.25">
      <c r="A5325" s="449">
        <v>20211</v>
      </c>
      <c r="B5325" s="450" t="s">
        <v>3987</v>
      </c>
      <c r="C5325" s="449" t="s">
        <v>8918</v>
      </c>
      <c r="D5325" s="451">
        <v>16.579999999999998</v>
      </c>
    </row>
    <row r="5326" spans="1:4" ht="26.4" x14ac:dyDescent="0.25">
      <c r="A5326" s="449">
        <v>4472</v>
      </c>
      <c r="B5326" s="450" t="s">
        <v>3988</v>
      </c>
      <c r="C5326" s="449" t="s">
        <v>8918</v>
      </c>
      <c r="D5326" s="451">
        <v>14.5</v>
      </c>
    </row>
    <row r="5327" spans="1:4" ht="26.4" x14ac:dyDescent="0.25">
      <c r="A5327" s="449">
        <v>35272</v>
      </c>
      <c r="B5327" s="450" t="s">
        <v>3989</v>
      </c>
      <c r="C5327" s="449" t="s">
        <v>8918</v>
      </c>
      <c r="D5327" s="451">
        <v>19.04</v>
      </c>
    </row>
    <row r="5328" spans="1:4" ht="26.4" x14ac:dyDescent="0.25">
      <c r="A5328" s="449">
        <v>4448</v>
      </c>
      <c r="B5328" s="450" t="s">
        <v>10115</v>
      </c>
      <c r="C5328" s="449" t="s">
        <v>8918</v>
      </c>
      <c r="D5328" s="451">
        <v>30.04</v>
      </c>
    </row>
    <row r="5329" spans="1:4" ht="26.4" x14ac:dyDescent="0.25">
      <c r="A5329" s="449">
        <v>4425</v>
      </c>
      <c r="B5329" s="450" t="s">
        <v>3990</v>
      </c>
      <c r="C5329" s="449" t="s">
        <v>8918</v>
      </c>
      <c r="D5329" s="451">
        <v>10.65</v>
      </c>
    </row>
    <row r="5330" spans="1:4" ht="26.4" x14ac:dyDescent="0.25">
      <c r="A5330" s="449">
        <v>4481</v>
      </c>
      <c r="B5330" s="450" t="s">
        <v>3991</v>
      </c>
      <c r="C5330" s="449" t="s">
        <v>8918</v>
      </c>
      <c r="D5330" s="451">
        <v>19.62</v>
      </c>
    </row>
    <row r="5331" spans="1:4" x14ac:dyDescent="0.25">
      <c r="A5331" s="449">
        <v>34345</v>
      </c>
      <c r="B5331" s="450" t="s">
        <v>3992</v>
      </c>
      <c r="C5331" s="449" t="s">
        <v>8911</v>
      </c>
      <c r="D5331" s="451">
        <v>9.9499999999999993</v>
      </c>
    </row>
    <row r="5332" spans="1:4" x14ac:dyDescent="0.25">
      <c r="A5332" s="449">
        <v>41096</v>
      </c>
      <c r="B5332" s="450" t="s">
        <v>3993</v>
      </c>
      <c r="C5332" s="449" t="s">
        <v>8944</v>
      </c>
      <c r="D5332" s="451">
        <v>1766.11</v>
      </c>
    </row>
    <row r="5333" spans="1:4" ht="26.4" x14ac:dyDescent="0.25">
      <c r="A5333" s="449">
        <v>41776</v>
      </c>
      <c r="B5333" s="450" t="s">
        <v>3994</v>
      </c>
      <c r="C5333" s="449" t="s">
        <v>8911</v>
      </c>
      <c r="D5333" s="451">
        <v>13.65</v>
      </c>
    </row>
    <row r="5334" spans="1:4" ht="26.4" x14ac:dyDescent="0.25">
      <c r="A5334" s="449">
        <v>4487</v>
      </c>
      <c r="B5334" s="450" t="s">
        <v>3995</v>
      </c>
      <c r="C5334" s="449" t="s">
        <v>8918</v>
      </c>
      <c r="D5334" s="451">
        <v>9.52</v>
      </c>
    </row>
    <row r="5335" spans="1:4" x14ac:dyDescent="0.25">
      <c r="A5335" s="449">
        <v>11157</v>
      </c>
      <c r="B5335" s="450" t="s">
        <v>3996</v>
      </c>
      <c r="C5335" s="449" t="s">
        <v>9339</v>
      </c>
      <c r="D5335" s="451">
        <v>131.76</v>
      </c>
    </row>
    <row r="5336" spans="1:4" ht="26.4" x14ac:dyDescent="0.25">
      <c r="A5336" s="449">
        <v>4481</v>
      </c>
      <c r="B5336" s="450" t="s">
        <v>3991</v>
      </c>
      <c r="C5336" s="449" t="s">
        <v>8918</v>
      </c>
      <c r="D5336" s="451">
        <v>18.190000000000001</v>
      </c>
    </row>
    <row r="5337" spans="1:4" x14ac:dyDescent="0.25">
      <c r="A5337" s="449">
        <v>34345</v>
      </c>
      <c r="B5337" s="450" t="s">
        <v>3992</v>
      </c>
      <c r="C5337" s="449" t="s">
        <v>8911</v>
      </c>
      <c r="D5337" s="451">
        <v>10.02</v>
      </c>
    </row>
    <row r="5338" spans="1:4" x14ac:dyDescent="0.25">
      <c r="A5338" s="449">
        <v>41096</v>
      </c>
      <c r="B5338" s="450" t="s">
        <v>3993</v>
      </c>
      <c r="C5338" s="449" t="s">
        <v>8944</v>
      </c>
      <c r="D5338" s="451">
        <v>1776.55</v>
      </c>
    </row>
    <row r="5339" spans="1:4" ht="26.4" x14ac:dyDescent="0.25">
      <c r="A5339" s="449">
        <v>41776</v>
      </c>
      <c r="B5339" s="450" t="s">
        <v>3994</v>
      </c>
      <c r="C5339" s="449" t="s">
        <v>8911</v>
      </c>
      <c r="D5339" s="451">
        <v>13.75</v>
      </c>
    </row>
    <row r="5340" spans="1:4" ht="26.4" x14ac:dyDescent="0.25">
      <c r="A5340" s="449">
        <v>4487</v>
      </c>
      <c r="B5340" s="450" t="s">
        <v>3995</v>
      </c>
      <c r="C5340" s="449" t="s">
        <v>8918</v>
      </c>
      <c r="D5340" s="451">
        <v>8.83</v>
      </c>
    </row>
    <row r="5341" spans="1:4" x14ac:dyDescent="0.25">
      <c r="A5341" s="449">
        <v>11157</v>
      </c>
      <c r="B5341" s="450" t="s">
        <v>3996</v>
      </c>
      <c r="C5341" s="449" t="s">
        <v>9339</v>
      </c>
      <c r="D5341" s="451">
        <v>126.95</v>
      </c>
    </row>
    <row r="5342" spans="1:4" x14ac:dyDescent="0.25">
      <c r="A5342" s="449" t="s">
        <v>8863</v>
      </c>
      <c r="B5342" s="450" t="s">
        <v>20315</v>
      </c>
      <c r="C5342" s="449" t="s">
        <v>8913</v>
      </c>
      <c r="D5342" s="451">
        <v>3.8500000000000005</v>
      </c>
    </row>
    <row r="5343" spans="1:4" x14ac:dyDescent="0.25">
      <c r="A5343" s="449" t="s">
        <v>8865</v>
      </c>
      <c r="B5343" s="450" t="s">
        <v>20319</v>
      </c>
      <c r="C5343" s="449" t="s">
        <v>8913</v>
      </c>
      <c r="D5343" s="451">
        <v>3.8500000000000005</v>
      </c>
    </row>
    <row r="5344" spans="1:4" x14ac:dyDescent="0.25">
      <c r="A5344" s="449" t="s">
        <v>20320</v>
      </c>
      <c r="B5344" s="450" t="s">
        <v>20330</v>
      </c>
      <c r="C5344" s="449" t="s">
        <v>8913</v>
      </c>
      <c r="D5344" s="451">
        <v>3.8500000000000005</v>
      </c>
    </row>
    <row r="5345" spans="1:4" x14ac:dyDescent="0.25">
      <c r="A5345" s="449" t="s">
        <v>20321</v>
      </c>
      <c r="B5345" s="450" t="s">
        <v>20331</v>
      </c>
      <c r="C5345" s="449" t="s">
        <v>8913</v>
      </c>
      <c r="D5345" s="451">
        <v>3.8500000000000005</v>
      </c>
    </row>
    <row r="5346" spans="1:4" x14ac:dyDescent="0.25">
      <c r="A5346" s="449" t="s">
        <v>20322</v>
      </c>
      <c r="B5346" s="450" t="s">
        <v>20332</v>
      </c>
      <c r="C5346" s="449" t="s">
        <v>8913</v>
      </c>
      <c r="D5346" s="451">
        <v>3.8500000000000005</v>
      </c>
    </row>
    <row r="5347" spans="1:4" x14ac:dyDescent="0.25">
      <c r="A5347" s="449" t="s">
        <v>20323</v>
      </c>
      <c r="B5347" s="450" t="s">
        <v>20333</v>
      </c>
      <c r="C5347" s="449" t="s">
        <v>8913</v>
      </c>
      <c r="D5347" s="451">
        <v>3.8500000000000005</v>
      </c>
    </row>
    <row r="5348" spans="1:4" x14ac:dyDescent="0.25">
      <c r="A5348" s="449" t="s">
        <v>20324</v>
      </c>
      <c r="B5348" s="450" t="s">
        <v>20334</v>
      </c>
      <c r="C5348" s="449" t="s">
        <v>8913</v>
      </c>
      <c r="D5348" s="451">
        <v>3.8500000000000005</v>
      </c>
    </row>
    <row r="5349" spans="1:4" x14ac:dyDescent="0.25">
      <c r="A5349" s="449" t="s">
        <v>20325</v>
      </c>
      <c r="B5349" s="450" t="s">
        <v>20335</v>
      </c>
      <c r="C5349" s="449" t="s">
        <v>8913</v>
      </c>
      <c r="D5349" s="451">
        <v>3.8500000000000005</v>
      </c>
    </row>
    <row r="5350" spans="1:4" x14ac:dyDescent="0.25">
      <c r="A5350" s="449" t="s">
        <v>20326</v>
      </c>
      <c r="B5350" s="450" t="s">
        <v>20336</v>
      </c>
      <c r="C5350" s="449" t="s">
        <v>8913</v>
      </c>
      <c r="D5350" s="451">
        <v>3.8500000000000005</v>
      </c>
    </row>
    <row r="5351" spans="1:4" x14ac:dyDescent="0.25">
      <c r="A5351" s="449" t="s">
        <v>20327</v>
      </c>
      <c r="B5351" s="450" t="s">
        <v>20337</v>
      </c>
      <c r="C5351" s="449" t="s">
        <v>8913</v>
      </c>
      <c r="D5351" s="451">
        <v>3.8500000000000005</v>
      </c>
    </row>
    <row r="5352" spans="1:4" x14ac:dyDescent="0.25">
      <c r="A5352" s="449" t="s">
        <v>20328</v>
      </c>
      <c r="B5352" s="450" t="s">
        <v>20338</v>
      </c>
      <c r="C5352" s="449" t="s">
        <v>8913</v>
      </c>
      <c r="D5352" s="451">
        <v>3.8500000000000005</v>
      </c>
    </row>
    <row r="5353" spans="1:4" x14ac:dyDescent="0.25">
      <c r="A5353" s="449" t="s">
        <v>20329</v>
      </c>
      <c r="B5353" s="450" t="s">
        <v>20339</v>
      </c>
      <c r="C5353" s="449" t="s">
        <v>8913</v>
      </c>
      <c r="D5353" s="451">
        <v>3.8500000000000005</v>
      </c>
    </row>
    <row r="5354" spans="1:4" x14ac:dyDescent="0.25">
      <c r="A5354" s="449" t="s">
        <v>20340</v>
      </c>
      <c r="B5354" s="450" t="s">
        <v>20356</v>
      </c>
      <c r="C5354" s="449" t="s">
        <v>8913</v>
      </c>
      <c r="D5354" s="451">
        <v>3.8500000000000005</v>
      </c>
    </row>
    <row r="5355" spans="1:4" x14ac:dyDescent="0.25">
      <c r="A5355" s="449" t="s">
        <v>20341</v>
      </c>
      <c r="B5355" s="450" t="s">
        <v>20357</v>
      </c>
      <c r="C5355" s="449" t="s">
        <v>8913</v>
      </c>
      <c r="D5355" s="451">
        <v>3.8500000000000005</v>
      </c>
    </row>
    <row r="5356" spans="1:4" x14ac:dyDescent="0.25">
      <c r="A5356" s="449" t="s">
        <v>20342</v>
      </c>
      <c r="B5356" s="450" t="s">
        <v>20358</v>
      </c>
      <c r="C5356" s="449" t="s">
        <v>8913</v>
      </c>
      <c r="D5356" s="451">
        <v>3.8500000000000005</v>
      </c>
    </row>
    <row r="5357" spans="1:4" x14ac:dyDescent="0.25">
      <c r="A5357" s="449" t="s">
        <v>20343</v>
      </c>
      <c r="B5357" s="450" t="s">
        <v>20359</v>
      </c>
      <c r="C5357" s="449" t="s">
        <v>8913</v>
      </c>
      <c r="D5357" s="451">
        <v>3.8500000000000005</v>
      </c>
    </row>
    <row r="5358" spans="1:4" x14ac:dyDescent="0.25">
      <c r="A5358" s="449" t="s">
        <v>20344</v>
      </c>
      <c r="B5358" s="450" t="s">
        <v>20360</v>
      </c>
      <c r="C5358" s="449" t="s">
        <v>8913</v>
      </c>
      <c r="D5358" s="451">
        <v>3.8500000000000005</v>
      </c>
    </row>
    <row r="5359" spans="1:4" x14ac:dyDescent="0.25">
      <c r="A5359" s="449" t="s">
        <v>8644</v>
      </c>
      <c r="B5359" s="450" t="s">
        <v>20361</v>
      </c>
      <c r="C5359" s="449" t="s">
        <v>8913</v>
      </c>
      <c r="D5359" s="451">
        <v>3.8500000000000005</v>
      </c>
    </row>
    <row r="5360" spans="1:4" x14ac:dyDescent="0.25">
      <c r="A5360" s="449" t="s">
        <v>20345</v>
      </c>
      <c r="B5360" s="450" t="s">
        <v>20362</v>
      </c>
      <c r="C5360" s="449" t="s">
        <v>8913</v>
      </c>
      <c r="D5360" s="451">
        <v>3.8500000000000005</v>
      </c>
    </row>
    <row r="5361" spans="1:4" x14ac:dyDescent="0.25">
      <c r="A5361" s="449" t="s">
        <v>20346</v>
      </c>
      <c r="B5361" s="450" t="s">
        <v>20363</v>
      </c>
      <c r="C5361" s="449" t="s">
        <v>8913</v>
      </c>
      <c r="D5361" s="451">
        <v>22</v>
      </c>
    </row>
    <row r="5362" spans="1:4" x14ac:dyDescent="0.25">
      <c r="A5362" s="449" t="s">
        <v>20347</v>
      </c>
      <c r="B5362" s="450" t="s">
        <v>20364</v>
      </c>
      <c r="C5362" s="449" t="s">
        <v>8913</v>
      </c>
      <c r="D5362" s="451">
        <v>3.8500000000000005</v>
      </c>
    </row>
    <row r="5363" spans="1:4" x14ac:dyDescent="0.25">
      <c r="A5363" s="449" t="s">
        <v>20348</v>
      </c>
      <c r="B5363" s="450" t="s">
        <v>20365</v>
      </c>
      <c r="C5363" s="449" t="s">
        <v>8913</v>
      </c>
      <c r="D5363" s="451">
        <v>3.8500000000000005</v>
      </c>
    </row>
    <row r="5364" spans="1:4" x14ac:dyDescent="0.25">
      <c r="A5364" s="449" t="s">
        <v>20349</v>
      </c>
      <c r="B5364" s="450" t="s">
        <v>20366</v>
      </c>
      <c r="C5364" s="449" t="s">
        <v>8913</v>
      </c>
      <c r="D5364" s="451">
        <v>3.8500000000000005</v>
      </c>
    </row>
    <row r="5365" spans="1:4" x14ac:dyDescent="0.25">
      <c r="A5365" s="449" t="s">
        <v>20350</v>
      </c>
      <c r="B5365" s="450" t="s">
        <v>20367</v>
      </c>
      <c r="C5365" s="449" t="s">
        <v>8913</v>
      </c>
      <c r="D5365" s="451">
        <v>3.8500000000000005</v>
      </c>
    </row>
    <row r="5366" spans="1:4" x14ac:dyDescent="0.25">
      <c r="A5366" s="449" t="s">
        <v>20351</v>
      </c>
      <c r="B5366" s="450" t="s">
        <v>20368</v>
      </c>
      <c r="C5366" s="449" t="s">
        <v>8913</v>
      </c>
      <c r="D5366" s="451">
        <v>16.5</v>
      </c>
    </row>
    <row r="5367" spans="1:4" x14ac:dyDescent="0.25">
      <c r="A5367" s="449" t="s">
        <v>20352</v>
      </c>
      <c r="B5367" s="450" t="s">
        <v>20369</v>
      </c>
      <c r="C5367" s="449" t="s">
        <v>8913</v>
      </c>
      <c r="D5367" s="451">
        <v>3.8500000000000005</v>
      </c>
    </row>
    <row r="5368" spans="1:4" x14ac:dyDescent="0.25">
      <c r="A5368" s="449" t="s">
        <v>20353</v>
      </c>
      <c r="B5368" s="450" t="s">
        <v>20370</v>
      </c>
      <c r="C5368" s="449" t="s">
        <v>8913</v>
      </c>
      <c r="D5368" s="451">
        <v>3.8500000000000005</v>
      </c>
    </row>
    <row r="5369" spans="1:4" x14ac:dyDescent="0.25">
      <c r="A5369" s="449" t="s">
        <v>20354</v>
      </c>
      <c r="B5369" s="450" t="s">
        <v>20371</v>
      </c>
      <c r="C5369" s="449" t="s">
        <v>8913</v>
      </c>
      <c r="D5369" s="451">
        <v>16.5</v>
      </c>
    </row>
    <row r="5370" spans="1:4" x14ac:dyDescent="0.25">
      <c r="A5370" s="449" t="s">
        <v>20355</v>
      </c>
      <c r="B5370" s="450" t="s">
        <v>20372</v>
      </c>
      <c r="C5370" s="449" t="s">
        <v>8913</v>
      </c>
      <c r="D5370" s="451">
        <v>3.8500000000000005</v>
      </c>
    </row>
    <row r="5371" spans="1:4" x14ac:dyDescent="0.25">
      <c r="A5371" s="449" t="s">
        <v>20317</v>
      </c>
      <c r="B5371" s="450" t="s">
        <v>8864</v>
      </c>
      <c r="C5371" s="449" t="s">
        <v>39</v>
      </c>
      <c r="D5371" s="451">
        <v>18.700000000000003</v>
      </c>
    </row>
    <row r="5372" spans="1:4" x14ac:dyDescent="0.25">
      <c r="A5372" s="449" t="s">
        <v>20403</v>
      </c>
      <c r="B5372" s="450" t="s">
        <v>8805</v>
      </c>
      <c r="C5372" s="449" t="s">
        <v>15</v>
      </c>
      <c r="D5372" s="451">
        <v>76.472000000000008</v>
      </c>
    </row>
    <row r="5373" spans="1:4" x14ac:dyDescent="0.25">
      <c r="A5373" s="449" t="s">
        <v>20407</v>
      </c>
      <c r="B5373" s="450" t="s">
        <v>8808</v>
      </c>
      <c r="C5373" s="449" t="s">
        <v>15</v>
      </c>
      <c r="D5373" s="451">
        <v>82.929000000000002</v>
      </c>
    </row>
    <row r="5374" spans="1:4" x14ac:dyDescent="0.25">
      <c r="A5374" s="449" t="s">
        <v>20404</v>
      </c>
      <c r="B5374" s="450" t="s">
        <v>8814</v>
      </c>
      <c r="C5374" s="449" t="s">
        <v>46</v>
      </c>
      <c r="D5374" s="451">
        <v>15.004000000000001</v>
      </c>
    </row>
    <row r="5375" spans="1:4" x14ac:dyDescent="0.25">
      <c r="A5375" s="449" t="s">
        <v>20405</v>
      </c>
      <c r="B5375" s="450" t="s">
        <v>8815</v>
      </c>
      <c r="C5375" s="449" t="s">
        <v>46</v>
      </c>
      <c r="D5375" s="451">
        <v>879.63700000000006</v>
      </c>
    </row>
    <row r="5376" spans="1:4" x14ac:dyDescent="0.25">
      <c r="A5376" s="449" t="s">
        <v>20406</v>
      </c>
      <c r="B5376" s="450" t="s">
        <v>8816</v>
      </c>
      <c r="C5376" s="449" t="s">
        <v>15</v>
      </c>
      <c r="D5376" s="451">
        <v>107.91</v>
      </c>
    </row>
    <row r="5377" spans="1:4" x14ac:dyDescent="0.25">
      <c r="A5377" s="449" t="s">
        <v>20408</v>
      </c>
      <c r="B5377" s="450" t="s">
        <v>8811</v>
      </c>
      <c r="C5377" s="449" t="s">
        <v>46</v>
      </c>
      <c r="D5377" s="451">
        <v>193.27</v>
      </c>
    </row>
    <row r="5378" spans="1:4" x14ac:dyDescent="0.25">
      <c r="A5378" s="449" t="s">
        <v>20411</v>
      </c>
      <c r="B5378" s="450" t="s">
        <v>20412</v>
      </c>
      <c r="C5378" s="449" t="s">
        <v>46</v>
      </c>
      <c r="D5378" s="451">
        <v>1311.75</v>
      </c>
    </row>
    <row r="5379" spans="1:4" s="452" customFormat="1" ht="26.4" x14ac:dyDescent="0.3">
      <c r="A5379" s="453" t="s">
        <v>20410</v>
      </c>
      <c r="B5379" s="456" t="s">
        <v>20467</v>
      </c>
      <c r="C5379" s="453" t="s">
        <v>15</v>
      </c>
      <c r="D5379" s="454">
        <v>2.3100000000000005</v>
      </c>
    </row>
    <row r="5380" spans="1:4" s="452" customFormat="1" ht="45.6" x14ac:dyDescent="0.3">
      <c r="A5380" s="453" t="s">
        <v>20423</v>
      </c>
      <c r="B5380" s="457" t="s">
        <v>8696</v>
      </c>
      <c r="C5380" s="458" t="s">
        <v>18</v>
      </c>
      <c r="D5380" s="454">
        <v>92.488</v>
      </c>
    </row>
    <row r="5381" spans="1:4" s="452" customFormat="1" ht="22.8" x14ac:dyDescent="0.3">
      <c r="A5381" s="453" t="s">
        <v>20424</v>
      </c>
      <c r="B5381" s="457" t="s">
        <v>8746</v>
      </c>
      <c r="C5381" s="458" t="s">
        <v>46</v>
      </c>
      <c r="D5381" s="454">
        <v>1.9800000000000002</v>
      </c>
    </row>
    <row r="5382" spans="1:4" s="452" customFormat="1" x14ac:dyDescent="0.3">
      <c r="A5382" s="453" t="s">
        <v>20425</v>
      </c>
      <c r="B5382" s="459" t="s">
        <v>8671</v>
      </c>
      <c r="C5382" s="112" t="s">
        <v>46</v>
      </c>
      <c r="D5382" s="454">
        <v>539</v>
      </c>
    </row>
    <row r="5383" spans="1:4" s="452" customFormat="1" x14ac:dyDescent="0.3">
      <c r="A5383" s="453" t="s">
        <v>20426</v>
      </c>
      <c r="B5383" s="455" t="s">
        <v>8697</v>
      </c>
      <c r="C5383" s="112" t="s">
        <v>18</v>
      </c>
      <c r="D5383" s="454">
        <v>70.015000000000001</v>
      </c>
    </row>
    <row r="5384" spans="1:4" s="452" customFormat="1" x14ac:dyDescent="0.3">
      <c r="A5384" s="453" t="s">
        <v>20427</v>
      </c>
      <c r="B5384" s="455" t="s">
        <v>20431</v>
      </c>
      <c r="C5384" s="112" t="s">
        <v>40</v>
      </c>
      <c r="D5384" s="454">
        <v>1.056</v>
      </c>
    </row>
    <row r="5385" spans="1:4" s="452" customFormat="1" x14ac:dyDescent="0.3">
      <c r="A5385" s="453" t="s">
        <v>20428</v>
      </c>
      <c r="B5385" s="455" t="s">
        <v>20477</v>
      </c>
      <c r="C5385" s="112" t="s">
        <v>40</v>
      </c>
      <c r="D5385" s="454">
        <v>16.048999999999999</v>
      </c>
    </row>
    <row r="5386" spans="1:4" s="452" customFormat="1" x14ac:dyDescent="0.3">
      <c r="A5386" s="453" t="s">
        <v>20429</v>
      </c>
      <c r="B5386" s="455" t="s">
        <v>8703</v>
      </c>
      <c r="C5386" s="112" t="s">
        <v>46</v>
      </c>
      <c r="D5386" s="454">
        <v>121.73700000000001</v>
      </c>
    </row>
    <row r="5387" spans="1:4" s="452" customFormat="1" x14ac:dyDescent="0.3">
      <c r="A5387" s="453" t="s">
        <v>20430</v>
      </c>
      <c r="B5387" s="455" t="s">
        <v>8704</v>
      </c>
      <c r="C5387" s="112" t="s">
        <v>46</v>
      </c>
      <c r="D5387" s="454">
        <v>99.022000000000006</v>
      </c>
    </row>
    <row r="5388" spans="1:4" s="452" customFormat="1" x14ac:dyDescent="0.3">
      <c r="A5388" s="453" t="s">
        <v>20432</v>
      </c>
      <c r="B5388" s="455" t="s">
        <v>8714</v>
      </c>
      <c r="C5388" s="112" t="s">
        <v>46</v>
      </c>
      <c r="D5388" s="454">
        <v>186.89000000000001</v>
      </c>
    </row>
    <row r="5389" spans="1:4" s="452" customFormat="1" x14ac:dyDescent="0.3">
      <c r="A5389" s="453" t="s">
        <v>20433</v>
      </c>
      <c r="B5389" s="455" t="s">
        <v>8753</v>
      </c>
      <c r="C5389" s="112" t="s">
        <v>46</v>
      </c>
      <c r="D5389" s="454">
        <v>322.02500000000003</v>
      </c>
    </row>
    <row r="5390" spans="1:4" s="452" customFormat="1" x14ac:dyDescent="0.3">
      <c r="A5390" s="453" t="s">
        <v>20434</v>
      </c>
      <c r="B5390" s="455" t="s">
        <v>8399</v>
      </c>
      <c r="C5390" s="112" t="s">
        <v>46</v>
      </c>
      <c r="D5390" s="454">
        <v>30.250000000000004</v>
      </c>
    </row>
    <row r="5391" spans="1:4" s="452" customFormat="1" x14ac:dyDescent="0.3">
      <c r="A5391" s="453" t="s">
        <v>20435</v>
      </c>
      <c r="B5391" s="455" t="s">
        <v>8754</v>
      </c>
      <c r="C5391" s="112" t="s">
        <v>297</v>
      </c>
      <c r="D5391" s="454">
        <v>24.849</v>
      </c>
    </row>
    <row r="5392" spans="1:4" s="452" customFormat="1" x14ac:dyDescent="0.3">
      <c r="A5392" s="453" t="s">
        <v>20436</v>
      </c>
      <c r="B5392" s="455" t="s">
        <v>8705</v>
      </c>
      <c r="C5392" s="112" t="s">
        <v>46</v>
      </c>
      <c r="D5392" s="454">
        <v>128.62300000000002</v>
      </c>
    </row>
    <row r="5393" spans="1:4" s="452" customFormat="1" x14ac:dyDescent="0.3">
      <c r="A5393" s="453" t="s">
        <v>20437</v>
      </c>
      <c r="B5393" s="455" t="s">
        <v>8706</v>
      </c>
      <c r="C5393" s="112" t="s">
        <v>46</v>
      </c>
      <c r="D5393" s="454">
        <v>91.553000000000011</v>
      </c>
    </row>
    <row r="5394" spans="1:4" s="452" customFormat="1" x14ac:dyDescent="0.3">
      <c r="A5394" s="453" t="s">
        <v>20438</v>
      </c>
      <c r="B5394" s="455" t="s">
        <v>8755</v>
      </c>
      <c r="C5394" s="112" t="s">
        <v>46</v>
      </c>
      <c r="D5394" s="454">
        <v>84.458000000000013</v>
      </c>
    </row>
    <row r="5395" spans="1:4" s="452" customFormat="1" x14ac:dyDescent="0.3">
      <c r="A5395" s="453" t="s">
        <v>20439</v>
      </c>
      <c r="B5395" s="455" t="s">
        <v>8756</v>
      </c>
      <c r="C5395" s="112" t="s">
        <v>46</v>
      </c>
      <c r="D5395" s="454">
        <v>175.01000000000002</v>
      </c>
    </row>
    <row r="5396" spans="1:4" s="452" customFormat="1" x14ac:dyDescent="0.3">
      <c r="A5396" s="453" t="s">
        <v>20440</v>
      </c>
      <c r="B5396" s="455" t="s">
        <v>8757</v>
      </c>
      <c r="C5396" s="112" t="s">
        <v>46</v>
      </c>
      <c r="D5396" s="454">
        <v>98.857000000000014</v>
      </c>
    </row>
    <row r="5397" spans="1:4" s="452" customFormat="1" x14ac:dyDescent="0.3">
      <c r="A5397" s="453" t="s">
        <v>20441</v>
      </c>
      <c r="B5397" s="455" t="s">
        <v>8708</v>
      </c>
      <c r="C5397" s="112" t="s">
        <v>18</v>
      </c>
      <c r="D5397" s="454">
        <v>165</v>
      </c>
    </row>
    <row r="5398" spans="1:4" s="452" customFormat="1" x14ac:dyDescent="0.3">
      <c r="A5398" s="453" t="s">
        <v>20442</v>
      </c>
      <c r="B5398" s="455" t="s">
        <v>8709</v>
      </c>
      <c r="C5398" s="112" t="s">
        <v>18</v>
      </c>
      <c r="D5398" s="454">
        <v>220.00000000000003</v>
      </c>
    </row>
    <row r="5399" spans="1:4" s="452" customFormat="1" x14ac:dyDescent="0.3">
      <c r="A5399" s="453" t="s">
        <v>20443</v>
      </c>
      <c r="B5399" s="455" t="s">
        <v>8710</v>
      </c>
      <c r="C5399" s="112" t="s">
        <v>18</v>
      </c>
      <c r="D5399" s="454">
        <v>220.00000000000003</v>
      </c>
    </row>
    <row r="5400" spans="1:4" s="452" customFormat="1" x14ac:dyDescent="0.3">
      <c r="A5400" s="453" t="s">
        <v>20444</v>
      </c>
      <c r="B5400" s="455" t="s">
        <v>8713</v>
      </c>
      <c r="C5400" s="112" t="s">
        <v>7961</v>
      </c>
      <c r="D5400" s="454">
        <v>16.5</v>
      </c>
    </row>
    <row r="5401" spans="1:4" s="452" customFormat="1" x14ac:dyDescent="0.3">
      <c r="A5401" s="453" t="s">
        <v>20445</v>
      </c>
      <c r="B5401" s="455" t="s">
        <v>20475</v>
      </c>
      <c r="C5401" s="112" t="s">
        <v>15</v>
      </c>
      <c r="D5401" s="454">
        <v>13.508000000000001</v>
      </c>
    </row>
    <row r="5402" spans="1:4" s="452" customFormat="1" x14ac:dyDescent="0.3">
      <c r="A5402" s="453" t="s">
        <v>20446</v>
      </c>
      <c r="B5402" s="455" t="s">
        <v>20476</v>
      </c>
      <c r="C5402" s="112" t="s">
        <v>46</v>
      </c>
      <c r="D5402" s="454">
        <v>13255.000000000002</v>
      </c>
    </row>
    <row r="5403" spans="1:4" s="452" customFormat="1" ht="22.8" x14ac:dyDescent="0.3">
      <c r="A5403" s="453" t="s">
        <v>20447</v>
      </c>
      <c r="B5403" s="455" t="s">
        <v>8724</v>
      </c>
      <c r="C5403" s="112" t="s">
        <v>46</v>
      </c>
      <c r="D5403" s="454">
        <v>11660.000000000002</v>
      </c>
    </row>
    <row r="5404" spans="1:4" s="452" customFormat="1" x14ac:dyDescent="0.3">
      <c r="A5404" s="453" t="s">
        <v>20448</v>
      </c>
      <c r="B5404" s="455" t="s">
        <v>8749</v>
      </c>
      <c r="C5404" s="112" t="s">
        <v>46</v>
      </c>
      <c r="D5404" s="454">
        <v>67.100000000000009</v>
      </c>
    </row>
    <row r="5405" spans="1:4" s="452" customFormat="1" x14ac:dyDescent="0.3">
      <c r="A5405" s="453" t="s">
        <v>20449</v>
      </c>
      <c r="B5405" s="455" t="s">
        <v>20474</v>
      </c>
      <c r="C5405" s="112" t="s">
        <v>18</v>
      </c>
      <c r="D5405" s="454">
        <v>67.308999999999997</v>
      </c>
    </row>
    <row r="5406" spans="1:4" s="452" customFormat="1" ht="22.8" x14ac:dyDescent="0.3">
      <c r="A5406" s="453" t="s">
        <v>20450</v>
      </c>
      <c r="B5406" s="455" t="s">
        <v>8767</v>
      </c>
      <c r="C5406" s="112" t="s">
        <v>46</v>
      </c>
      <c r="D5406" s="454">
        <v>806.22299999999996</v>
      </c>
    </row>
    <row r="5407" spans="1:4" s="452" customFormat="1" x14ac:dyDescent="0.3">
      <c r="A5407" s="453" t="s">
        <v>20451</v>
      </c>
      <c r="B5407" s="455" t="s">
        <v>8769</v>
      </c>
      <c r="C5407" s="112" t="s">
        <v>46</v>
      </c>
      <c r="D5407" s="454">
        <v>219.92300000000003</v>
      </c>
    </row>
    <row r="5408" spans="1:4" s="452" customFormat="1" x14ac:dyDescent="0.3">
      <c r="A5408" s="453" t="s">
        <v>20452</v>
      </c>
      <c r="B5408" s="455" t="s">
        <v>8770</v>
      </c>
      <c r="C5408" s="112" t="s">
        <v>46</v>
      </c>
      <c r="D5408" s="454">
        <v>8.2830000000000013</v>
      </c>
    </row>
    <row r="5409" spans="1:4" s="452" customFormat="1" x14ac:dyDescent="0.3">
      <c r="A5409" s="453" t="s">
        <v>20453</v>
      </c>
      <c r="B5409" s="455" t="s">
        <v>8771</v>
      </c>
      <c r="C5409" s="112" t="s">
        <v>46</v>
      </c>
      <c r="D5409" s="454">
        <v>99.022000000000006</v>
      </c>
    </row>
    <row r="5410" spans="1:4" s="452" customFormat="1" x14ac:dyDescent="0.3">
      <c r="A5410" s="453" t="s">
        <v>20454</v>
      </c>
      <c r="B5410" s="455" t="s">
        <v>8772</v>
      </c>
      <c r="C5410" s="112" t="s">
        <v>46</v>
      </c>
      <c r="D5410" s="454">
        <v>72.072000000000003</v>
      </c>
    </row>
    <row r="5411" spans="1:4" s="452" customFormat="1" x14ac:dyDescent="0.3">
      <c r="A5411" s="453" t="s">
        <v>20455</v>
      </c>
      <c r="B5411" s="455" t="s">
        <v>8878</v>
      </c>
      <c r="C5411" s="112" t="s">
        <v>15</v>
      </c>
      <c r="D5411" s="454">
        <v>49.918000000000006</v>
      </c>
    </row>
    <row r="5412" spans="1:4" s="452" customFormat="1" x14ac:dyDescent="0.3">
      <c r="A5412" s="453" t="s">
        <v>20456</v>
      </c>
      <c r="B5412" s="455" t="s">
        <v>8880</v>
      </c>
      <c r="C5412" s="112" t="s">
        <v>15</v>
      </c>
      <c r="D5412" s="454">
        <v>51.64500000000001</v>
      </c>
    </row>
    <row r="5413" spans="1:4" s="452" customFormat="1" x14ac:dyDescent="0.3">
      <c r="A5413" s="453" t="s">
        <v>20457</v>
      </c>
      <c r="B5413" s="455" t="s">
        <v>8787</v>
      </c>
      <c r="C5413" s="112" t="s">
        <v>46</v>
      </c>
      <c r="D5413" s="454">
        <v>71.720000000000013</v>
      </c>
    </row>
    <row r="5414" spans="1:4" s="452" customFormat="1" x14ac:dyDescent="0.3">
      <c r="A5414" s="453" t="s">
        <v>20458</v>
      </c>
      <c r="B5414" s="455" t="s">
        <v>8791</v>
      </c>
      <c r="C5414" s="112" t="s">
        <v>46</v>
      </c>
      <c r="D5414" s="454">
        <v>43.966999999999999</v>
      </c>
    </row>
    <row r="5415" spans="1:4" s="452" customFormat="1" x14ac:dyDescent="0.3">
      <c r="A5415" s="453" t="s">
        <v>20459</v>
      </c>
      <c r="B5415" s="455" t="s">
        <v>8794</v>
      </c>
      <c r="C5415" s="112" t="s">
        <v>46</v>
      </c>
      <c r="D5415" s="454">
        <v>5.4119999999999999</v>
      </c>
    </row>
    <row r="5416" spans="1:4" s="452" customFormat="1" x14ac:dyDescent="0.3">
      <c r="A5416" s="453" t="s">
        <v>20460</v>
      </c>
      <c r="B5416" s="455" t="s">
        <v>8797</v>
      </c>
      <c r="C5416" s="112" t="s">
        <v>46</v>
      </c>
      <c r="D5416" s="454">
        <v>27.379000000000001</v>
      </c>
    </row>
    <row r="5417" spans="1:4" s="452" customFormat="1" ht="22.8" x14ac:dyDescent="0.3">
      <c r="A5417" s="453" t="s">
        <v>20461</v>
      </c>
      <c r="B5417" s="455" t="s">
        <v>8828</v>
      </c>
      <c r="C5417" s="112" t="s">
        <v>46</v>
      </c>
      <c r="D5417" s="454">
        <v>6446.0000000000009</v>
      </c>
    </row>
    <row r="5418" spans="1:4" s="452" customFormat="1" x14ac:dyDescent="0.3">
      <c r="A5418" s="453" t="s">
        <v>20462</v>
      </c>
      <c r="B5418" s="455" t="s">
        <v>8855</v>
      </c>
      <c r="C5418" s="112" t="s">
        <v>46</v>
      </c>
      <c r="D5418" s="454">
        <v>138.60000000000002</v>
      </c>
    </row>
    <row r="5419" spans="1:4" s="452" customFormat="1" x14ac:dyDescent="0.3">
      <c r="A5419" s="453" t="s">
        <v>20463</v>
      </c>
      <c r="B5419" s="455" t="s">
        <v>8856</v>
      </c>
      <c r="C5419" s="112" t="s">
        <v>46</v>
      </c>
      <c r="D5419" s="454">
        <v>138.60000000000002</v>
      </c>
    </row>
    <row r="5420" spans="1:4" s="452" customFormat="1" x14ac:dyDescent="0.3">
      <c r="A5420" s="453" t="s">
        <v>20464</v>
      </c>
      <c r="B5420" s="455" t="s">
        <v>8901</v>
      </c>
      <c r="C5420" s="112" t="s">
        <v>46</v>
      </c>
      <c r="D5420" s="454">
        <v>6468.0000000000009</v>
      </c>
    </row>
  </sheetData>
  <autoFilter ref="A1:D5371"/>
  <pageMargins left="0.78740157499999996" right="0.78740157499999996" top="0.984251969" bottom="0.984251969" header="0.5" footer="0.5"/>
  <pageSetup orientation="portrait" horizontalDpi="300" verticalDpi="300"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F6529"/>
  <sheetViews>
    <sheetView view="pageBreakPreview" topLeftCell="A6525" zoomScaleNormal="70" zoomScaleSheetLayoutView="100" workbookViewId="0">
      <selection activeCell="D6529" sqref="D6529"/>
    </sheetView>
  </sheetViews>
  <sheetFormatPr defaultRowHeight="13.2" x14ac:dyDescent="0.3"/>
  <cols>
    <col min="1" max="1" width="24.5546875" style="109" customWidth="1"/>
    <col min="2" max="2" width="61.109375" style="119" customWidth="1"/>
    <col min="3" max="3" width="10" style="109" bestFit="1" customWidth="1"/>
    <col min="4" max="4" width="21.109375" style="120" customWidth="1"/>
    <col min="5" max="5" width="9.109375" style="116"/>
    <col min="6" max="6" width="52.88671875" style="116" customWidth="1"/>
    <col min="7" max="248" width="9.109375" style="116"/>
    <col min="249" max="249" width="70.33203125" style="116" customWidth="1"/>
    <col min="250" max="250" width="17.5546875" style="116" customWidth="1"/>
    <col min="251" max="251" width="70.33203125" style="116" customWidth="1"/>
    <col min="252" max="252" width="17.5546875" style="116" customWidth="1"/>
    <col min="253" max="253" width="15.33203125" style="116" customWidth="1"/>
    <col min="254" max="254" width="48.6640625" style="116" customWidth="1"/>
    <col min="255" max="255" width="24.5546875" style="116" customWidth="1"/>
    <col min="256" max="256" width="48.6640625" style="116" customWidth="1"/>
    <col min="257" max="257" width="8.109375" style="116" customWidth="1"/>
    <col min="258" max="258" width="38.6640625" style="116" customWidth="1"/>
    <col min="259" max="259" width="21.109375" style="116" customWidth="1"/>
    <col min="260" max="260" width="82" style="116" customWidth="1"/>
    <col min="261" max="504" width="9.109375" style="116"/>
    <col min="505" max="505" width="70.33203125" style="116" customWidth="1"/>
    <col min="506" max="506" width="17.5546875" style="116" customWidth="1"/>
    <col min="507" max="507" width="70.33203125" style="116" customWidth="1"/>
    <col min="508" max="508" width="17.5546875" style="116" customWidth="1"/>
    <col min="509" max="509" width="15.33203125" style="116" customWidth="1"/>
    <col min="510" max="510" width="48.6640625" style="116" customWidth="1"/>
    <col min="511" max="511" width="24.5546875" style="116" customWidth="1"/>
    <col min="512" max="512" width="48.6640625" style="116" customWidth="1"/>
    <col min="513" max="513" width="8.109375" style="116" customWidth="1"/>
    <col min="514" max="514" width="38.6640625" style="116" customWidth="1"/>
    <col min="515" max="515" width="21.109375" style="116" customWidth="1"/>
    <col min="516" max="516" width="82" style="116" customWidth="1"/>
    <col min="517" max="760" width="9.109375" style="116"/>
    <col min="761" max="761" width="70.33203125" style="116" customWidth="1"/>
    <col min="762" max="762" width="17.5546875" style="116" customWidth="1"/>
    <col min="763" max="763" width="70.33203125" style="116" customWidth="1"/>
    <col min="764" max="764" width="17.5546875" style="116" customWidth="1"/>
    <col min="765" max="765" width="15.33203125" style="116" customWidth="1"/>
    <col min="766" max="766" width="48.6640625" style="116" customWidth="1"/>
    <col min="767" max="767" width="24.5546875" style="116" customWidth="1"/>
    <col min="768" max="768" width="48.6640625" style="116" customWidth="1"/>
    <col min="769" max="769" width="8.109375" style="116" customWidth="1"/>
    <col min="770" max="770" width="38.6640625" style="116" customWidth="1"/>
    <col min="771" max="771" width="21.109375" style="116" customWidth="1"/>
    <col min="772" max="772" width="82" style="116" customWidth="1"/>
    <col min="773" max="1016" width="9.109375" style="116"/>
    <col min="1017" max="1017" width="70.33203125" style="116" customWidth="1"/>
    <col min="1018" max="1018" width="17.5546875" style="116" customWidth="1"/>
    <col min="1019" max="1019" width="70.33203125" style="116" customWidth="1"/>
    <col min="1020" max="1020" width="17.5546875" style="116" customWidth="1"/>
    <col min="1021" max="1021" width="15.33203125" style="116" customWidth="1"/>
    <col min="1022" max="1022" width="48.6640625" style="116" customWidth="1"/>
    <col min="1023" max="1023" width="24.5546875" style="116" customWidth="1"/>
    <col min="1024" max="1024" width="48.6640625" style="116" customWidth="1"/>
    <col min="1025" max="1025" width="8.109375" style="116" customWidth="1"/>
    <col min="1026" max="1026" width="38.6640625" style="116" customWidth="1"/>
    <col min="1027" max="1027" width="21.109375" style="116" customWidth="1"/>
    <col min="1028" max="1028" width="82" style="116" customWidth="1"/>
    <col min="1029" max="1272" width="9.109375" style="116"/>
    <col min="1273" max="1273" width="70.33203125" style="116" customWidth="1"/>
    <col min="1274" max="1274" width="17.5546875" style="116" customWidth="1"/>
    <col min="1275" max="1275" width="70.33203125" style="116" customWidth="1"/>
    <col min="1276" max="1276" width="17.5546875" style="116" customWidth="1"/>
    <col min="1277" max="1277" width="15.33203125" style="116" customWidth="1"/>
    <col min="1278" max="1278" width="48.6640625" style="116" customWidth="1"/>
    <col min="1279" max="1279" width="24.5546875" style="116" customWidth="1"/>
    <col min="1280" max="1280" width="48.6640625" style="116" customWidth="1"/>
    <col min="1281" max="1281" width="8.109375" style="116" customWidth="1"/>
    <col min="1282" max="1282" width="38.6640625" style="116" customWidth="1"/>
    <col min="1283" max="1283" width="21.109375" style="116" customWidth="1"/>
    <col min="1284" max="1284" width="82" style="116" customWidth="1"/>
    <col min="1285" max="1528" width="9.109375" style="116"/>
    <col min="1529" max="1529" width="70.33203125" style="116" customWidth="1"/>
    <col min="1530" max="1530" width="17.5546875" style="116" customWidth="1"/>
    <col min="1531" max="1531" width="70.33203125" style="116" customWidth="1"/>
    <col min="1532" max="1532" width="17.5546875" style="116" customWidth="1"/>
    <col min="1533" max="1533" width="15.33203125" style="116" customWidth="1"/>
    <col min="1534" max="1534" width="48.6640625" style="116" customWidth="1"/>
    <col min="1535" max="1535" width="24.5546875" style="116" customWidth="1"/>
    <col min="1536" max="1536" width="48.6640625" style="116" customWidth="1"/>
    <col min="1537" max="1537" width="8.109375" style="116" customWidth="1"/>
    <col min="1538" max="1538" width="38.6640625" style="116" customWidth="1"/>
    <col min="1539" max="1539" width="21.109375" style="116" customWidth="1"/>
    <col min="1540" max="1540" width="82" style="116" customWidth="1"/>
    <col min="1541" max="1784" width="9.109375" style="116"/>
    <col min="1785" max="1785" width="70.33203125" style="116" customWidth="1"/>
    <col min="1786" max="1786" width="17.5546875" style="116" customWidth="1"/>
    <col min="1787" max="1787" width="70.33203125" style="116" customWidth="1"/>
    <col min="1788" max="1788" width="17.5546875" style="116" customWidth="1"/>
    <col min="1789" max="1789" width="15.33203125" style="116" customWidth="1"/>
    <col min="1790" max="1790" width="48.6640625" style="116" customWidth="1"/>
    <col min="1791" max="1791" width="24.5546875" style="116" customWidth="1"/>
    <col min="1792" max="1792" width="48.6640625" style="116" customWidth="1"/>
    <col min="1793" max="1793" width="8.109375" style="116" customWidth="1"/>
    <col min="1794" max="1794" width="38.6640625" style="116" customWidth="1"/>
    <col min="1795" max="1795" width="21.109375" style="116" customWidth="1"/>
    <col min="1796" max="1796" width="82" style="116" customWidth="1"/>
    <col min="1797" max="2040" width="9.109375" style="116"/>
    <col min="2041" max="2041" width="70.33203125" style="116" customWidth="1"/>
    <col min="2042" max="2042" width="17.5546875" style="116" customWidth="1"/>
    <col min="2043" max="2043" width="70.33203125" style="116" customWidth="1"/>
    <col min="2044" max="2044" width="17.5546875" style="116" customWidth="1"/>
    <col min="2045" max="2045" width="15.33203125" style="116" customWidth="1"/>
    <col min="2046" max="2046" width="48.6640625" style="116" customWidth="1"/>
    <col min="2047" max="2047" width="24.5546875" style="116" customWidth="1"/>
    <col min="2048" max="2048" width="48.6640625" style="116" customWidth="1"/>
    <col min="2049" max="2049" width="8.109375" style="116" customWidth="1"/>
    <col min="2050" max="2050" width="38.6640625" style="116" customWidth="1"/>
    <col min="2051" max="2051" width="21.109375" style="116" customWidth="1"/>
    <col min="2052" max="2052" width="82" style="116" customWidth="1"/>
    <col min="2053" max="2296" width="9.109375" style="116"/>
    <col min="2297" max="2297" width="70.33203125" style="116" customWidth="1"/>
    <col min="2298" max="2298" width="17.5546875" style="116" customWidth="1"/>
    <col min="2299" max="2299" width="70.33203125" style="116" customWidth="1"/>
    <col min="2300" max="2300" width="17.5546875" style="116" customWidth="1"/>
    <col min="2301" max="2301" width="15.33203125" style="116" customWidth="1"/>
    <col min="2302" max="2302" width="48.6640625" style="116" customWidth="1"/>
    <col min="2303" max="2303" width="24.5546875" style="116" customWidth="1"/>
    <col min="2304" max="2304" width="48.6640625" style="116" customWidth="1"/>
    <col min="2305" max="2305" width="8.109375" style="116" customWidth="1"/>
    <col min="2306" max="2306" width="38.6640625" style="116" customWidth="1"/>
    <col min="2307" max="2307" width="21.109375" style="116" customWidth="1"/>
    <col min="2308" max="2308" width="82" style="116" customWidth="1"/>
    <col min="2309" max="2552" width="9.109375" style="116"/>
    <col min="2553" max="2553" width="70.33203125" style="116" customWidth="1"/>
    <col min="2554" max="2554" width="17.5546875" style="116" customWidth="1"/>
    <col min="2555" max="2555" width="70.33203125" style="116" customWidth="1"/>
    <col min="2556" max="2556" width="17.5546875" style="116" customWidth="1"/>
    <col min="2557" max="2557" width="15.33203125" style="116" customWidth="1"/>
    <col min="2558" max="2558" width="48.6640625" style="116" customWidth="1"/>
    <col min="2559" max="2559" width="24.5546875" style="116" customWidth="1"/>
    <col min="2560" max="2560" width="48.6640625" style="116" customWidth="1"/>
    <col min="2561" max="2561" width="8.109375" style="116" customWidth="1"/>
    <col min="2562" max="2562" width="38.6640625" style="116" customWidth="1"/>
    <col min="2563" max="2563" width="21.109375" style="116" customWidth="1"/>
    <col min="2564" max="2564" width="82" style="116" customWidth="1"/>
    <col min="2565" max="2808" width="9.109375" style="116"/>
    <col min="2809" max="2809" width="70.33203125" style="116" customWidth="1"/>
    <col min="2810" max="2810" width="17.5546875" style="116" customWidth="1"/>
    <col min="2811" max="2811" width="70.33203125" style="116" customWidth="1"/>
    <col min="2812" max="2812" width="17.5546875" style="116" customWidth="1"/>
    <col min="2813" max="2813" width="15.33203125" style="116" customWidth="1"/>
    <col min="2814" max="2814" width="48.6640625" style="116" customWidth="1"/>
    <col min="2815" max="2815" width="24.5546875" style="116" customWidth="1"/>
    <col min="2816" max="2816" width="48.6640625" style="116" customWidth="1"/>
    <col min="2817" max="2817" width="8.109375" style="116" customWidth="1"/>
    <col min="2818" max="2818" width="38.6640625" style="116" customWidth="1"/>
    <col min="2819" max="2819" width="21.109375" style="116" customWidth="1"/>
    <col min="2820" max="2820" width="82" style="116" customWidth="1"/>
    <col min="2821" max="3064" width="9.109375" style="116"/>
    <col min="3065" max="3065" width="70.33203125" style="116" customWidth="1"/>
    <col min="3066" max="3066" width="17.5546875" style="116" customWidth="1"/>
    <col min="3067" max="3067" width="70.33203125" style="116" customWidth="1"/>
    <col min="3068" max="3068" width="17.5546875" style="116" customWidth="1"/>
    <col min="3069" max="3069" width="15.33203125" style="116" customWidth="1"/>
    <col min="3070" max="3070" width="48.6640625" style="116" customWidth="1"/>
    <col min="3071" max="3071" width="24.5546875" style="116" customWidth="1"/>
    <col min="3072" max="3072" width="48.6640625" style="116" customWidth="1"/>
    <col min="3073" max="3073" width="8.109375" style="116" customWidth="1"/>
    <col min="3074" max="3074" width="38.6640625" style="116" customWidth="1"/>
    <col min="3075" max="3075" width="21.109375" style="116" customWidth="1"/>
    <col min="3076" max="3076" width="82" style="116" customWidth="1"/>
    <col min="3077" max="3320" width="9.109375" style="116"/>
    <col min="3321" max="3321" width="70.33203125" style="116" customWidth="1"/>
    <col min="3322" max="3322" width="17.5546875" style="116" customWidth="1"/>
    <col min="3323" max="3323" width="70.33203125" style="116" customWidth="1"/>
    <col min="3324" max="3324" width="17.5546875" style="116" customWidth="1"/>
    <col min="3325" max="3325" width="15.33203125" style="116" customWidth="1"/>
    <col min="3326" max="3326" width="48.6640625" style="116" customWidth="1"/>
    <col min="3327" max="3327" width="24.5546875" style="116" customWidth="1"/>
    <col min="3328" max="3328" width="48.6640625" style="116" customWidth="1"/>
    <col min="3329" max="3329" width="8.109375" style="116" customWidth="1"/>
    <col min="3330" max="3330" width="38.6640625" style="116" customWidth="1"/>
    <col min="3331" max="3331" width="21.109375" style="116" customWidth="1"/>
    <col min="3332" max="3332" width="82" style="116" customWidth="1"/>
    <col min="3333" max="3576" width="9.109375" style="116"/>
    <col min="3577" max="3577" width="70.33203125" style="116" customWidth="1"/>
    <col min="3578" max="3578" width="17.5546875" style="116" customWidth="1"/>
    <col min="3579" max="3579" width="70.33203125" style="116" customWidth="1"/>
    <col min="3580" max="3580" width="17.5546875" style="116" customWidth="1"/>
    <col min="3581" max="3581" width="15.33203125" style="116" customWidth="1"/>
    <col min="3582" max="3582" width="48.6640625" style="116" customWidth="1"/>
    <col min="3583" max="3583" width="24.5546875" style="116" customWidth="1"/>
    <col min="3584" max="3584" width="48.6640625" style="116" customWidth="1"/>
    <col min="3585" max="3585" width="8.109375" style="116" customWidth="1"/>
    <col min="3586" max="3586" width="38.6640625" style="116" customWidth="1"/>
    <col min="3587" max="3587" width="21.109375" style="116" customWidth="1"/>
    <col min="3588" max="3588" width="82" style="116" customWidth="1"/>
    <col min="3589" max="3832" width="9.109375" style="116"/>
    <col min="3833" max="3833" width="70.33203125" style="116" customWidth="1"/>
    <col min="3834" max="3834" width="17.5546875" style="116" customWidth="1"/>
    <col min="3835" max="3835" width="70.33203125" style="116" customWidth="1"/>
    <col min="3836" max="3836" width="17.5546875" style="116" customWidth="1"/>
    <col min="3837" max="3837" width="15.33203125" style="116" customWidth="1"/>
    <col min="3838" max="3838" width="48.6640625" style="116" customWidth="1"/>
    <col min="3839" max="3839" width="24.5546875" style="116" customWidth="1"/>
    <col min="3840" max="3840" width="48.6640625" style="116" customWidth="1"/>
    <col min="3841" max="3841" width="8.109375" style="116" customWidth="1"/>
    <col min="3842" max="3842" width="38.6640625" style="116" customWidth="1"/>
    <col min="3843" max="3843" width="21.109375" style="116" customWidth="1"/>
    <col min="3844" max="3844" width="82" style="116" customWidth="1"/>
    <col min="3845" max="4088" width="9.109375" style="116"/>
    <col min="4089" max="4089" width="70.33203125" style="116" customWidth="1"/>
    <col min="4090" max="4090" width="17.5546875" style="116" customWidth="1"/>
    <col min="4091" max="4091" width="70.33203125" style="116" customWidth="1"/>
    <col min="4092" max="4092" width="17.5546875" style="116" customWidth="1"/>
    <col min="4093" max="4093" width="15.33203125" style="116" customWidth="1"/>
    <col min="4094" max="4094" width="48.6640625" style="116" customWidth="1"/>
    <col min="4095" max="4095" width="24.5546875" style="116" customWidth="1"/>
    <col min="4096" max="4096" width="48.6640625" style="116" customWidth="1"/>
    <col min="4097" max="4097" width="8.109375" style="116" customWidth="1"/>
    <col min="4098" max="4098" width="38.6640625" style="116" customWidth="1"/>
    <col min="4099" max="4099" width="21.109375" style="116" customWidth="1"/>
    <col min="4100" max="4100" width="82" style="116" customWidth="1"/>
    <col min="4101" max="4344" width="9.109375" style="116"/>
    <col min="4345" max="4345" width="70.33203125" style="116" customWidth="1"/>
    <col min="4346" max="4346" width="17.5546875" style="116" customWidth="1"/>
    <col min="4347" max="4347" width="70.33203125" style="116" customWidth="1"/>
    <col min="4348" max="4348" width="17.5546875" style="116" customWidth="1"/>
    <col min="4349" max="4349" width="15.33203125" style="116" customWidth="1"/>
    <col min="4350" max="4350" width="48.6640625" style="116" customWidth="1"/>
    <col min="4351" max="4351" width="24.5546875" style="116" customWidth="1"/>
    <col min="4352" max="4352" width="48.6640625" style="116" customWidth="1"/>
    <col min="4353" max="4353" width="8.109375" style="116" customWidth="1"/>
    <col min="4354" max="4354" width="38.6640625" style="116" customWidth="1"/>
    <col min="4355" max="4355" width="21.109375" style="116" customWidth="1"/>
    <col min="4356" max="4356" width="82" style="116" customWidth="1"/>
    <col min="4357" max="4600" width="9.109375" style="116"/>
    <col min="4601" max="4601" width="70.33203125" style="116" customWidth="1"/>
    <col min="4602" max="4602" width="17.5546875" style="116" customWidth="1"/>
    <col min="4603" max="4603" width="70.33203125" style="116" customWidth="1"/>
    <col min="4604" max="4604" width="17.5546875" style="116" customWidth="1"/>
    <col min="4605" max="4605" width="15.33203125" style="116" customWidth="1"/>
    <col min="4606" max="4606" width="48.6640625" style="116" customWidth="1"/>
    <col min="4607" max="4607" width="24.5546875" style="116" customWidth="1"/>
    <col min="4608" max="4608" width="48.6640625" style="116" customWidth="1"/>
    <col min="4609" max="4609" width="8.109375" style="116" customWidth="1"/>
    <col min="4610" max="4610" width="38.6640625" style="116" customWidth="1"/>
    <col min="4611" max="4611" width="21.109375" style="116" customWidth="1"/>
    <col min="4612" max="4612" width="82" style="116" customWidth="1"/>
    <col min="4613" max="4856" width="9.109375" style="116"/>
    <col min="4857" max="4857" width="70.33203125" style="116" customWidth="1"/>
    <col min="4858" max="4858" width="17.5546875" style="116" customWidth="1"/>
    <col min="4859" max="4859" width="70.33203125" style="116" customWidth="1"/>
    <col min="4860" max="4860" width="17.5546875" style="116" customWidth="1"/>
    <col min="4861" max="4861" width="15.33203125" style="116" customWidth="1"/>
    <col min="4862" max="4862" width="48.6640625" style="116" customWidth="1"/>
    <col min="4863" max="4863" width="24.5546875" style="116" customWidth="1"/>
    <col min="4864" max="4864" width="48.6640625" style="116" customWidth="1"/>
    <col min="4865" max="4865" width="8.109375" style="116" customWidth="1"/>
    <col min="4866" max="4866" width="38.6640625" style="116" customWidth="1"/>
    <col min="4867" max="4867" width="21.109375" style="116" customWidth="1"/>
    <col min="4868" max="4868" width="82" style="116" customWidth="1"/>
    <col min="4869" max="5112" width="9.109375" style="116"/>
    <col min="5113" max="5113" width="70.33203125" style="116" customWidth="1"/>
    <col min="5114" max="5114" width="17.5546875" style="116" customWidth="1"/>
    <col min="5115" max="5115" width="70.33203125" style="116" customWidth="1"/>
    <col min="5116" max="5116" width="17.5546875" style="116" customWidth="1"/>
    <col min="5117" max="5117" width="15.33203125" style="116" customWidth="1"/>
    <col min="5118" max="5118" width="48.6640625" style="116" customWidth="1"/>
    <col min="5119" max="5119" width="24.5546875" style="116" customWidth="1"/>
    <col min="5120" max="5120" width="48.6640625" style="116" customWidth="1"/>
    <col min="5121" max="5121" width="8.109375" style="116" customWidth="1"/>
    <col min="5122" max="5122" width="38.6640625" style="116" customWidth="1"/>
    <col min="5123" max="5123" width="21.109375" style="116" customWidth="1"/>
    <col min="5124" max="5124" width="82" style="116" customWidth="1"/>
    <col min="5125" max="5368" width="9.109375" style="116"/>
    <col min="5369" max="5369" width="70.33203125" style="116" customWidth="1"/>
    <col min="5370" max="5370" width="17.5546875" style="116" customWidth="1"/>
    <col min="5371" max="5371" width="70.33203125" style="116" customWidth="1"/>
    <col min="5372" max="5372" width="17.5546875" style="116" customWidth="1"/>
    <col min="5373" max="5373" width="15.33203125" style="116" customWidth="1"/>
    <col min="5374" max="5374" width="48.6640625" style="116" customWidth="1"/>
    <col min="5375" max="5375" width="24.5546875" style="116" customWidth="1"/>
    <col min="5376" max="5376" width="48.6640625" style="116" customWidth="1"/>
    <col min="5377" max="5377" width="8.109375" style="116" customWidth="1"/>
    <col min="5378" max="5378" width="38.6640625" style="116" customWidth="1"/>
    <col min="5379" max="5379" width="21.109375" style="116" customWidth="1"/>
    <col min="5380" max="5380" width="82" style="116" customWidth="1"/>
    <col min="5381" max="5624" width="9.109375" style="116"/>
    <col min="5625" max="5625" width="70.33203125" style="116" customWidth="1"/>
    <col min="5626" max="5626" width="17.5546875" style="116" customWidth="1"/>
    <col min="5627" max="5627" width="70.33203125" style="116" customWidth="1"/>
    <col min="5628" max="5628" width="17.5546875" style="116" customWidth="1"/>
    <col min="5629" max="5629" width="15.33203125" style="116" customWidth="1"/>
    <col min="5630" max="5630" width="48.6640625" style="116" customWidth="1"/>
    <col min="5631" max="5631" width="24.5546875" style="116" customWidth="1"/>
    <col min="5632" max="5632" width="48.6640625" style="116" customWidth="1"/>
    <col min="5633" max="5633" width="8.109375" style="116" customWidth="1"/>
    <col min="5634" max="5634" width="38.6640625" style="116" customWidth="1"/>
    <col min="5635" max="5635" width="21.109375" style="116" customWidth="1"/>
    <col min="5636" max="5636" width="82" style="116" customWidth="1"/>
    <col min="5637" max="5880" width="9.109375" style="116"/>
    <col min="5881" max="5881" width="70.33203125" style="116" customWidth="1"/>
    <col min="5882" max="5882" width="17.5546875" style="116" customWidth="1"/>
    <col min="5883" max="5883" width="70.33203125" style="116" customWidth="1"/>
    <col min="5884" max="5884" width="17.5546875" style="116" customWidth="1"/>
    <col min="5885" max="5885" width="15.33203125" style="116" customWidth="1"/>
    <col min="5886" max="5886" width="48.6640625" style="116" customWidth="1"/>
    <col min="5887" max="5887" width="24.5546875" style="116" customWidth="1"/>
    <col min="5888" max="5888" width="48.6640625" style="116" customWidth="1"/>
    <col min="5889" max="5889" width="8.109375" style="116" customWidth="1"/>
    <col min="5890" max="5890" width="38.6640625" style="116" customWidth="1"/>
    <col min="5891" max="5891" width="21.109375" style="116" customWidth="1"/>
    <col min="5892" max="5892" width="82" style="116" customWidth="1"/>
    <col min="5893" max="6136" width="9.109375" style="116"/>
    <col min="6137" max="6137" width="70.33203125" style="116" customWidth="1"/>
    <col min="6138" max="6138" width="17.5546875" style="116" customWidth="1"/>
    <col min="6139" max="6139" width="70.33203125" style="116" customWidth="1"/>
    <col min="6140" max="6140" width="17.5546875" style="116" customWidth="1"/>
    <col min="6141" max="6141" width="15.33203125" style="116" customWidth="1"/>
    <col min="6142" max="6142" width="48.6640625" style="116" customWidth="1"/>
    <col min="6143" max="6143" width="24.5546875" style="116" customWidth="1"/>
    <col min="6144" max="6144" width="48.6640625" style="116" customWidth="1"/>
    <col min="6145" max="6145" width="8.109375" style="116" customWidth="1"/>
    <col min="6146" max="6146" width="38.6640625" style="116" customWidth="1"/>
    <col min="6147" max="6147" width="21.109375" style="116" customWidth="1"/>
    <col min="6148" max="6148" width="82" style="116" customWidth="1"/>
    <col min="6149" max="6392" width="9.109375" style="116"/>
    <col min="6393" max="6393" width="70.33203125" style="116" customWidth="1"/>
    <col min="6394" max="6394" width="17.5546875" style="116" customWidth="1"/>
    <col min="6395" max="6395" width="70.33203125" style="116" customWidth="1"/>
    <col min="6396" max="6396" width="17.5546875" style="116" customWidth="1"/>
    <col min="6397" max="6397" width="15.33203125" style="116" customWidth="1"/>
    <col min="6398" max="6398" width="48.6640625" style="116" customWidth="1"/>
    <col min="6399" max="6399" width="24.5546875" style="116" customWidth="1"/>
    <col min="6400" max="6400" width="48.6640625" style="116" customWidth="1"/>
    <col min="6401" max="6401" width="8.109375" style="116" customWidth="1"/>
    <col min="6402" max="6402" width="38.6640625" style="116" customWidth="1"/>
    <col min="6403" max="6403" width="21.109375" style="116" customWidth="1"/>
    <col min="6404" max="6404" width="82" style="116" customWidth="1"/>
    <col min="6405" max="6648" width="9.109375" style="116"/>
    <col min="6649" max="6649" width="70.33203125" style="116" customWidth="1"/>
    <col min="6650" max="6650" width="17.5546875" style="116" customWidth="1"/>
    <col min="6651" max="6651" width="70.33203125" style="116" customWidth="1"/>
    <col min="6652" max="6652" width="17.5546875" style="116" customWidth="1"/>
    <col min="6653" max="6653" width="15.33203125" style="116" customWidth="1"/>
    <col min="6654" max="6654" width="48.6640625" style="116" customWidth="1"/>
    <col min="6655" max="6655" width="24.5546875" style="116" customWidth="1"/>
    <col min="6656" max="6656" width="48.6640625" style="116" customWidth="1"/>
    <col min="6657" max="6657" width="8.109375" style="116" customWidth="1"/>
    <col min="6658" max="6658" width="38.6640625" style="116" customWidth="1"/>
    <col min="6659" max="6659" width="21.109375" style="116" customWidth="1"/>
    <col min="6660" max="6660" width="82" style="116" customWidth="1"/>
    <col min="6661" max="6904" width="9.109375" style="116"/>
    <col min="6905" max="6905" width="70.33203125" style="116" customWidth="1"/>
    <col min="6906" max="6906" width="17.5546875" style="116" customWidth="1"/>
    <col min="6907" max="6907" width="70.33203125" style="116" customWidth="1"/>
    <col min="6908" max="6908" width="17.5546875" style="116" customWidth="1"/>
    <col min="6909" max="6909" width="15.33203125" style="116" customWidth="1"/>
    <col min="6910" max="6910" width="48.6640625" style="116" customWidth="1"/>
    <col min="6911" max="6911" width="24.5546875" style="116" customWidth="1"/>
    <col min="6912" max="6912" width="48.6640625" style="116" customWidth="1"/>
    <col min="6913" max="6913" width="8.109375" style="116" customWidth="1"/>
    <col min="6914" max="6914" width="38.6640625" style="116" customWidth="1"/>
    <col min="6915" max="6915" width="21.109375" style="116" customWidth="1"/>
    <col min="6916" max="6916" width="82" style="116" customWidth="1"/>
    <col min="6917" max="7160" width="9.109375" style="116"/>
    <col min="7161" max="7161" width="70.33203125" style="116" customWidth="1"/>
    <col min="7162" max="7162" width="17.5546875" style="116" customWidth="1"/>
    <col min="7163" max="7163" width="70.33203125" style="116" customWidth="1"/>
    <col min="7164" max="7164" width="17.5546875" style="116" customWidth="1"/>
    <col min="7165" max="7165" width="15.33203125" style="116" customWidth="1"/>
    <col min="7166" max="7166" width="48.6640625" style="116" customWidth="1"/>
    <col min="7167" max="7167" width="24.5546875" style="116" customWidth="1"/>
    <col min="7168" max="7168" width="48.6640625" style="116" customWidth="1"/>
    <col min="7169" max="7169" width="8.109375" style="116" customWidth="1"/>
    <col min="7170" max="7170" width="38.6640625" style="116" customWidth="1"/>
    <col min="7171" max="7171" width="21.109375" style="116" customWidth="1"/>
    <col min="7172" max="7172" width="82" style="116" customWidth="1"/>
    <col min="7173" max="7416" width="9.109375" style="116"/>
    <col min="7417" max="7417" width="70.33203125" style="116" customWidth="1"/>
    <col min="7418" max="7418" width="17.5546875" style="116" customWidth="1"/>
    <col min="7419" max="7419" width="70.33203125" style="116" customWidth="1"/>
    <col min="7420" max="7420" width="17.5546875" style="116" customWidth="1"/>
    <col min="7421" max="7421" width="15.33203125" style="116" customWidth="1"/>
    <col min="7422" max="7422" width="48.6640625" style="116" customWidth="1"/>
    <col min="7423" max="7423" width="24.5546875" style="116" customWidth="1"/>
    <col min="7424" max="7424" width="48.6640625" style="116" customWidth="1"/>
    <col min="7425" max="7425" width="8.109375" style="116" customWidth="1"/>
    <col min="7426" max="7426" width="38.6640625" style="116" customWidth="1"/>
    <col min="7427" max="7427" width="21.109375" style="116" customWidth="1"/>
    <col min="7428" max="7428" width="82" style="116" customWidth="1"/>
    <col min="7429" max="7672" width="9.109375" style="116"/>
    <col min="7673" max="7673" width="70.33203125" style="116" customWidth="1"/>
    <col min="7674" max="7674" width="17.5546875" style="116" customWidth="1"/>
    <col min="7675" max="7675" width="70.33203125" style="116" customWidth="1"/>
    <col min="7676" max="7676" width="17.5546875" style="116" customWidth="1"/>
    <col min="7677" max="7677" width="15.33203125" style="116" customWidth="1"/>
    <col min="7678" max="7678" width="48.6640625" style="116" customWidth="1"/>
    <col min="7679" max="7679" width="24.5546875" style="116" customWidth="1"/>
    <col min="7680" max="7680" width="48.6640625" style="116" customWidth="1"/>
    <col min="7681" max="7681" width="8.109375" style="116" customWidth="1"/>
    <col min="7682" max="7682" width="38.6640625" style="116" customWidth="1"/>
    <col min="7683" max="7683" width="21.109375" style="116" customWidth="1"/>
    <col min="7684" max="7684" width="82" style="116" customWidth="1"/>
    <col min="7685" max="7928" width="9.109375" style="116"/>
    <col min="7929" max="7929" width="70.33203125" style="116" customWidth="1"/>
    <col min="7930" max="7930" width="17.5546875" style="116" customWidth="1"/>
    <col min="7931" max="7931" width="70.33203125" style="116" customWidth="1"/>
    <col min="7932" max="7932" width="17.5546875" style="116" customWidth="1"/>
    <col min="7933" max="7933" width="15.33203125" style="116" customWidth="1"/>
    <col min="7934" max="7934" width="48.6640625" style="116" customWidth="1"/>
    <col min="7935" max="7935" width="24.5546875" style="116" customWidth="1"/>
    <col min="7936" max="7936" width="48.6640625" style="116" customWidth="1"/>
    <col min="7937" max="7937" width="8.109375" style="116" customWidth="1"/>
    <col min="7938" max="7938" width="38.6640625" style="116" customWidth="1"/>
    <col min="7939" max="7939" width="21.109375" style="116" customWidth="1"/>
    <col min="7940" max="7940" width="82" style="116" customWidth="1"/>
    <col min="7941" max="8184" width="9.109375" style="116"/>
    <col min="8185" max="8185" width="70.33203125" style="116" customWidth="1"/>
    <col min="8186" max="8186" width="17.5546875" style="116" customWidth="1"/>
    <col min="8187" max="8187" width="70.33203125" style="116" customWidth="1"/>
    <col min="8188" max="8188" width="17.5546875" style="116" customWidth="1"/>
    <col min="8189" max="8189" width="15.33203125" style="116" customWidth="1"/>
    <col min="8190" max="8190" width="48.6640625" style="116" customWidth="1"/>
    <col min="8191" max="8191" width="24.5546875" style="116" customWidth="1"/>
    <col min="8192" max="8192" width="48.6640625" style="116" customWidth="1"/>
    <col min="8193" max="8193" width="8.109375" style="116" customWidth="1"/>
    <col min="8194" max="8194" width="38.6640625" style="116" customWidth="1"/>
    <col min="8195" max="8195" width="21.109375" style="116" customWidth="1"/>
    <col min="8196" max="8196" width="82" style="116" customWidth="1"/>
    <col min="8197" max="8440" width="9.109375" style="116"/>
    <col min="8441" max="8441" width="70.33203125" style="116" customWidth="1"/>
    <col min="8442" max="8442" width="17.5546875" style="116" customWidth="1"/>
    <col min="8443" max="8443" width="70.33203125" style="116" customWidth="1"/>
    <col min="8444" max="8444" width="17.5546875" style="116" customWidth="1"/>
    <col min="8445" max="8445" width="15.33203125" style="116" customWidth="1"/>
    <col min="8446" max="8446" width="48.6640625" style="116" customWidth="1"/>
    <col min="8447" max="8447" width="24.5546875" style="116" customWidth="1"/>
    <col min="8448" max="8448" width="48.6640625" style="116" customWidth="1"/>
    <col min="8449" max="8449" width="8.109375" style="116" customWidth="1"/>
    <col min="8450" max="8450" width="38.6640625" style="116" customWidth="1"/>
    <col min="8451" max="8451" width="21.109375" style="116" customWidth="1"/>
    <col min="8452" max="8452" width="82" style="116" customWidth="1"/>
    <col min="8453" max="8696" width="9.109375" style="116"/>
    <col min="8697" max="8697" width="70.33203125" style="116" customWidth="1"/>
    <col min="8698" max="8698" width="17.5546875" style="116" customWidth="1"/>
    <col min="8699" max="8699" width="70.33203125" style="116" customWidth="1"/>
    <col min="8700" max="8700" width="17.5546875" style="116" customWidth="1"/>
    <col min="8701" max="8701" width="15.33203125" style="116" customWidth="1"/>
    <col min="8702" max="8702" width="48.6640625" style="116" customWidth="1"/>
    <col min="8703" max="8703" width="24.5546875" style="116" customWidth="1"/>
    <col min="8704" max="8704" width="48.6640625" style="116" customWidth="1"/>
    <col min="8705" max="8705" width="8.109375" style="116" customWidth="1"/>
    <col min="8706" max="8706" width="38.6640625" style="116" customWidth="1"/>
    <col min="8707" max="8707" width="21.109375" style="116" customWidth="1"/>
    <col min="8708" max="8708" width="82" style="116" customWidth="1"/>
    <col min="8709" max="8952" width="9.109375" style="116"/>
    <col min="8953" max="8953" width="70.33203125" style="116" customWidth="1"/>
    <col min="8954" max="8954" width="17.5546875" style="116" customWidth="1"/>
    <col min="8955" max="8955" width="70.33203125" style="116" customWidth="1"/>
    <col min="8956" max="8956" width="17.5546875" style="116" customWidth="1"/>
    <col min="8957" max="8957" width="15.33203125" style="116" customWidth="1"/>
    <col min="8958" max="8958" width="48.6640625" style="116" customWidth="1"/>
    <col min="8959" max="8959" width="24.5546875" style="116" customWidth="1"/>
    <col min="8960" max="8960" width="48.6640625" style="116" customWidth="1"/>
    <col min="8961" max="8961" width="8.109375" style="116" customWidth="1"/>
    <col min="8962" max="8962" width="38.6640625" style="116" customWidth="1"/>
    <col min="8963" max="8963" width="21.109375" style="116" customWidth="1"/>
    <col min="8964" max="8964" width="82" style="116" customWidth="1"/>
    <col min="8965" max="9208" width="9.109375" style="116"/>
    <col min="9209" max="9209" width="70.33203125" style="116" customWidth="1"/>
    <col min="9210" max="9210" width="17.5546875" style="116" customWidth="1"/>
    <col min="9211" max="9211" width="70.33203125" style="116" customWidth="1"/>
    <col min="9212" max="9212" width="17.5546875" style="116" customWidth="1"/>
    <col min="9213" max="9213" width="15.33203125" style="116" customWidth="1"/>
    <col min="9214" max="9214" width="48.6640625" style="116" customWidth="1"/>
    <col min="9215" max="9215" width="24.5546875" style="116" customWidth="1"/>
    <col min="9216" max="9216" width="48.6640625" style="116" customWidth="1"/>
    <col min="9217" max="9217" width="8.109375" style="116" customWidth="1"/>
    <col min="9218" max="9218" width="38.6640625" style="116" customWidth="1"/>
    <col min="9219" max="9219" width="21.109375" style="116" customWidth="1"/>
    <col min="9220" max="9220" width="82" style="116" customWidth="1"/>
    <col min="9221" max="9464" width="9.109375" style="116"/>
    <col min="9465" max="9465" width="70.33203125" style="116" customWidth="1"/>
    <col min="9466" max="9466" width="17.5546875" style="116" customWidth="1"/>
    <col min="9467" max="9467" width="70.33203125" style="116" customWidth="1"/>
    <col min="9468" max="9468" width="17.5546875" style="116" customWidth="1"/>
    <col min="9469" max="9469" width="15.33203125" style="116" customWidth="1"/>
    <col min="9470" max="9470" width="48.6640625" style="116" customWidth="1"/>
    <col min="9471" max="9471" width="24.5546875" style="116" customWidth="1"/>
    <col min="9472" max="9472" width="48.6640625" style="116" customWidth="1"/>
    <col min="9473" max="9473" width="8.109375" style="116" customWidth="1"/>
    <col min="9474" max="9474" width="38.6640625" style="116" customWidth="1"/>
    <col min="9475" max="9475" width="21.109375" style="116" customWidth="1"/>
    <col min="9476" max="9476" width="82" style="116" customWidth="1"/>
    <col min="9477" max="9720" width="9.109375" style="116"/>
    <col min="9721" max="9721" width="70.33203125" style="116" customWidth="1"/>
    <col min="9722" max="9722" width="17.5546875" style="116" customWidth="1"/>
    <col min="9723" max="9723" width="70.33203125" style="116" customWidth="1"/>
    <col min="9724" max="9724" width="17.5546875" style="116" customWidth="1"/>
    <col min="9725" max="9725" width="15.33203125" style="116" customWidth="1"/>
    <col min="9726" max="9726" width="48.6640625" style="116" customWidth="1"/>
    <col min="9727" max="9727" width="24.5546875" style="116" customWidth="1"/>
    <col min="9728" max="9728" width="48.6640625" style="116" customWidth="1"/>
    <col min="9729" max="9729" width="8.109375" style="116" customWidth="1"/>
    <col min="9730" max="9730" width="38.6640625" style="116" customWidth="1"/>
    <col min="9731" max="9731" width="21.109375" style="116" customWidth="1"/>
    <col min="9732" max="9732" width="82" style="116" customWidth="1"/>
    <col min="9733" max="9976" width="9.109375" style="116"/>
    <col min="9977" max="9977" width="70.33203125" style="116" customWidth="1"/>
    <col min="9978" max="9978" width="17.5546875" style="116" customWidth="1"/>
    <col min="9979" max="9979" width="70.33203125" style="116" customWidth="1"/>
    <col min="9980" max="9980" width="17.5546875" style="116" customWidth="1"/>
    <col min="9981" max="9981" width="15.33203125" style="116" customWidth="1"/>
    <col min="9982" max="9982" width="48.6640625" style="116" customWidth="1"/>
    <col min="9983" max="9983" width="24.5546875" style="116" customWidth="1"/>
    <col min="9984" max="9984" width="48.6640625" style="116" customWidth="1"/>
    <col min="9985" max="9985" width="8.109375" style="116" customWidth="1"/>
    <col min="9986" max="9986" width="38.6640625" style="116" customWidth="1"/>
    <col min="9987" max="9987" width="21.109375" style="116" customWidth="1"/>
    <col min="9988" max="9988" width="82" style="116" customWidth="1"/>
    <col min="9989" max="10232" width="9.109375" style="116"/>
    <col min="10233" max="10233" width="70.33203125" style="116" customWidth="1"/>
    <col min="10234" max="10234" width="17.5546875" style="116" customWidth="1"/>
    <col min="10235" max="10235" width="70.33203125" style="116" customWidth="1"/>
    <col min="10236" max="10236" width="17.5546875" style="116" customWidth="1"/>
    <col min="10237" max="10237" width="15.33203125" style="116" customWidth="1"/>
    <col min="10238" max="10238" width="48.6640625" style="116" customWidth="1"/>
    <col min="10239" max="10239" width="24.5546875" style="116" customWidth="1"/>
    <col min="10240" max="10240" width="48.6640625" style="116" customWidth="1"/>
    <col min="10241" max="10241" width="8.109375" style="116" customWidth="1"/>
    <col min="10242" max="10242" width="38.6640625" style="116" customWidth="1"/>
    <col min="10243" max="10243" width="21.109375" style="116" customWidth="1"/>
    <col min="10244" max="10244" width="82" style="116" customWidth="1"/>
    <col min="10245" max="10488" width="9.109375" style="116"/>
    <col min="10489" max="10489" width="70.33203125" style="116" customWidth="1"/>
    <col min="10490" max="10490" width="17.5546875" style="116" customWidth="1"/>
    <col min="10491" max="10491" width="70.33203125" style="116" customWidth="1"/>
    <col min="10492" max="10492" width="17.5546875" style="116" customWidth="1"/>
    <col min="10493" max="10493" width="15.33203125" style="116" customWidth="1"/>
    <col min="10494" max="10494" width="48.6640625" style="116" customWidth="1"/>
    <col min="10495" max="10495" width="24.5546875" style="116" customWidth="1"/>
    <col min="10496" max="10496" width="48.6640625" style="116" customWidth="1"/>
    <col min="10497" max="10497" width="8.109375" style="116" customWidth="1"/>
    <col min="10498" max="10498" width="38.6640625" style="116" customWidth="1"/>
    <col min="10499" max="10499" width="21.109375" style="116" customWidth="1"/>
    <col min="10500" max="10500" width="82" style="116" customWidth="1"/>
    <col min="10501" max="10744" width="9.109375" style="116"/>
    <col min="10745" max="10745" width="70.33203125" style="116" customWidth="1"/>
    <col min="10746" max="10746" width="17.5546875" style="116" customWidth="1"/>
    <col min="10747" max="10747" width="70.33203125" style="116" customWidth="1"/>
    <col min="10748" max="10748" width="17.5546875" style="116" customWidth="1"/>
    <col min="10749" max="10749" width="15.33203125" style="116" customWidth="1"/>
    <col min="10750" max="10750" width="48.6640625" style="116" customWidth="1"/>
    <col min="10751" max="10751" width="24.5546875" style="116" customWidth="1"/>
    <col min="10752" max="10752" width="48.6640625" style="116" customWidth="1"/>
    <col min="10753" max="10753" width="8.109375" style="116" customWidth="1"/>
    <col min="10754" max="10754" width="38.6640625" style="116" customWidth="1"/>
    <col min="10755" max="10755" width="21.109375" style="116" customWidth="1"/>
    <col min="10756" max="10756" width="82" style="116" customWidth="1"/>
    <col min="10757" max="11000" width="9.109375" style="116"/>
    <col min="11001" max="11001" width="70.33203125" style="116" customWidth="1"/>
    <col min="11002" max="11002" width="17.5546875" style="116" customWidth="1"/>
    <col min="11003" max="11003" width="70.33203125" style="116" customWidth="1"/>
    <col min="11004" max="11004" width="17.5546875" style="116" customWidth="1"/>
    <col min="11005" max="11005" width="15.33203125" style="116" customWidth="1"/>
    <col min="11006" max="11006" width="48.6640625" style="116" customWidth="1"/>
    <col min="11007" max="11007" width="24.5546875" style="116" customWidth="1"/>
    <col min="11008" max="11008" width="48.6640625" style="116" customWidth="1"/>
    <col min="11009" max="11009" width="8.109375" style="116" customWidth="1"/>
    <col min="11010" max="11010" width="38.6640625" style="116" customWidth="1"/>
    <col min="11011" max="11011" width="21.109375" style="116" customWidth="1"/>
    <col min="11012" max="11012" width="82" style="116" customWidth="1"/>
    <col min="11013" max="11256" width="9.109375" style="116"/>
    <col min="11257" max="11257" width="70.33203125" style="116" customWidth="1"/>
    <col min="11258" max="11258" width="17.5546875" style="116" customWidth="1"/>
    <col min="11259" max="11259" width="70.33203125" style="116" customWidth="1"/>
    <col min="11260" max="11260" width="17.5546875" style="116" customWidth="1"/>
    <col min="11261" max="11261" width="15.33203125" style="116" customWidth="1"/>
    <col min="11262" max="11262" width="48.6640625" style="116" customWidth="1"/>
    <col min="11263" max="11263" width="24.5546875" style="116" customWidth="1"/>
    <col min="11264" max="11264" width="48.6640625" style="116" customWidth="1"/>
    <col min="11265" max="11265" width="8.109375" style="116" customWidth="1"/>
    <col min="11266" max="11266" width="38.6640625" style="116" customWidth="1"/>
    <col min="11267" max="11267" width="21.109375" style="116" customWidth="1"/>
    <col min="11268" max="11268" width="82" style="116" customWidth="1"/>
    <col min="11269" max="11512" width="9.109375" style="116"/>
    <col min="11513" max="11513" width="70.33203125" style="116" customWidth="1"/>
    <col min="11514" max="11514" width="17.5546875" style="116" customWidth="1"/>
    <col min="11515" max="11515" width="70.33203125" style="116" customWidth="1"/>
    <col min="11516" max="11516" width="17.5546875" style="116" customWidth="1"/>
    <col min="11517" max="11517" width="15.33203125" style="116" customWidth="1"/>
    <col min="11518" max="11518" width="48.6640625" style="116" customWidth="1"/>
    <col min="11519" max="11519" width="24.5546875" style="116" customWidth="1"/>
    <col min="11520" max="11520" width="48.6640625" style="116" customWidth="1"/>
    <col min="11521" max="11521" width="8.109375" style="116" customWidth="1"/>
    <col min="11522" max="11522" width="38.6640625" style="116" customWidth="1"/>
    <col min="11523" max="11523" width="21.109375" style="116" customWidth="1"/>
    <col min="11524" max="11524" width="82" style="116" customWidth="1"/>
    <col min="11525" max="11768" width="9.109375" style="116"/>
    <col min="11769" max="11769" width="70.33203125" style="116" customWidth="1"/>
    <col min="11770" max="11770" width="17.5546875" style="116" customWidth="1"/>
    <col min="11771" max="11771" width="70.33203125" style="116" customWidth="1"/>
    <col min="11772" max="11772" width="17.5546875" style="116" customWidth="1"/>
    <col min="11773" max="11773" width="15.33203125" style="116" customWidth="1"/>
    <col min="11774" max="11774" width="48.6640625" style="116" customWidth="1"/>
    <col min="11775" max="11775" width="24.5546875" style="116" customWidth="1"/>
    <col min="11776" max="11776" width="48.6640625" style="116" customWidth="1"/>
    <col min="11777" max="11777" width="8.109375" style="116" customWidth="1"/>
    <col min="11778" max="11778" width="38.6640625" style="116" customWidth="1"/>
    <col min="11779" max="11779" width="21.109375" style="116" customWidth="1"/>
    <col min="11780" max="11780" width="82" style="116" customWidth="1"/>
    <col min="11781" max="12024" width="9.109375" style="116"/>
    <col min="12025" max="12025" width="70.33203125" style="116" customWidth="1"/>
    <col min="12026" max="12026" width="17.5546875" style="116" customWidth="1"/>
    <col min="12027" max="12027" width="70.33203125" style="116" customWidth="1"/>
    <col min="12028" max="12028" width="17.5546875" style="116" customWidth="1"/>
    <col min="12029" max="12029" width="15.33203125" style="116" customWidth="1"/>
    <col min="12030" max="12030" width="48.6640625" style="116" customWidth="1"/>
    <col min="12031" max="12031" width="24.5546875" style="116" customWidth="1"/>
    <col min="12032" max="12032" width="48.6640625" style="116" customWidth="1"/>
    <col min="12033" max="12033" width="8.109375" style="116" customWidth="1"/>
    <col min="12034" max="12034" width="38.6640625" style="116" customWidth="1"/>
    <col min="12035" max="12035" width="21.109375" style="116" customWidth="1"/>
    <col min="12036" max="12036" width="82" style="116" customWidth="1"/>
    <col min="12037" max="12280" width="9.109375" style="116"/>
    <col min="12281" max="12281" width="70.33203125" style="116" customWidth="1"/>
    <col min="12282" max="12282" width="17.5546875" style="116" customWidth="1"/>
    <col min="12283" max="12283" width="70.33203125" style="116" customWidth="1"/>
    <col min="12284" max="12284" width="17.5546875" style="116" customWidth="1"/>
    <col min="12285" max="12285" width="15.33203125" style="116" customWidth="1"/>
    <col min="12286" max="12286" width="48.6640625" style="116" customWidth="1"/>
    <col min="12287" max="12287" width="24.5546875" style="116" customWidth="1"/>
    <col min="12288" max="12288" width="48.6640625" style="116" customWidth="1"/>
    <col min="12289" max="12289" width="8.109375" style="116" customWidth="1"/>
    <col min="12290" max="12290" width="38.6640625" style="116" customWidth="1"/>
    <col min="12291" max="12291" width="21.109375" style="116" customWidth="1"/>
    <col min="12292" max="12292" width="82" style="116" customWidth="1"/>
    <col min="12293" max="12536" width="9.109375" style="116"/>
    <col min="12537" max="12537" width="70.33203125" style="116" customWidth="1"/>
    <col min="12538" max="12538" width="17.5546875" style="116" customWidth="1"/>
    <col min="12539" max="12539" width="70.33203125" style="116" customWidth="1"/>
    <col min="12540" max="12540" width="17.5546875" style="116" customWidth="1"/>
    <col min="12541" max="12541" width="15.33203125" style="116" customWidth="1"/>
    <col min="12542" max="12542" width="48.6640625" style="116" customWidth="1"/>
    <col min="12543" max="12543" width="24.5546875" style="116" customWidth="1"/>
    <col min="12544" max="12544" width="48.6640625" style="116" customWidth="1"/>
    <col min="12545" max="12545" width="8.109375" style="116" customWidth="1"/>
    <col min="12546" max="12546" width="38.6640625" style="116" customWidth="1"/>
    <col min="12547" max="12547" width="21.109375" style="116" customWidth="1"/>
    <col min="12548" max="12548" width="82" style="116" customWidth="1"/>
    <col min="12549" max="12792" width="9.109375" style="116"/>
    <col min="12793" max="12793" width="70.33203125" style="116" customWidth="1"/>
    <col min="12794" max="12794" width="17.5546875" style="116" customWidth="1"/>
    <col min="12795" max="12795" width="70.33203125" style="116" customWidth="1"/>
    <col min="12796" max="12796" width="17.5546875" style="116" customWidth="1"/>
    <col min="12797" max="12797" width="15.33203125" style="116" customWidth="1"/>
    <col min="12798" max="12798" width="48.6640625" style="116" customWidth="1"/>
    <col min="12799" max="12799" width="24.5546875" style="116" customWidth="1"/>
    <col min="12800" max="12800" width="48.6640625" style="116" customWidth="1"/>
    <col min="12801" max="12801" width="8.109375" style="116" customWidth="1"/>
    <col min="12802" max="12802" width="38.6640625" style="116" customWidth="1"/>
    <col min="12803" max="12803" width="21.109375" style="116" customWidth="1"/>
    <col min="12804" max="12804" width="82" style="116" customWidth="1"/>
    <col min="12805" max="13048" width="9.109375" style="116"/>
    <col min="13049" max="13049" width="70.33203125" style="116" customWidth="1"/>
    <col min="13050" max="13050" width="17.5546875" style="116" customWidth="1"/>
    <col min="13051" max="13051" width="70.33203125" style="116" customWidth="1"/>
    <col min="13052" max="13052" width="17.5546875" style="116" customWidth="1"/>
    <col min="13053" max="13053" width="15.33203125" style="116" customWidth="1"/>
    <col min="13054" max="13054" width="48.6640625" style="116" customWidth="1"/>
    <col min="13055" max="13055" width="24.5546875" style="116" customWidth="1"/>
    <col min="13056" max="13056" width="48.6640625" style="116" customWidth="1"/>
    <col min="13057" max="13057" width="8.109375" style="116" customWidth="1"/>
    <col min="13058" max="13058" width="38.6640625" style="116" customWidth="1"/>
    <col min="13059" max="13059" width="21.109375" style="116" customWidth="1"/>
    <col min="13060" max="13060" width="82" style="116" customWidth="1"/>
    <col min="13061" max="13304" width="9.109375" style="116"/>
    <col min="13305" max="13305" width="70.33203125" style="116" customWidth="1"/>
    <col min="13306" max="13306" width="17.5546875" style="116" customWidth="1"/>
    <col min="13307" max="13307" width="70.33203125" style="116" customWidth="1"/>
    <col min="13308" max="13308" width="17.5546875" style="116" customWidth="1"/>
    <col min="13309" max="13309" width="15.33203125" style="116" customWidth="1"/>
    <col min="13310" max="13310" width="48.6640625" style="116" customWidth="1"/>
    <col min="13311" max="13311" width="24.5546875" style="116" customWidth="1"/>
    <col min="13312" max="13312" width="48.6640625" style="116" customWidth="1"/>
    <col min="13313" max="13313" width="8.109375" style="116" customWidth="1"/>
    <col min="13314" max="13314" width="38.6640625" style="116" customWidth="1"/>
    <col min="13315" max="13315" width="21.109375" style="116" customWidth="1"/>
    <col min="13316" max="13316" width="82" style="116" customWidth="1"/>
    <col min="13317" max="13560" width="9.109375" style="116"/>
    <col min="13561" max="13561" width="70.33203125" style="116" customWidth="1"/>
    <col min="13562" max="13562" width="17.5546875" style="116" customWidth="1"/>
    <col min="13563" max="13563" width="70.33203125" style="116" customWidth="1"/>
    <col min="13564" max="13564" width="17.5546875" style="116" customWidth="1"/>
    <col min="13565" max="13565" width="15.33203125" style="116" customWidth="1"/>
    <col min="13566" max="13566" width="48.6640625" style="116" customWidth="1"/>
    <col min="13567" max="13567" width="24.5546875" style="116" customWidth="1"/>
    <col min="13568" max="13568" width="48.6640625" style="116" customWidth="1"/>
    <col min="13569" max="13569" width="8.109375" style="116" customWidth="1"/>
    <col min="13570" max="13570" width="38.6640625" style="116" customWidth="1"/>
    <col min="13571" max="13571" width="21.109375" style="116" customWidth="1"/>
    <col min="13572" max="13572" width="82" style="116" customWidth="1"/>
    <col min="13573" max="13816" width="9.109375" style="116"/>
    <col min="13817" max="13817" width="70.33203125" style="116" customWidth="1"/>
    <col min="13818" max="13818" width="17.5546875" style="116" customWidth="1"/>
    <col min="13819" max="13819" width="70.33203125" style="116" customWidth="1"/>
    <col min="13820" max="13820" width="17.5546875" style="116" customWidth="1"/>
    <col min="13821" max="13821" width="15.33203125" style="116" customWidth="1"/>
    <col min="13822" max="13822" width="48.6640625" style="116" customWidth="1"/>
    <col min="13823" max="13823" width="24.5546875" style="116" customWidth="1"/>
    <col min="13824" max="13824" width="48.6640625" style="116" customWidth="1"/>
    <col min="13825" max="13825" width="8.109375" style="116" customWidth="1"/>
    <col min="13826" max="13826" width="38.6640625" style="116" customWidth="1"/>
    <col min="13827" max="13827" width="21.109375" style="116" customWidth="1"/>
    <col min="13828" max="13828" width="82" style="116" customWidth="1"/>
    <col min="13829" max="14072" width="9.109375" style="116"/>
    <col min="14073" max="14073" width="70.33203125" style="116" customWidth="1"/>
    <col min="14074" max="14074" width="17.5546875" style="116" customWidth="1"/>
    <col min="14075" max="14075" width="70.33203125" style="116" customWidth="1"/>
    <col min="14076" max="14076" width="17.5546875" style="116" customWidth="1"/>
    <col min="14077" max="14077" width="15.33203125" style="116" customWidth="1"/>
    <col min="14078" max="14078" width="48.6640625" style="116" customWidth="1"/>
    <col min="14079" max="14079" width="24.5546875" style="116" customWidth="1"/>
    <col min="14080" max="14080" width="48.6640625" style="116" customWidth="1"/>
    <col min="14081" max="14081" width="8.109375" style="116" customWidth="1"/>
    <col min="14082" max="14082" width="38.6640625" style="116" customWidth="1"/>
    <col min="14083" max="14083" width="21.109375" style="116" customWidth="1"/>
    <col min="14084" max="14084" width="82" style="116" customWidth="1"/>
    <col min="14085" max="14328" width="9.109375" style="116"/>
    <col min="14329" max="14329" width="70.33203125" style="116" customWidth="1"/>
    <col min="14330" max="14330" width="17.5546875" style="116" customWidth="1"/>
    <col min="14331" max="14331" width="70.33203125" style="116" customWidth="1"/>
    <col min="14332" max="14332" width="17.5546875" style="116" customWidth="1"/>
    <col min="14333" max="14333" width="15.33203125" style="116" customWidth="1"/>
    <col min="14334" max="14334" width="48.6640625" style="116" customWidth="1"/>
    <col min="14335" max="14335" width="24.5546875" style="116" customWidth="1"/>
    <col min="14336" max="14336" width="48.6640625" style="116" customWidth="1"/>
    <col min="14337" max="14337" width="8.109375" style="116" customWidth="1"/>
    <col min="14338" max="14338" width="38.6640625" style="116" customWidth="1"/>
    <col min="14339" max="14339" width="21.109375" style="116" customWidth="1"/>
    <col min="14340" max="14340" width="82" style="116" customWidth="1"/>
    <col min="14341" max="14584" width="9.109375" style="116"/>
    <col min="14585" max="14585" width="70.33203125" style="116" customWidth="1"/>
    <col min="14586" max="14586" width="17.5546875" style="116" customWidth="1"/>
    <col min="14587" max="14587" width="70.33203125" style="116" customWidth="1"/>
    <col min="14588" max="14588" width="17.5546875" style="116" customWidth="1"/>
    <col min="14589" max="14589" width="15.33203125" style="116" customWidth="1"/>
    <col min="14590" max="14590" width="48.6640625" style="116" customWidth="1"/>
    <col min="14591" max="14591" width="24.5546875" style="116" customWidth="1"/>
    <col min="14592" max="14592" width="48.6640625" style="116" customWidth="1"/>
    <col min="14593" max="14593" width="8.109375" style="116" customWidth="1"/>
    <col min="14594" max="14594" width="38.6640625" style="116" customWidth="1"/>
    <col min="14595" max="14595" width="21.109375" style="116" customWidth="1"/>
    <col min="14596" max="14596" width="82" style="116" customWidth="1"/>
    <col min="14597" max="14840" width="9.109375" style="116"/>
    <col min="14841" max="14841" width="70.33203125" style="116" customWidth="1"/>
    <col min="14842" max="14842" width="17.5546875" style="116" customWidth="1"/>
    <col min="14843" max="14843" width="70.33203125" style="116" customWidth="1"/>
    <col min="14844" max="14844" width="17.5546875" style="116" customWidth="1"/>
    <col min="14845" max="14845" width="15.33203125" style="116" customWidth="1"/>
    <col min="14846" max="14846" width="48.6640625" style="116" customWidth="1"/>
    <col min="14847" max="14847" width="24.5546875" style="116" customWidth="1"/>
    <col min="14848" max="14848" width="48.6640625" style="116" customWidth="1"/>
    <col min="14849" max="14849" width="8.109375" style="116" customWidth="1"/>
    <col min="14850" max="14850" width="38.6640625" style="116" customWidth="1"/>
    <col min="14851" max="14851" width="21.109375" style="116" customWidth="1"/>
    <col min="14852" max="14852" width="82" style="116" customWidth="1"/>
    <col min="14853" max="15096" width="9.109375" style="116"/>
    <col min="15097" max="15097" width="70.33203125" style="116" customWidth="1"/>
    <col min="15098" max="15098" width="17.5546875" style="116" customWidth="1"/>
    <col min="15099" max="15099" width="70.33203125" style="116" customWidth="1"/>
    <col min="15100" max="15100" width="17.5546875" style="116" customWidth="1"/>
    <col min="15101" max="15101" width="15.33203125" style="116" customWidth="1"/>
    <col min="15102" max="15102" width="48.6640625" style="116" customWidth="1"/>
    <col min="15103" max="15103" width="24.5546875" style="116" customWidth="1"/>
    <col min="15104" max="15104" width="48.6640625" style="116" customWidth="1"/>
    <col min="15105" max="15105" width="8.109375" style="116" customWidth="1"/>
    <col min="15106" max="15106" width="38.6640625" style="116" customWidth="1"/>
    <col min="15107" max="15107" width="21.109375" style="116" customWidth="1"/>
    <col min="15108" max="15108" width="82" style="116" customWidth="1"/>
    <col min="15109" max="15352" width="9.109375" style="116"/>
    <col min="15353" max="15353" width="70.33203125" style="116" customWidth="1"/>
    <col min="15354" max="15354" width="17.5546875" style="116" customWidth="1"/>
    <col min="15355" max="15355" width="70.33203125" style="116" customWidth="1"/>
    <col min="15356" max="15356" width="17.5546875" style="116" customWidth="1"/>
    <col min="15357" max="15357" width="15.33203125" style="116" customWidth="1"/>
    <col min="15358" max="15358" width="48.6640625" style="116" customWidth="1"/>
    <col min="15359" max="15359" width="24.5546875" style="116" customWidth="1"/>
    <col min="15360" max="15360" width="48.6640625" style="116" customWidth="1"/>
    <col min="15361" max="15361" width="8.109375" style="116" customWidth="1"/>
    <col min="15362" max="15362" width="38.6640625" style="116" customWidth="1"/>
    <col min="15363" max="15363" width="21.109375" style="116" customWidth="1"/>
    <col min="15364" max="15364" width="82" style="116" customWidth="1"/>
    <col min="15365" max="15608" width="9.109375" style="116"/>
    <col min="15609" max="15609" width="70.33203125" style="116" customWidth="1"/>
    <col min="15610" max="15610" width="17.5546875" style="116" customWidth="1"/>
    <col min="15611" max="15611" width="70.33203125" style="116" customWidth="1"/>
    <col min="15612" max="15612" width="17.5546875" style="116" customWidth="1"/>
    <col min="15613" max="15613" width="15.33203125" style="116" customWidth="1"/>
    <col min="15614" max="15614" width="48.6640625" style="116" customWidth="1"/>
    <col min="15615" max="15615" width="24.5546875" style="116" customWidth="1"/>
    <col min="15616" max="15616" width="48.6640625" style="116" customWidth="1"/>
    <col min="15617" max="15617" width="8.109375" style="116" customWidth="1"/>
    <col min="15618" max="15618" width="38.6640625" style="116" customWidth="1"/>
    <col min="15619" max="15619" width="21.109375" style="116" customWidth="1"/>
    <col min="15620" max="15620" width="82" style="116" customWidth="1"/>
    <col min="15621" max="15864" width="9.109375" style="116"/>
    <col min="15865" max="15865" width="70.33203125" style="116" customWidth="1"/>
    <col min="15866" max="15866" width="17.5546875" style="116" customWidth="1"/>
    <col min="15867" max="15867" width="70.33203125" style="116" customWidth="1"/>
    <col min="15868" max="15868" width="17.5546875" style="116" customWidth="1"/>
    <col min="15869" max="15869" width="15.33203125" style="116" customWidth="1"/>
    <col min="15870" max="15870" width="48.6640625" style="116" customWidth="1"/>
    <col min="15871" max="15871" width="24.5546875" style="116" customWidth="1"/>
    <col min="15872" max="15872" width="48.6640625" style="116" customWidth="1"/>
    <col min="15873" max="15873" width="8.109375" style="116" customWidth="1"/>
    <col min="15874" max="15874" width="38.6640625" style="116" customWidth="1"/>
    <col min="15875" max="15875" width="21.109375" style="116" customWidth="1"/>
    <col min="15876" max="15876" width="82" style="116" customWidth="1"/>
    <col min="15877" max="16120" width="9.109375" style="116"/>
    <col min="16121" max="16121" width="70.33203125" style="116" customWidth="1"/>
    <col min="16122" max="16122" width="17.5546875" style="116" customWidth="1"/>
    <col min="16123" max="16123" width="70.33203125" style="116" customWidth="1"/>
    <col min="16124" max="16124" width="17.5546875" style="116" customWidth="1"/>
    <col min="16125" max="16125" width="15.33203125" style="116" customWidth="1"/>
    <col min="16126" max="16126" width="48.6640625" style="116" customWidth="1"/>
    <col min="16127" max="16127" width="24.5546875" style="116" customWidth="1"/>
    <col min="16128" max="16128" width="48.6640625" style="116" customWidth="1"/>
    <col min="16129" max="16129" width="8.109375" style="116" customWidth="1"/>
    <col min="16130" max="16130" width="38.6640625" style="116" customWidth="1"/>
    <col min="16131" max="16131" width="21.109375" style="116" customWidth="1"/>
    <col min="16132" max="16132" width="82" style="116" customWidth="1"/>
    <col min="16133" max="16384" width="9.109375" style="116"/>
  </cols>
  <sheetData>
    <row r="1" spans="1:4" ht="27.6" x14ac:dyDescent="0.3">
      <c r="A1" s="103" t="s">
        <v>10116</v>
      </c>
      <c r="B1" s="115" t="s">
        <v>10117</v>
      </c>
      <c r="C1" s="103" t="s">
        <v>4935</v>
      </c>
      <c r="D1" s="104" t="s">
        <v>10118</v>
      </c>
    </row>
    <row r="3" spans="1:4" ht="55.2" x14ac:dyDescent="0.3">
      <c r="A3" s="107">
        <v>97141</v>
      </c>
      <c r="B3" s="117" t="s">
        <v>10119</v>
      </c>
      <c r="C3" s="108" t="s">
        <v>15</v>
      </c>
      <c r="D3" s="110">
        <v>5.19</v>
      </c>
    </row>
    <row r="4" spans="1:4" ht="55.2" x14ac:dyDescent="0.3">
      <c r="A4" s="107">
        <v>97142</v>
      </c>
      <c r="B4" s="117" t="s">
        <v>10120</v>
      </c>
      <c r="C4" s="108" t="s">
        <v>15</v>
      </c>
      <c r="D4" s="110">
        <v>5.79</v>
      </c>
    </row>
    <row r="5" spans="1:4" ht="55.2" x14ac:dyDescent="0.3">
      <c r="A5" s="107">
        <v>97143</v>
      </c>
      <c r="B5" s="117" t="s">
        <v>10121</v>
      </c>
      <c r="C5" s="108" t="s">
        <v>15</v>
      </c>
      <c r="D5" s="110">
        <v>7.3</v>
      </c>
    </row>
    <row r="6" spans="1:4" ht="55.2" x14ac:dyDescent="0.3">
      <c r="A6" s="107">
        <v>97144</v>
      </c>
      <c r="B6" s="117" t="s">
        <v>10122</v>
      </c>
      <c r="C6" s="108" t="s">
        <v>15</v>
      </c>
      <c r="D6" s="110">
        <v>8.7899999999999991</v>
      </c>
    </row>
    <row r="7" spans="1:4" ht="55.2" x14ac:dyDescent="0.3">
      <c r="A7" s="107">
        <v>97145</v>
      </c>
      <c r="B7" s="117" t="s">
        <v>10123</v>
      </c>
      <c r="C7" s="108" t="s">
        <v>15</v>
      </c>
      <c r="D7" s="110">
        <v>10.33</v>
      </c>
    </row>
    <row r="8" spans="1:4" ht="55.2" x14ac:dyDescent="0.3">
      <c r="A8" s="107">
        <v>97146</v>
      </c>
      <c r="B8" s="117" t="s">
        <v>10124</v>
      </c>
      <c r="C8" s="108" t="s">
        <v>15</v>
      </c>
      <c r="D8" s="110">
        <v>11.85</v>
      </c>
    </row>
    <row r="9" spans="1:4" ht="55.2" x14ac:dyDescent="0.3">
      <c r="A9" s="107">
        <v>97147</v>
      </c>
      <c r="B9" s="117" t="s">
        <v>10125</v>
      </c>
      <c r="C9" s="108" t="s">
        <v>15</v>
      </c>
      <c r="D9" s="110">
        <v>13.37</v>
      </c>
    </row>
    <row r="10" spans="1:4" ht="55.2" x14ac:dyDescent="0.3">
      <c r="A10" s="107">
        <v>97148</v>
      </c>
      <c r="B10" s="117" t="s">
        <v>10126</v>
      </c>
      <c r="C10" s="108" t="s">
        <v>15</v>
      </c>
      <c r="D10" s="110">
        <v>14.89</v>
      </c>
    </row>
    <row r="11" spans="1:4" ht="55.2" x14ac:dyDescent="0.3">
      <c r="A11" s="107">
        <v>97149</v>
      </c>
      <c r="B11" s="117" t="s">
        <v>10127</v>
      </c>
      <c r="C11" s="108" t="s">
        <v>15</v>
      </c>
      <c r="D11" s="110">
        <v>16.43</v>
      </c>
    </row>
    <row r="12" spans="1:4" ht="55.2" x14ac:dyDescent="0.3">
      <c r="A12" s="107">
        <v>97150</v>
      </c>
      <c r="B12" s="117" t="s">
        <v>10128</v>
      </c>
      <c r="C12" s="108" t="s">
        <v>15</v>
      </c>
      <c r="D12" s="110">
        <v>20.149999999999999</v>
      </c>
    </row>
    <row r="13" spans="1:4" ht="55.2" x14ac:dyDescent="0.3">
      <c r="A13" s="107">
        <v>97151</v>
      </c>
      <c r="B13" s="117" t="s">
        <v>10129</v>
      </c>
      <c r="C13" s="108" t="s">
        <v>15</v>
      </c>
      <c r="D13" s="110">
        <v>23.53</v>
      </c>
    </row>
    <row r="14" spans="1:4" ht="55.2" x14ac:dyDescent="0.3">
      <c r="A14" s="107">
        <v>97152</v>
      </c>
      <c r="B14" s="117" t="s">
        <v>10130</v>
      </c>
      <c r="C14" s="108" t="s">
        <v>15</v>
      </c>
      <c r="D14" s="110">
        <v>26.69</v>
      </c>
    </row>
    <row r="15" spans="1:4" ht="55.2" x14ac:dyDescent="0.3">
      <c r="A15" s="107">
        <v>97153</v>
      </c>
      <c r="B15" s="117" t="s">
        <v>10131</v>
      </c>
      <c r="C15" s="108" t="s">
        <v>15</v>
      </c>
      <c r="D15" s="110">
        <v>30</v>
      </c>
    </row>
    <row r="16" spans="1:4" ht="55.2" x14ac:dyDescent="0.3">
      <c r="A16" s="107">
        <v>97154</v>
      </c>
      <c r="B16" s="117" t="s">
        <v>10132</v>
      </c>
      <c r="C16" s="108" t="s">
        <v>15</v>
      </c>
      <c r="D16" s="110">
        <v>33.33</v>
      </c>
    </row>
    <row r="17" spans="1:4" ht="55.2" x14ac:dyDescent="0.3">
      <c r="A17" s="107">
        <v>97155</v>
      </c>
      <c r="B17" s="117" t="s">
        <v>10133</v>
      </c>
      <c r="C17" s="108" t="s">
        <v>15</v>
      </c>
      <c r="D17" s="110">
        <v>36.68</v>
      </c>
    </row>
    <row r="18" spans="1:4" ht="55.2" x14ac:dyDescent="0.3">
      <c r="A18" s="107">
        <v>97156</v>
      </c>
      <c r="B18" s="117" t="s">
        <v>10134</v>
      </c>
      <c r="C18" s="108" t="s">
        <v>15</v>
      </c>
      <c r="D18" s="110">
        <v>43.72</v>
      </c>
    </row>
    <row r="19" spans="1:4" ht="55.2" x14ac:dyDescent="0.3">
      <c r="A19" s="107">
        <v>97157</v>
      </c>
      <c r="B19" s="117" t="s">
        <v>10135</v>
      </c>
      <c r="C19" s="108" t="s">
        <v>15</v>
      </c>
      <c r="D19" s="110">
        <v>3.18</v>
      </c>
    </row>
    <row r="20" spans="1:4" ht="55.2" x14ac:dyDescent="0.3">
      <c r="A20" s="107">
        <v>97158</v>
      </c>
      <c r="B20" s="117" t="s">
        <v>10136</v>
      </c>
      <c r="C20" s="108" t="s">
        <v>15</v>
      </c>
      <c r="D20" s="110">
        <v>3.56</v>
      </c>
    </row>
    <row r="21" spans="1:4" ht="55.2" x14ac:dyDescent="0.3">
      <c r="A21" s="107">
        <v>97159</v>
      </c>
      <c r="B21" s="117" t="s">
        <v>10137</v>
      </c>
      <c r="C21" s="108" t="s">
        <v>15</v>
      </c>
      <c r="D21" s="110">
        <v>4.4800000000000004</v>
      </c>
    </row>
    <row r="22" spans="1:4" ht="55.2" x14ac:dyDescent="0.3">
      <c r="A22" s="107">
        <v>97160</v>
      </c>
      <c r="B22" s="117" t="s">
        <v>10138</v>
      </c>
      <c r="C22" s="108" t="s">
        <v>15</v>
      </c>
      <c r="D22" s="110">
        <v>5.4</v>
      </c>
    </row>
    <row r="23" spans="1:4" ht="55.2" x14ac:dyDescent="0.3">
      <c r="A23" s="107">
        <v>97161</v>
      </c>
      <c r="B23" s="117" t="s">
        <v>10139</v>
      </c>
      <c r="C23" s="108" t="s">
        <v>15</v>
      </c>
      <c r="D23" s="110">
        <v>6.36</v>
      </c>
    </row>
    <row r="24" spans="1:4" ht="55.2" x14ac:dyDescent="0.3">
      <c r="A24" s="107">
        <v>97162</v>
      </c>
      <c r="B24" s="117" t="s">
        <v>10140</v>
      </c>
      <c r="C24" s="108" t="s">
        <v>15</v>
      </c>
      <c r="D24" s="110">
        <v>7.3</v>
      </c>
    </row>
    <row r="25" spans="1:4" ht="55.2" x14ac:dyDescent="0.3">
      <c r="A25" s="107">
        <v>97163</v>
      </c>
      <c r="B25" s="117" t="s">
        <v>10141</v>
      </c>
      <c r="C25" s="108" t="s">
        <v>15</v>
      </c>
      <c r="D25" s="110">
        <v>8.25</v>
      </c>
    </row>
    <row r="26" spans="1:4" ht="55.2" x14ac:dyDescent="0.3">
      <c r="A26" s="107">
        <v>97164</v>
      </c>
      <c r="B26" s="117" t="s">
        <v>10142</v>
      </c>
      <c r="C26" s="108" t="s">
        <v>15</v>
      </c>
      <c r="D26" s="110">
        <v>9.18</v>
      </c>
    </row>
    <row r="27" spans="1:4" ht="55.2" x14ac:dyDescent="0.3">
      <c r="A27" s="107">
        <v>97165</v>
      </c>
      <c r="B27" s="117" t="s">
        <v>10143</v>
      </c>
      <c r="C27" s="108" t="s">
        <v>15</v>
      </c>
      <c r="D27" s="110">
        <v>10.17</v>
      </c>
    </row>
    <row r="28" spans="1:4" ht="55.2" x14ac:dyDescent="0.3">
      <c r="A28" s="107">
        <v>97166</v>
      </c>
      <c r="B28" s="117" t="s">
        <v>10144</v>
      </c>
      <c r="C28" s="108" t="s">
        <v>15</v>
      </c>
      <c r="D28" s="110">
        <v>12.44</v>
      </c>
    </row>
    <row r="29" spans="1:4" ht="55.2" x14ac:dyDescent="0.3">
      <c r="A29" s="107">
        <v>97167</v>
      </c>
      <c r="B29" s="117" t="s">
        <v>10145</v>
      </c>
      <c r="C29" s="108" t="s">
        <v>15</v>
      </c>
      <c r="D29" s="110">
        <v>14.56</v>
      </c>
    </row>
    <row r="30" spans="1:4" ht="55.2" x14ac:dyDescent="0.3">
      <c r="A30" s="107">
        <v>97168</v>
      </c>
      <c r="B30" s="117" t="s">
        <v>10146</v>
      </c>
      <c r="C30" s="108" t="s">
        <v>15</v>
      </c>
      <c r="D30" s="110">
        <v>16.46</v>
      </c>
    </row>
    <row r="31" spans="1:4" ht="55.2" x14ac:dyDescent="0.3">
      <c r="A31" s="107">
        <v>97169</v>
      </c>
      <c r="B31" s="117" t="s">
        <v>10147</v>
      </c>
      <c r="C31" s="108" t="s">
        <v>15</v>
      </c>
      <c r="D31" s="110">
        <v>18.48</v>
      </c>
    </row>
    <row r="32" spans="1:4" ht="55.2" x14ac:dyDescent="0.3">
      <c r="A32" s="107">
        <v>97170</v>
      </c>
      <c r="B32" s="117" t="s">
        <v>10148</v>
      </c>
      <c r="C32" s="108" t="s">
        <v>15</v>
      </c>
      <c r="D32" s="110">
        <v>20.55</v>
      </c>
    </row>
    <row r="33" spans="1:4" ht="55.2" x14ac:dyDescent="0.3">
      <c r="A33" s="107">
        <v>97171</v>
      </c>
      <c r="B33" s="117" t="s">
        <v>10149</v>
      </c>
      <c r="C33" s="108" t="s">
        <v>15</v>
      </c>
      <c r="D33" s="110">
        <v>22.61</v>
      </c>
    </row>
    <row r="34" spans="1:4" ht="55.2" x14ac:dyDescent="0.3">
      <c r="A34" s="107">
        <v>97172</v>
      </c>
      <c r="B34" s="117" t="s">
        <v>10150</v>
      </c>
      <c r="C34" s="108" t="s">
        <v>15</v>
      </c>
      <c r="D34" s="110">
        <v>27.12</v>
      </c>
    </row>
    <row r="35" spans="1:4" ht="55.2" x14ac:dyDescent="0.3">
      <c r="A35" s="107">
        <v>97173</v>
      </c>
      <c r="B35" s="117" t="s">
        <v>10151</v>
      </c>
      <c r="C35" s="108" t="s">
        <v>15</v>
      </c>
      <c r="D35" s="110">
        <v>21.3</v>
      </c>
    </row>
    <row r="36" spans="1:4" ht="55.2" x14ac:dyDescent="0.3">
      <c r="A36" s="107">
        <v>97174</v>
      </c>
      <c r="B36" s="117" t="s">
        <v>10152</v>
      </c>
      <c r="C36" s="108" t="s">
        <v>15</v>
      </c>
      <c r="D36" s="110">
        <v>24.61</v>
      </c>
    </row>
    <row r="37" spans="1:4" ht="55.2" x14ac:dyDescent="0.3">
      <c r="A37" s="107">
        <v>97175</v>
      </c>
      <c r="B37" s="117" t="s">
        <v>10153</v>
      </c>
      <c r="C37" s="108" t="s">
        <v>15</v>
      </c>
      <c r="D37" s="110">
        <v>27.95</v>
      </c>
    </row>
    <row r="38" spans="1:4" ht="55.2" x14ac:dyDescent="0.3">
      <c r="A38" s="107">
        <v>97176</v>
      </c>
      <c r="B38" s="117" t="s">
        <v>10154</v>
      </c>
      <c r="C38" s="108" t="s">
        <v>15</v>
      </c>
      <c r="D38" s="110">
        <v>31.29</v>
      </c>
    </row>
    <row r="39" spans="1:4" ht="55.2" x14ac:dyDescent="0.3">
      <c r="A39" s="107">
        <v>97177</v>
      </c>
      <c r="B39" s="117" t="s">
        <v>10155</v>
      </c>
      <c r="C39" s="108" t="s">
        <v>15</v>
      </c>
      <c r="D39" s="110">
        <v>37.950000000000003</v>
      </c>
    </row>
    <row r="40" spans="1:4" ht="55.2" x14ac:dyDescent="0.3">
      <c r="A40" s="107">
        <v>97178</v>
      </c>
      <c r="B40" s="117" t="s">
        <v>10156</v>
      </c>
      <c r="C40" s="108" t="s">
        <v>15</v>
      </c>
      <c r="D40" s="110">
        <v>44.61</v>
      </c>
    </row>
    <row r="41" spans="1:4" ht="55.2" x14ac:dyDescent="0.3">
      <c r="A41" s="107">
        <v>97179</v>
      </c>
      <c r="B41" s="117" t="s">
        <v>10157</v>
      </c>
      <c r="C41" s="108" t="s">
        <v>15</v>
      </c>
      <c r="D41" s="110">
        <v>51.27</v>
      </c>
    </row>
    <row r="42" spans="1:4" ht="55.2" x14ac:dyDescent="0.3">
      <c r="A42" s="107">
        <v>97180</v>
      </c>
      <c r="B42" s="117" t="s">
        <v>10158</v>
      </c>
      <c r="C42" s="108" t="s">
        <v>15</v>
      </c>
      <c r="D42" s="110">
        <v>57.94</v>
      </c>
    </row>
    <row r="43" spans="1:4" ht="55.2" x14ac:dyDescent="0.3">
      <c r="A43" s="107">
        <v>97181</v>
      </c>
      <c r="B43" s="117" t="s">
        <v>10159</v>
      </c>
      <c r="C43" s="108" t="s">
        <v>15</v>
      </c>
      <c r="D43" s="110">
        <v>67.209999999999994</v>
      </c>
    </row>
    <row r="44" spans="1:4" ht="55.2" x14ac:dyDescent="0.3">
      <c r="A44" s="107">
        <v>97182</v>
      </c>
      <c r="B44" s="117" t="s">
        <v>10160</v>
      </c>
      <c r="C44" s="108" t="s">
        <v>15</v>
      </c>
      <c r="D44" s="110">
        <v>74.150000000000006</v>
      </c>
    </row>
    <row r="45" spans="1:4" ht="55.2" x14ac:dyDescent="0.3">
      <c r="A45" s="107">
        <v>97183</v>
      </c>
      <c r="B45" s="117" t="s">
        <v>10161</v>
      </c>
      <c r="C45" s="108" t="s">
        <v>15</v>
      </c>
      <c r="D45" s="110">
        <v>17.260000000000002</v>
      </c>
    </row>
    <row r="46" spans="1:4" ht="55.2" x14ac:dyDescent="0.3">
      <c r="A46" s="107">
        <v>97184</v>
      </c>
      <c r="B46" s="117" t="s">
        <v>10162</v>
      </c>
      <c r="C46" s="108" t="s">
        <v>15</v>
      </c>
      <c r="D46" s="110">
        <v>20.010000000000002</v>
      </c>
    </row>
    <row r="47" spans="1:4" ht="55.2" x14ac:dyDescent="0.3">
      <c r="A47" s="107">
        <v>97185</v>
      </c>
      <c r="B47" s="117" t="s">
        <v>10163</v>
      </c>
      <c r="C47" s="108" t="s">
        <v>15</v>
      </c>
      <c r="D47" s="110">
        <v>22.77</v>
      </c>
    </row>
    <row r="48" spans="1:4" ht="55.2" x14ac:dyDescent="0.3">
      <c r="A48" s="107">
        <v>97186</v>
      </c>
      <c r="B48" s="117" t="s">
        <v>10164</v>
      </c>
      <c r="C48" s="108" t="s">
        <v>15</v>
      </c>
      <c r="D48" s="110">
        <v>25.52</v>
      </c>
    </row>
    <row r="49" spans="1:4" ht="55.2" x14ac:dyDescent="0.3">
      <c r="A49" s="107">
        <v>97187</v>
      </c>
      <c r="B49" s="117" t="s">
        <v>10165</v>
      </c>
      <c r="C49" s="108" t="s">
        <v>15</v>
      </c>
      <c r="D49" s="110">
        <v>31</v>
      </c>
    </row>
    <row r="50" spans="1:4" ht="55.2" x14ac:dyDescent="0.3">
      <c r="A50" s="107">
        <v>97188</v>
      </c>
      <c r="B50" s="117" t="s">
        <v>10166</v>
      </c>
      <c r="C50" s="108" t="s">
        <v>15</v>
      </c>
      <c r="D50" s="110">
        <v>36.5</v>
      </c>
    </row>
    <row r="51" spans="1:4" ht="55.2" x14ac:dyDescent="0.3">
      <c r="A51" s="107">
        <v>97189</v>
      </c>
      <c r="B51" s="117" t="s">
        <v>10167</v>
      </c>
      <c r="C51" s="108" t="s">
        <v>15</v>
      </c>
      <c r="D51" s="110">
        <v>42</v>
      </c>
    </row>
    <row r="52" spans="1:4" ht="55.2" x14ac:dyDescent="0.3">
      <c r="A52" s="107">
        <v>97190</v>
      </c>
      <c r="B52" s="117" t="s">
        <v>10168</v>
      </c>
      <c r="C52" s="108" t="s">
        <v>15</v>
      </c>
      <c r="D52" s="110">
        <v>47.49</v>
      </c>
    </row>
    <row r="53" spans="1:4" ht="55.2" x14ac:dyDescent="0.3">
      <c r="A53" s="107">
        <v>97191</v>
      </c>
      <c r="B53" s="117" t="s">
        <v>10169</v>
      </c>
      <c r="C53" s="108" t="s">
        <v>15</v>
      </c>
      <c r="D53" s="110">
        <v>54.97</v>
      </c>
    </row>
    <row r="54" spans="1:4" ht="55.2" x14ac:dyDescent="0.3">
      <c r="A54" s="107">
        <v>97192</v>
      </c>
      <c r="B54" s="117" t="s">
        <v>10170</v>
      </c>
      <c r="C54" s="108" t="s">
        <v>15</v>
      </c>
      <c r="D54" s="110">
        <v>60.69</v>
      </c>
    </row>
    <row r="55" spans="1:4" ht="55.2" x14ac:dyDescent="0.3">
      <c r="A55" s="107">
        <v>90694</v>
      </c>
      <c r="B55" s="117" t="s">
        <v>3997</v>
      </c>
      <c r="C55" s="108" t="s">
        <v>15</v>
      </c>
      <c r="D55" s="110">
        <v>22.58</v>
      </c>
    </row>
    <row r="56" spans="1:4" ht="55.2" x14ac:dyDescent="0.3">
      <c r="A56" s="107">
        <v>90695</v>
      </c>
      <c r="B56" s="117" t="s">
        <v>3998</v>
      </c>
      <c r="C56" s="108" t="s">
        <v>15</v>
      </c>
      <c r="D56" s="110">
        <v>46.86</v>
      </c>
    </row>
    <row r="57" spans="1:4" ht="55.2" x14ac:dyDescent="0.3">
      <c r="A57" s="107">
        <v>90696</v>
      </c>
      <c r="B57" s="117" t="s">
        <v>3999</v>
      </c>
      <c r="C57" s="108" t="s">
        <v>15</v>
      </c>
      <c r="D57" s="110">
        <v>69.58</v>
      </c>
    </row>
    <row r="58" spans="1:4" ht="55.2" x14ac:dyDescent="0.3">
      <c r="A58" s="107">
        <v>90697</v>
      </c>
      <c r="B58" s="117" t="s">
        <v>4000</v>
      </c>
      <c r="C58" s="108" t="s">
        <v>15</v>
      </c>
      <c r="D58" s="110">
        <v>117.07</v>
      </c>
    </row>
    <row r="59" spans="1:4" ht="55.2" x14ac:dyDescent="0.3">
      <c r="A59" s="107">
        <v>90698</v>
      </c>
      <c r="B59" s="117" t="s">
        <v>4001</v>
      </c>
      <c r="C59" s="108" t="s">
        <v>15</v>
      </c>
      <c r="D59" s="110">
        <v>187.48</v>
      </c>
    </row>
    <row r="60" spans="1:4" ht="55.2" x14ac:dyDescent="0.3">
      <c r="A60" s="107">
        <v>90699</v>
      </c>
      <c r="B60" s="117" t="s">
        <v>4002</v>
      </c>
      <c r="C60" s="108" t="s">
        <v>15</v>
      </c>
      <c r="D60" s="110">
        <v>231.75</v>
      </c>
    </row>
    <row r="61" spans="1:4" ht="55.2" x14ac:dyDescent="0.3">
      <c r="A61" s="107">
        <v>90700</v>
      </c>
      <c r="B61" s="117" t="s">
        <v>4003</v>
      </c>
      <c r="C61" s="108" t="s">
        <v>15</v>
      </c>
      <c r="D61" s="110">
        <v>304.24</v>
      </c>
    </row>
    <row r="62" spans="1:4" ht="55.2" x14ac:dyDescent="0.3">
      <c r="A62" s="107">
        <v>90701</v>
      </c>
      <c r="B62" s="117" t="s">
        <v>4941</v>
      </c>
      <c r="C62" s="108" t="s">
        <v>15</v>
      </c>
      <c r="D62" s="110">
        <v>40.43</v>
      </c>
    </row>
    <row r="63" spans="1:4" ht="55.2" x14ac:dyDescent="0.3">
      <c r="A63" s="107">
        <v>90702</v>
      </c>
      <c r="B63" s="117" t="s">
        <v>4942</v>
      </c>
      <c r="C63" s="108" t="s">
        <v>15</v>
      </c>
      <c r="D63" s="110">
        <v>63.13</v>
      </c>
    </row>
    <row r="64" spans="1:4" ht="55.2" x14ac:dyDescent="0.3">
      <c r="A64" s="107">
        <v>90703</v>
      </c>
      <c r="B64" s="117" t="s">
        <v>4943</v>
      </c>
      <c r="C64" s="108" t="s">
        <v>15</v>
      </c>
      <c r="D64" s="110">
        <v>102.51</v>
      </c>
    </row>
    <row r="65" spans="1:4" ht="55.2" x14ac:dyDescent="0.3">
      <c r="A65" s="107">
        <v>90704</v>
      </c>
      <c r="B65" s="117" t="s">
        <v>4944</v>
      </c>
      <c r="C65" s="108" t="s">
        <v>15</v>
      </c>
      <c r="D65" s="110">
        <v>141.04</v>
      </c>
    </row>
    <row r="66" spans="1:4" ht="55.2" x14ac:dyDescent="0.3">
      <c r="A66" s="107">
        <v>90705</v>
      </c>
      <c r="B66" s="117" t="s">
        <v>4945</v>
      </c>
      <c r="C66" s="108" t="s">
        <v>15</v>
      </c>
      <c r="D66" s="110">
        <v>197.86</v>
      </c>
    </row>
    <row r="67" spans="1:4" ht="55.2" x14ac:dyDescent="0.3">
      <c r="A67" s="107">
        <v>90706</v>
      </c>
      <c r="B67" s="117" t="s">
        <v>4946</v>
      </c>
      <c r="C67" s="108" t="s">
        <v>15</v>
      </c>
      <c r="D67" s="110">
        <v>236.78</v>
      </c>
    </row>
    <row r="68" spans="1:4" ht="69" x14ac:dyDescent="0.3">
      <c r="A68" s="107">
        <v>90708</v>
      </c>
      <c r="B68" s="117" t="s">
        <v>4947</v>
      </c>
      <c r="C68" s="108" t="s">
        <v>15</v>
      </c>
      <c r="D68" s="110">
        <v>637.46</v>
      </c>
    </row>
    <row r="69" spans="1:4" ht="55.2" x14ac:dyDescent="0.3">
      <c r="A69" s="107">
        <v>90709</v>
      </c>
      <c r="B69" s="117" t="s">
        <v>4004</v>
      </c>
      <c r="C69" s="108" t="s">
        <v>15</v>
      </c>
      <c r="D69" s="110">
        <v>23.96</v>
      </c>
    </row>
    <row r="70" spans="1:4" ht="55.2" x14ac:dyDescent="0.3">
      <c r="A70" s="107">
        <v>90710</v>
      </c>
      <c r="B70" s="117" t="s">
        <v>4005</v>
      </c>
      <c r="C70" s="108" t="s">
        <v>15</v>
      </c>
      <c r="D70" s="110">
        <v>48.26</v>
      </c>
    </row>
    <row r="71" spans="1:4" ht="55.2" x14ac:dyDescent="0.3">
      <c r="A71" s="107">
        <v>90711</v>
      </c>
      <c r="B71" s="117" t="s">
        <v>4006</v>
      </c>
      <c r="C71" s="108" t="s">
        <v>15</v>
      </c>
      <c r="D71" s="110">
        <v>70.959999999999994</v>
      </c>
    </row>
    <row r="72" spans="1:4" ht="55.2" x14ac:dyDescent="0.3">
      <c r="A72" s="107">
        <v>90712</v>
      </c>
      <c r="B72" s="117" t="s">
        <v>4007</v>
      </c>
      <c r="C72" s="108" t="s">
        <v>15</v>
      </c>
      <c r="D72" s="110">
        <v>118.46</v>
      </c>
    </row>
    <row r="73" spans="1:4" ht="55.2" x14ac:dyDescent="0.3">
      <c r="A73" s="107">
        <v>90713</v>
      </c>
      <c r="B73" s="117" t="s">
        <v>4008</v>
      </c>
      <c r="C73" s="108" t="s">
        <v>15</v>
      </c>
      <c r="D73" s="110">
        <v>188.87</v>
      </c>
    </row>
    <row r="74" spans="1:4" ht="55.2" x14ac:dyDescent="0.3">
      <c r="A74" s="107">
        <v>90714</v>
      </c>
      <c r="B74" s="117" t="s">
        <v>4009</v>
      </c>
      <c r="C74" s="108" t="s">
        <v>15</v>
      </c>
      <c r="D74" s="110">
        <v>233.15</v>
      </c>
    </row>
    <row r="75" spans="1:4" ht="55.2" x14ac:dyDescent="0.3">
      <c r="A75" s="107">
        <v>90715</v>
      </c>
      <c r="B75" s="117" t="s">
        <v>4010</v>
      </c>
      <c r="C75" s="108" t="s">
        <v>15</v>
      </c>
      <c r="D75" s="110">
        <v>307.27999999999997</v>
      </c>
    </row>
    <row r="76" spans="1:4" ht="55.2" x14ac:dyDescent="0.3">
      <c r="A76" s="107">
        <v>90716</v>
      </c>
      <c r="B76" s="117" t="s">
        <v>4950</v>
      </c>
      <c r="C76" s="108" t="s">
        <v>15</v>
      </c>
      <c r="D76" s="110">
        <v>41.82</v>
      </c>
    </row>
    <row r="77" spans="1:4" ht="55.2" x14ac:dyDescent="0.3">
      <c r="A77" s="107">
        <v>90717</v>
      </c>
      <c r="B77" s="117" t="s">
        <v>4951</v>
      </c>
      <c r="C77" s="108" t="s">
        <v>15</v>
      </c>
      <c r="D77" s="110">
        <v>64.52</v>
      </c>
    </row>
    <row r="78" spans="1:4" ht="55.2" x14ac:dyDescent="0.3">
      <c r="A78" s="107">
        <v>90718</v>
      </c>
      <c r="B78" s="117" t="s">
        <v>4952</v>
      </c>
      <c r="C78" s="108" t="s">
        <v>15</v>
      </c>
      <c r="D78" s="110">
        <v>103.89</v>
      </c>
    </row>
    <row r="79" spans="1:4" ht="55.2" x14ac:dyDescent="0.3">
      <c r="A79" s="107">
        <v>90719</v>
      </c>
      <c r="B79" s="117" t="s">
        <v>4953</v>
      </c>
      <c r="C79" s="108" t="s">
        <v>15</v>
      </c>
      <c r="D79" s="110">
        <v>142.41999999999999</v>
      </c>
    </row>
    <row r="80" spans="1:4" ht="55.2" x14ac:dyDescent="0.3">
      <c r="A80" s="107">
        <v>90720</v>
      </c>
      <c r="B80" s="117" t="s">
        <v>4954</v>
      </c>
      <c r="C80" s="108" t="s">
        <v>15</v>
      </c>
      <c r="D80" s="110">
        <v>199.24</v>
      </c>
    </row>
    <row r="81" spans="1:4" ht="55.2" x14ac:dyDescent="0.3">
      <c r="A81" s="107">
        <v>90721</v>
      </c>
      <c r="B81" s="117" t="s">
        <v>4955</v>
      </c>
      <c r="C81" s="108" t="s">
        <v>15</v>
      </c>
      <c r="D81" s="110">
        <v>239.83</v>
      </c>
    </row>
    <row r="82" spans="1:4" ht="69" x14ac:dyDescent="0.3">
      <c r="A82" s="107">
        <v>90723</v>
      </c>
      <c r="B82" s="117" t="s">
        <v>4956</v>
      </c>
      <c r="C82" s="108" t="s">
        <v>15</v>
      </c>
      <c r="D82" s="110">
        <v>639.37</v>
      </c>
    </row>
    <row r="83" spans="1:4" ht="41.4" x14ac:dyDescent="0.3">
      <c r="A83" s="107">
        <v>90724</v>
      </c>
      <c r="B83" s="117" t="s">
        <v>4957</v>
      </c>
      <c r="C83" s="108" t="s">
        <v>46</v>
      </c>
      <c r="D83" s="110">
        <v>16.47</v>
      </c>
    </row>
    <row r="84" spans="1:4" ht="41.4" x14ac:dyDescent="0.3">
      <c r="A84" s="107">
        <v>90725</v>
      </c>
      <c r="B84" s="117" t="s">
        <v>4958</v>
      </c>
      <c r="C84" s="108" t="s">
        <v>46</v>
      </c>
      <c r="D84" s="110">
        <v>20.38</v>
      </c>
    </row>
    <row r="85" spans="1:4" ht="41.4" x14ac:dyDescent="0.3">
      <c r="A85" s="107">
        <v>90726</v>
      </c>
      <c r="B85" s="117" t="s">
        <v>4011</v>
      </c>
      <c r="C85" s="108" t="s">
        <v>46</v>
      </c>
      <c r="D85" s="110">
        <v>24.29</v>
      </c>
    </row>
    <row r="86" spans="1:4" ht="41.4" x14ac:dyDescent="0.3">
      <c r="A86" s="107">
        <v>90727</v>
      </c>
      <c r="B86" s="117" t="s">
        <v>4959</v>
      </c>
      <c r="C86" s="108" t="s">
        <v>46</v>
      </c>
      <c r="D86" s="110">
        <v>28.2</v>
      </c>
    </row>
    <row r="87" spans="1:4" ht="41.4" x14ac:dyDescent="0.3">
      <c r="A87" s="107">
        <v>90728</v>
      </c>
      <c r="B87" s="117" t="s">
        <v>4960</v>
      </c>
      <c r="C87" s="108" t="s">
        <v>46</v>
      </c>
      <c r="D87" s="110">
        <v>32.11</v>
      </c>
    </row>
    <row r="88" spans="1:4" ht="41.4" x14ac:dyDescent="0.3">
      <c r="A88" s="107">
        <v>90729</v>
      </c>
      <c r="B88" s="117" t="s">
        <v>4961</v>
      </c>
      <c r="C88" s="108" t="s">
        <v>46</v>
      </c>
      <c r="D88" s="110">
        <v>36.020000000000003</v>
      </c>
    </row>
    <row r="89" spans="1:4" ht="41.4" x14ac:dyDescent="0.3">
      <c r="A89" s="107">
        <v>90730</v>
      </c>
      <c r="B89" s="117" t="s">
        <v>4962</v>
      </c>
      <c r="C89" s="108" t="s">
        <v>46</v>
      </c>
      <c r="D89" s="110">
        <v>39.979999999999997</v>
      </c>
    </row>
    <row r="90" spans="1:4" ht="41.4" x14ac:dyDescent="0.3">
      <c r="A90" s="107">
        <v>90731</v>
      </c>
      <c r="B90" s="117" t="s">
        <v>4963</v>
      </c>
      <c r="C90" s="108" t="s">
        <v>46</v>
      </c>
      <c r="D90" s="110">
        <v>43.89</v>
      </c>
    </row>
    <row r="91" spans="1:4" ht="41.4" x14ac:dyDescent="0.3">
      <c r="A91" s="107">
        <v>90732</v>
      </c>
      <c r="B91" s="117" t="s">
        <v>4964</v>
      </c>
      <c r="C91" s="108" t="s">
        <v>46</v>
      </c>
      <c r="D91" s="110">
        <v>55.63</v>
      </c>
    </row>
    <row r="92" spans="1:4" ht="55.2" x14ac:dyDescent="0.3">
      <c r="A92" s="107">
        <v>90733</v>
      </c>
      <c r="B92" s="117" t="s">
        <v>4965</v>
      </c>
      <c r="C92" s="108" t="s">
        <v>15</v>
      </c>
      <c r="D92" s="110">
        <v>1.75</v>
      </c>
    </row>
    <row r="93" spans="1:4" ht="55.2" x14ac:dyDescent="0.3">
      <c r="A93" s="107">
        <v>90734</v>
      </c>
      <c r="B93" s="117" t="s">
        <v>4966</v>
      </c>
      <c r="C93" s="108" t="s">
        <v>15</v>
      </c>
      <c r="D93" s="110">
        <v>2.13</v>
      </c>
    </row>
    <row r="94" spans="1:4" ht="55.2" x14ac:dyDescent="0.3">
      <c r="A94" s="107">
        <v>90735</v>
      </c>
      <c r="B94" s="117" t="s">
        <v>4967</v>
      </c>
      <c r="C94" s="108" t="s">
        <v>15</v>
      </c>
      <c r="D94" s="110">
        <v>2.54</v>
      </c>
    </row>
    <row r="95" spans="1:4" ht="55.2" x14ac:dyDescent="0.3">
      <c r="A95" s="107">
        <v>90736</v>
      </c>
      <c r="B95" s="117" t="s">
        <v>4968</v>
      </c>
      <c r="C95" s="108" t="s">
        <v>15</v>
      </c>
      <c r="D95" s="110">
        <v>2.92</v>
      </c>
    </row>
    <row r="96" spans="1:4" ht="55.2" x14ac:dyDescent="0.3">
      <c r="A96" s="107">
        <v>90737</v>
      </c>
      <c r="B96" s="117" t="s">
        <v>4969</v>
      </c>
      <c r="C96" s="108" t="s">
        <v>15</v>
      </c>
      <c r="D96" s="110">
        <v>3.31</v>
      </c>
    </row>
    <row r="97" spans="1:4" ht="55.2" x14ac:dyDescent="0.3">
      <c r="A97" s="107">
        <v>90738</v>
      </c>
      <c r="B97" s="117" t="s">
        <v>4970</v>
      </c>
      <c r="C97" s="108" t="s">
        <v>15</v>
      </c>
      <c r="D97" s="110">
        <v>3.7</v>
      </c>
    </row>
    <row r="98" spans="1:4" ht="55.2" x14ac:dyDescent="0.3">
      <c r="A98" s="107">
        <v>90739</v>
      </c>
      <c r="B98" s="117" t="s">
        <v>4971</v>
      </c>
      <c r="C98" s="108" t="s">
        <v>15</v>
      </c>
      <c r="D98" s="110">
        <v>8.9600000000000009</v>
      </c>
    </row>
    <row r="99" spans="1:4" ht="69" x14ac:dyDescent="0.3">
      <c r="A99" s="107">
        <v>90740</v>
      </c>
      <c r="B99" s="117" t="s">
        <v>4972</v>
      </c>
      <c r="C99" s="108" t="s">
        <v>15</v>
      </c>
      <c r="D99" s="110">
        <v>3.9</v>
      </c>
    </row>
    <row r="100" spans="1:4" ht="69" x14ac:dyDescent="0.3">
      <c r="A100" s="107">
        <v>90741</v>
      </c>
      <c r="B100" s="117" t="s">
        <v>4973</v>
      </c>
      <c r="C100" s="108" t="s">
        <v>15</v>
      </c>
      <c r="D100" s="110">
        <v>4.29</v>
      </c>
    </row>
    <row r="101" spans="1:4" ht="69" x14ac:dyDescent="0.3">
      <c r="A101" s="107">
        <v>90742</v>
      </c>
      <c r="B101" s="117" t="s">
        <v>4974</v>
      </c>
      <c r="C101" s="108" t="s">
        <v>15</v>
      </c>
      <c r="D101" s="110">
        <v>4.6900000000000004</v>
      </c>
    </row>
    <row r="102" spans="1:4" ht="69" x14ac:dyDescent="0.3">
      <c r="A102" s="107">
        <v>90743</v>
      </c>
      <c r="B102" s="117" t="s">
        <v>4975</v>
      </c>
      <c r="C102" s="108" t="s">
        <v>15</v>
      </c>
      <c r="D102" s="110">
        <v>5.08</v>
      </c>
    </row>
    <row r="103" spans="1:4" ht="69" x14ac:dyDescent="0.3">
      <c r="A103" s="107">
        <v>90744</v>
      </c>
      <c r="B103" s="117" t="s">
        <v>4976</v>
      </c>
      <c r="C103" s="108" t="s">
        <v>15</v>
      </c>
      <c r="D103" s="110">
        <v>5.47</v>
      </c>
    </row>
    <row r="104" spans="1:4" ht="69" x14ac:dyDescent="0.3">
      <c r="A104" s="107">
        <v>90745</v>
      </c>
      <c r="B104" s="117" t="s">
        <v>4977</v>
      </c>
      <c r="C104" s="108" t="s">
        <v>15</v>
      </c>
      <c r="D104" s="110">
        <v>12.81</v>
      </c>
    </row>
    <row r="105" spans="1:4" ht="69" x14ac:dyDescent="0.3">
      <c r="A105" s="107">
        <v>90746</v>
      </c>
      <c r="B105" s="117" t="s">
        <v>4978</v>
      </c>
      <c r="C105" s="108" t="s">
        <v>15</v>
      </c>
      <c r="D105" s="110">
        <v>2.38</v>
      </c>
    </row>
    <row r="106" spans="1:4" ht="69" x14ac:dyDescent="0.3">
      <c r="A106" s="107">
        <v>90747</v>
      </c>
      <c r="B106" s="117" t="s">
        <v>4979</v>
      </c>
      <c r="C106" s="108" t="s">
        <v>15</v>
      </c>
      <c r="D106" s="110">
        <v>9.9499999999999993</v>
      </c>
    </row>
    <row r="107" spans="1:4" ht="55.2" x14ac:dyDescent="0.3">
      <c r="A107" s="107">
        <v>90748</v>
      </c>
      <c r="B107" s="117" t="s">
        <v>4980</v>
      </c>
      <c r="C107" s="108" t="s">
        <v>15</v>
      </c>
      <c r="D107" s="110">
        <v>3.13</v>
      </c>
    </row>
    <row r="108" spans="1:4" ht="55.2" x14ac:dyDescent="0.3">
      <c r="A108" s="107">
        <v>90749</v>
      </c>
      <c r="B108" s="117" t="s">
        <v>4981</v>
      </c>
      <c r="C108" s="108" t="s">
        <v>15</v>
      </c>
      <c r="D108" s="110">
        <v>3.53</v>
      </c>
    </row>
    <row r="109" spans="1:4" ht="55.2" x14ac:dyDescent="0.3">
      <c r="A109" s="107">
        <v>90750</v>
      </c>
      <c r="B109" s="117" t="s">
        <v>4982</v>
      </c>
      <c r="C109" s="108" t="s">
        <v>15</v>
      </c>
      <c r="D109" s="110">
        <v>3.92</v>
      </c>
    </row>
    <row r="110" spans="1:4" ht="55.2" x14ac:dyDescent="0.3">
      <c r="A110" s="107">
        <v>90751</v>
      </c>
      <c r="B110" s="117" t="s">
        <v>4983</v>
      </c>
      <c r="C110" s="108" t="s">
        <v>15</v>
      </c>
      <c r="D110" s="110">
        <v>4.3099999999999996</v>
      </c>
    </row>
    <row r="111" spans="1:4" ht="55.2" x14ac:dyDescent="0.3">
      <c r="A111" s="107">
        <v>90752</v>
      </c>
      <c r="B111" s="117" t="s">
        <v>4984</v>
      </c>
      <c r="C111" s="108" t="s">
        <v>15</v>
      </c>
      <c r="D111" s="110">
        <v>4.7</v>
      </c>
    </row>
    <row r="112" spans="1:4" ht="55.2" x14ac:dyDescent="0.3">
      <c r="A112" s="107">
        <v>90753</v>
      </c>
      <c r="B112" s="117" t="s">
        <v>4985</v>
      </c>
      <c r="C112" s="108" t="s">
        <v>15</v>
      </c>
      <c r="D112" s="110">
        <v>5.0999999999999996</v>
      </c>
    </row>
    <row r="113" spans="1:4" ht="55.2" x14ac:dyDescent="0.3">
      <c r="A113" s="107">
        <v>90754</v>
      </c>
      <c r="B113" s="117" t="s">
        <v>4986</v>
      </c>
      <c r="C113" s="108" t="s">
        <v>15</v>
      </c>
      <c r="D113" s="110">
        <v>12</v>
      </c>
    </row>
    <row r="114" spans="1:4" ht="55.2" x14ac:dyDescent="0.3">
      <c r="A114" s="107">
        <v>90755</v>
      </c>
      <c r="B114" s="117" t="s">
        <v>4987</v>
      </c>
      <c r="C114" s="108" t="s">
        <v>15</v>
      </c>
      <c r="D114" s="110">
        <v>5.29</v>
      </c>
    </row>
    <row r="115" spans="1:4" ht="55.2" x14ac:dyDescent="0.3">
      <c r="A115" s="107">
        <v>90756</v>
      </c>
      <c r="B115" s="117" t="s">
        <v>4988</v>
      </c>
      <c r="C115" s="108" t="s">
        <v>15</v>
      </c>
      <c r="D115" s="110">
        <v>5.68</v>
      </c>
    </row>
    <row r="116" spans="1:4" ht="55.2" x14ac:dyDescent="0.3">
      <c r="A116" s="107">
        <v>90757</v>
      </c>
      <c r="B116" s="117" t="s">
        <v>4989</v>
      </c>
      <c r="C116" s="108" t="s">
        <v>15</v>
      </c>
      <c r="D116" s="110">
        <v>6.07</v>
      </c>
    </row>
    <row r="117" spans="1:4" ht="55.2" x14ac:dyDescent="0.3">
      <c r="A117" s="107">
        <v>90758</v>
      </c>
      <c r="B117" s="117" t="s">
        <v>4990</v>
      </c>
      <c r="C117" s="108" t="s">
        <v>15</v>
      </c>
      <c r="D117" s="110">
        <v>6.46</v>
      </c>
    </row>
    <row r="118" spans="1:4" ht="55.2" x14ac:dyDescent="0.3">
      <c r="A118" s="107">
        <v>90759</v>
      </c>
      <c r="B118" s="117" t="s">
        <v>4991</v>
      </c>
      <c r="C118" s="108" t="s">
        <v>15</v>
      </c>
      <c r="D118" s="110">
        <v>6.85</v>
      </c>
    </row>
    <row r="119" spans="1:4" ht="55.2" x14ac:dyDescent="0.3">
      <c r="A119" s="107">
        <v>90760</v>
      </c>
      <c r="B119" s="117" t="s">
        <v>4992</v>
      </c>
      <c r="C119" s="108" t="s">
        <v>15</v>
      </c>
      <c r="D119" s="110">
        <v>15.86</v>
      </c>
    </row>
    <row r="120" spans="1:4" ht="69" x14ac:dyDescent="0.3">
      <c r="A120" s="107">
        <v>90761</v>
      </c>
      <c r="B120" s="117" t="s">
        <v>4993</v>
      </c>
      <c r="C120" s="108" t="s">
        <v>15</v>
      </c>
      <c r="D120" s="110">
        <v>2.91</v>
      </c>
    </row>
    <row r="121" spans="1:4" ht="69" x14ac:dyDescent="0.3">
      <c r="A121" s="107">
        <v>90762</v>
      </c>
      <c r="B121" s="117" t="s">
        <v>4994</v>
      </c>
      <c r="C121" s="108" t="s">
        <v>15</v>
      </c>
      <c r="D121" s="110">
        <v>11.86</v>
      </c>
    </row>
    <row r="122" spans="1:4" ht="69" x14ac:dyDescent="0.3">
      <c r="A122" s="107">
        <v>94869</v>
      </c>
      <c r="B122" s="117" t="s">
        <v>4995</v>
      </c>
      <c r="C122" s="108" t="s">
        <v>15</v>
      </c>
      <c r="D122" s="110">
        <v>129.83000000000001</v>
      </c>
    </row>
    <row r="123" spans="1:4" ht="69" x14ac:dyDescent="0.3">
      <c r="A123" s="107">
        <v>94870</v>
      </c>
      <c r="B123" s="117" t="s">
        <v>4996</v>
      </c>
      <c r="C123" s="108" t="s">
        <v>15</v>
      </c>
      <c r="D123" s="110">
        <v>0.56999999999999995</v>
      </c>
    </row>
    <row r="124" spans="1:4" ht="69" x14ac:dyDescent="0.3">
      <c r="A124" s="107">
        <v>94871</v>
      </c>
      <c r="B124" s="117" t="s">
        <v>4997</v>
      </c>
      <c r="C124" s="108" t="s">
        <v>15</v>
      </c>
      <c r="D124" s="110">
        <v>153.81</v>
      </c>
    </row>
    <row r="125" spans="1:4" ht="69" x14ac:dyDescent="0.3">
      <c r="A125" s="107">
        <v>94872</v>
      </c>
      <c r="B125" s="117" t="s">
        <v>4998</v>
      </c>
      <c r="C125" s="108" t="s">
        <v>15</v>
      </c>
      <c r="D125" s="110">
        <v>1.01</v>
      </c>
    </row>
    <row r="126" spans="1:4" ht="69" x14ac:dyDescent="0.3">
      <c r="A126" s="107">
        <v>94875</v>
      </c>
      <c r="B126" s="117" t="s">
        <v>4999</v>
      </c>
      <c r="C126" s="108" t="s">
        <v>15</v>
      </c>
      <c r="D126" s="110">
        <v>900.78</v>
      </c>
    </row>
    <row r="127" spans="1:4" ht="69" x14ac:dyDescent="0.3">
      <c r="A127" s="107">
        <v>94876</v>
      </c>
      <c r="B127" s="117" t="s">
        <v>5000</v>
      </c>
      <c r="C127" s="108" t="s">
        <v>15</v>
      </c>
      <c r="D127" s="110">
        <v>15.09</v>
      </c>
    </row>
    <row r="128" spans="1:4" ht="69" x14ac:dyDescent="0.3">
      <c r="A128" s="107">
        <v>94878</v>
      </c>
      <c r="B128" s="117" t="s">
        <v>5001</v>
      </c>
      <c r="C128" s="108" t="s">
        <v>15</v>
      </c>
      <c r="D128" s="110">
        <v>17.7</v>
      </c>
    </row>
    <row r="129" spans="1:4" ht="69" x14ac:dyDescent="0.3">
      <c r="A129" s="107">
        <v>94879</v>
      </c>
      <c r="B129" s="117" t="s">
        <v>5002</v>
      </c>
      <c r="C129" s="108" t="s">
        <v>15</v>
      </c>
      <c r="D129" s="110">
        <v>1200.57</v>
      </c>
    </row>
    <row r="130" spans="1:4" ht="69" x14ac:dyDescent="0.3">
      <c r="A130" s="107">
        <v>94880</v>
      </c>
      <c r="B130" s="117" t="s">
        <v>5003</v>
      </c>
      <c r="C130" s="108" t="s">
        <v>15</v>
      </c>
      <c r="D130" s="110">
        <v>21.68</v>
      </c>
    </row>
    <row r="131" spans="1:4" ht="69" x14ac:dyDescent="0.3">
      <c r="A131" s="107">
        <v>94881</v>
      </c>
      <c r="B131" s="117" t="s">
        <v>5004</v>
      </c>
      <c r="C131" s="108" t="s">
        <v>15</v>
      </c>
      <c r="D131" s="110">
        <v>1873.15</v>
      </c>
    </row>
    <row r="132" spans="1:4" ht="69" x14ac:dyDescent="0.3">
      <c r="A132" s="107">
        <v>94882</v>
      </c>
      <c r="B132" s="117" t="s">
        <v>5005</v>
      </c>
      <c r="C132" s="108" t="s">
        <v>15</v>
      </c>
      <c r="D132" s="110">
        <v>25.71</v>
      </c>
    </row>
    <row r="133" spans="1:4" ht="69" x14ac:dyDescent="0.3">
      <c r="A133" s="107">
        <v>94884</v>
      </c>
      <c r="B133" s="117" t="s">
        <v>5006</v>
      </c>
      <c r="C133" s="108" t="s">
        <v>15</v>
      </c>
      <c r="D133" s="110">
        <v>33.89</v>
      </c>
    </row>
    <row r="134" spans="1:4" ht="69" x14ac:dyDescent="0.3">
      <c r="A134" s="107">
        <v>94885</v>
      </c>
      <c r="B134" s="117" t="s">
        <v>5007</v>
      </c>
      <c r="C134" s="108" t="s">
        <v>15</v>
      </c>
      <c r="D134" s="110">
        <v>130.01</v>
      </c>
    </row>
    <row r="135" spans="1:4" ht="69" x14ac:dyDescent="0.3">
      <c r="A135" s="107">
        <v>94886</v>
      </c>
      <c r="B135" s="117" t="s">
        <v>5008</v>
      </c>
      <c r="C135" s="108" t="s">
        <v>15</v>
      </c>
      <c r="D135" s="110">
        <v>0.75</v>
      </c>
    </row>
    <row r="136" spans="1:4" ht="69" x14ac:dyDescent="0.3">
      <c r="A136" s="107">
        <v>94887</v>
      </c>
      <c r="B136" s="117" t="s">
        <v>5009</v>
      </c>
      <c r="C136" s="108" t="s">
        <v>15</v>
      </c>
      <c r="D136" s="110">
        <v>154.08000000000001</v>
      </c>
    </row>
    <row r="137" spans="1:4" ht="69" x14ac:dyDescent="0.3">
      <c r="A137" s="107">
        <v>94888</v>
      </c>
      <c r="B137" s="117" t="s">
        <v>5010</v>
      </c>
      <c r="C137" s="108" t="s">
        <v>15</v>
      </c>
      <c r="D137" s="110">
        <v>1.28</v>
      </c>
    </row>
    <row r="138" spans="1:4" ht="69" x14ac:dyDescent="0.3">
      <c r="A138" s="107">
        <v>94891</v>
      </c>
      <c r="B138" s="117" t="s">
        <v>5011</v>
      </c>
      <c r="C138" s="108" t="s">
        <v>15</v>
      </c>
      <c r="D138" s="110">
        <v>903.2</v>
      </c>
    </row>
    <row r="139" spans="1:4" ht="69" x14ac:dyDescent="0.3">
      <c r="A139" s="107">
        <v>94892</v>
      </c>
      <c r="B139" s="117" t="s">
        <v>5012</v>
      </c>
      <c r="C139" s="108" t="s">
        <v>15</v>
      </c>
      <c r="D139" s="110">
        <v>17.510000000000002</v>
      </c>
    </row>
    <row r="140" spans="1:4" ht="69" x14ac:dyDescent="0.3">
      <c r="A140" s="107">
        <v>94894</v>
      </c>
      <c r="B140" s="117" t="s">
        <v>5013</v>
      </c>
      <c r="C140" s="108" t="s">
        <v>15</v>
      </c>
      <c r="D140" s="110">
        <v>20.34</v>
      </c>
    </row>
    <row r="141" spans="1:4" ht="69" x14ac:dyDescent="0.3">
      <c r="A141" s="107">
        <v>94895</v>
      </c>
      <c r="B141" s="117" t="s">
        <v>5014</v>
      </c>
      <c r="C141" s="108" t="s">
        <v>15</v>
      </c>
      <c r="D141" s="110">
        <v>1203.46</v>
      </c>
    </row>
    <row r="142" spans="1:4" ht="69" x14ac:dyDescent="0.3">
      <c r="A142" s="107">
        <v>94896</v>
      </c>
      <c r="B142" s="117" t="s">
        <v>5015</v>
      </c>
      <c r="C142" s="108" t="s">
        <v>15</v>
      </c>
      <c r="D142" s="110">
        <v>24.57</v>
      </c>
    </row>
    <row r="143" spans="1:4" ht="69" x14ac:dyDescent="0.3">
      <c r="A143" s="107">
        <v>94897</v>
      </c>
      <c r="B143" s="117" t="s">
        <v>5016</v>
      </c>
      <c r="C143" s="108" t="s">
        <v>15</v>
      </c>
      <c r="D143" s="110">
        <v>1876.25</v>
      </c>
    </row>
    <row r="144" spans="1:4" ht="69" x14ac:dyDescent="0.3">
      <c r="A144" s="107">
        <v>94898</v>
      </c>
      <c r="B144" s="117" t="s">
        <v>5017</v>
      </c>
      <c r="C144" s="108" t="s">
        <v>15</v>
      </c>
      <c r="D144" s="110">
        <v>28.81</v>
      </c>
    </row>
    <row r="145" spans="1:4" ht="69" x14ac:dyDescent="0.3">
      <c r="A145" s="107">
        <v>94900</v>
      </c>
      <c r="B145" s="117" t="s">
        <v>5018</v>
      </c>
      <c r="C145" s="108" t="s">
        <v>15</v>
      </c>
      <c r="D145" s="110">
        <v>37.299999999999997</v>
      </c>
    </row>
    <row r="146" spans="1:4" ht="55.2" x14ac:dyDescent="0.3">
      <c r="A146" s="107">
        <v>97121</v>
      </c>
      <c r="B146" s="117" t="s">
        <v>10171</v>
      </c>
      <c r="C146" s="108" t="s">
        <v>15</v>
      </c>
      <c r="D146" s="110">
        <v>1.34</v>
      </c>
    </row>
    <row r="147" spans="1:4" ht="55.2" x14ac:dyDescent="0.3">
      <c r="A147" s="107">
        <v>97122</v>
      </c>
      <c r="B147" s="117" t="s">
        <v>10172</v>
      </c>
      <c r="C147" s="108" t="s">
        <v>15</v>
      </c>
      <c r="D147" s="110">
        <v>1.86</v>
      </c>
    </row>
    <row r="148" spans="1:4" ht="55.2" x14ac:dyDescent="0.3">
      <c r="A148" s="107">
        <v>97123</v>
      </c>
      <c r="B148" s="117" t="s">
        <v>10173</v>
      </c>
      <c r="C148" s="108" t="s">
        <v>15</v>
      </c>
      <c r="D148" s="110">
        <v>2.37</v>
      </c>
    </row>
    <row r="149" spans="1:4" ht="55.2" x14ac:dyDescent="0.3">
      <c r="A149" s="107">
        <v>97124</v>
      </c>
      <c r="B149" s="117" t="s">
        <v>10174</v>
      </c>
      <c r="C149" s="108" t="s">
        <v>15</v>
      </c>
      <c r="D149" s="110">
        <v>0.61</v>
      </c>
    </row>
    <row r="150" spans="1:4" ht="55.2" x14ac:dyDescent="0.3">
      <c r="A150" s="107">
        <v>97125</v>
      </c>
      <c r="B150" s="117" t="s">
        <v>10175</v>
      </c>
      <c r="C150" s="108" t="s">
        <v>15</v>
      </c>
      <c r="D150" s="110">
        <v>0.86</v>
      </c>
    </row>
    <row r="151" spans="1:4" ht="55.2" x14ac:dyDescent="0.3">
      <c r="A151" s="107">
        <v>97126</v>
      </c>
      <c r="B151" s="117" t="s">
        <v>10176</v>
      </c>
      <c r="C151" s="108" t="s">
        <v>15</v>
      </c>
      <c r="D151" s="110">
        <v>1.1000000000000001</v>
      </c>
    </row>
    <row r="152" spans="1:4" ht="55.2" x14ac:dyDescent="0.3">
      <c r="A152" s="107">
        <v>92833</v>
      </c>
      <c r="B152" s="117" t="s">
        <v>10177</v>
      </c>
      <c r="C152" s="108" t="s">
        <v>15</v>
      </c>
      <c r="D152" s="110">
        <v>140.87</v>
      </c>
    </row>
    <row r="153" spans="1:4" ht="69" x14ac:dyDescent="0.3">
      <c r="A153" s="107">
        <v>92834</v>
      </c>
      <c r="B153" s="117" t="s">
        <v>5019</v>
      </c>
      <c r="C153" s="108" t="s">
        <v>15</v>
      </c>
      <c r="D153" s="110">
        <v>5.47</v>
      </c>
    </row>
    <row r="154" spans="1:4" ht="55.2" x14ac:dyDescent="0.3">
      <c r="A154" s="107">
        <v>92835</v>
      </c>
      <c r="B154" s="117" t="s">
        <v>5020</v>
      </c>
      <c r="C154" s="108" t="s">
        <v>15</v>
      </c>
      <c r="D154" s="110">
        <v>184.58</v>
      </c>
    </row>
    <row r="155" spans="1:4" ht="69" x14ac:dyDescent="0.3">
      <c r="A155" s="107">
        <v>92836</v>
      </c>
      <c r="B155" s="117" t="s">
        <v>5021</v>
      </c>
      <c r="C155" s="108" t="s">
        <v>15</v>
      </c>
      <c r="D155" s="110">
        <v>6.99</v>
      </c>
    </row>
    <row r="156" spans="1:4" ht="55.2" x14ac:dyDescent="0.3">
      <c r="A156" s="107">
        <v>92837</v>
      </c>
      <c r="B156" s="117" t="s">
        <v>10178</v>
      </c>
      <c r="C156" s="108" t="s">
        <v>15</v>
      </c>
      <c r="D156" s="110">
        <v>232.78</v>
      </c>
    </row>
    <row r="157" spans="1:4" ht="69" x14ac:dyDescent="0.3">
      <c r="A157" s="107">
        <v>92838</v>
      </c>
      <c r="B157" s="117" t="s">
        <v>5022</v>
      </c>
      <c r="C157" s="108" t="s">
        <v>15</v>
      </c>
      <c r="D157" s="110">
        <v>8.39</v>
      </c>
    </row>
    <row r="158" spans="1:4" ht="55.2" x14ac:dyDescent="0.3">
      <c r="A158" s="107">
        <v>92839</v>
      </c>
      <c r="B158" s="117" t="s">
        <v>10179</v>
      </c>
      <c r="C158" s="108" t="s">
        <v>15</v>
      </c>
      <c r="D158" s="110">
        <v>304.95999999999998</v>
      </c>
    </row>
    <row r="159" spans="1:4" ht="69" x14ac:dyDescent="0.3">
      <c r="A159" s="107">
        <v>92840</v>
      </c>
      <c r="B159" s="117" t="s">
        <v>5023</v>
      </c>
      <c r="C159" s="108" t="s">
        <v>15</v>
      </c>
      <c r="D159" s="110">
        <v>9.9499999999999993</v>
      </c>
    </row>
    <row r="160" spans="1:4" ht="55.2" x14ac:dyDescent="0.3">
      <c r="A160" s="107">
        <v>92841</v>
      </c>
      <c r="B160" s="117" t="s">
        <v>10180</v>
      </c>
      <c r="C160" s="108" t="s">
        <v>15</v>
      </c>
      <c r="D160" s="110">
        <v>344.48</v>
      </c>
    </row>
    <row r="161" spans="1:4" ht="69" x14ac:dyDescent="0.3">
      <c r="A161" s="107">
        <v>92842</v>
      </c>
      <c r="B161" s="117" t="s">
        <v>5024</v>
      </c>
      <c r="C161" s="108" t="s">
        <v>15</v>
      </c>
      <c r="D161" s="110">
        <v>11.36</v>
      </c>
    </row>
    <row r="162" spans="1:4" ht="69" x14ac:dyDescent="0.3">
      <c r="A162" s="107">
        <v>92844</v>
      </c>
      <c r="B162" s="117" t="s">
        <v>5025</v>
      </c>
      <c r="C162" s="108" t="s">
        <v>15</v>
      </c>
      <c r="D162" s="110">
        <v>12.91</v>
      </c>
    </row>
    <row r="163" spans="1:4" ht="69" x14ac:dyDescent="0.3">
      <c r="A163" s="107">
        <v>92846</v>
      </c>
      <c r="B163" s="117" t="s">
        <v>5026</v>
      </c>
      <c r="C163" s="108" t="s">
        <v>15</v>
      </c>
      <c r="D163" s="110">
        <v>14.31</v>
      </c>
    </row>
    <row r="164" spans="1:4" ht="55.2" x14ac:dyDescent="0.3">
      <c r="A164" s="107">
        <v>92847</v>
      </c>
      <c r="B164" s="117" t="s">
        <v>10181</v>
      </c>
      <c r="C164" s="108" t="s">
        <v>15</v>
      </c>
      <c r="D164" s="110">
        <v>598.34</v>
      </c>
    </row>
    <row r="165" spans="1:4" ht="69" x14ac:dyDescent="0.3">
      <c r="A165" s="107">
        <v>92848</v>
      </c>
      <c r="B165" s="117" t="s">
        <v>5027</v>
      </c>
      <c r="C165" s="108" t="s">
        <v>15</v>
      </c>
      <c r="D165" s="110">
        <v>15.87</v>
      </c>
    </row>
    <row r="166" spans="1:4" ht="55.2" x14ac:dyDescent="0.3">
      <c r="A166" s="107">
        <v>92849</v>
      </c>
      <c r="B166" s="117" t="s">
        <v>10182</v>
      </c>
      <c r="C166" s="108" t="s">
        <v>15</v>
      </c>
      <c r="D166" s="110">
        <v>145.69</v>
      </c>
    </row>
    <row r="167" spans="1:4" ht="55.2" x14ac:dyDescent="0.3">
      <c r="A167" s="107">
        <v>92850</v>
      </c>
      <c r="B167" s="117" t="s">
        <v>5028</v>
      </c>
      <c r="C167" s="108" t="s">
        <v>15</v>
      </c>
      <c r="D167" s="110">
        <v>10.36</v>
      </c>
    </row>
    <row r="168" spans="1:4" ht="55.2" x14ac:dyDescent="0.3">
      <c r="A168" s="107">
        <v>92851</v>
      </c>
      <c r="B168" s="117" t="s">
        <v>5029</v>
      </c>
      <c r="C168" s="108" t="s">
        <v>15</v>
      </c>
      <c r="D168" s="110">
        <v>190.6</v>
      </c>
    </row>
    <row r="169" spans="1:4" ht="55.2" x14ac:dyDescent="0.3">
      <c r="A169" s="107">
        <v>92852</v>
      </c>
      <c r="B169" s="117" t="s">
        <v>5030</v>
      </c>
      <c r="C169" s="108" t="s">
        <v>15</v>
      </c>
      <c r="D169" s="110">
        <v>13.09</v>
      </c>
    </row>
    <row r="170" spans="1:4" ht="55.2" x14ac:dyDescent="0.3">
      <c r="A170" s="107">
        <v>92853</v>
      </c>
      <c r="B170" s="117" t="s">
        <v>10183</v>
      </c>
      <c r="C170" s="108" t="s">
        <v>15</v>
      </c>
      <c r="D170" s="110">
        <v>240.22</v>
      </c>
    </row>
    <row r="171" spans="1:4" ht="55.2" x14ac:dyDescent="0.3">
      <c r="A171" s="107">
        <v>92854</v>
      </c>
      <c r="B171" s="117" t="s">
        <v>5031</v>
      </c>
      <c r="C171" s="108" t="s">
        <v>15</v>
      </c>
      <c r="D171" s="110">
        <v>15.94</v>
      </c>
    </row>
    <row r="172" spans="1:4" ht="55.2" x14ac:dyDescent="0.3">
      <c r="A172" s="107">
        <v>92855</v>
      </c>
      <c r="B172" s="117" t="s">
        <v>10184</v>
      </c>
      <c r="C172" s="108" t="s">
        <v>15</v>
      </c>
      <c r="D172" s="110">
        <v>313.66000000000003</v>
      </c>
    </row>
    <row r="173" spans="1:4" ht="55.2" x14ac:dyDescent="0.3">
      <c r="A173" s="107">
        <v>92856</v>
      </c>
      <c r="B173" s="117" t="s">
        <v>5032</v>
      </c>
      <c r="C173" s="108" t="s">
        <v>15</v>
      </c>
      <c r="D173" s="110">
        <v>18.77</v>
      </c>
    </row>
    <row r="174" spans="1:4" ht="55.2" x14ac:dyDescent="0.3">
      <c r="A174" s="107">
        <v>92857</v>
      </c>
      <c r="B174" s="117" t="s">
        <v>10185</v>
      </c>
      <c r="C174" s="108" t="s">
        <v>15</v>
      </c>
      <c r="D174" s="110">
        <v>354.46</v>
      </c>
    </row>
    <row r="175" spans="1:4" ht="55.2" x14ac:dyDescent="0.3">
      <c r="A175" s="107">
        <v>92858</v>
      </c>
      <c r="B175" s="117" t="s">
        <v>5033</v>
      </c>
      <c r="C175" s="108" t="s">
        <v>15</v>
      </c>
      <c r="D175" s="110">
        <v>21.49</v>
      </c>
    </row>
    <row r="176" spans="1:4" ht="55.2" x14ac:dyDescent="0.3">
      <c r="A176" s="107">
        <v>92860</v>
      </c>
      <c r="B176" s="117" t="s">
        <v>5034</v>
      </c>
      <c r="C176" s="108" t="s">
        <v>15</v>
      </c>
      <c r="D176" s="110">
        <v>24.41</v>
      </c>
    </row>
    <row r="177" spans="1:4" ht="55.2" x14ac:dyDescent="0.3">
      <c r="A177" s="107">
        <v>92862</v>
      </c>
      <c r="B177" s="117" t="s">
        <v>5035</v>
      </c>
      <c r="C177" s="108" t="s">
        <v>15</v>
      </c>
      <c r="D177" s="110">
        <v>27.24</v>
      </c>
    </row>
    <row r="178" spans="1:4" ht="55.2" x14ac:dyDescent="0.3">
      <c r="A178" s="107">
        <v>92863</v>
      </c>
      <c r="B178" s="117" t="s">
        <v>10186</v>
      </c>
      <c r="C178" s="108" t="s">
        <v>15</v>
      </c>
      <c r="D178" s="110">
        <v>612.35</v>
      </c>
    </row>
    <row r="179" spans="1:4" ht="55.2" x14ac:dyDescent="0.3">
      <c r="A179" s="107">
        <v>92864</v>
      </c>
      <c r="B179" s="117" t="s">
        <v>5036</v>
      </c>
      <c r="C179" s="108" t="s">
        <v>15</v>
      </c>
      <c r="D179" s="110">
        <v>30.08</v>
      </c>
    </row>
    <row r="180" spans="1:4" ht="55.2" x14ac:dyDescent="0.3">
      <c r="A180" s="107">
        <v>92210</v>
      </c>
      <c r="B180" s="117" t="s">
        <v>5037</v>
      </c>
      <c r="C180" s="108" t="s">
        <v>15</v>
      </c>
      <c r="D180" s="110">
        <v>103.91</v>
      </c>
    </row>
    <row r="181" spans="1:4" ht="55.2" x14ac:dyDescent="0.3">
      <c r="A181" s="107">
        <v>92211</v>
      </c>
      <c r="B181" s="117" t="s">
        <v>5038</v>
      </c>
      <c r="C181" s="108" t="s">
        <v>15</v>
      </c>
      <c r="D181" s="110">
        <v>133.94999999999999</v>
      </c>
    </row>
    <row r="182" spans="1:4" ht="55.2" x14ac:dyDescent="0.3">
      <c r="A182" s="107">
        <v>92212</v>
      </c>
      <c r="B182" s="117" t="s">
        <v>5039</v>
      </c>
      <c r="C182" s="108" t="s">
        <v>15</v>
      </c>
      <c r="D182" s="110">
        <v>172.18</v>
      </c>
    </row>
    <row r="183" spans="1:4" ht="55.2" x14ac:dyDescent="0.3">
      <c r="A183" s="107">
        <v>92213</v>
      </c>
      <c r="B183" s="117" t="s">
        <v>5040</v>
      </c>
      <c r="C183" s="108" t="s">
        <v>15</v>
      </c>
      <c r="D183" s="110">
        <v>230.41</v>
      </c>
    </row>
    <row r="184" spans="1:4" ht="55.2" x14ac:dyDescent="0.3">
      <c r="A184" s="107">
        <v>92214</v>
      </c>
      <c r="B184" s="117" t="s">
        <v>5041</v>
      </c>
      <c r="C184" s="108" t="s">
        <v>15</v>
      </c>
      <c r="D184" s="110">
        <v>262.85000000000002</v>
      </c>
    </row>
    <row r="185" spans="1:4" ht="55.2" x14ac:dyDescent="0.3">
      <c r="A185" s="107">
        <v>92215</v>
      </c>
      <c r="B185" s="117" t="s">
        <v>5042</v>
      </c>
      <c r="C185" s="108" t="s">
        <v>15</v>
      </c>
      <c r="D185" s="110">
        <v>319.10000000000002</v>
      </c>
    </row>
    <row r="186" spans="1:4" ht="55.2" x14ac:dyDescent="0.3">
      <c r="A186" s="107">
        <v>92216</v>
      </c>
      <c r="B186" s="117" t="s">
        <v>5043</v>
      </c>
      <c r="C186" s="108" t="s">
        <v>15</v>
      </c>
      <c r="D186" s="110">
        <v>357.51</v>
      </c>
    </row>
    <row r="187" spans="1:4" ht="55.2" x14ac:dyDescent="0.3">
      <c r="A187" s="107">
        <v>92219</v>
      </c>
      <c r="B187" s="117" t="s">
        <v>5044</v>
      </c>
      <c r="C187" s="108" t="s">
        <v>15</v>
      </c>
      <c r="D187" s="110">
        <v>110.01</v>
      </c>
    </row>
    <row r="188" spans="1:4" ht="55.2" x14ac:dyDescent="0.3">
      <c r="A188" s="107">
        <v>92220</v>
      </c>
      <c r="B188" s="117" t="s">
        <v>5045</v>
      </c>
      <c r="C188" s="108" t="s">
        <v>15</v>
      </c>
      <c r="D188" s="110">
        <v>141.5</v>
      </c>
    </row>
    <row r="189" spans="1:4" ht="55.2" x14ac:dyDescent="0.3">
      <c r="A189" s="107">
        <v>92221</v>
      </c>
      <c r="B189" s="117" t="s">
        <v>5046</v>
      </c>
      <c r="C189" s="108" t="s">
        <v>15</v>
      </c>
      <c r="D189" s="110">
        <v>181.02</v>
      </c>
    </row>
    <row r="190" spans="1:4" ht="55.2" x14ac:dyDescent="0.3">
      <c r="A190" s="107">
        <v>92222</v>
      </c>
      <c r="B190" s="117" t="s">
        <v>5047</v>
      </c>
      <c r="C190" s="108" t="s">
        <v>15</v>
      </c>
      <c r="D190" s="110">
        <v>240.68</v>
      </c>
    </row>
    <row r="191" spans="1:4" ht="55.2" x14ac:dyDescent="0.3">
      <c r="A191" s="107">
        <v>92223</v>
      </c>
      <c r="B191" s="117" t="s">
        <v>5048</v>
      </c>
      <c r="C191" s="108" t="s">
        <v>15</v>
      </c>
      <c r="D191" s="110">
        <v>274.35000000000002</v>
      </c>
    </row>
    <row r="192" spans="1:4" ht="55.2" x14ac:dyDescent="0.3">
      <c r="A192" s="107">
        <v>92224</v>
      </c>
      <c r="B192" s="117" t="s">
        <v>5049</v>
      </c>
      <c r="C192" s="108" t="s">
        <v>15</v>
      </c>
      <c r="D192" s="110">
        <v>331.87</v>
      </c>
    </row>
    <row r="193" spans="1:4" ht="55.2" x14ac:dyDescent="0.3">
      <c r="A193" s="107">
        <v>92226</v>
      </c>
      <c r="B193" s="117" t="s">
        <v>5050</v>
      </c>
      <c r="C193" s="108" t="s">
        <v>15</v>
      </c>
      <c r="D193" s="110">
        <v>371.77</v>
      </c>
    </row>
    <row r="194" spans="1:4" ht="55.2" x14ac:dyDescent="0.3">
      <c r="A194" s="107">
        <v>92808</v>
      </c>
      <c r="B194" s="117" t="s">
        <v>5051</v>
      </c>
      <c r="C194" s="108" t="s">
        <v>15</v>
      </c>
      <c r="D194" s="110">
        <v>24.72</v>
      </c>
    </row>
    <row r="195" spans="1:4" ht="55.2" x14ac:dyDescent="0.3">
      <c r="A195" s="107">
        <v>92809</v>
      </c>
      <c r="B195" s="117" t="s">
        <v>5052</v>
      </c>
      <c r="C195" s="108" t="s">
        <v>15</v>
      </c>
      <c r="D195" s="110">
        <v>31.74</v>
      </c>
    </row>
    <row r="196" spans="1:4" ht="55.2" x14ac:dyDescent="0.3">
      <c r="A196" s="107">
        <v>92810</v>
      </c>
      <c r="B196" s="117" t="s">
        <v>5053</v>
      </c>
      <c r="C196" s="108" t="s">
        <v>15</v>
      </c>
      <c r="D196" s="110">
        <v>38.659999999999997</v>
      </c>
    </row>
    <row r="197" spans="1:4" ht="55.2" x14ac:dyDescent="0.3">
      <c r="A197" s="107">
        <v>92811</v>
      </c>
      <c r="B197" s="117" t="s">
        <v>5054</v>
      </c>
      <c r="C197" s="108" t="s">
        <v>15</v>
      </c>
      <c r="D197" s="110">
        <v>46.11</v>
      </c>
    </row>
    <row r="198" spans="1:4" ht="55.2" x14ac:dyDescent="0.3">
      <c r="A198" s="107">
        <v>92812</v>
      </c>
      <c r="B198" s="117" t="s">
        <v>5055</v>
      </c>
      <c r="C198" s="108" t="s">
        <v>15</v>
      </c>
      <c r="D198" s="110">
        <v>53.46</v>
      </c>
    </row>
    <row r="199" spans="1:4" ht="55.2" x14ac:dyDescent="0.3">
      <c r="A199" s="107">
        <v>92813</v>
      </c>
      <c r="B199" s="117" t="s">
        <v>5056</v>
      </c>
      <c r="C199" s="108" t="s">
        <v>15</v>
      </c>
      <c r="D199" s="110">
        <v>62.19</v>
      </c>
    </row>
    <row r="200" spans="1:4" ht="55.2" x14ac:dyDescent="0.3">
      <c r="A200" s="107">
        <v>92814</v>
      </c>
      <c r="B200" s="117" t="s">
        <v>5057</v>
      </c>
      <c r="C200" s="108" t="s">
        <v>15</v>
      </c>
      <c r="D200" s="110">
        <v>71.36</v>
      </c>
    </row>
    <row r="201" spans="1:4" ht="55.2" x14ac:dyDescent="0.3">
      <c r="A201" s="107">
        <v>92815</v>
      </c>
      <c r="B201" s="117" t="s">
        <v>5058</v>
      </c>
      <c r="C201" s="108" t="s">
        <v>15</v>
      </c>
      <c r="D201" s="110">
        <v>82.07</v>
      </c>
    </row>
    <row r="202" spans="1:4" ht="55.2" x14ac:dyDescent="0.3">
      <c r="A202" s="107">
        <v>92816</v>
      </c>
      <c r="B202" s="117" t="s">
        <v>5059</v>
      </c>
      <c r="C202" s="108" t="s">
        <v>15</v>
      </c>
      <c r="D202" s="110">
        <v>493.05</v>
      </c>
    </row>
    <row r="203" spans="1:4" ht="55.2" x14ac:dyDescent="0.3">
      <c r="A203" s="107">
        <v>92817</v>
      </c>
      <c r="B203" s="117" t="s">
        <v>5060</v>
      </c>
      <c r="C203" s="108" t="s">
        <v>15</v>
      </c>
      <c r="D203" s="110">
        <v>102.7</v>
      </c>
    </row>
    <row r="204" spans="1:4" ht="55.2" x14ac:dyDescent="0.3">
      <c r="A204" s="107">
        <v>92818</v>
      </c>
      <c r="B204" s="117" t="s">
        <v>5061</v>
      </c>
      <c r="C204" s="108" t="s">
        <v>15</v>
      </c>
      <c r="D204" s="110">
        <v>718.86</v>
      </c>
    </row>
    <row r="205" spans="1:4" ht="55.2" x14ac:dyDescent="0.3">
      <c r="A205" s="107">
        <v>92819</v>
      </c>
      <c r="B205" s="117" t="s">
        <v>5062</v>
      </c>
      <c r="C205" s="108" t="s">
        <v>15</v>
      </c>
      <c r="D205" s="110">
        <v>138.24</v>
      </c>
    </row>
    <row r="206" spans="1:4" ht="55.2" x14ac:dyDescent="0.3">
      <c r="A206" s="107">
        <v>92820</v>
      </c>
      <c r="B206" s="117" t="s">
        <v>5063</v>
      </c>
      <c r="C206" s="108" t="s">
        <v>15</v>
      </c>
      <c r="D206" s="110">
        <v>29.49</v>
      </c>
    </row>
    <row r="207" spans="1:4" ht="55.2" x14ac:dyDescent="0.3">
      <c r="A207" s="107">
        <v>92821</v>
      </c>
      <c r="B207" s="117" t="s">
        <v>5064</v>
      </c>
      <c r="C207" s="108" t="s">
        <v>15</v>
      </c>
      <c r="D207" s="110">
        <v>37.840000000000003</v>
      </c>
    </row>
    <row r="208" spans="1:4" ht="55.2" x14ac:dyDescent="0.3">
      <c r="A208" s="107">
        <v>92822</v>
      </c>
      <c r="B208" s="117" t="s">
        <v>5065</v>
      </c>
      <c r="C208" s="108" t="s">
        <v>15</v>
      </c>
      <c r="D208" s="110">
        <v>46.21</v>
      </c>
    </row>
    <row r="209" spans="1:4" ht="55.2" x14ac:dyDescent="0.3">
      <c r="A209" s="107">
        <v>92824</v>
      </c>
      <c r="B209" s="117" t="s">
        <v>5066</v>
      </c>
      <c r="C209" s="108" t="s">
        <v>15</v>
      </c>
      <c r="D209" s="110">
        <v>54.95</v>
      </c>
    </row>
    <row r="210" spans="1:4" ht="55.2" x14ac:dyDescent="0.3">
      <c r="A210" s="107">
        <v>92825</v>
      </c>
      <c r="B210" s="117" t="s">
        <v>5067</v>
      </c>
      <c r="C210" s="108" t="s">
        <v>15</v>
      </c>
      <c r="D210" s="110">
        <v>63.73</v>
      </c>
    </row>
    <row r="211" spans="1:4" ht="55.2" x14ac:dyDescent="0.3">
      <c r="A211" s="107">
        <v>92826</v>
      </c>
      <c r="B211" s="117" t="s">
        <v>5068</v>
      </c>
      <c r="C211" s="108" t="s">
        <v>15</v>
      </c>
      <c r="D211" s="110">
        <v>73.69</v>
      </c>
    </row>
    <row r="212" spans="1:4" ht="55.2" x14ac:dyDescent="0.3">
      <c r="A212" s="107">
        <v>92827</v>
      </c>
      <c r="B212" s="117" t="s">
        <v>5069</v>
      </c>
      <c r="C212" s="108" t="s">
        <v>15</v>
      </c>
      <c r="D212" s="110">
        <v>84.13</v>
      </c>
    </row>
    <row r="213" spans="1:4" ht="55.2" x14ac:dyDescent="0.3">
      <c r="A213" s="107">
        <v>92828</v>
      </c>
      <c r="B213" s="117" t="s">
        <v>5070</v>
      </c>
      <c r="C213" s="108" t="s">
        <v>15</v>
      </c>
      <c r="D213" s="110">
        <v>96.33</v>
      </c>
    </row>
    <row r="214" spans="1:4" ht="55.2" x14ac:dyDescent="0.3">
      <c r="A214" s="107">
        <v>92829</v>
      </c>
      <c r="B214" s="117" t="s">
        <v>5071</v>
      </c>
      <c r="C214" s="108" t="s">
        <v>15</v>
      </c>
      <c r="D214" s="110">
        <v>509.87</v>
      </c>
    </row>
    <row r="215" spans="1:4" ht="55.2" x14ac:dyDescent="0.3">
      <c r="A215" s="107">
        <v>92830</v>
      </c>
      <c r="B215" s="117" t="s">
        <v>5072</v>
      </c>
      <c r="C215" s="108" t="s">
        <v>15</v>
      </c>
      <c r="D215" s="110">
        <v>119.52</v>
      </c>
    </row>
    <row r="216" spans="1:4" ht="55.2" x14ac:dyDescent="0.3">
      <c r="A216" s="107">
        <v>92831</v>
      </c>
      <c r="B216" s="117" t="s">
        <v>5073</v>
      </c>
      <c r="C216" s="108" t="s">
        <v>15</v>
      </c>
      <c r="D216" s="110">
        <v>739.49</v>
      </c>
    </row>
    <row r="217" spans="1:4" ht="55.2" x14ac:dyDescent="0.3">
      <c r="A217" s="107">
        <v>92832</v>
      </c>
      <c r="B217" s="117" t="s">
        <v>5074</v>
      </c>
      <c r="C217" s="108" t="s">
        <v>15</v>
      </c>
      <c r="D217" s="110">
        <v>158.87</v>
      </c>
    </row>
    <row r="218" spans="1:4" ht="55.2" x14ac:dyDescent="0.3">
      <c r="A218" s="107">
        <v>95565</v>
      </c>
      <c r="B218" s="117" t="s">
        <v>10187</v>
      </c>
      <c r="C218" s="108" t="s">
        <v>15</v>
      </c>
      <c r="D218" s="110">
        <v>92.66</v>
      </c>
    </row>
    <row r="219" spans="1:4" ht="55.2" x14ac:dyDescent="0.3">
      <c r="A219" s="107">
        <v>95566</v>
      </c>
      <c r="B219" s="117" t="s">
        <v>10188</v>
      </c>
      <c r="C219" s="108" t="s">
        <v>15</v>
      </c>
      <c r="D219" s="110">
        <v>97.36</v>
      </c>
    </row>
    <row r="220" spans="1:4" ht="55.2" x14ac:dyDescent="0.3">
      <c r="A220" s="107">
        <v>95567</v>
      </c>
      <c r="B220" s="117" t="s">
        <v>10189</v>
      </c>
      <c r="C220" s="108" t="s">
        <v>15</v>
      </c>
      <c r="D220" s="110">
        <v>55.28</v>
      </c>
    </row>
    <row r="221" spans="1:4" ht="55.2" x14ac:dyDescent="0.3">
      <c r="A221" s="107">
        <v>95568</v>
      </c>
      <c r="B221" s="117" t="s">
        <v>10190</v>
      </c>
      <c r="C221" s="108" t="s">
        <v>15</v>
      </c>
      <c r="D221" s="110">
        <v>72.150000000000006</v>
      </c>
    </row>
    <row r="222" spans="1:4" ht="55.2" x14ac:dyDescent="0.3">
      <c r="A222" s="107">
        <v>95569</v>
      </c>
      <c r="B222" s="117" t="s">
        <v>10191</v>
      </c>
      <c r="C222" s="108" t="s">
        <v>15</v>
      </c>
      <c r="D222" s="110">
        <v>97.31</v>
      </c>
    </row>
    <row r="223" spans="1:4" ht="55.2" x14ac:dyDescent="0.3">
      <c r="A223" s="107">
        <v>95570</v>
      </c>
      <c r="B223" s="117" t="s">
        <v>10192</v>
      </c>
      <c r="C223" s="108" t="s">
        <v>15</v>
      </c>
      <c r="D223" s="110">
        <v>59.98</v>
      </c>
    </row>
    <row r="224" spans="1:4" ht="55.2" x14ac:dyDescent="0.3">
      <c r="A224" s="107">
        <v>95571</v>
      </c>
      <c r="B224" s="117" t="s">
        <v>10193</v>
      </c>
      <c r="C224" s="108" t="s">
        <v>15</v>
      </c>
      <c r="D224" s="110">
        <v>78.16</v>
      </c>
    </row>
    <row r="225" spans="1:4" ht="55.2" x14ac:dyDescent="0.3">
      <c r="A225" s="107">
        <v>95572</v>
      </c>
      <c r="B225" s="117" t="s">
        <v>10194</v>
      </c>
      <c r="C225" s="108" t="s">
        <v>15</v>
      </c>
      <c r="D225" s="110">
        <v>104.75</v>
      </c>
    </row>
    <row r="226" spans="1:4" ht="13.8" x14ac:dyDescent="0.3">
      <c r="A226" s="107">
        <v>73606</v>
      </c>
      <c r="B226" s="117" t="s">
        <v>4012</v>
      </c>
      <c r="C226" s="108" t="s">
        <v>46</v>
      </c>
      <c r="D226" s="110">
        <v>110.76</v>
      </c>
    </row>
    <row r="227" spans="1:4" ht="13.8" x14ac:dyDescent="0.3">
      <c r="A227" s="107">
        <v>73607</v>
      </c>
      <c r="B227" s="117" t="s">
        <v>4013</v>
      </c>
      <c r="C227" s="108" t="s">
        <v>46</v>
      </c>
      <c r="D227" s="110">
        <v>73.84</v>
      </c>
    </row>
    <row r="228" spans="1:4" ht="27.6" x14ac:dyDescent="0.3">
      <c r="A228" s="107">
        <v>83623</v>
      </c>
      <c r="B228" s="117" t="s">
        <v>5075</v>
      </c>
      <c r="C228" s="108" t="s">
        <v>15</v>
      </c>
      <c r="D228" s="110">
        <v>195.63</v>
      </c>
    </row>
    <row r="229" spans="1:4" ht="27.6" x14ac:dyDescent="0.3">
      <c r="A229" s="107">
        <v>83624</v>
      </c>
      <c r="B229" s="117" t="s">
        <v>5076</v>
      </c>
      <c r="C229" s="108" t="s">
        <v>15</v>
      </c>
      <c r="D229" s="110">
        <v>137.85</v>
      </c>
    </row>
    <row r="230" spans="1:4" ht="27.6" x14ac:dyDescent="0.3">
      <c r="A230" s="107">
        <v>83626</v>
      </c>
      <c r="B230" s="117" t="s">
        <v>5077</v>
      </c>
      <c r="C230" s="108" t="s">
        <v>15</v>
      </c>
      <c r="D230" s="110">
        <v>108.96</v>
      </c>
    </row>
    <row r="231" spans="1:4" ht="55.2" x14ac:dyDescent="0.3">
      <c r="A231" s="107">
        <v>83627</v>
      </c>
      <c r="B231" s="117" t="s">
        <v>5078</v>
      </c>
      <c r="C231" s="108" t="s">
        <v>46</v>
      </c>
      <c r="D231" s="110">
        <v>381.47</v>
      </c>
    </row>
    <row r="232" spans="1:4" ht="41.4" x14ac:dyDescent="0.3">
      <c r="A232" s="107">
        <v>83724</v>
      </c>
      <c r="B232" s="117" t="s">
        <v>5079</v>
      </c>
      <c r="C232" s="108" t="s">
        <v>40</v>
      </c>
      <c r="D232" s="110">
        <v>1.26</v>
      </c>
    </row>
    <row r="233" spans="1:4" ht="55.2" x14ac:dyDescent="0.3">
      <c r="A233" s="107">
        <v>83725</v>
      </c>
      <c r="B233" s="117" t="s">
        <v>5080</v>
      </c>
      <c r="C233" s="108" t="s">
        <v>40</v>
      </c>
      <c r="D233" s="110">
        <v>0.89</v>
      </c>
    </row>
    <row r="234" spans="1:4" ht="55.2" x14ac:dyDescent="0.3">
      <c r="A234" s="107">
        <v>83726</v>
      </c>
      <c r="B234" s="117" t="s">
        <v>5081</v>
      </c>
      <c r="C234" s="108" t="s">
        <v>40</v>
      </c>
      <c r="D234" s="110">
        <v>0.62</v>
      </c>
    </row>
    <row r="235" spans="1:4" ht="55.2" x14ac:dyDescent="0.3">
      <c r="A235" s="107">
        <v>97127</v>
      </c>
      <c r="B235" s="117" t="s">
        <v>10195</v>
      </c>
      <c r="C235" s="108" t="s">
        <v>15</v>
      </c>
      <c r="D235" s="110">
        <v>3.41</v>
      </c>
    </row>
    <row r="236" spans="1:4" ht="55.2" x14ac:dyDescent="0.3">
      <c r="A236" s="107">
        <v>97128</v>
      </c>
      <c r="B236" s="117" t="s">
        <v>10196</v>
      </c>
      <c r="C236" s="108" t="s">
        <v>15</v>
      </c>
      <c r="D236" s="110">
        <v>6.56</v>
      </c>
    </row>
    <row r="237" spans="1:4" ht="55.2" x14ac:dyDescent="0.3">
      <c r="A237" s="107">
        <v>97129</v>
      </c>
      <c r="B237" s="117" t="s">
        <v>10197</v>
      </c>
      <c r="C237" s="108" t="s">
        <v>15</v>
      </c>
      <c r="D237" s="110">
        <v>8.07</v>
      </c>
    </row>
    <row r="238" spans="1:4" ht="55.2" x14ac:dyDescent="0.3">
      <c r="A238" s="107">
        <v>97130</v>
      </c>
      <c r="B238" s="117" t="s">
        <v>10198</v>
      </c>
      <c r="C238" s="108" t="s">
        <v>15</v>
      </c>
      <c r="D238" s="110">
        <v>9.57</v>
      </c>
    </row>
    <row r="239" spans="1:4" ht="55.2" x14ac:dyDescent="0.3">
      <c r="A239" s="107">
        <v>97131</v>
      </c>
      <c r="B239" s="117" t="s">
        <v>10199</v>
      </c>
      <c r="C239" s="108" t="s">
        <v>15</v>
      </c>
      <c r="D239" s="110">
        <v>11.08</v>
      </c>
    </row>
    <row r="240" spans="1:4" ht="55.2" x14ac:dyDescent="0.3">
      <c r="A240" s="107">
        <v>97132</v>
      </c>
      <c r="B240" s="117" t="s">
        <v>10200</v>
      </c>
      <c r="C240" s="108" t="s">
        <v>15</v>
      </c>
      <c r="D240" s="110">
        <v>12.58</v>
      </c>
    </row>
    <row r="241" spans="1:4" ht="55.2" x14ac:dyDescent="0.3">
      <c r="A241" s="107">
        <v>97133</v>
      </c>
      <c r="B241" s="117" t="s">
        <v>10201</v>
      </c>
      <c r="C241" s="108" t="s">
        <v>15</v>
      </c>
      <c r="D241" s="110">
        <v>15.6</v>
      </c>
    </row>
    <row r="242" spans="1:4" ht="55.2" x14ac:dyDescent="0.3">
      <c r="A242" s="107">
        <v>97134</v>
      </c>
      <c r="B242" s="117" t="s">
        <v>10202</v>
      </c>
      <c r="C242" s="108" t="s">
        <v>15</v>
      </c>
      <c r="D242" s="110">
        <v>1.61</v>
      </c>
    </row>
    <row r="243" spans="1:4" ht="55.2" x14ac:dyDescent="0.3">
      <c r="A243" s="107">
        <v>97135</v>
      </c>
      <c r="B243" s="117" t="s">
        <v>10203</v>
      </c>
      <c r="C243" s="108" t="s">
        <v>15</v>
      </c>
      <c r="D243" s="110">
        <v>3.39</v>
      </c>
    </row>
    <row r="244" spans="1:4" ht="55.2" x14ac:dyDescent="0.3">
      <c r="A244" s="107">
        <v>97136</v>
      </c>
      <c r="B244" s="117" t="s">
        <v>10204</v>
      </c>
      <c r="C244" s="108" t="s">
        <v>15</v>
      </c>
      <c r="D244" s="110">
        <v>4.17</v>
      </c>
    </row>
    <row r="245" spans="1:4" ht="55.2" x14ac:dyDescent="0.3">
      <c r="A245" s="107">
        <v>97137</v>
      </c>
      <c r="B245" s="117" t="s">
        <v>10205</v>
      </c>
      <c r="C245" s="108" t="s">
        <v>15</v>
      </c>
      <c r="D245" s="110">
        <v>4.95</v>
      </c>
    </row>
    <row r="246" spans="1:4" ht="55.2" x14ac:dyDescent="0.3">
      <c r="A246" s="107">
        <v>97138</v>
      </c>
      <c r="B246" s="117" t="s">
        <v>10206</v>
      </c>
      <c r="C246" s="108" t="s">
        <v>15</v>
      </c>
      <c r="D246" s="110">
        <v>5.73</v>
      </c>
    </row>
    <row r="247" spans="1:4" ht="55.2" x14ac:dyDescent="0.3">
      <c r="A247" s="107">
        <v>97139</v>
      </c>
      <c r="B247" s="117" t="s">
        <v>10207</v>
      </c>
      <c r="C247" s="108" t="s">
        <v>15</v>
      </c>
      <c r="D247" s="110">
        <v>6.51</v>
      </c>
    </row>
    <row r="248" spans="1:4" ht="55.2" x14ac:dyDescent="0.3">
      <c r="A248" s="107">
        <v>97140</v>
      </c>
      <c r="B248" s="117" t="s">
        <v>10208</v>
      </c>
      <c r="C248" s="108" t="s">
        <v>15</v>
      </c>
      <c r="D248" s="110">
        <v>8.08</v>
      </c>
    </row>
    <row r="249" spans="1:4" ht="27.6" x14ac:dyDescent="0.3">
      <c r="A249" s="107">
        <v>83520</v>
      </c>
      <c r="B249" s="117" t="s">
        <v>4014</v>
      </c>
      <c r="C249" s="108" t="s">
        <v>46</v>
      </c>
      <c r="D249" s="110">
        <v>80.989999999999995</v>
      </c>
    </row>
    <row r="250" spans="1:4" ht="27.6" x14ac:dyDescent="0.3">
      <c r="A250" s="107">
        <v>83531</v>
      </c>
      <c r="B250" s="117" t="s">
        <v>5083</v>
      </c>
      <c r="C250" s="108" t="s">
        <v>46</v>
      </c>
      <c r="D250" s="110">
        <v>372.56</v>
      </c>
    </row>
    <row r="251" spans="1:4" ht="27.6" x14ac:dyDescent="0.3">
      <c r="A251" s="107">
        <v>83535</v>
      </c>
      <c r="B251" s="117" t="s">
        <v>5084</v>
      </c>
      <c r="C251" s="108" t="s">
        <v>46</v>
      </c>
      <c r="D251" s="110">
        <v>307.75</v>
      </c>
    </row>
    <row r="252" spans="1:4" ht="41.4" x14ac:dyDescent="0.3">
      <c r="A252" s="107">
        <v>92235</v>
      </c>
      <c r="B252" s="117" t="s">
        <v>5086</v>
      </c>
      <c r="C252" s="108" t="s">
        <v>18</v>
      </c>
      <c r="D252" s="110">
        <v>51.87</v>
      </c>
    </row>
    <row r="253" spans="1:4" ht="41.4" x14ac:dyDescent="0.3">
      <c r="A253" s="107">
        <v>93206</v>
      </c>
      <c r="B253" s="117" t="s">
        <v>5087</v>
      </c>
      <c r="C253" s="108" t="s">
        <v>18</v>
      </c>
      <c r="D253" s="110">
        <v>767.82</v>
      </c>
    </row>
    <row r="254" spans="1:4" ht="41.4" x14ac:dyDescent="0.3">
      <c r="A254" s="107">
        <v>93207</v>
      </c>
      <c r="B254" s="117" t="s">
        <v>5132</v>
      </c>
      <c r="C254" s="108" t="s">
        <v>18</v>
      </c>
      <c r="D254" s="110">
        <v>659.33</v>
      </c>
    </row>
    <row r="255" spans="1:4" ht="41.4" x14ac:dyDescent="0.3">
      <c r="A255" s="107">
        <v>93208</v>
      </c>
      <c r="B255" s="117" t="s">
        <v>5137</v>
      </c>
      <c r="C255" s="108" t="s">
        <v>18</v>
      </c>
      <c r="D255" s="110">
        <v>491.35</v>
      </c>
    </row>
    <row r="256" spans="1:4" ht="27.6" x14ac:dyDescent="0.3">
      <c r="A256" s="107">
        <v>93209</v>
      </c>
      <c r="B256" s="117" t="s">
        <v>5140</v>
      </c>
      <c r="C256" s="108" t="s">
        <v>18</v>
      </c>
      <c r="D256" s="110">
        <v>598.29999999999995</v>
      </c>
    </row>
    <row r="257" spans="1:4" ht="41.4" x14ac:dyDescent="0.3">
      <c r="A257" s="107">
        <v>93210</v>
      </c>
      <c r="B257" s="117" t="s">
        <v>5143</v>
      </c>
      <c r="C257" s="108" t="s">
        <v>18</v>
      </c>
      <c r="D257" s="110">
        <v>335.05</v>
      </c>
    </row>
    <row r="258" spans="1:4" ht="41.4" x14ac:dyDescent="0.3">
      <c r="A258" s="107">
        <v>93211</v>
      </c>
      <c r="B258" s="117" t="s">
        <v>5144</v>
      </c>
      <c r="C258" s="108" t="s">
        <v>18</v>
      </c>
      <c r="D258" s="110">
        <v>357.52</v>
      </c>
    </row>
    <row r="259" spans="1:4" ht="41.4" x14ac:dyDescent="0.3">
      <c r="A259" s="107">
        <v>93212</v>
      </c>
      <c r="B259" s="117" t="s">
        <v>5145</v>
      </c>
      <c r="C259" s="108" t="s">
        <v>18</v>
      </c>
      <c r="D259" s="110">
        <v>584.79</v>
      </c>
    </row>
    <row r="260" spans="1:4" ht="41.4" x14ac:dyDescent="0.3">
      <c r="A260" s="107">
        <v>93213</v>
      </c>
      <c r="B260" s="117" t="s">
        <v>5155</v>
      </c>
      <c r="C260" s="108" t="s">
        <v>18</v>
      </c>
      <c r="D260" s="110">
        <v>675.17</v>
      </c>
    </row>
    <row r="261" spans="1:4" ht="41.4" x14ac:dyDescent="0.3">
      <c r="A261" s="107">
        <v>93214</v>
      </c>
      <c r="B261" s="117" t="s">
        <v>4015</v>
      </c>
      <c r="C261" s="108" t="s">
        <v>46</v>
      </c>
      <c r="D261" s="110">
        <v>3278.08</v>
      </c>
    </row>
    <row r="262" spans="1:4" ht="41.4" x14ac:dyDescent="0.3">
      <c r="A262" s="107">
        <v>93243</v>
      </c>
      <c r="B262" s="117" t="s">
        <v>10209</v>
      </c>
      <c r="C262" s="108" t="s">
        <v>46</v>
      </c>
      <c r="D262" s="110">
        <v>4923.92</v>
      </c>
    </row>
    <row r="263" spans="1:4" ht="27.6" x14ac:dyDescent="0.3">
      <c r="A263" s="107">
        <v>93582</v>
      </c>
      <c r="B263" s="117" t="s">
        <v>5163</v>
      </c>
      <c r="C263" s="108" t="s">
        <v>18</v>
      </c>
      <c r="D263" s="110">
        <v>158.37</v>
      </c>
    </row>
    <row r="264" spans="1:4" ht="41.4" x14ac:dyDescent="0.3">
      <c r="A264" s="107">
        <v>93583</v>
      </c>
      <c r="B264" s="117" t="s">
        <v>5165</v>
      </c>
      <c r="C264" s="108" t="s">
        <v>18</v>
      </c>
      <c r="D264" s="110">
        <v>268.06</v>
      </c>
    </row>
    <row r="265" spans="1:4" ht="41.4" x14ac:dyDescent="0.3">
      <c r="A265" s="107">
        <v>93584</v>
      </c>
      <c r="B265" s="117" t="s">
        <v>5166</v>
      </c>
      <c r="C265" s="108" t="s">
        <v>18</v>
      </c>
      <c r="D265" s="110">
        <v>511.79</v>
      </c>
    </row>
    <row r="266" spans="1:4" ht="41.4" x14ac:dyDescent="0.3">
      <c r="A266" s="107">
        <v>93585</v>
      </c>
      <c r="B266" s="117" t="s">
        <v>5167</v>
      </c>
      <c r="C266" s="108" t="s">
        <v>18</v>
      </c>
      <c r="D266" s="110">
        <v>692.77</v>
      </c>
    </row>
    <row r="267" spans="1:4" ht="41.4" x14ac:dyDescent="0.3">
      <c r="A267" s="107">
        <v>98441</v>
      </c>
      <c r="B267" s="117" t="s">
        <v>10210</v>
      </c>
      <c r="C267" s="108" t="s">
        <v>18</v>
      </c>
      <c r="D267" s="110">
        <v>66.92</v>
      </c>
    </row>
    <row r="268" spans="1:4" ht="41.4" x14ac:dyDescent="0.3">
      <c r="A268" s="107">
        <v>98442</v>
      </c>
      <c r="B268" s="117" t="s">
        <v>10211</v>
      </c>
      <c r="C268" s="108" t="s">
        <v>18</v>
      </c>
      <c r="D268" s="110">
        <v>69.14</v>
      </c>
    </row>
    <row r="269" spans="1:4" ht="41.4" x14ac:dyDescent="0.3">
      <c r="A269" s="107">
        <v>98443</v>
      </c>
      <c r="B269" s="117" t="s">
        <v>10212</v>
      </c>
      <c r="C269" s="108" t="s">
        <v>18</v>
      </c>
      <c r="D269" s="110">
        <v>56.69</v>
      </c>
    </row>
    <row r="270" spans="1:4" ht="41.4" x14ac:dyDescent="0.3">
      <c r="A270" s="107">
        <v>98444</v>
      </c>
      <c r="B270" s="117" t="s">
        <v>10213</v>
      </c>
      <c r="C270" s="108" t="s">
        <v>18</v>
      </c>
      <c r="D270" s="110">
        <v>58.27</v>
      </c>
    </row>
    <row r="271" spans="1:4" ht="41.4" x14ac:dyDescent="0.3">
      <c r="A271" s="107">
        <v>98445</v>
      </c>
      <c r="B271" s="117" t="s">
        <v>10214</v>
      </c>
      <c r="C271" s="108" t="s">
        <v>18</v>
      </c>
      <c r="D271" s="110">
        <v>80.69</v>
      </c>
    </row>
    <row r="272" spans="1:4" ht="41.4" x14ac:dyDescent="0.3">
      <c r="A272" s="107">
        <v>98446</v>
      </c>
      <c r="B272" s="117" t="s">
        <v>10215</v>
      </c>
      <c r="C272" s="108" t="s">
        <v>18</v>
      </c>
      <c r="D272" s="110">
        <v>105.44</v>
      </c>
    </row>
    <row r="273" spans="1:4" ht="41.4" x14ac:dyDescent="0.3">
      <c r="A273" s="107">
        <v>98447</v>
      </c>
      <c r="B273" s="117" t="s">
        <v>10216</v>
      </c>
      <c r="C273" s="108" t="s">
        <v>18</v>
      </c>
      <c r="D273" s="110">
        <v>66.61</v>
      </c>
    </row>
    <row r="274" spans="1:4" ht="41.4" x14ac:dyDescent="0.3">
      <c r="A274" s="107">
        <v>98448</v>
      </c>
      <c r="B274" s="117" t="s">
        <v>10217</v>
      </c>
      <c r="C274" s="108" t="s">
        <v>18</v>
      </c>
      <c r="D274" s="110">
        <v>85.21</v>
      </c>
    </row>
    <row r="275" spans="1:4" ht="41.4" x14ac:dyDescent="0.3">
      <c r="A275" s="107">
        <v>98449</v>
      </c>
      <c r="B275" s="117" t="s">
        <v>10218</v>
      </c>
      <c r="C275" s="108" t="s">
        <v>18</v>
      </c>
      <c r="D275" s="110">
        <v>85.69</v>
      </c>
    </row>
    <row r="276" spans="1:4" ht="41.4" x14ac:dyDescent="0.3">
      <c r="A276" s="107">
        <v>98450</v>
      </c>
      <c r="B276" s="117" t="s">
        <v>10219</v>
      </c>
      <c r="C276" s="108" t="s">
        <v>18</v>
      </c>
      <c r="D276" s="110">
        <v>88.92</v>
      </c>
    </row>
    <row r="277" spans="1:4" ht="41.4" x14ac:dyDescent="0.3">
      <c r="A277" s="107">
        <v>98451</v>
      </c>
      <c r="B277" s="117" t="s">
        <v>10220</v>
      </c>
      <c r="C277" s="108" t="s">
        <v>18</v>
      </c>
      <c r="D277" s="110">
        <v>73.569999999999993</v>
      </c>
    </row>
    <row r="278" spans="1:4" ht="41.4" x14ac:dyDescent="0.3">
      <c r="A278" s="107">
        <v>98452</v>
      </c>
      <c r="B278" s="117" t="s">
        <v>10221</v>
      </c>
      <c r="C278" s="108" t="s">
        <v>18</v>
      </c>
      <c r="D278" s="110">
        <v>75.52</v>
      </c>
    </row>
    <row r="279" spans="1:4" ht="41.4" x14ac:dyDescent="0.3">
      <c r="A279" s="107">
        <v>98453</v>
      </c>
      <c r="B279" s="117" t="s">
        <v>10222</v>
      </c>
      <c r="C279" s="108" t="s">
        <v>18</v>
      </c>
      <c r="D279" s="110">
        <v>103.2</v>
      </c>
    </row>
    <row r="280" spans="1:4" ht="41.4" x14ac:dyDescent="0.3">
      <c r="A280" s="107">
        <v>98454</v>
      </c>
      <c r="B280" s="117" t="s">
        <v>10223</v>
      </c>
      <c r="C280" s="108" t="s">
        <v>18</v>
      </c>
      <c r="D280" s="110">
        <v>137.06</v>
      </c>
    </row>
    <row r="281" spans="1:4" ht="41.4" x14ac:dyDescent="0.3">
      <c r="A281" s="107">
        <v>98455</v>
      </c>
      <c r="B281" s="117" t="s">
        <v>10224</v>
      </c>
      <c r="C281" s="108" t="s">
        <v>18</v>
      </c>
      <c r="D281" s="110">
        <v>87.22</v>
      </c>
    </row>
    <row r="282" spans="1:4" ht="41.4" x14ac:dyDescent="0.3">
      <c r="A282" s="107">
        <v>98456</v>
      </c>
      <c r="B282" s="117" t="s">
        <v>10225</v>
      </c>
      <c r="C282" s="108" t="s">
        <v>18</v>
      </c>
      <c r="D282" s="110">
        <v>114.31</v>
      </c>
    </row>
    <row r="283" spans="1:4" ht="13.8" x14ac:dyDescent="0.3">
      <c r="A283" s="107">
        <v>98458</v>
      </c>
      <c r="B283" s="117" t="s">
        <v>10226</v>
      </c>
      <c r="C283" s="108" t="s">
        <v>18</v>
      </c>
      <c r="D283" s="110">
        <v>63.33</v>
      </c>
    </row>
    <row r="284" spans="1:4" ht="13.8" x14ac:dyDescent="0.3">
      <c r="A284" s="107">
        <v>98459</v>
      </c>
      <c r="B284" s="117" t="s">
        <v>10227</v>
      </c>
      <c r="C284" s="108" t="s">
        <v>18</v>
      </c>
      <c r="D284" s="110">
        <v>52.91</v>
      </c>
    </row>
    <row r="285" spans="1:4" ht="27.6" x14ac:dyDescent="0.3">
      <c r="A285" s="107">
        <v>98460</v>
      </c>
      <c r="B285" s="117" t="s">
        <v>10228</v>
      </c>
      <c r="C285" s="108" t="s">
        <v>18</v>
      </c>
      <c r="D285" s="110">
        <v>59.24</v>
      </c>
    </row>
    <row r="286" spans="1:4" ht="27.6" x14ac:dyDescent="0.3">
      <c r="A286" s="107">
        <v>98461</v>
      </c>
      <c r="B286" s="117" t="s">
        <v>10229</v>
      </c>
      <c r="C286" s="108" t="s">
        <v>46</v>
      </c>
      <c r="D286" s="110">
        <v>2764.19</v>
      </c>
    </row>
    <row r="287" spans="1:4" ht="27.6" x14ac:dyDescent="0.3">
      <c r="A287" s="107">
        <v>98462</v>
      </c>
      <c r="B287" s="117" t="s">
        <v>10230</v>
      </c>
      <c r="C287" s="108" t="s">
        <v>46</v>
      </c>
      <c r="D287" s="110">
        <v>4045.14</v>
      </c>
    </row>
    <row r="288" spans="1:4" ht="13.8" x14ac:dyDescent="0.3">
      <c r="A288" s="108" t="s">
        <v>5170</v>
      </c>
      <c r="B288" s="117" t="s">
        <v>4016</v>
      </c>
      <c r="C288" s="108" t="s">
        <v>18</v>
      </c>
      <c r="D288" s="110">
        <v>373.83</v>
      </c>
    </row>
    <row r="289" spans="1:4" ht="41.4" x14ac:dyDescent="0.3">
      <c r="A289" s="107">
        <v>5631</v>
      </c>
      <c r="B289" s="117" t="s">
        <v>4948</v>
      </c>
      <c r="C289" s="108" t="s">
        <v>4017</v>
      </c>
      <c r="D289" s="110">
        <v>117.76</v>
      </c>
    </row>
    <row r="290" spans="1:4" ht="69" x14ac:dyDescent="0.3">
      <c r="A290" s="107">
        <v>5678</v>
      </c>
      <c r="B290" s="117" t="s">
        <v>4939</v>
      </c>
      <c r="C290" s="108" t="s">
        <v>4017</v>
      </c>
      <c r="D290" s="110">
        <v>86.47</v>
      </c>
    </row>
    <row r="291" spans="1:4" ht="69" x14ac:dyDescent="0.3">
      <c r="A291" s="107">
        <v>5680</v>
      </c>
      <c r="B291" s="117" t="s">
        <v>5180</v>
      </c>
      <c r="C291" s="108" t="s">
        <v>4017</v>
      </c>
      <c r="D291" s="110">
        <v>79.959999999999994</v>
      </c>
    </row>
    <row r="292" spans="1:4" ht="55.2" x14ac:dyDescent="0.3">
      <c r="A292" s="107">
        <v>5684</v>
      </c>
      <c r="B292" s="117" t="s">
        <v>5185</v>
      </c>
      <c r="C292" s="108" t="s">
        <v>4017</v>
      </c>
      <c r="D292" s="110">
        <v>91.58</v>
      </c>
    </row>
    <row r="293" spans="1:4" ht="41.4" x14ac:dyDescent="0.3">
      <c r="A293" s="107">
        <v>5689</v>
      </c>
      <c r="B293" s="117" t="s">
        <v>4018</v>
      </c>
      <c r="C293" s="108" t="s">
        <v>4017</v>
      </c>
      <c r="D293" s="110">
        <v>3.35</v>
      </c>
    </row>
    <row r="294" spans="1:4" ht="27.6" x14ac:dyDescent="0.3">
      <c r="A294" s="107">
        <v>5795</v>
      </c>
      <c r="B294" s="117" t="s">
        <v>4019</v>
      </c>
      <c r="C294" s="108" t="s">
        <v>4017</v>
      </c>
      <c r="D294" s="110">
        <v>14.26</v>
      </c>
    </row>
    <row r="295" spans="1:4" ht="55.2" x14ac:dyDescent="0.3">
      <c r="A295" s="107">
        <v>5811</v>
      </c>
      <c r="B295" s="117" t="s">
        <v>5196</v>
      </c>
      <c r="C295" s="108" t="s">
        <v>4017</v>
      </c>
      <c r="D295" s="110">
        <v>119.29</v>
      </c>
    </row>
    <row r="296" spans="1:4" ht="27.6" x14ac:dyDescent="0.3">
      <c r="A296" s="107">
        <v>5823</v>
      </c>
      <c r="B296" s="117" t="s">
        <v>4020</v>
      </c>
      <c r="C296" s="108" t="s">
        <v>4017</v>
      </c>
      <c r="D296" s="110">
        <v>162.57</v>
      </c>
    </row>
    <row r="297" spans="1:4" ht="69" x14ac:dyDescent="0.3">
      <c r="A297" s="107">
        <v>5824</v>
      </c>
      <c r="B297" s="117" t="s">
        <v>5203</v>
      </c>
      <c r="C297" s="108" t="s">
        <v>4017</v>
      </c>
      <c r="D297" s="110">
        <v>116.2</v>
      </c>
    </row>
    <row r="298" spans="1:4" ht="41.4" x14ac:dyDescent="0.3">
      <c r="A298" s="107">
        <v>5835</v>
      </c>
      <c r="B298" s="117" t="s">
        <v>5209</v>
      </c>
      <c r="C298" s="108" t="s">
        <v>4017</v>
      </c>
      <c r="D298" s="110">
        <v>265.45999999999998</v>
      </c>
    </row>
    <row r="299" spans="1:4" ht="41.4" x14ac:dyDescent="0.3">
      <c r="A299" s="107">
        <v>5839</v>
      </c>
      <c r="B299" s="117" t="s">
        <v>5213</v>
      </c>
      <c r="C299" s="108" t="s">
        <v>4017</v>
      </c>
      <c r="D299" s="110">
        <v>4.96</v>
      </c>
    </row>
    <row r="300" spans="1:4" ht="27.6" x14ac:dyDescent="0.3">
      <c r="A300" s="107">
        <v>5843</v>
      </c>
      <c r="B300" s="117" t="s">
        <v>4021</v>
      </c>
      <c r="C300" s="108" t="s">
        <v>4017</v>
      </c>
      <c r="D300" s="110">
        <v>150.82</v>
      </c>
    </row>
    <row r="301" spans="1:4" ht="41.4" x14ac:dyDescent="0.3">
      <c r="A301" s="107">
        <v>5847</v>
      </c>
      <c r="B301" s="117" t="s">
        <v>5217</v>
      </c>
      <c r="C301" s="108" t="s">
        <v>4017</v>
      </c>
      <c r="D301" s="110">
        <v>154.87</v>
      </c>
    </row>
    <row r="302" spans="1:4" ht="41.4" x14ac:dyDescent="0.3">
      <c r="A302" s="107">
        <v>5851</v>
      </c>
      <c r="B302" s="117" t="s">
        <v>4022</v>
      </c>
      <c r="C302" s="108" t="s">
        <v>4017</v>
      </c>
      <c r="D302" s="110">
        <v>146.91999999999999</v>
      </c>
    </row>
    <row r="303" spans="1:4" ht="41.4" x14ac:dyDescent="0.3">
      <c r="A303" s="107">
        <v>5855</v>
      </c>
      <c r="B303" s="117" t="s">
        <v>5222</v>
      </c>
      <c r="C303" s="108" t="s">
        <v>4017</v>
      </c>
      <c r="D303" s="110">
        <v>389.84</v>
      </c>
    </row>
    <row r="304" spans="1:4" ht="55.2" x14ac:dyDescent="0.3">
      <c r="A304" s="107">
        <v>5863</v>
      </c>
      <c r="B304" s="117" t="s">
        <v>5227</v>
      </c>
      <c r="C304" s="108" t="s">
        <v>4017</v>
      </c>
      <c r="D304" s="110">
        <v>11.99</v>
      </c>
    </row>
    <row r="305" spans="1:4" ht="41.4" x14ac:dyDescent="0.3">
      <c r="A305" s="107">
        <v>5867</v>
      </c>
      <c r="B305" s="117" t="s">
        <v>5231</v>
      </c>
      <c r="C305" s="108" t="s">
        <v>4017</v>
      </c>
      <c r="D305" s="110">
        <v>90.1</v>
      </c>
    </row>
    <row r="306" spans="1:4" ht="69" x14ac:dyDescent="0.3">
      <c r="A306" s="107">
        <v>5875</v>
      </c>
      <c r="B306" s="117" t="s">
        <v>5236</v>
      </c>
      <c r="C306" s="108" t="s">
        <v>4017</v>
      </c>
      <c r="D306" s="110">
        <v>79.819999999999993</v>
      </c>
    </row>
    <row r="307" spans="1:4" ht="55.2" x14ac:dyDescent="0.3">
      <c r="A307" s="107">
        <v>5879</v>
      </c>
      <c r="B307" s="117" t="s">
        <v>5241</v>
      </c>
      <c r="C307" s="108" t="s">
        <v>4017</v>
      </c>
      <c r="D307" s="110">
        <v>75.88</v>
      </c>
    </row>
    <row r="308" spans="1:4" ht="55.2" x14ac:dyDescent="0.3">
      <c r="A308" s="107">
        <v>5882</v>
      </c>
      <c r="B308" s="117" t="s">
        <v>5246</v>
      </c>
      <c r="C308" s="108" t="s">
        <v>4017</v>
      </c>
      <c r="D308" s="110">
        <v>80.55</v>
      </c>
    </row>
    <row r="309" spans="1:4" ht="55.2" x14ac:dyDescent="0.3">
      <c r="A309" s="107">
        <v>5890</v>
      </c>
      <c r="B309" s="117" t="s">
        <v>4023</v>
      </c>
      <c r="C309" s="108" t="s">
        <v>4017</v>
      </c>
      <c r="D309" s="110">
        <v>116.84</v>
      </c>
    </row>
    <row r="310" spans="1:4" ht="55.2" x14ac:dyDescent="0.3">
      <c r="A310" s="107">
        <v>5894</v>
      </c>
      <c r="B310" s="117" t="s">
        <v>5251</v>
      </c>
      <c r="C310" s="108" t="s">
        <v>4017</v>
      </c>
      <c r="D310" s="110">
        <v>114.36</v>
      </c>
    </row>
    <row r="311" spans="1:4" ht="69" x14ac:dyDescent="0.3">
      <c r="A311" s="107">
        <v>5901</v>
      </c>
      <c r="B311" s="117" t="s">
        <v>5257</v>
      </c>
      <c r="C311" s="108" t="s">
        <v>4017</v>
      </c>
      <c r="D311" s="110">
        <v>181.26</v>
      </c>
    </row>
    <row r="312" spans="1:4" ht="41.4" x14ac:dyDescent="0.3">
      <c r="A312" s="107">
        <v>5909</v>
      </c>
      <c r="B312" s="117" t="s">
        <v>4024</v>
      </c>
      <c r="C312" s="108" t="s">
        <v>4017</v>
      </c>
      <c r="D312" s="110">
        <v>22.83</v>
      </c>
    </row>
    <row r="313" spans="1:4" ht="27.6" x14ac:dyDescent="0.3">
      <c r="A313" s="107">
        <v>5921</v>
      </c>
      <c r="B313" s="117" t="s">
        <v>5263</v>
      </c>
      <c r="C313" s="108" t="s">
        <v>4017</v>
      </c>
      <c r="D313" s="110">
        <v>2.62</v>
      </c>
    </row>
    <row r="314" spans="1:4" ht="69" x14ac:dyDescent="0.3">
      <c r="A314" s="107">
        <v>5928</v>
      </c>
      <c r="B314" s="117" t="s">
        <v>4937</v>
      </c>
      <c r="C314" s="108" t="s">
        <v>4017</v>
      </c>
      <c r="D314" s="110">
        <v>151.97</v>
      </c>
    </row>
    <row r="315" spans="1:4" ht="41.4" x14ac:dyDescent="0.3">
      <c r="A315" s="107">
        <v>5932</v>
      </c>
      <c r="B315" s="117" t="s">
        <v>4025</v>
      </c>
      <c r="C315" s="108" t="s">
        <v>4017</v>
      </c>
      <c r="D315" s="110">
        <v>138.86000000000001</v>
      </c>
    </row>
    <row r="316" spans="1:4" ht="41.4" x14ac:dyDescent="0.3">
      <c r="A316" s="107">
        <v>5940</v>
      </c>
      <c r="B316" s="117" t="s">
        <v>5273</v>
      </c>
      <c r="C316" s="108" t="s">
        <v>4017</v>
      </c>
      <c r="D316" s="110">
        <v>119.44</v>
      </c>
    </row>
    <row r="317" spans="1:4" ht="41.4" x14ac:dyDescent="0.3">
      <c r="A317" s="107">
        <v>5944</v>
      </c>
      <c r="B317" s="117" t="s">
        <v>5278</v>
      </c>
      <c r="C317" s="108" t="s">
        <v>4017</v>
      </c>
      <c r="D317" s="110">
        <v>132.88</v>
      </c>
    </row>
    <row r="318" spans="1:4" ht="41.4" x14ac:dyDescent="0.3">
      <c r="A318" s="107">
        <v>5953</v>
      </c>
      <c r="B318" s="117" t="s">
        <v>4026</v>
      </c>
      <c r="C318" s="108" t="s">
        <v>4017</v>
      </c>
      <c r="D318" s="110">
        <v>37.450000000000003</v>
      </c>
    </row>
    <row r="319" spans="1:4" ht="55.2" x14ac:dyDescent="0.3">
      <c r="A319" s="107">
        <v>6259</v>
      </c>
      <c r="B319" s="117" t="s">
        <v>5284</v>
      </c>
      <c r="C319" s="108" t="s">
        <v>4017</v>
      </c>
      <c r="D319" s="110">
        <v>149.88</v>
      </c>
    </row>
    <row r="320" spans="1:4" ht="55.2" x14ac:dyDescent="0.3">
      <c r="A320" s="107">
        <v>6879</v>
      </c>
      <c r="B320" s="117" t="s">
        <v>5290</v>
      </c>
      <c r="C320" s="108" t="s">
        <v>4017</v>
      </c>
      <c r="D320" s="110">
        <v>118.86</v>
      </c>
    </row>
    <row r="321" spans="1:4" ht="27.6" x14ac:dyDescent="0.3">
      <c r="A321" s="107">
        <v>7030</v>
      </c>
      <c r="B321" s="117" t="s">
        <v>5295</v>
      </c>
      <c r="C321" s="108" t="s">
        <v>4017</v>
      </c>
      <c r="D321" s="110">
        <v>152.41999999999999</v>
      </c>
    </row>
    <row r="322" spans="1:4" ht="55.2" x14ac:dyDescent="0.3">
      <c r="A322" s="107">
        <v>7042</v>
      </c>
      <c r="B322" s="117" t="s">
        <v>5300</v>
      </c>
      <c r="C322" s="108" t="s">
        <v>4017</v>
      </c>
      <c r="D322" s="110">
        <v>7.96</v>
      </c>
    </row>
    <row r="323" spans="1:4" ht="55.2" x14ac:dyDescent="0.3">
      <c r="A323" s="107">
        <v>7049</v>
      </c>
      <c r="B323" s="117" t="s">
        <v>5305</v>
      </c>
      <c r="C323" s="108" t="s">
        <v>4017</v>
      </c>
      <c r="D323" s="110">
        <v>128.47999999999999</v>
      </c>
    </row>
    <row r="324" spans="1:4" ht="55.2" x14ac:dyDescent="0.3">
      <c r="A324" s="107">
        <v>67826</v>
      </c>
      <c r="B324" s="117" t="s">
        <v>5310</v>
      </c>
      <c r="C324" s="108" t="s">
        <v>4017</v>
      </c>
      <c r="D324" s="110">
        <v>104.32</v>
      </c>
    </row>
    <row r="325" spans="1:4" ht="27.6" x14ac:dyDescent="0.3">
      <c r="A325" s="107">
        <v>73417</v>
      </c>
      <c r="B325" s="117" t="s">
        <v>5316</v>
      </c>
      <c r="C325" s="108" t="s">
        <v>4017</v>
      </c>
      <c r="D325" s="110">
        <v>127.27</v>
      </c>
    </row>
    <row r="326" spans="1:4" ht="55.2" x14ac:dyDescent="0.3">
      <c r="A326" s="107">
        <v>73436</v>
      </c>
      <c r="B326" s="117" t="s">
        <v>4027</v>
      </c>
      <c r="C326" s="108" t="s">
        <v>4017</v>
      </c>
      <c r="D326" s="110">
        <v>120.2</v>
      </c>
    </row>
    <row r="327" spans="1:4" ht="69" x14ac:dyDescent="0.3">
      <c r="A327" s="107">
        <v>73467</v>
      </c>
      <c r="B327" s="117" t="s">
        <v>5319</v>
      </c>
      <c r="C327" s="108" t="s">
        <v>4017</v>
      </c>
      <c r="D327" s="110">
        <v>97.21</v>
      </c>
    </row>
    <row r="328" spans="1:4" ht="55.2" x14ac:dyDescent="0.3">
      <c r="A328" s="107">
        <v>73536</v>
      </c>
      <c r="B328" s="117" t="s">
        <v>5325</v>
      </c>
      <c r="C328" s="108" t="s">
        <v>4017</v>
      </c>
      <c r="D328" s="110">
        <v>6.74</v>
      </c>
    </row>
    <row r="329" spans="1:4" ht="69" x14ac:dyDescent="0.3">
      <c r="A329" s="107">
        <v>83362</v>
      </c>
      <c r="B329" s="117" t="s">
        <v>5330</v>
      </c>
      <c r="C329" s="108" t="s">
        <v>4017</v>
      </c>
      <c r="D329" s="110">
        <v>186.09</v>
      </c>
    </row>
    <row r="330" spans="1:4" ht="41.4" x14ac:dyDescent="0.3">
      <c r="A330" s="107">
        <v>83765</v>
      </c>
      <c r="B330" s="117" t="s">
        <v>5335</v>
      </c>
      <c r="C330" s="108" t="s">
        <v>4017</v>
      </c>
      <c r="D330" s="110">
        <v>73.73</v>
      </c>
    </row>
    <row r="331" spans="1:4" ht="41.4" x14ac:dyDescent="0.3">
      <c r="A331" s="107">
        <v>87445</v>
      </c>
      <c r="B331" s="117" t="s">
        <v>4028</v>
      </c>
      <c r="C331" s="108" t="s">
        <v>4017</v>
      </c>
      <c r="D331" s="110">
        <v>3.55</v>
      </c>
    </row>
    <row r="332" spans="1:4" ht="41.4" x14ac:dyDescent="0.3">
      <c r="A332" s="107">
        <v>88386</v>
      </c>
      <c r="B332" s="117" t="s">
        <v>5341</v>
      </c>
      <c r="C332" s="108" t="s">
        <v>4017</v>
      </c>
      <c r="D332" s="110">
        <v>3.45</v>
      </c>
    </row>
    <row r="333" spans="1:4" ht="41.4" x14ac:dyDescent="0.3">
      <c r="A333" s="107">
        <v>88393</v>
      </c>
      <c r="B333" s="117" t="s">
        <v>5346</v>
      </c>
      <c r="C333" s="108" t="s">
        <v>4017</v>
      </c>
      <c r="D333" s="110">
        <v>4.6900000000000004</v>
      </c>
    </row>
    <row r="334" spans="1:4" ht="41.4" x14ac:dyDescent="0.3">
      <c r="A334" s="107">
        <v>88399</v>
      </c>
      <c r="B334" s="117" t="s">
        <v>5351</v>
      </c>
      <c r="C334" s="108" t="s">
        <v>4017</v>
      </c>
      <c r="D334" s="110">
        <v>2.63</v>
      </c>
    </row>
    <row r="335" spans="1:4" ht="41.4" x14ac:dyDescent="0.3">
      <c r="A335" s="107">
        <v>88418</v>
      </c>
      <c r="B335" s="117" t="s">
        <v>4029</v>
      </c>
      <c r="C335" s="108" t="s">
        <v>4017</v>
      </c>
      <c r="D335" s="110">
        <v>12.19</v>
      </c>
    </row>
    <row r="336" spans="1:4" ht="41.4" x14ac:dyDescent="0.3">
      <c r="A336" s="107">
        <v>88433</v>
      </c>
      <c r="B336" s="117" t="s">
        <v>5357</v>
      </c>
      <c r="C336" s="108" t="s">
        <v>4017</v>
      </c>
      <c r="D336" s="110">
        <v>15.26</v>
      </c>
    </row>
    <row r="337" spans="1:4" ht="41.4" x14ac:dyDescent="0.3">
      <c r="A337" s="107">
        <v>88830</v>
      </c>
      <c r="B337" s="117" t="s">
        <v>10231</v>
      </c>
      <c r="C337" s="108" t="s">
        <v>4017</v>
      </c>
      <c r="D337" s="110">
        <v>1.25</v>
      </c>
    </row>
    <row r="338" spans="1:4" ht="41.4" x14ac:dyDescent="0.3">
      <c r="A338" s="107">
        <v>88843</v>
      </c>
      <c r="B338" s="117" t="s">
        <v>5362</v>
      </c>
      <c r="C338" s="108" t="s">
        <v>4017</v>
      </c>
      <c r="D338" s="110">
        <v>122.89</v>
      </c>
    </row>
    <row r="339" spans="1:4" ht="41.4" x14ac:dyDescent="0.3">
      <c r="A339" s="107">
        <v>88907</v>
      </c>
      <c r="B339" s="117" t="s">
        <v>5367</v>
      </c>
      <c r="C339" s="108" t="s">
        <v>4017</v>
      </c>
      <c r="D339" s="110">
        <v>141.38</v>
      </c>
    </row>
    <row r="340" spans="1:4" ht="55.2" x14ac:dyDescent="0.3">
      <c r="A340" s="107">
        <v>89021</v>
      </c>
      <c r="B340" s="117" t="s">
        <v>5372</v>
      </c>
      <c r="C340" s="108" t="s">
        <v>4017</v>
      </c>
      <c r="D340" s="110">
        <v>1.8</v>
      </c>
    </row>
    <row r="341" spans="1:4" ht="27.6" x14ac:dyDescent="0.3">
      <c r="A341" s="107">
        <v>89028</v>
      </c>
      <c r="B341" s="117" t="s">
        <v>4030</v>
      </c>
      <c r="C341" s="108" t="s">
        <v>4017</v>
      </c>
      <c r="D341" s="110">
        <v>140.93</v>
      </c>
    </row>
    <row r="342" spans="1:4" ht="41.4" x14ac:dyDescent="0.3">
      <c r="A342" s="107">
        <v>89032</v>
      </c>
      <c r="B342" s="117" t="s">
        <v>5381</v>
      </c>
      <c r="C342" s="108" t="s">
        <v>4017</v>
      </c>
      <c r="D342" s="110">
        <v>109.84</v>
      </c>
    </row>
    <row r="343" spans="1:4" ht="27.6" x14ac:dyDescent="0.3">
      <c r="A343" s="107">
        <v>89035</v>
      </c>
      <c r="B343" s="117" t="s">
        <v>4031</v>
      </c>
      <c r="C343" s="108" t="s">
        <v>4017</v>
      </c>
      <c r="D343" s="110">
        <v>110.02</v>
      </c>
    </row>
    <row r="344" spans="1:4" ht="41.4" x14ac:dyDescent="0.3">
      <c r="A344" s="107">
        <v>89225</v>
      </c>
      <c r="B344" s="117" t="s">
        <v>5386</v>
      </c>
      <c r="C344" s="108" t="s">
        <v>4017</v>
      </c>
      <c r="D344" s="110">
        <v>3.64</v>
      </c>
    </row>
    <row r="345" spans="1:4" ht="41.4" x14ac:dyDescent="0.3">
      <c r="A345" s="107">
        <v>89234</v>
      </c>
      <c r="B345" s="117" t="s">
        <v>5391</v>
      </c>
      <c r="C345" s="108" t="s">
        <v>4017</v>
      </c>
      <c r="D345" s="110">
        <v>404.73</v>
      </c>
    </row>
    <row r="346" spans="1:4" ht="41.4" x14ac:dyDescent="0.3">
      <c r="A346" s="107">
        <v>89242</v>
      </c>
      <c r="B346" s="117" t="s">
        <v>5396</v>
      </c>
      <c r="C346" s="108" t="s">
        <v>4017</v>
      </c>
      <c r="D346" s="110">
        <v>958.7</v>
      </c>
    </row>
    <row r="347" spans="1:4" ht="41.4" x14ac:dyDescent="0.3">
      <c r="A347" s="107">
        <v>89250</v>
      </c>
      <c r="B347" s="117" t="s">
        <v>4032</v>
      </c>
      <c r="C347" s="108" t="s">
        <v>4017</v>
      </c>
      <c r="D347" s="110">
        <v>830.25</v>
      </c>
    </row>
    <row r="348" spans="1:4" ht="41.4" x14ac:dyDescent="0.3">
      <c r="A348" s="107">
        <v>89257</v>
      </c>
      <c r="B348" s="117" t="s">
        <v>5401</v>
      </c>
      <c r="C348" s="108" t="s">
        <v>4017</v>
      </c>
      <c r="D348" s="110">
        <v>228.35</v>
      </c>
    </row>
    <row r="349" spans="1:4" ht="55.2" x14ac:dyDescent="0.3">
      <c r="A349" s="107">
        <v>89272</v>
      </c>
      <c r="B349" s="117" t="s">
        <v>5405</v>
      </c>
      <c r="C349" s="108" t="s">
        <v>4017</v>
      </c>
      <c r="D349" s="110">
        <v>106.88</v>
      </c>
    </row>
    <row r="350" spans="1:4" ht="41.4" x14ac:dyDescent="0.3">
      <c r="A350" s="107">
        <v>89278</v>
      </c>
      <c r="B350" s="117" t="s">
        <v>5411</v>
      </c>
      <c r="C350" s="108" t="s">
        <v>4017</v>
      </c>
      <c r="D350" s="110">
        <v>8.34</v>
      </c>
    </row>
    <row r="351" spans="1:4" ht="27.6" x14ac:dyDescent="0.3">
      <c r="A351" s="107">
        <v>89843</v>
      </c>
      <c r="B351" s="117" t="s">
        <v>4033</v>
      </c>
      <c r="C351" s="108" t="s">
        <v>4017</v>
      </c>
      <c r="D351" s="110">
        <v>123.49</v>
      </c>
    </row>
    <row r="352" spans="1:4" ht="55.2" x14ac:dyDescent="0.3">
      <c r="A352" s="107">
        <v>89876</v>
      </c>
      <c r="B352" s="117" t="s">
        <v>4034</v>
      </c>
      <c r="C352" s="108" t="s">
        <v>4017</v>
      </c>
      <c r="D352" s="110">
        <v>197.41</v>
      </c>
    </row>
    <row r="353" spans="1:4" ht="55.2" x14ac:dyDescent="0.3">
      <c r="A353" s="107">
        <v>89883</v>
      </c>
      <c r="B353" s="117" t="s">
        <v>4035</v>
      </c>
      <c r="C353" s="108" t="s">
        <v>4017</v>
      </c>
      <c r="D353" s="110">
        <v>218.94</v>
      </c>
    </row>
    <row r="354" spans="1:4" ht="41.4" x14ac:dyDescent="0.3">
      <c r="A354" s="107">
        <v>90586</v>
      </c>
      <c r="B354" s="117" t="s">
        <v>5416</v>
      </c>
      <c r="C354" s="108" t="s">
        <v>4017</v>
      </c>
      <c r="D354" s="110">
        <v>1.27</v>
      </c>
    </row>
    <row r="355" spans="1:4" ht="27.6" x14ac:dyDescent="0.3">
      <c r="A355" s="107">
        <v>90625</v>
      </c>
      <c r="B355" s="117" t="s">
        <v>4036</v>
      </c>
      <c r="C355" s="108" t="s">
        <v>4017</v>
      </c>
      <c r="D355" s="110">
        <v>5.54</v>
      </c>
    </row>
    <row r="356" spans="1:4" ht="41.4" x14ac:dyDescent="0.3">
      <c r="A356" s="107">
        <v>90631</v>
      </c>
      <c r="B356" s="117" t="s">
        <v>4037</v>
      </c>
      <c r="C356" s="108" t="s">
        <v>4017</v>
      </c>
      <c r="D356" s="110">
        <v>80.28</v>
      </c>
    </row>
    <row r="357" spans="1:4" ht="55.2" x14ac:dyDescent="0.3">
      <c r="A357" s="107">
        <v>90637</v>
      </c>
      <c r="B357" s="117" t="s">
        <v>4038</v>
      </c>
      <c r="C357" s="108" t="s">
        <v>4017</v>
      </c>
      <c r="D357" s="110">
        <v>10.92</v>
      </c>
    </row>
    <row r="358" spans="1:4" ht="41.4" x14ac:dyDescent="0.3">
      <c r="A358" s="107">
        <v>90643</v>
      </c>
      <c r="B358" s="117" t="s">
        <v>5422</v>
      </c>
      <c r="C358" s="108" t="s">
        <v>4017</v>
      </c>
      <c r="D358" s="110">
        <v>16.96</v>
      </c>
    </row>
    <row r="359" spans="1:4" ht="55.2" x14ac:dyDescent="0.3">
      <c r="A359" s="107">
        <v>90650</v>
      </c>
      <c r="B359" s="117" t="s">
        <v>5427</v>
      </c>
      <c r="C359" s="108" t="s">
        <v>4017</v>
      </c>
      <c r="D359" s="110">
        <v>6.9</v>
      </c>
    </row>
    <row r="360" spans="1:4" ht="27.6" x14ac:dyDescent="0.3">
      <c r="A360" s="107">
        <v>90656</v>
      </c>
      <c r="B360" s="117" t="s">
        <v>4039</v>
      </c>
      <c r="C360" s="108" t="s">
        <v>4017</v>
      </c>
      <c r="D360" s="110">
        <v>10.77</v>
      </c>
    </row>
    <row r="361" spans="1:4" ht="27.6" x14ac:dyDescent="0.3">
      <c r="A361" s="107">
        <v>90662</v>
      </c>
      <c r="B361" s="117" t="s">
        <v>4040</v>
      </c>
      <c r="C361" s="108" t="s">
        <v>4017</v>
      </c>
      <c r="D361" s="110">
        <v>11.28</v>
      </c>
    </row>
    <row r="362" spans="1:4" ht="55.2" x14ac:dyDescent="0.3">
      <c r="A362" s="107">
        <v>90668</v>
      </c>
      <c r="B362" s="117" t="s">
        <v>5440</v>
      </c>
      <c r="C362" s="108" t="s">
        <v>4017</v>
      </c>
      <c r="D362" s="110">
        <v>18.75</v>
      </c>
    </row>
    <row r="363" spans="1:4" ht="69" x14ac:dyDescent="0.3">
      <c r="A363" s="107">
        <v>90674</v>
      </c>
      <c r="B363" s="117" t="s">
        <v>5445</v>
      </c>
      <c r="C363" s="108" t="s">
        <v>4017</v>
      </c>
      <c r="D363" s="110">
        <v>365.76</v>
      </c>
    </row>
    <row r="364" spans="1:4" ht="69" x14ac:dyDescent="0.3">
      <c r="A364" s="107">
        <v>90680</v>
      </c>
      <c r="B364" s="117" t="s">
        <v>5450</v>
      </c>
      <c r="C364" s="108" t="s">
        <v>4017</v>
      </c>
      <c r="D364" s="110">
        <v>218.92</v>
      </c>
    </row>
    <row r="365" spans="1:4" ht="41.4" x14ac:dyDescent="0.3">
      <c r="A365" s="107">
        <v>90686</v>
      </c>
      <c r="B365" s="117" t="s">
        <v>5456</v>
      </c>
      <c r="C365" s="108" t="s">
        <v>4017</v>
      </c>
      <c r="D365" s="110">
        <v>105.11</v>
      </c>
    </row>
    <row r="366" spans="1:4" ht="41.4" x14ac:dyDescent="0.3">
      <c r="A366" s="107">
        <v>90692</v>
      </c>
      <c r="B366" s="117" t="s">
        <v>5461</v>
      </c>
      <c r="C366" s="108" t="s">
        <v>4017</v>
      </c>
      <c r="D366" s="110">
        <v>77.790000000000006</v>
      </c>
    </row>
    <row r="367" spans="1:4" ht="41.4" x14ac:dyDescent="0.3">
      <c r="A367" s="107">
        <v>90964</v>
      </c>
      <c r="B367" s="117" t="s">
        <v>4041</v>
      </c>
      <c r="C367" s="108" t="s">
        <v>4017</v>
      </c>
      <c r="D367" s="110">
        <v>17.829999999999998</v>
      </c>
    </row>
    <row r="368" spans="1:4" ht="41.4" x14ac:dyDescent="0.3">
      <c r="A368" s="107">
        <v>90972</v>
      </c>
      <c r="B368" s="117" t="s">
        <v>5467</v>
      </c>
      <c r="C368" s="108" t="s">
        <v>4017</v>
      </c>
      <c r="D368" s="110">
        <v>48.47</v>
      </c>
    </row>
    <row r="369" spans="1:4" ht="41.4" x14ac:dyDescent="0.3">
      <c r="A369" s="107">
        <v>90979</v>
      </c>
      <c r="B369" s="117" t="s">
        <v>4042</v>
      </c>
      <c r="C369" s="108" t="s">
        <v>4017</v>
      </c>
      <c r="D369" s="110">
        <v>125.31</v>
      </c>
    </row>
    <row r="370" spans="1:4" ht="41.4" x14ac:dyDescent="0.3">
      <c r="A370" s="107">
        <v>90991</v>
      </c>
      <c r="B370" s="117" t="s">
        <v>5473</v>
      </c>
      <c r="C370" s="108" t="s">
        <v>4017</v>
      </c>
      <c r="D370" s="110">
        <v>114.7</v>
      </c>
    </row>
    <row r="371" spans="1:4" ht="41.4" x14ac:dyDescent="0.3">
      <c r="A371" s="107">
        <v>90999</v>
      </c>
      <c r="B371" s="117" t="s">
        <v>5478</v>
      </c>
      <c r="C371" s="108" t="s">
        <v>4017</v>
      </c>
      <c r="D371" s="110">
        <v>64.47</v>
      </c>
    </row>
    <row r="372" spans="1:4" ht="55.2" x14ac:dyDescent="0.3">
      <c r="A372" s="107">
        <v>91031</v>
      </c>
      <c r="B372" s="117" t="s">
        <v>4043</v>
      </c>
      <c r="C372" s="108" t="s">
        <v>4017</v>
      </c>
      <c r="D372" s="110">
        <v>143.44</v>
      </c>
    </row>
    <row r="373" spans="1:4" ht="41.4" x14ac:dyDescent="0.3">
      <c r="A373" s="107">
        <v>91277</v>
      </c>
      <c r="B373" s="117" t="s">
        <v>5483</v>
      </c>
      <c r="C373" s="108" t="s">
        <v>4017</v>
      </c>
      <c r="D373" s="110">
        <v>7.56</v>
      </c>
    </row>
    <row r="374" spans="1:4" ht="55.2" x14ac:dyDescent="0.3">
      <c r="A374" s="107">
        <v>91283</v>
      </c>
      <c r="B374" s="117" t="s">
        <v>5488</v>
      </c>
      <c r="C374" s="108" t="s">
        <v>4017</v>
      </c>
      <c r="D374" s="110">
        <v>17.440000000000001</v>
      </c>
    </row>
    <row r="375" spans="1:4" ht="55.2" x14ac:dyDescent="0.3">
      <c r="A375" s="107">
        <v>91386</v>
      </c>
      <c r="B375" s="117" t="s">
        <v>5493</v>
      </c>
      <c r="C375" s="108" t="s">
        <v>4017</v>
      </c>
      <c r="D375" s="110">
        <v>151.37</v>
      </c>
    </row>
    <row r="376" spans="1:4" ht="41.4" x14ac:dyDescent="0.3">
      <c r="A376" s="107">
        <v>91533</v>
      </c>
      <c r="B376" s="117" t="s">
        <v>5499</v>
      </c>
      <c r="C376" s="108" t="s">
        <v>4017</v>
      </c>
      <c r="D376" s="110">
        <v>19.89</v>
      </c>
    </row>
    <row r="377" spans="1:4" ht="69" x14ac:dyDescent="0.3">
      <c r="A377" s="107">
        <v>91634</v>
      </c>
      <c r="B377" s="117" t="s">
        <v>5504</v>
      </c>
      <c r="C377" s="108" t="s">
        <v>4017</v>
      </c>
      <c r="D377" s="110">
        <v>133.41</v>
      </c>
    </row>
    <row r="378" spans="1:4" ht="69" x14ac:dyDescent="0.3">
      <c r="A378" s="107">
        <v>91645</v>
      </c>
      <c r="B378" s="117" t="s">
        <v>5510</v>
      </c>
      <c r="C378" s="108" t="s">
        <v>4017</v>
      </c>
      <c r="D378" s="110">
        <v>290.47000000000003</v>
      </c>
    </row>
    <row r="379" spans="1:4" ht="41.4" x14ac:dyDescent="0.3">
      <c r="A379" s="107">
        <v>91692</v>
      </c>
      <c r="B379" s="117" t="s">
        <v>5516</v>
      </c>
      <c r="C379" s="108" t="s">
        <v>4017</v>
      </c>
      <c r="D379" s="110">
        <v>15.59</v>
      </c>
    </row>
    <row r="380" spans="1:4" ht="41.4" x14ac:dyDescent="0.3">
      <c r="A380" s="107">
        <v>92043</v>
      </c>
      <c r="B380" s="117" t="s">
        <v>5521</v>
      </c>
      <c r="C380" s="108" t="s">
        <v>4017</v>
      </c>
      <c r="D380" s="110">
        <v>8.39</v>
      </c>
    </row>
    <row r="381" spans="1:4" ht="69" x14ac:dyDescent="0.3">
      <c r="A381" s="107">
        <v>92106</v>
      </c>
      <c r="B381" s="117" t="s">
        <v>5525</v>
      </c>
      <c r="C381" s="108" t="s">
        <v>4017</v>
      </c>
      <c r="D381" s="110">
        <v>187.07</v>
      </c>
    </row>
    <row r="382" spans="1:4" ht="41.4" x14ac:dyDescent="0.3">
      <c r="A382" s="107">
        <v>92112</v>
      </c>
      <c r="B382" s="117" t="s">
        <v>4044</v>
      </c>
      <c r="C382" s="108" t="s">
        <v>4017</v>
      </c>
      <c r="D382" s="110">
        <v>2.19</v>
      </c>
    </row>
    <row r="383" spans="1:4" ht="27.6" x14ac:dyDescent="0.3">
      <c r="A383" s="107">
        <v>92118</v>
      </c>
      <c r="B383" s="117" t="s">
        <v>4045</v>
      </c>
      <c r="C383" s="108" t="s">
        <v>4017</v>
      </c>
      <c r="D383" s="110">
        <v>0.19</v>
      </c>
    </row>
    <row r="384" spans="1:4" ht="27.6" x14ac:dyDescent="0.3">
      <c r="A384" s="107">
        <v>92138</v>
      </c>
      <c r="B384" s="117" t="s">
        <v>5530</v>
      </c>
      <c r="C384" s="108" t="s">
        <v>4017</v>
      </c>
      <c r="D384" s="110">
        <v>60.78</v>
      </c>
    </row>
    <row r="385" spans="1:4" ht="41.4" x14ac:dyDescent="0.3">
      <c r="A385" s="107">
        <v>92145</v>
      </c>
      <c r="B385" s="117" t="s">
        <v>4046</v>
      </c>
      <c r="C385" s="108" t="s">
        <v>4017</v>
      </c>
      <c r="D385" s="110">
        <v>50.04</v>
      </c>
    </row>
    <row r="386" spans="1:4" ht="69" x14ac:dyDescent="0.3">
      <c r="A386" s="107">
        <v>92242</v>
      </c>
      <c r="B386" s="117" t="s">
        <v>5536</v>
      </c>
      <c r="C386" s="108" t="s">
        <v>4017</v>
      </c>
      <c r="D386" s="110">
        <v>254.53</v>
      </c>
    </row>
    <row r="387" spans="1:4" ht="41.4" x14ac:dyDescent="0.3">
      <c r="A387" s="107">
        <v>92716</v>
      </c>
      <c r="B387" s="117" t="s">
        <v>5542</v>
      </c>
      <c r="C387" s="108" t="s">
        <v>4017</v>
      </c>
      <c r="D387" s="110">
        <v>24.95</v>
      </c>
    </row>
    <row r="388" spans="1:4" ht="41.4" x14ac:dyDescent="0.3">
      <c r="A388" s="107">
        <v>92960</v>
      </c>
      <c r="B388" s="117" t="s">
        <v>5547</v>
      </c>
      <c r="C388" s="108" t="s">
        <v>4017</v>
      </c>
      <c r="D388" s="110">
        <v>17.82</v>
      </c>
    </row>
    <row r="389" spans="1:4" ht="27.6" x14ac:dyDescent="0.3">
      <c r="A389" s="107">
        <v>92966</v>
      </c>
      <c r="B389" s="117" t="s">
        <v>5552</v>
      </c>
      <c r="C389" s="108" t="s">
        <v>4017</v>
      </c>
      <c r="D389" s="110">
        <v>14.36</v>
      </c>
    </row>
    <row r="390" spans="1:4" ht="69" x14ac:dyDescent="0.3">
      <c r="A390" s="107">
        <v>93224</v>
      </c>
      <c r="B390" s="117" t="s">
        <v>5555</v>
      </c>
      <c r="C390" s="108" t="s">
        <v>4017</v>
      </c>
      <c r="D390" s="110">
        <v>541.27</v>
      </c>
    </row>
    <row r="391" spans="1:4" ht="41.4" x14ac:dyDescent="0.3">
      <c r="A391" s="107">
        <v>93233</v>
      </c>
      <c r="B391" s="117" t="s">
        <v>4047</v>
      </c>
      <c r="C391" s="108" t="s">
        <v>4017</v>
      </c>
      <c r="D391" s="110">
        <v>7.17</v>
      </c>
    </row>
    <row r="392" spans="1:4" ht="27.6" x14ac:dyDescent="0.3">
      <c r="A392" s="107">
        <v>93272</v>
      </c>
      <c r="B392" s="117" t="s">
        <v>5561</v>
      </c>
      <c r="C392" s="108" t="s">
        <v>4017</v>
      </c>
      <c r="D392" s="110">
        <v>70.83</v>
      </c>
    </row>
    <row r="393" spans="1:4" ht="41.4" x14ac:dyDescent="0.3">
      <c r="A393" s="107">
        <v>93281</v>
      </c>
      <c r="B393" s="117" t="s">
        <v>5566</v>
      </c>
      <c r="C393" s="108" t="s">
        <v>4017</v>
      </c>
      <c r="D393" s="110">
        <v>14.08</v>
      </c>
    </row>
    <row r="394" spans="1:4" ht="41.4" x14ac:dyDescent="0.3">
      <c r="A394" s="107">
        <v>93287</v>
      </c>
      <c r="B394" s="117" t="s">
        <v>5571</v>
      </c>
      <c r="C394" s="108" t="s">
        <v>4017</v>
      </c>
      <c r="D394" s="110">
        <v>286.47000000000003</v>
      </c>
    </row>
    <row r="395" spans="1:4" ht="69" x14ac:dyDescent="0.3">
      <c r="A395" s="107">
        <v>93402</v>
      </c>
      <c r="B395" s="117" t="s">
        <v>5577</v>
      </c>
      <c r="C395" s="108" t="s">
        <v>4017</v>
      </c>
      <c r="D395" s="110">
        <v>149.69</v>
      </c>
    </row>
    <row r="396" spans="1:4" ht="82.8" x14ac:dyDescent="0.3">
      <c r="A396" s="107">
        <v>93408</v>
      </c>
      <c r="B396" s="117" t="s">
        <v>10232</v>
      </c>
      <c r="C396" s="108" t="s">
        <v>4017</v>
      </c>
      <c r="D396" s="110">
        <v>60.05</v>
      </c>
    </row>
    <row r="397" spans="1:4" ht="41.4" x14ac:dyDescent="0.3">
      <c r="A397" s="107">
        <v>93415</v>
      </c>
      <c r="B397" s="117" t="s">
        <v>5583</v>
      </c>
      <c r="C397" s="108" t="s">
        <v>4017</v>
      </c>
      <c r="D397" s="110">
        <v>11.65</v>
      </c>
    </row>
    <row r="398" spans="1:4" ht="27.6" x14ac:dyDescent="0.3">
      <c r="A398" s="107">
        <v>93421</v>
      </c>
      <c r="B398" s="117" t="s">
        <v>4048</v>
      </c>
      <c r="C398" s="108" t="s">
        <v>4017</v>
      </c>
      <c r="D398" s="110">
        <v>50.81</v>
      </c>
    </row>
    <row r="399" spans="1:4" ht="27.6" x14ac:dyDescent="0.3">
      <c r="A399" s="107">
        <v>93427</v>
      </c>
      <c r="B399" s="117" t="s">
        <v>5591</v>
      </c>
      <c r="C399" s="108" t="s">
        <v>4017</v>
      </c>
      <c r="D399" s="110">
        <v>115.73</v>
      </c>
    </row>
    <row r="400" spans="1:4" ht="41.4" x14ac:dyDescent="0.3">
      <c r="A400" s="107">
        <v>93433</v>
      </c>
      <c r="B400" s="117" t="s">
        <v>5596</v>
      </c>
      <c r="C400" s="108" t="s">
        <v>4017</v>
      </c>
      <c r="D400" s="110">
        <v>2182.59</v>
      </c>
    </row>
    <row r="401" spans="1:4" ht="41.4" x14ac:dyDescent="0.3">
      <c r="A401" s="107">
        <v>93439</v>
      </c>
      <c r="B401" s="117" t="s">
        <v>5601</v>
      </c>
      <c r="C401" s="108" t="s">
        <v>4017</v>
      </c>
      <c r="D401" s="110">
        <v>103</v>
      </c>
    </row>
    <row r="402" spans="1:4" ht="27.6" x14ac:dyDescent="0.3">
      <c r="A402" s="107">
        <v>95121</v>
      </c>
      <c r="B402" s="117" t="s">
        <v>5606</v>
      </c>
      <c r="C402" s="108" t="s">
        <v>4017</v>
      </c>
      <c r="D402" s="110">
        <v>193.8</v>
      </c>
    </row>
    <row r="403" spans="1:4" ht="27.6" x14ac:dyDescent="0.3">
      <c r="A403" s="107">
        <v>95127</v>
      </c>
      <c r="B403" s="117" t="s">
        <v>4049</v>
      </c>
      <c r="C403" s="108" t="s">
        <v>4017</v>
      </c>
      <c r="D403" s="110">
        <v>139.5</v>
      </c>
    </row>
    <row r="404" spans="1:4" ht="41.4" x14ac:dyDescent="0.3">
      <c r="A404" s="107">
        <v>95133</v>
      </c>
      <c r="B404" s="117" t="s">
        <v>5612</v>
      </c>
      <c r="C404" s="108" t="s">
        <v>4017</v>
      </c>
      <c r="D404" s="110">
        <v>102.25</v>
      </c>
    </row>
    <row r="405" spans="1:4" ht="27.6" x14ac:dyDescent="0.3">
      <c r="A405" s="107">
        <v>95139</v>
      </c>
      <c r="B405" s="117" t="s">
        <v>5085</v>
      </c>
      <c r="C405" s="108" t="s">
        <v>4017</v>
      </c>
      <c r="D405" s="110">
        <v>0.06</v>
      </c>
    </row>
    <row r="406" spans="1:4" ht="27.6" x14ac:dyDescent="0.3">
      <c r="A406" s="107">
        <v>95212</v>
      </c>
      <c r="B406" s="117" t="s">
        <v>5620</v>
      </c>
      <c r="C406" s="108" t="s">
        <v>4017</v>
      </c>
      <c r="D406" s="110">
        <v>77.77</v>
      </c>
    </row>
    <row r="407" spans="1:4" ht="27.6" x14ac:dyDescent="0.3">
      <c r="A407" s="107">
        <v>95218</v>
      </c>
      <c r="B407" s="117" t="s">
        <v>5625</v>
      </c>
      <c r="C407" s="108" t="s">
        <v>4017</v>
      </c>
      <c r="D407" s="110">
        <v>20.21</v>
      </c>
    </row>
    <row r="408" spans="1:4" ht="27.6" x14ac:dyDescent="0.3">
      <c r="A408" s="107">
        <v>95258</v>
      </c>
      <c r="B408" s="117" t="s">
        <v>4050</v>
      </c>
      <c r="C408" s="108" t="s">
        <v>4017</v>
      </c>
      <c r="D408" s="110">
        <v>13.96</v>
      </c>
    </row>
    <row r="409" spans="1:4" ht="27.6" x14ac:dyDescent="0.3">
      <c r="A409" s="107">
        <v>95264</v>
      </c>
      <c r="B409" s="117" t="s">
        <v>5630</v>
      </c>
      <c r="C409" s="108" t="s">
        <v>4017</v>
      </c>
      <c r="D409" s="110">
        <v>5.27</v>
      </c>
    </row>
    <row r="410" spans="1:4" ht="41.4" x14ac:dyDescent="0.3">
      <c r="A410" s="107">
        <v>95270</v>
      </c>
      <c r="B410" s="117" t="s">
        <v>5635</v>
      </c>
      <c r="C410" s="108" t="s">
        <v>4017</v>
      </c>
      <c r="D410" s="110">
        <v>7.15</v>
      </c>
    </row>
    <row r="411" spans="1:4" ht="41.4" x14ac:dyDescent="0.3">
      <c r="A411" s="107">
        <v>95276</v>
      </c>
      <c r="B411" s="117" t="s">
        <v>5640</v>
      </c>
      <c r="C411" s="108" t="s">
        <v>4017</v>
      </c>
      <c r="D411" s="110">
        <v>2.08</v>
      </c>
    </row>
    <row r="412" spans="1:4" ht="41.4" x14ac:dyDescent="0.3">
      <c r="A412" s="107">
        <v>95282</v>
      </c>
      <c r="B412" s="117" t="s">
        <v>5645</v>
      </c>
      <c r="C412" s="108" t="s">
        <v>4017</v>
      </c>
      <c r="D412" s="110">
        <v>7.14</v>
      </c>
    </row>
    <row r="413" spans="1:4" ht="55.2" x14ac:dyDescent="0.3">
      <c r="A413" s="107">
        <v>95620</v>
      </c>
      <c r="B413" s="117" t="s">
        <v>10233</v>
      </c>
      <c r="C413" s="108" t="s">
        <v>4017</v>
      </c>
      <c r="D413" s="110">
        <v>13.51</v>
      </c>
    </row>
    <row r="414" spans="1:4" ht="41.4" x14ac:dyDescent="0.3">
      <c r="A414" s="107">
        <v>95631</v>
      </c>
      <c r="B414" s="117" t="s">
        <v>10234</v>
      </c>
      <c r="C414" s="108" t="s">
        <v>4017</v>
      </c>
      <c r="D414" s="110">
        <v>132.84</v>
      </c>
    </row>
    <row r="415" spans="1:4" ht="41.4" x14ac:dyDescent="0.3">
      <c r="A415" s="107">
        <v>95702</v>
      </c>
      <c r="B415" s="117" t="s">
        <v>10235</v>
      </c>
      <c r="C415" s="108" t="s">
        <v>4017</v>
      </c>
      <c r="D415" s="110">
        <v>23.61</v>
      </c>
    </row>
    <row r="416" spans="1:4" ht="41.4" x14ac:dyDescent="0.3">
      <c r="A416" s="107">
        <v>95708</v>
      </c>
      <c r="B416" s="117" t="s">
        <v>10236</v>
      </c>
      <c r="C416" s="108" t="s">
        <v>4017</v>
      </c>
      <c r="D416" s="110">
        <v>90.9</v>
      </c>
    </row>
    <row r="417" spans="1:4" ht="55.2" x14ac:dyDescent="0.3">
      <c r="A417" s="107">
        <v>95714</v>
      </c>
      <c r="B417" s="117" t="s">
        <v>10237</v>
      </c>
      <c r="C417" s="108" t="s">
        <v>4017</v>
      </c>
      <c r="D417" s="110">
        <v>144.88</v>
      </c>
    </row>
    <row r="418" spans="1:4" ht="69" x14ac:dyDescent="0.3">
      <c r="A418" s="107">
        <v>95720</v>
      </c>
      <c r="B418" s="117" t="s">
        <v>10238</v>
      </c>
      <c r="C418" s="108" t="s">
        <v>4017</v>
      </c>
      <c r="D418" s="110">
        <v>142.33000000000001</v>
      </c>
    </row>
    <row r="419" spans="1:4" ht="41.4" x14ac:dyDescent="0.3">
      <c r="A419" s="107">
        <v>95872</v>
      </c>
      <c r="B419" s="117" t="s">
        <v>10239</v>
      </c>
      <c r="C419" s="108" t="s">
        <v>4017</v>
      </c>
      <c r="D419" s="110">
        <v>196.28</v>
      </c>
    </row>
    <row r="420" spans="1:4" ht="41.4" x14ac:dyDescent="0.3">
      <c r="A420" s="107">
        <v>96013</v>
      </c>
      <c r="B420" s="117" t="s">
        <v>10240</v>
      </c>
      <c r="C420" s="108" t="s">
        <v>4017</v>
      </c>
      <c r="D420" s="110">
        <v>155.25</v>
      </c>
    </row>
    <row r="421" spans="1:4" ht="41.4" x14ac:dyDescent="0.3">
      <c r="A421" s="107">
        <v>96020</v>
      </c>
      <c r="B421" s="117" t="s">
        <v>10241</v>
      </c>
      <c r="C421" s="108" t="s">
        <v>4017</v>
      </c>
      <c r="D421" s="110">
        <v>155</v>
      </c>
    </row>
    <row r="422" spans="1:4" ht="41.4" x14ac:dyDescent="0.3">
      <c r="A422" s="107">
        <v>96028</v>
      </c>
      <c r="B422" s="117" t="s">
        <v>10242</v>
      </c>
      <c r="C422" s="108" t="s">
        <v>4017</v>
      </c>
      <c r="D422" s="110">
        <v>114.2</v>
      </c>
    </row>
    <row r="423" spans="1:4" ht="41.4" x14ac:dyDescent="0.3">
      <c r="A423" s="107">
        <v>96035</v>
      </c>
      <c r="B423" s="117" t="s">
        <v>10243</v>
      </c>
      <c r="C423" s="108" t="s">
        <v>4017</v>
      </c>
      <c r="D423" s="110">
        <v>158.91999999999999</v>
      </c>
    </row>
    <row r="424" spans="1:4" ht="41.4" x14ac:dyDescent="0.3">
      <c r="A424" s="107">
        <v>96157</v>
      </c>
      <c r="B424" s="117" t="s">
        <v>10244</v>
      </c>
      <c r="C424" s="108" t="s">
        <v>4017</v>
      </c>
      <c r="D424" s="110">
        <v>114.45</v>
      </c>
    </row>
    <row r="425" spans="1:4" ht="41.4" x14ac:dyDescent="0.3">
      <c r="A425" s="107">
        <v>96158</v>
      </c>
      <c r="B425" s="117" t="s">
        <v>10245</v>
      </c>
      <c r="C425" s="108" t="s">
        <v>4017</v>
      </c>
      <c r="D425" s="110">
        <v>84.7</v>
      </c>
    </row>
    <row r="426" spans="1:4" ht="41.4" x14ac:dyDescent="0.3">
      <c r="A426" s="107">
        <v>96245</v>
      </c>
      <c r="B426" s="117" t="s">
        <v>10246</v>
      </c>
      <c r="C426" s="108" t="s">
        <v>4017</v>
      </c>
      <c r="D426" s="110">
        <v>59.04</v>
      </c>
    </row>
    <row r="427" spans="1:4" ht="41.4" x14ac:dyDescent="0.3">
      <c r="A427" s="107">
        <v>96303</v>
      </c>
      <c r="B427" s="117" t="s">
        <v>10247</v>
      </c>
      <c r="C427" s="108" t="s">
        <v>4017</v>
      </c>
      <c r="D427" s="110">
        <v>135.15</v>
      </c>
    </row>
    <row r="428" spans="1:4" ht="41.4" x14ac:dyDescent="0.3">
      <c r="A428" s="107">
        <v>96309</v>
      </c>
      <c r="B428" s="117" t="s">
        <v>10248</v>
      </c>
      <c r="C428" s="108" t="s">
        <v>4017</v>
      </c>
      <c r="D428" s="110">
        <v>1.02</v>
      </c>
    </row>
    <row r="429" spans="1:4" ht="55.2" x14ac:dyDescent="0.3">
      <c r="A429" s="107">
        <v>96463</v>
      </c>
      <c r="B429" s="117" t="s">
        <v>10249</v>
      </c>
      <c r="C429" s="108" t="s">
        <v>4017</v>
      </c>
      <c r="D429" s="110">
        <v>122.29</v>
      </c>
    </row>
    <row r="430" spans="1:4" ht="41.4" x14ac:dyDescent="0.3">
      <c r="A430" s="107">
        <v>98764</v>
      </c>
      <c r="B430" s="117" t="s">
        <v>10250</v>
      </c>
      <c r="C430" s="108" t="s">
        <v>4017</v>
      </c>
      <c r="D430" s="110">
        <v>2.92</v>
      </c>
    </row>
    <row r="431" spans="1:4" ht="55.2" x14ac:dyDescent="0.3">
      <c r="A431" s="107">
        <v>99833</v>
      </c>
      <c r="B431" s="117" t="s">
        <v>20584</v>
      </c>
      <c r="C431" s="108" t="s">
        <v>4017</v>
      </c>
      <c r="D431" s="110">
        <v>1.37</v>
      </c>
    </row>
    <row r="432" spans="1:4" ht="41.4" x14ac:dyDescent="0.3">
      <c r="A432" s="107">
        <v>5632</v>
      </c>
      <c r="B432" s="117" t="s">
        <v>4949</v>
      </c>
      <c r="C432" s="108" t="s">
        <v>4051</v>
      </c>
      <c r="D432" s="110">
        <v>45.63</v>
      </c>
    </row>
    <row r="433" spans="1:4" ht="69" x14ac:dyDescent="0.3">
      <c r="A433" s="107">
        <v>5679</v>
      </c>
      <c r="B433" s="117" t="s">
        <v>4940</v>
      </c>
      <c r="C433" s="108" t="s">
        <v>4051</v>
      </c>
      <c r="D433" s="110">
        <v>33.659999999999997</v>
      </c>
    </row>
    <row r="434" spans="1:4" ht="69" x14ac:dyDescent="0.3">
      <c r="A434" s="107">
        <v>5681</v>
      </c>
      <c r="B434" s="117" t="s">
        <v>5650</v>
      </c>
      <c r="C434" s="108" t="s">
        <v>4051</v>
      </c>
      <c r="D434" s="110">
        <v>31.76</v>
      </c>
    </row>
    <row r="435" spans="1:4" ht="55.2" x14ac:dyDescent="0.3">
      <c r="A435" s="107">
        <v>5685</v>
      </c>
      <c r="B435" s="117" t="s">
        <v>5651</v>
      </c>
      <c r="C435" s="108" t="s">
        <v>4051</v>
      </c>
      <c r="D435" s="110">
        <v>33.49</v>
      </c>
    </row>
    <row r="436" spans="1:4" ht="41.4" x14ac:dyDescent="0.3">
      <c r="A436" s="107">
        <v>5690</v>
      </c>
      <c r="B436" s="117" t="s">
        <v>5652</v>
      </c>
      <c r="C436" s="108" t="s">
        <v>4051</v>
      </c>
      <c r="D436" s="110">
        <v>2.16</v>
      </c>
    </row>
    <row r="437" spans="1:4" ht="55.2" x14ac:dyDescent="0.3">
      <c r="A437" s="107">
        <v>5806</v>
      </c>
      <c r="B437" s="117" t="s">
        <v>5653</v>
      </c>
      <c r="C437" s="108" t="s">
        <v>4051</v>
      </c>
      <c r="D437" s="110">
        <v>0.17</v>
      </c>
    </row>
    <row r="438" spans="1:4" ht="69" x14ac:dyDescent="0.3">
      <c r="A438" s="107">
        <v>5826</v>
      </c>
      <c r="B438" s="117" t="s">
        <v>5654</v>
      </c>
      <c r="C438" s="108" t="s">
        <v>4051</v>
      </c>
      <c r="D438" s="110">
        <v>24.77</v>
      </c>
    </row>
    <row r="439" spans="1:4" ht="27.6" x14ac:dyDescent="0.3">
      <c r="A439" s="107">
        <v>5829</v>
      </c>
      <c r="B439" s="117" t="s">
        <v>4052</v>
      </c>
      <c r="C439" s="108" t="s">
        <v>4051</v>
      </c>
      <c r="D439" s="110">
        <v>113.53</v>
      </c>
    </row>
    <row r="440" spans="1:4" ht="41.4" x14ac:dyDescent="0.3">
      <c r="A440" s="107">
        <v>5837</v>
      </c>
      <c r="B440" s="117" t="s">
        <v>5655</v>
      </c>
      <c r="C440" s="108" t="s">
        <v>4051</v>
      </c>
      <c r="D440" s="110">
        <v>102.36</v>
      </c>
    </row>
    <row r="441" spans="1:4" ht="41.4" x14ac:dyDescent="0.3">
      <c r="A441" s="107">
        <v>5841</v>
      </c>
      <c r="B441" s="117" t="s">
        <v>5656</v>
      </c>
      <c r="C441" s="108" t="s">
        <v>4051</v>
      </c>
      <c r="D441" s="110">
        <v>2.4900000000000002</v>
      </c>
    </row>
    <row r="442" spans="1:4" ht="27.6" x14ac:dyDescent="0.3">
      <c r="A442" s="107">
        <v>5845</v>
      </c>
      <c r="B442" s="117" t="s">
        <v>4053</v>
      </c>
      <c r="C442" s="108" t="s">
        <v>4051</v>
      </c>
      <c r="D442" s="110">
        <v>25.4</v>
      </c>
    </row>
    <row r="443" spans="1:4" ht="41.4" x14ac:dyDescent="0.3">
      <c r="A443" s="107">
        <v>5849</v>
      </c>
      <c r="B443" s="117" t="s">
        <v>5657</v>
      </c>
      <c r="C443" s="108" t="s">
        <v>4051</v>
      </c>
      <c r="D443" s="110">
        <v>44.71</v>
      </c>
    </row>
    <row r="444" spans="1:4" ht="41.4" x14ac:dyDescent="0.3">
      <c r="A444" s="107">
        <v>5853</v>
      </c>
      <c r="B444" s="117" t="s">
        <v>4054</v>
      </c>
      <c r="C444" s="108" t="s">
        <v>4051</v>
      </c>
      <c r="D444" s="110">
        <v>44.9</v>
      </c>
    </row>
    <row r="445" spans="1:4" ht="41.4" x14ac:dyDescent="0.3">
      <c r="A445" s="107">
        <v>5857</v>
      </c>
      <c r="B445" s="117" t="s">
        <v>5658</v>
      </c>
      <c r="C445" s="108" t="s">
        <v>4051</v>
      </c>
      <c r="D445" s="110">
        <v>116.13</v>
      </c>
    </row>
    <row r="446" spans="1:4" ht="55.2" x14ac:dyDescent="0.3">
      <c r="A446" s="107">
        <v>5865</v>
      </c>
      <c r="B446" s="117" t="s">
        <v>5659</v>
      </c>
      <c r="C446" s="108" t="s">
        <v>4051</v>
      </c>
      <c r="D446" s="110">
        <v>6.02</v>
      </c>
    </row>
    <row r="447" spans="1:4" ht="41.4" x14ac:dyDescent="0.3">
      <c r="A447" s="107">
        <v>5869</v>
      </c>
      <c r="B447" s="117" t="s">
        <v>5660</v>
      </c>
      <c r="C447" s="108" t="s">
        <v>4051</v>
      </c>
      <c r="D447" s="110">
        <v>38.049999999999997</v>
      </c>
    </row>
    <row r="448" spans="1:4" ht="69" x14ac:dyDescent="0.3">
      <c r="A448" s="107">
        <v>5877</v>
      </c>
      <c r="B448" s="117" t="s">
        <v>5661</v>
      </c>
      <c r="C448" s="108" t="s">
        <v>4051</v>
      </c>
      <c r="D448" s="110">
        <v>33.06</v>
      </c>
    </row>
    <row r="449" spans="1:4" ht="55.2" x14ac:dyDescent="0.3">
      <c r="A449" s="107">
        <v>5881</v>
      </c>
      <c r="B449" s="117" t="s">
        <v>5662</v>
      </c>
      <c r="C449" s="108" t="s">
        <v>4051</v>
      </c>
      <c r="D449" s="110">
        <v>40.81</v>
      </c>
    </row>
    <row r="450" spans="1:4" ht="55.2" x14ac:dyDescent="0.3">
      <c r="A450" s="107">
        <v>5884</v>
      </c>
      <c r="B450" s="117" t="s">
        <v>5663</v>
      </c>
      <c r="C450" s="108" t="s">
        <v>4051</v>
      </c>
      <c r="D450" s="110">
        <v>34.78</v>
      </c>
    </row>
    <row r="451" spans="1:4" ht="55.2" x14ac:dyDescent="0.3">
      <c r="A451" s="107">
        <v>5892</v>
      </c>
      <c r="B451" s="117" t="s">
        <v>4055</v>
      </c>
      <c r="C451" s="108" t="s">
        <v>4051</v>
      </c>
      <c r="D451" s="110">
        <v>25.78</v>
      </c>
    </row>
    <row r="452" spans="1:4" ht="55.2" x14ac:dyDescent="0.3">
      <c r="A452" s="107">
        <v>5896</v>
      </c>
      <c r="B452" s="117" t="s">
        <v>5664</v>
      </c>
      <c r="C452" s="108" t="s">
        <v>4051</v>
      </c>
      <c r="D452" s="110">
        <v>23.96</v>
      </c>
    </row>
    <row r="453" spans="1:4" ht="69" x14ac:dyDescent="0.3">
      <c r="A453" s="107">
        <v>5903</v>
      </c>
      <c r="B453" s="117" t="s">
        <v>5665</v>
      </c>
      <c r="C453" s="108" t="s">
        <v>4051</v>
      </c>
      <c r="D453" s="110">
        <v>31.02</v>
      </c>
    </row>
    <row r="454" spans="1:4" ht="41.4" x14ac:dyDescent="0.3">
      <c r="A454" s="107">
        <v>5911</v>
      </c>
      <c r="B454" s="117" t="s">
        <v>4056</v>
      </c>
      <c r="C454" s="108" t="s">
        <v>4051</v>
      </c>
      <c r="D454" s="110">
        <v>17.71</v>
      </c>
    </row>
    <row r="455" spans="1:4" ht="27.6" x14ac:dyDescent="0.3">
      <c r="A455" s="107">
        <v>5923</v>
      </c>
      <c r="B455" s="117" t="s">
        <v>5666</v>
      </c>
      <c r="C455" s="108" t="s">
        <v>4051</v>
      </c>
      <c r="D455" s="110">
        <v>1.69</v>
      </c>
    </row>
    <row r="456" spans="1:4" ht="69" x14ac:dyDescent="0.3">
      <c r="A456" s="107">
        <v>5930</v>
      </c>
      <c r="B456" s="117" t="s">
        <v>5667</v>
      </c>
      <c r="C456" s="108" t="s">
        <v>4051</v>
      </c>
      <c r="D456" s="110">
        <v>29.27</v>
      </c>
    </row>
    <row r="457" spans="1:4" ht="41.4" x14ac:dyDescent="0.3">
      <c r="A457" s="107">
        <v>5934</v>
      </c>
      <c r="B457" s="117" t="s">
        <v>4057</v>
      </c>
      <c r="C457" s="108" t="s">
        <v>4051</v>
      </c>
      <c r="D457" s="110">
        <v>47.6</v>
      </c>
    </row>
    <row r="458" spans="1:4" ht="41.4" x14ac:dyDescent="0.3">
      <c r="A458" s="107">
        <v>5942</v>
      </c>
      <c r="B458" s="117" t="s">
        <v>5668</v>
      </c>
      <c r="C458" s="108" t="s">
        <v>4051</v>
      </c>
      <c r="D458" s="110">
        <v>40.17</v>
      </c>
    </row>
    <row r="459" spans="1:4" ht="41.4" x14ac:dyDescent="0.3">
      <c r="A459" s="107">
        <v>5946</v>
      </c>
      <c r="B459" s="117" t="s">
        <v>5669</v>
      </c>
      <c r="C459" s="108" t="s">
        <v>4051</v>
      </c>
      <c r="D459" s="110">
        <v>50.15</v>
      </c>
    </row>
    <row r="460" spans="1:4" ht="27.6" x14ac:dyDescent="0.3">
      <c r="A460" s="107">
        <v>5952</v>
      </c>
      <c r="B460" s="117" t="s">
        <v>4058</v>
      </c>
      <c r="C460" s="108" t="s">
        <v>4051</v>
      </c>
      <c r="D460" s="110">
        <v>12.86</v>
      </c>
    </row>
    <row r="461" spans="1:4" ht="41.4" x14ac:dyDescent="0.3">
      <c r="A461" s="107">
        <v>5954</v>
      </c>
      <c r="B461" s="117" t="s">
        <v>4059</v>
      </c>
      <c r="C461" s="108" t="s">
        <v>4051</v>
      </c>
      <c r="D461" s="110">
        <v>2.94</v>
      </c>
    </row>
    <row r="462" spans="1:4" ht="55.2" x14ac:dyDescent="0.3">
      <c r="A462" s="107">
        <v>5961</v>
      </c>
      <c r="B462" s="117" t="s">
        <v>5670</v>
      </c>
      <c r="C462" s="108" t="s">
        <v>4051</v>
      </c>
      <c r="D462" s="110">
        <v>29.93</v>
      </c>
    </row>
    <row r="463" spans="1:4" ht="55.2" x14ac:dyDescent="0.3">
      <c r="A463" s="107">
        <v>6260</v>
      </c>
      <c r="B463" s="117" t="s">
        <v>5671</v>
      </c>
      <c r="C463" s="108" t="s">
        <v>4051</v>
      </c>
      <c r="D463" s="110">
        <v>27.32</v>
      </c>
    </row>
    <row r="464" spans="1:4" ht="55.2" x14ac:dyDescent="0.3">
      <c r="A464" s="107">
        <v>6880</v>
      </c>
      <c r="B464" s="117" t="s">
        <v>5672</v>
      </c>
      <c r="C464" s="108" t="s">
        <v>4051</v>
      </c>
      <c r="D464" s="110">
        <v>44.74</v>
      </c>
    </row>
    <row r="465" spans="1:4" ht="27.6" x14ac:dyDescent="0.3">
      <c r="A465" s="107">
        <v>7031</v>
      </c>
      <c r="B465" s="117" t="s">
        <v>5673</v>
      </c>
      <c r="C465" s="108" t="s">
        <v>4051</v>
      </c>
      <c r="D465" s="110">
        <v>3.93</v>
      </c>
    </row>
    <row r="466" spans="1:4" ht="55.2" x14ac:dyDescent="0.3">
      <c r="A466" s="107">
        <v>7043</v>
      </c>
      <c r="B466" s="117" t="s">
        <v>5674</v>
      </c>
      <c r="C466" s="108" t="s">
        <v>4051</v>
      </c>
      <c r="D466" s="110">
        <v>0.22</v>
      </c>
    </row>
    <row r="467" spans="1:4" ht="55.2" x14ac:dyDescent="0.3">
      <c r="A467" s="107">
        <v>7050</v>
      </c>
      <c r="B467" s="117" t="s">
        <v>5675</v>
      </c>
      <c r="C467" s="108" t="s">
        <v>4051</v>
      </c>
      <c r="D467" s="110">
        <v>41.21</v>
      </c>
    </row>
    <row r="468" spans="1:4" ht="55.2" x14ac:dyDescent="0.3">
      <c r="A468" s="107">
        <v>67827</v>
      </c>
      <c r="B468" s="117" t="s">
        <v>5676</v>
      </c>
      <c r="C468" s="108" t="s">
        <v>4051</v>
      </c>
      <c r="D468" s="110">
        <v>29.2</v>
      </c>
    </row>
    <row r="469" spans="1:4" ht="27.6" x14ac:dyDescent="0.3">
      <c r="A469" s="107">
        <v>73395</v>
      </c>
      <c r="B469" s="117" t="s">
        <v>5677</v>
      </c>
      <c r="C469" s="108" t="s">
        <v>4051</v>
      </c>
      <c r="D469" s="110">
        <v>5.6</v>
      </c>
    </row>
    <row r="470" spans="1:4" ht="41.4" x14ac:dyDescent="0.3">
      <c r="A470" s="107">
        <v>83766</v>
      </c>
      <c r="B470" s="117" t="s">
        <v>5679</v>
      </c>
      <c r="C470" s="108" t="s">
        <v>4051</v>
      </c>
      <c r="D470" s="110">
        <v>28.96</v>
      </c>
    </row>
    <row r="471" spans="1:4" ht="41.4" x14ac:dyDescent="0.3">
      <c r="A471" s="107">
        <v>84013</v>
      </c>
      <c r="B471" s="117" t="s">
        <v>5680</v>
      </c>
      <c r="C471" s="108" t="s">
        <v>4051</v>
      </c>
      <c r="D471" s="110">
        <v>44.3</v>
      </c>
    </row>
    <row r="472" spans="1:4" ht="41.4" x14ac:dyDescent="0.3">
      <c r="A472" s="107">
        <v>87446</v>
      </c>
      <c r="B472" s="117" t="s">
        <v>4060</v>
      </c>
      <c r="C472" s="108" t="s">
        <v>4051</v>
      </c>
      <c r="D472" s="110">
        <v>0.4</v>
      </c>
    </row>
    <row r="473" spans="1:4" ht="41.4" x14ac:dyDescent="0.3">
      <c r="A473" s="107">
        <v>88392</v>
      </c>
      <c r="B473" s="117" t="s">
        <v>5681</v>
      </c>
      <c r="C473" s="108" t="s">
        <v>4051</v>
      </c>
      <c r="D473" s="110">
        <v>0.79</v>
      </c>
    </row>
    <row r="474" spans="1:4" ht="41.4" x14ac:dyDescent="0.3">
      <c r="A474" s="107">
        <v>88398</v>
      </c>
      <c r="B474" s="117" t="s">
        <v>5682</v>
      </c>
      <c r="C474" s="108" t="s">
        <v>4051</v>
      </c>
      <c r="D474" s="110">
        <v>0.95</v>
      </c>
    </row>
    <row r="475" spans="1:4" ht="41.4" x14ac:dyDescent="0.3">
      <c r="A475" s="107">
        <v>88404</v>
      </c>
      <c r="B475" s="117" t="s">
        <v>5683</v>
      </c>
      <c r="C475" s="108" t="s">
        <v>4051</v>
      </c>
      <c r="D475" s="110">
        <v>0.76</v>
      </c>
    </row>
    <row r="476" spans="1:4" ht="41.4" x14ac:dyDescent="0.3">
      <c r="A476" s="107">
        <v>88430</v>
      </c>
      <c r="B476" s="117" t="s">
        <v>4061</v>
      </c>
      <c r="C476" s="108" t="s">
        <v>4051</v>
      </c>
      <c r="D476" s="110">
        <v>4.96</v>
      </c>
    </row>
    <row r="477" spans="1:4" ht="41.4" x14ac:dyDescent="0.3">
      <c r="A477" s="107">
        <v>88438</v>
      </c>
      <c r="B477" s="117" t="s">
        <v>5684</v>
      </c>
      <c r="C477" s="108" t="s">
        <v>4051</v>
      </c>
      <c r="D477" s="110">
        <v>6.58</v>
      </c>
    </row>
    <row r="478" spans="1:4" ht="41.4" x14ac:dyDescent="0.3">
      <c r="A478" s="107">
        <v>88831</v>
      </c>
      <c r="B478" s="117" t="s">
        <v>10251</v>
      </c>
      <c r="C478" s="108" t="s">
        <v>4051</v>
      </c>
      <c r="D478" s="110">
        <v>0.28999999999999998</v>
      </c>
    </row>
    <row r="479" spans="1:4" ht="41.4" x14ac:dyDescent="0.3">
      <c r="A479" s="107">
        <v>88844</v>
      </c>
      <c r="B479" s="117" t="s">
        <v>5685</v>
      </c>
      <c r="C479" s="108" t="s">
        <v>4051</v>
      </c>
      <c r="D479" s="110">
        <v>38.880000000000003</v>
      </c>
    </row>
    <row r="480" spans="1:4" ht="41.4" x14ac:dyDescent="0.3">
      <c r="A480" s="107">
        <v>88908</v>
      </c>
      <c r="B480" s="117" t="s">
        <v>5686</v>
      </c>
      <c r="C480" s="108" t="s">
        <v>4051</v>
      </c>
      <c r="D480" s="110">
        <v>48.9</v>
      </c>
    </row>
    <row r="481" spans="1:4" ht="55.2" x14ac:dyDescent="0.3">
      <c r="A481" s="107">
        <v>89022</v>
      </c>
      <c r="B481" s="117" t="s">
        <v>5687</v>
      </c>
      <c r="C481" s="108" t="s">
        <v>4051</v>
      </c>
      <c r="D481" s="110">
        <v>0.36</v>
      </c>
    </row>
    <row r="482" spans="1:4" ht="27.6" x14ac:dyDescent="0.3">
      <c r="A482" s="107">
        <v>89027</v>
      </c>
      <c r="B482" s="117" t="s">
        <v>4062</v>
      </c>
      <c r="C482" s="108" t="s">
        <v>4051</v>
      </c>
      <c r="D482" s="110">
        <v>3.19</v>
      </c>
    </row>
    <row r="483" spans="1:4" ht="41.4" x14ac:dyDescent="0.3">
      <c r="A483" s="107">
        <v>89031</v>
      </c>
      <c r="B483" s="117" t="s">
        <v>5688</v>
      </c>
      <c r="C483" s="108" t="s">
        <v>4051</v>
      </c>
      <c r="D483" s="110">
        <v>37.75</v>
      </c>
    </row>
    <row r="484" spans="1:4" ht="27.6" x14ac:dyDescent="0.3">
      <c r="A484" s="107">
        <v>89036</v>
      </c>
      <c r="B484" s="117" t="s">
        <v>4063</v>
      </c>
      <c r="C484" s="108" t="s">
        <v>4051</v>
      </c>
      <c r="D484" s="110">
        <v>22.25</v>
      </c>
    </row>
    <row r="485" spans="1:4" ht="27.6" x14ac:dyDescent="0.3">
      <c r="A485" s="107">
        <v>89218</v>
      </c>
      <c r="B485" s="117" t="s">
        <v>4064</v>
      </c>
      <c r="C485" s="108" t="s">
        <v>4051</v>
      </c>
      <c r="D485" s="110">
        <v>47.98</v>
      </c>
    </row>
    <row r="486" spans="1:4" ht="41.4" x14ac:dyDescent="0.3">
      <c r="A486" s="107">
        <v>89226</v>
      </c>
      <c r="B486" s="117" t="s">
        <v>5689</v>
      </c>
      <c r="C486" s="108" t="s">
        <v>4051</v>
      </c>
      <c r="D486" s="110">
        <v>1.23</v>
      </c>
    </row>
    <row r="487" spans="1:4" ht="41.4" x14ac:dyDescent="0.3">
      <c r="A487" s="107">
        <v>89235</v>
      </c>
      <c r="B487" s="117" t="s">
        <v>5690</v>
      </c>
      <c r="C487" s="108" t="s">
        <v>4051</v>
      </c>
      <c r="D487" s="110">
        <v>132.63</v>
      </c>
    </row>
    <row r="488" spans="1:4" ht="41.4" x14ac:dyDescent="0.3">
      <c r="A488" s="107">
        <v>89243</v>
      </c>
      <c r="B488" s="117" t="s">
        <v>5691</v>
      </c>
      <c r="C488" s="108" t="s">
        <v>4051</v>
      </c>
      <c r="D488" s="110">
        <v>288.51</v>
      </c>
    </row>
    <row r="489" spans="1:4" ht="41.4" x14ac:dyDescent="0.3">
      <c r="A489" s="107">
        <v>89251</v>
      </c>
      <c r="B489" s="117" t="s">
        <v>4065</v>
      </c>
      <c r="C489" s="108" t="s">
        <v>4051</v>
      </c>
      <c r="D489" s="110">
        <v>252.79</v>
      </c>
    </row>
    <row r="490" spans="1:4" ht="41.4" x14ac:dyDescent="0.3">
      <c r="A490" s="107">
        <v>89258</v>
      </c>
      <c r="B490" s="117" t="s">
        <v>5692</v>
      </c>
      <c r="C490" s="108" t="s">
        <v>4051</v>
      </c>
      <c r="D490" s="110">
        <v>86.76</v>
      </c>
    </row>
    <row r="491" spans="1:4" ht="55.2" x14ac:dyDescent="0.3">
      <c r="A491" s="107">
        <v>89273</v>
      </c>
      <c r="B491" s="117" t="s">
        <v>5693</v>
      </c>
      <c r="C491" s="108" t="s">
        <v>4051</v>
      </c>
      <c r="D491" s="110">
        <v>47.86</v>
      </c>
    </row>
    <row r="492" spans="1:4" ht="41.4" x14ac:dyDescent="0.3">
      <c r="A492" s="107">
        <v>89279</v>
      </c>
      <c r="B492" s="117" t="s">
        <v>5694</v>
      </c>
      <c r="C492" s="108" t="s">
        <v>4051</v>
      </c>
      <c r="D492" s="110">
        <v>1.5</v>
      </c>
    </row>
    <row r="493" spans="1:4" ht="55.2" x14ac:dyDescent="0.3">
      <c r="A493" s="107">
        <v>89877</v>
      </c>
      <c r="B493" s="117" t="s">
        <v>4066</v>
      </c>
      <c r="C493" s="108" t="s">
        <v>4051</v>
      </c>
      <c r="D493" s="110">
        <v>41.94</v>
      </c>
    </row>
    <row r="494" spans="1:4" ht="55.2" x14ac:dyDescent="0.3">
      <c r="A494" s="107">
        <v>89884</v>
      </c>
      <c r="B494" s="117" t="s">
        <v>4067</v>
      </c>
      <c r="C494" s="108" t="s">
        <v>4051</v>
      </c>
      <c r="D494" s="110">
        <v>43.39</v>
      </c>
    </row>
    <row r="495" spans="1:4" ht="41.4" x14ac:dyDescent="0.3">
      <c r="A495" s="107">
        <v>90587</v>
      </c>
      <c r="B495" s="117" t="s">
        <v>5695</v>
      </c>
      <c r="C495" s="108" t="s">
        <v>4051</v>
      </c>
      <c r="D495" s="110">
        <v>0.33</v>
      </c>
    </row>
    <row r="496" spans="1:4" ht="27.6" x14ac:dyDescent="0.3">
      <c r="A496" s="107">
        <v>90626</v>
      </c>
      <c r="B496" s="117" t="s">
        <v>4068</v>
      </c>
      <c r="C496" s="108" t="s">
        <v>4051</v>
      </c>
      <c r="D496" s="110">
        <v>1.83</v>
      </c>
    </row>
    <row r="497" spans="1:4" ht="41.4" x14ac:dyDescent="0.3">
      <c r="A497" s="107">
        <v>90632</v>
      </c>
      <c r="B497" s="117" t="s">
        <v>4069</v>
      </c>
      <c r="C497" s="108" t="s">
        <v>4051</v>
      </c>
      <c r="D497" s="110">
        <v>43.3</v>
      </c>
    </row>
    <row r="498" spans="1:4" ht="55.2" x14ac:dyDescent="0.3">
      <c r="A498" s="107">
        <v>90638</v>
      </c>
      <c r="B498" s="117" t="s">
        <v>4070</v>
      </c>
      <c r="C498" s="108" t="s">
        <v>4051</v>
      </c>
      <c r="D498" s="110">
        <v>3.82</v>
      </c>
    </row>
    <row r="499" spans="1:4" ht="41.4" x14ac:dyDescent="0.3">
      <c r="A499" s="107">
        <v>90644</v>
      </c>
      <c r="B499" s="117" t="s">
        <v>5696</v>
      </c>
      <c r="C499" s="108" t="s">
        <v>4051</v>
      </c>
      <c r="D499" s="110">
        <v>5.7</v>
      </c>
    </row>
    <row r="500" spans="1:4" ht="55.2" x14ac:dyDescent="0.3">
      <c r="A500" s="107">
        <v>90651</v>
      </c>
      <c r="B500" s="117" t="s">
        <v>5697</v>
      </c>
      <c r="C500" s="108" t="s">
        <v>4051</v>
      </c>
      <c r="D500" s="110">
        <v>0.63</v>
      </c>
    </row>
    <row r="501" spans="1:4" ht="27.6" x14ac:dyDescent="0.3">
      <c r="A501" s="107">
        <v>90657</v>
      </c>
      <c r="B501" s="117" t="s">
        <v>4071</v>
      </c>
      <c r="C501" s="108" t="s">
        <v>4051</v>
      </c>
      <c r="D501" s="110">
        <v>3.71</v>
      </c>
    </row>
    <row r="502" spans="1:4" ht="27.6" x14ac:dyDescent="0.3">
      <c r="A502" s="107">
        <v>90663</v>
      </c>
      <c r="B502" s="117" t="s">
        <v>4072</v>
      </c>
      <c r="C502" s="108" t="s">
        <v>4051</v>
      </c>
      <c r="D502" s="110">
        <v>3.98</v>
      </c>
    </row>
    <row r="503" spans="1:4" ht="55.2" x14ac:dyDescent="0.3">
      <c r="A503" s="107">
        <v>90669</v>
      </c>
      <c r="B503" s="117" t="s">
        <v>5698</v>
      </c>
      <c r="C503" s="108" t="s">
        <v>4051</v>
      </c>
      <c r="D503" s="110">
        <v>4.6100000000000003</v>
      </c>
    </row>
    <row r="504" spans="1:4" ht="69" x14ac:dyDescent="0.3">
      <c r="A504" s="107">
        <v>90675</v>
      </c>
      <c r="B504" s="117" t="s">
        <v>5699</v>
      </c>
      <c r="C504" s="108" t="s">
        <v>4051</v>
      </c>
      <c r="D504" s="110">
        <v>150.16</v>
      </c>
    </row>
    <row r="505" spans="1:4" ht="69" x14ac:dyDescent="0.3">
      <c r="A505" s="107">
        <v>90681</v>
      </c>
      <c r="B505" s="117" t="s">
        <v>5700</v>
      </c>
      <c r="C505" s="108" t="s">
        <v>4051</v>
      </c>
      <c r="D505" s="110">
        <v>87.33</v>
      </c>
    </row>
    <row r="506" spans="1:4" ht="41.4" x14ac:dyDescent="0.3">
      <c r="A506" s="107">
        <v>90687</v>
      </c>
      <c r="B506" s="117" t="s">
        <v>5701</v>
      </c>
      <c r="C506" s="108" t="s">
        <v>4051</v>
      </c>
      <c r="D506" s="110">
        <v>42.16</v>
      </c>
    </row>
    <row r="507" spans="1:4" ht="41.4" x14ac:dyDescent="0.3">
      <c r="A507" s="107">
        <v>90693</v>
      </c>
      <c r="B507" s="117" t="s">
        <v>5702</v>
      </c>
      <c r="C507" s="108" t="s">
        <v>4051</v>
      </c>
      <c r="D507" s="110">
        <v>28.19</v>
      </c>
    </row>
    <row r="508" spans="1:4" ht="41.4" x14ac:dyDescent="0.3">
      <c r="A508" s="107">
        <v>90965</v>
      </c>
      <c r="B508" s="117" t="s">
        <v>4073</v>
      </c>
      <c r="C508" s="108" t="s">
        <v>4051</v>
      </c>
      <c r="D508" s="110">
        <v>3.92</v>
      </c>
    </row>
    <row r="509" spans="1:4" ht="41.4" x14ac:dyDescent="0.3">
      <c r="A509" s="107">
        <v>90973</v>
      </c>
      <c r="B509" s="117" t="s">
        <v>5703</v>
      </c>
      <c r="C509" s="108" t="s">
        <v>4051</v>
      </c>
      <c r="D509" s="110">
        <v>3.94</v>
      </c>
    </row>
    <row r="510" spans="1:4" ht="41.4" x14ac:dyDescent="0.3">
      <c r="A510" s="107">
        <v>90982</v>
      </c>
      <c r="B510" s="117" t="s">
        <v>4074</v>
      </c>
      <c r="C510" s="108" t="s">
        <v>4051</v>
      </c>
      <c r="D510" s="110">
        <v>10.01</v>
      </c>
    </row>
    <row r="511" spans="1:4" ht="41.4" x14ac:dyDescent="0.3">
      <c r="A511" s="107">
        <v>91001</v>
      </c>
      <c r="B511" s="117" t="s">
        <v>5704</v>
      </c>
      <c r="C511" s="108" t="s">
        <v>4051</v>
      </c>
      <c r="D511" s="110">
        <v>4.67</v>
      </c>
    </row>
    <row r="512" spans="1:4" ht="55.2" x14ac:dyDescent="0.3">
      <c r="A512" s="107">
        <v>91032</v>
      </c>
      <c r="B512" s="117" t="s">
        <v>4075</v>
      </c>
      <c r="C512" s="108" t="s">
        <v>4051</v>
      </c>
      <c r="D512" s="110">
        <v>29.13</v>
      </c>
    </row>
    <row r="513" spans="1:4" ht="41.4" x14ac:dyDescent="0.3">
      <c r="A513" s="107">
        <v>91278</v>
      </c>
      <c r="B513" s="117" t="s">
        <v>5705</v>
      </c>
      <c r="C513" s="108" t="s">
        <v>4051</v>
      </c>
      <c r="D513" s="110">
        <v>0.57999999999999996</v>
      </c>
    </row>
    <row r="514" spans="1:4" ht="55.2" x14ac:dyDescent="0.3">
      <c r="A514" s="107">
        <v>91285</v>
      </c>
      <c r="B514" s="117" t="s">
        <v>5706</v>
      </c>
      <c r="C514" s="108" t="s">
        <v>4051</v>
      </c>
      <c r="D514" s="110">
        <v>1.03</v>
      </c>
    </row>
    <row r="515" spans="1:4" ht="55.2" x14ac:dyDescent="0.3">
      <c r="A515" s="107">
        <v>91387</v>
      </c>
      <c r="B515" s="117" t="s">
        <v>5707</v>
      </c>
      <c r="C515" s="108" t="s">
        <v>4051</v>
      </c>
      <c r="D515" s="110">
        <v>32.07</v>
      </c>
    </row>
    <row r="516" spans="1:4" ht="69" x14ac:dyDescent="0.3">
      <c r="A516" s="107">
        <v>91395</v>
      </c>
      <c r="B516" s="117" t="s">
        <v>5708</v>
      </c>
      <c r="C516" s="108" t="s">
        <v>4051</v>
      </c>
      <c r="D516" s="110">
        <v>26.74</v>
      </c>
    </row>
    <row r="517" spans="1:4" ht="69" x14ac:dyDescent="0.3">
      <c r="A517" s="107">
        <v>91486</v>
      </c>
      <c r="B517" s="117" t="s">
        <v>5709</v>
      </c>
      <c r="C517" s="108" t="s">
        <v>4051</v>
      </c>
      <c r="D517" s="110">
        <v>32.270000000000003</v>
      </c>
    </row>
    <row r="518" spans="1:4" ht="41.4" x14ac:dyDescent="0.3">
      <c r="A518" s="107">
        <v>91534</v>
      </c>
      <c r="B518" s="117" t="s">
        <v>5710</v>
      </c>
      <c r="C518" s="108" t="s">
        <v>4051</v>
      </c>
      <c r="D518" s="110">
        <v>14.39</v>
      </c>
    </row>
    <row r="519" spans="1:4" ht="69" x14ac:dyDescent="0.3">
      <c r="A519" s="107">
        <v>91635</v>
      </c>
      <c r="B519" s="117" t="s">
        <v>5711</v>
      </c>
      <c r="C519" s="108" t="s">
        <v>4051</v>
      </c>
      <c r="D519" s="110">
        <v>28.26</v>
      </c>
    </row>
    <row r="520" spans="1:4" ht="69" x14ac:dyDescent="0.3">
      <c r="A520" s="107">
        <v>91646</v>
      </c>
      <c r="B520" s="117" t="s">
        <v>5712</v>
      </c>
      <c r="C520" s="108" t="s">
        <v>4051</v>
      </c>
      <c r="D520" s="110">
        <v>48.98</v>
      </c>
    </row>
    <row r="521" spans="1:4" ht="41.4" x14ac:dyDescent="0.3">
      <c r="A521" s="107">
        <v>91693</v>
      </c>
      <c r="B521" s="117" t="s">
        <v>5713</v>
      </c>
      <c r="C521" s="108" t="s">
        <v>4051</v>
      </c>
      <c r="D521" s="110">
        <v>13.66</v>
      </c>
    </row>
    <row r="522" spans="1:4" ht="41.4" x14ac:dyDescent="0.3">
      <c r="A522" s="107">
        <v>92044</v>
      </c>
      <c r="B522" s="117" t="s">
        <v>5714</v>
      </c>
      <c r="C522" s="108" t="s">
        <v>4051</v>
      </c>
      <c r="D522" s="110">
        <v>4.95</v>
      </c>
    </row>
    <row r="523" spans="1:4" ht="69" x14ac:dyDescent="0.3">
      <c r="A523" s="107">
        <v>92107</v>
      </c>
      <c r="B523" s="117" t="s">
        <v>5715</v>
      </c>
      <c r="C523" s="108" t="s">
        <v>4051</v>
      </c>
      <c r="D523" s="110">
        <v>33.58</v>
      </c>
    </row>
    <row r="524" spans="1:4" ht="41.4" x14ac:dyDescent="0.3">
      <c r="A524" s="107">
        <v>92113</v>
      </c>
      <c r="B524" s="117" t="s">
        <v>4076</v>
      </c>
      <c r="C524" s="108" t="s">
        <v>4051</v>
      </c>
      <c r="D524" s="110">
        <v>0.89</v>
      </c>
    </row>
    <row r="525" spans="1:4" ht="27.6" x14ac:dyDescent="0.3">
      <c r="A525" s="107">
        <v>92119</v>
      </c>
      <c r="B525" s="117" t="s">
        <v>4077</v>
      </c>
      <c r="C525" s="108" t="s">
        <v>4051</v>
      </c>
      <c r="D525" s="110">
        <v>0.09</v>
      </c>
    </row>
    <row r="526" spans="1:4" ht="27.6" x14ac:dyDescent="0.3">
      <c r="A526" s="107">
        <v>92139</v>
      </c>
      <c r="B526" s="117" t="s">
        <v>5716</v>
      </c>
      <c r="C526" s="108" t="s">
        <v>4051</v>
      </c>
      <c r="D526" s="110">
        <v>24.31</v>
      </c>
    </row>
    <row r="527" spans="1:4" ht="41.4" x14ac:dyDescent="0.3">
      <c r="A527" s="107">
        <v>92146</v>
      </c>
      <c r="B527" s="117" t="s">
        <v>4078</v>
      </c>
      <c r="C527" s="108" t="s">
        <v>4051</v>
      </c>
      <c r="D527" s="110">
        <v>16.79</v>
      </c>
    </row>
    <row r="528" spans="1:4" ht="69" x14ac:dyDescent="0.3">
      <c r="A528" s="107">
        <v>92243</v>
      </c>
      <c r="B528" s="117" t="s">
        <v>5717</v>
      </c>
      <c r="C528" s="108" t="s">
        <v>4051</v>
      </c>
      <c r="D528" s="110">
        <v>40.53</v>
      </c>
    </row>
    <row r="529" spans="1:4" ht="41.4" x14ac:dyDescent="0.3">
      <c r="A529" s="107">
        <v>92717</v>
      </c>
      <c r="B529" s="117" t="s">
        <v>5718</v>
      </c>
      <c r="C529" s="108" t="s">
        <v>4051</v>
      </c>
      <c r="D529" s="110">
        <v>0.3</v>
      </c>
    </row>
    <row r="530" spans="1:4" ht="41.4" x14ac:dyDescent="0.3">
      <c r="A530" s="107">
        <v>92961</v>
      </c>
      <c r="B530" s="117" t="s">
        <v>5719</v>
      </c>
      <c r="C530" s="108" t="s">
        <v>4051</v>
      </c>
      <c r="D530" s="110">
        <v>6.13</v>
      </c>
    </row>
    <row r="531" spans="1:4" ht="27.6" x14ac:dyDescent="0.3">
      <c r="A531" s="107">
        <v>92967</v>
      </c>
      <c r="B531" s="117" t="s">
        <v>5720</v>
      </c>
      <c r="C531" s="108" t="s">
        <v>4051</v>
      </c>
      <c r="D531" s="110">
        <v>12.91</v>
      </c>
    </row>
    <row r="532" spans="1:4" ht="69" x14ac:dyDescent="0.3">
      <c r="A532" s="107">
        <v>93225</v>
      </c>
      <c r="B532" s="117" t="s">
        <v>5721</v>
      </c>
      <c r="C532" s="108" t="s">
        <v>4051</v>
      </c>
      <c r="D532" s="110">
        <v>225.98</v>
      </c>
    </row>
    <row r="533" spans="1:4" ht="41.4" x14ac:dyDescent="0.3">
      <c r="A533" s="107">
        <v>93234</v>
      </c>
      <c r="B533" s="117" t="s">
        <v>4079</v>
      </c>
      <c r="C533" s="108" t="s">
        <v>4051</v>
      </c>
      <c r="D533" s="110">
        <v>0.38</v>
      </c>
    </row>
    <row r="534" spans="1:4" ht="55.2" x14ac:dyDescent="0.3">
      <c r="A534" s="107">
        <v>93244</v>
      </c>
      <c r="B534" s="117" t="s">
        <v>4080</v>
      </c>
      <c r="C534" s="108" t="s">
        <v>4051</v>
      </c>
      <c r="D534" s="110">
        <v>34.29</v>
      </c>
    </row>
    <row r="535" spans="1:4" ht="27.6" x14ac:dyDescent="0.3">
      <c r="A535" s="107">
        <v>93274</v>
      </c>
      <c r="B535" s="117" t="s">
        <v>5722</v>
      </c>
      <c r="C535" s="108" t="s">
        <v>4051</v>
      </c>
      <c r="D535" s="110">
        <v>40.68</v>
      </c>
    </row>
    <row r="536" spans="1:4" ht="41.4" x14ac:dyDescent="0.3">
      <c r="A536" s="107">
        <v>93282</v>
      </c>
      <c r="B536" s="117" t="s">
        <v>5723</v>
      </c>
      <c r="C536" s="108" t="s">
        <v>4051</v>
      </c>
      <c r="D536" s="110">
        <v>13.36</v>
      </c>
    </row>
    <row r="537" spans="1:4" ht="41.4" x14ac:dyDescent="0.3">
      <c r="A537" s="107">
        <v>93288</v>
      </c>
      <c r="B537" s="117" t="s">
        <v>5724</v>
      </c>
      <c r="C537" s="108" t="s">
        <v>4051</v>
      </c>
      <c r="D537" s="110">
        <v>79.959999999999994</v>
      </c>
    </row>
    <row r="538" spans="1:4" ht="69" x14ac:dyDescent="0.3">
      <c r="A538" s="107">
        <v>93403</v>
      </c>
      <c r="B538" s="117" t="s">
        <v>5739</v>
      </c>
      <c r="C538" s="108" t="s">
        <v>4051</v>
      </c>
      <c r="D538" s="110">
        <v>28.26</v>
      </c>
    </row>
    <row r="539" spans="1:4" ht="82.8" x14ac:dyDescent="0.3">
      <c r="A539" s="107">
        <v>93409</v>
      </c>
      <c r="B539" s="117" t="s">
        <v>10252</v>
      </c>
      <c r="C539" s="108" t="s">
        <v>4051</v>
      </c>
      <c r="D539" s="110">
        <v>22.97</v>
      </c>
    </row>
    <row r="540" spans="1:4" ht="41.4" x14ac:dyDescent="0.3">
      <c r="A540" s="107">
        <v>93416</v>
      </c>
      <c r="B540" s="117" t="s">
        <v>5725</v>
      </c>
      <c r="C540" s="108" t="s">
        <v>4051</v>
      </c>
      <c r="D540" s="110">
        <v>0.26</v>
      </c>
    </row>
    <row r="541" spans="1:4" ht="27.6" x14ac:dyDescent="0.3">
      <c r="A541" s="107">
        <v>93422</v>
      </c>
      <c r="B541" s="117" t="s">
        <v>4081</v>
      </c>
      <c r="C541" s="108" t="s">
        <v>4051</v>
      </c>
      <c r="D541" s="110">
        <v>3.52</v>
      </c>
    </row>
    <row r="542" spans="1:4" ht="27.6" x14ac:dyDescent="0.3">
      <c r="A542" s="107">
        <v>93428</v>
      </c>
      <c r="B542" s="117" t="s">
        <v>5726</v>
      </c>
      <c r="C542" s="108" t="s">
        <v>4051</v>
      </c>
      <c r="D542" s="110">
        <v>4.99</v>
      </c>
    </row>
    <row r="543" spans="1:4" ht="41.4" x14ac:dyDescent="0.3">
      <c r="A543" s="107">
        <v>93434</v>
      </c>
      <c r="B543" s="117" t="s">
        <v>5727</v>
      </c>
      <c r="C543" s="108" t="s">
        <v>4051</v>
      </c>
      <c r="D543" s="110">
        <v>156.52000000000001</v>
      </c>
    </row>
    <row r="544" spans="1:4" ht="41.4" x14ac:dyDescent="0.3">
      <c r="A544" s="107">
        <v>93440</v>
      </c>
      <c r="B544" s="117" t="s">
        <v>5728</v>
      </c>
      <c r="C544" s="108" t="s">
        <v>4051</v>
      </c>
      <c r="D544" s="110">
        <v>76.72</v>
      </c>
    </row>
    <row r="545" spans="1:4" ht="27.6" x14ac:dyDescent="0.3">
      <c r="A545" s="107">
        <v>95122</v>
      </c>
      <c r="B545" s="117" t="s">
        <v>5729</v>
      </c>
      <c r="C545" s="108" t="s">
        <v>4051</v>
      </c>
      <c r="D545" s="110">
        <v>115.57</v>
      </c>
    </row>
    <row r="546" spans="1:4" ht="27.6" x14ac:dyDescent="0.3">
      <c r="A546" s="107">
        <v>95128</v>
      </c>
      <c r="B546" s="117" t="s">
        <v>4082</v>
      </c>
      <c r="C546" s="108" t="s">
        <v>4051</v>
      </c>
      <c r="D546" s="110">
        <v>28.35</v>
      </c>
    </row>
    <row r="547" spans="1:4" ht="27.6" x14ac:dyDescent="0.3">
      <c r="A547" s="107">
        <v>95140</v>
      </c>
      <c r="B547" s="117" t="s">
        <v>5731</v>
      </c>
      <c r="C547" s="108" t="s">
        <v>4051</v>
      </c>
      <c r="D547" s="110">
        <v>0.04</v>
      </c>
    </row>
    <row r="548" spans="1:4" ht="27.6" x14ac:dyDescent="0.3">
      <c r="A548" s="107">
        <v>95213</v>
      </c>
      <c r="B548" s="117" t="s">
        <v>5732</v>
      </c>
      <c r="C548" s="108" t="s">
        <v>4051</v>
      </c>
      <c r="D548" s="110">
        <v>44.35</v>
      </c>
    </row>
    <row r="549" spans="1:4" ht="27.6" x14ac:dyDescent="0.3">
      <c r="A549" s="107">
        <v>95219</v>
      </c>
      <c r="B549" s="117" t="s">
        <v>10253</v>
      </c>
      <c r="C549" s="108" t="s">
        <v>4051</v>
      </c>
      <c r="D549" s="110">
        <v>19.510000000000002</v>
      </c>
    </row>
    <row r="550" spans="1:4" ht="27.6" x14ac:dyDescent="0.3">
      <c r="A550" s="107">
        <v>95259</v>
      </c>
      <c r="B550" s="117" t="s">
        <v>4083</v>
      </c>
      <c r="C550" s="108" t="s">
        <v>4051</v>
      </c>
      <c r="D550" s="110">
        <v>12.71</v>
      </c>
    </row>
    <row r="551" spans="1:4" ht="27.6" x14ac:dyDescent="0.3">
      <c r="A551" s="107">
        <v>95265</v>
      </c>
      <c r="B551" s="117" t="s">
        <v>5733</v>
      </c>
      <c r="C551" s="108" t="s">
        <v>4051</v>
      </c>
      <c r="D551" s="110">
        <v>0.75</v>
      </c>
    </row>
    <row r="552" spans="1:4" ht="41.4" x14ac:dyDescent="0.3">
      <c r="A552" s="107">
        <v>95271</v>
      </c>
      <c r="B552" s="117" t="s">
        <v>5734</v>
      </c>
      <c r="C552" s="108" t="s">
        <v>4051</v>
      </c>
      <c r="D552" s="110">
        <v>0.36</v>
      </c>
    </row>
    <row r="553" spans="1:4" ht="41.4" x14ac:dyDescent="0.3">
      <c r="A553" s="107">
        <v>95277</v>
      </c>
      <c r="B553" s="117" t="s">
        <v>5735</v>
      </c>
      <c r="C553" s="108" t="s">
        <v>4051</v>
      </c>
      <c r="D553" s="110">
        <v>0.36</v>
      </c>
    </row>
    <row r="554" spans="1:4" ht="41.4" x14ac:dyDescent="0.3">
      <c r="A554" s="107">
        <v>95283</v>
      </c>
      <c r="B554" s="117" t="s">
        <v>5736</v>
      </c>
      <c r="C554" s="108" t="s">
        <v>4051</v>
      </c>
      <c r="D554" s="110">
        <v>0.39</v>
      </c>
    </row>
    <row r="555" spans="1:4" ht="55.2" x14ac:dyDescent="0.3">
      <c r="A555" s="107">
        <v>95621</v>
      </c>
      <c r="B555" s="117" t="s">
        <v>10254</v>
      </c>
      <c r="C555" s="108" t="s">
        <v>4051</v>
      </c>
      <c r="D555" s="110">
        <v>12.49</v>
      </c>
    </row>
    <row r="556" spans="1:4" ht="41.4" x14ac:dyDescent="0.3">
      <c r="A556" s="107">
        <v>95632</v>
      </c>
      <c r="B556" s="117" t="s">
        <v>10255</v>
      </c>
      <c r="C556" s="108" t="s">
        <v>4051</v>
      </c>
      <c r="D556" s="110">
        <v>43.4</v>
      </c>
    </row>
    <row r="557" spans="1:4" ht="41.4" x14ac:dyDescent="0.3">
      <c r="A557" s="107">
        <v>95703</v>
      </c>
      <c r="B557" s="117" t="s">
        <v>10256</v>
      </c>
      <c r="C557" s="108" t="s">
        <v>4051</v>
      </c>
      <c r="D557" s="110">
        <v>17.61</v>
      </c>
    </row>
    <row r="558" spans="1:4" ht="41.4" x14ac:dyDescent="0.3">
      <c r="A558" s="107">
        <v>95709</v>
      </c>
      <c r="B558" s="117" t="s">
        <v>10257</v>
      </c>
      <c r="C558" s="108" t="s">
        <v>4051</v>
      </c>
      <c r="D558" s="110">
        <v>42.06</v>
      </c>
    </row>
    <row r="559" spans="1:4" ht="55.2" x14ac:dyDescent="0.3">
      <c r="A559" s="107">
        <v>95715</v>
      </c>
      <c r="B559" s="117" t="s">
        <v>10258</v>
      </c>
      <c r="C559" s="108" t="s">
        <v>4051</v>
      </c>
      <c r="D559" s="110">
        <v>50.66</v>
      </c>
    </row>
    <row r="560" spans="1:4" ht="69" x14ac:dyDescent="0.3">
      <c r="A560" s="107">
        <v>95721</v>
      </c>
      <c r="B560" s="117" t="s">
        <v>10259</v>
      </c>
      <c r="C560" s="108" t="s">
        <v>4051</v>
      </c>
      <c r="D560" s="110">
        <v>49.38</v>
      </c>
    </row>
    <row r="561" spans="1:4" ht="41.4" x14ac:dyDescent="0.3">
      <c r="A561" s="107">
        <v>95873</v>
      </c>
      <c r="B561" s="117" t="s">
        <v>10260</v>
      </c>
      <c r="C561" s="108" t="s">
        <v>4051</v>
      </c>
      <c r="D561" s="110">
        <v>7.97</v>
      </c>
    </row>
    <row r="562" spans="1:4" ht="41.4" x14ac:dyDescent="0.3">
      <c r="A562" s="107">
        <v>96014</v>
      </c>
      <c r="B562" s="117" t="s">
        <v>10261</v>
      </c>
      <c r="C562" s="108" t="s">
        <v>4051</v>
      </c>
      <c r="D562" s="110">
        <v>27.77</v>
      </c>
    </row>
    <row r="563" spans="1:4" ht="41.4" x14ac:dyDescent="0.3">
      <c r="A563" s="107">
        <v>96021</v>
      </c>
      <c r="B563" s="117" t="s">
        <v>10262</v>
      </c>
      <c r="C563" s="108" t="s">
        <v>4051</v>
      </c>
      <c r="D563" s="110">
        <v>27.64</v>
      </c>
    </row>
    <row r="564" spans="1:4" ht="41.4" x14ac:dyDescent="0.3">
      <c r="A564" s="107">
        <v>96029</v>
      </c>
      <c r="B564" s="117" t="s">
        <v>10263</v>
      </c>
      <c r="C564" s="108" t="s">
        <v>4051</v>
      </c>
      <c r="D564" s="110">
        <v>24.49</v>
      </c>
    </row>
    <row r="565" spans="1:4" ht="41.4" x14ac:dyDescent="0.3">
      <c r="A565" s="107">
        <v>96036</v>
      </c>
      <c r="B565" s="117" t="s">
        <v>10264</v>
      </c>
      <c r="C565" s="108" t="s">
        <v>4051</v>
      </c>
      <c r="D565" s="110">
        <v>35.32</v>
      </c>
    </row>
    <row r="566" spans="1:4" ht="41.4" x14ac:dyDescent="0.3">
      <c r="A566" s="107">
        <v>96155</v>
      </c>
      <c r="B566" s="117" t="s">
        <v>10265</v>
      </c>
      <c r="C566" s="108" t="s">
        <v>4051</v>
      </c>
      <c r="D566" s="110">
        <v>24.62</v>
      </c>
    </row>
    <row r="567" spans="1:4" ht="41.4" x14ac:dyDescent="0.3">
      <c r="A567" s="107">
        <v>96156</v>
      </c>
      <c r="B567" s="117" t="s">
        <v>10266</v>
      </c>
      <c r="C567" s="108" t="s">
        <v>4051</v>
      </c>
      <c r="D567" s="110">
        <v>31.56</v>
      </c>
    </row>
    <row r="568" spans="1:4" ht="41.4" x14ac:dyDescent="0.3">
      <c r="A568" s="107">
        <v>96159</v>
      </c>
      <c r="B568" s="117" t="s">
        <v>5730</v>
      </c>
      <c r="C568" s="108" t="s">
        <v>4051</v>
      </c>
      <c r="D568" s="110">
        <v>42.7</v>
      </c>
    </row>
    <row r="569" spans="1:4" ht="41.4" x14ac:dyDescent="0.3">
      <c r="A569" s="107">
        <v>96246</v>
      </c>
      <c r="B569" s="117" t="s">
        <v>10267</v>
      </c>
      <c r="C569" s="108" t="s">
        <v>4051</v>
      </c>
      <c r="D569" s="110">
        <v>31.99</v>
      </c>
    </row>
    <row r="570" spans="1:4" ht="41.4" x14ac:dyDescent="0.3">
      <c r="A570" s="107">
        <v>96302</v>
      </c>
      <c r="B570" s="117" t="s">
        <v>10268</v>
      </c>
      <c r="C570" s="108" t="s">
        <v>4051</v>
      </c>
      <c r="D570" s="110">
        <v>58.08</v>
      </c>
    </row>
    <row r="571" spans="1:4" ht="41.4" x14ac:dyDescent="0.3">
      <c r="A571" s="107">
        <v>96308</v>
      </c>
      <c r="B571" s="117" t="s">
        <v>10269</v>
      </c>
      <c r="C571" s="108" t="s">
        <v>4051</v>
      </c>
      <c r="D571" s="110">
        <v>0.14000000000000001</v>
      </c>
    </row>
    <row r="572" spans="1:4" ht="55.2" x14ac:dyDescent="0.3">
      <c r="A572" s="107">
        <v>96464</v>
      </c>
      <c r="B572" s="117" t="s">
        <v>10270</v>
      </c>
      <c r="C572" s="108" t="s">
        <v>4051</v>
      </c>
      <c r="D572" s="110">
        <v>46.66</v>
      </c>
    </row>
    <row r="573" spans="1:4" ht="41.4" x14ac:dyDescent="0.3">
      <c r="A573" s="107">
        <v>98765</v>
      </c>
      <c r="B573" s="117" t="s">
        <v>10271</v>
      </c>
      <c r="C573" s="108" t="s">
        <v>4051</v>
      </c>
      <c r="D573" s="110">
        <v>0.11</v>
      </c>
    </row>
    <row r="574" spans="1:4" ht="55.2" x14ac:dyDescent="0.3">
      <c r="A574" s="107">
        <v>99834</v>
      </c>
      <c r="B574" s="117" t="s">
        <v>20585</v>
      </c>
      <c r="C574" s="108" t="s">
        <v>4051</v>
      </c>
      <c r="D574" s="110">
        <v>0.31</v>
      </c>
    </row>
    <row r="575" spans="1:4" ht="55.2" x14ac:dyDescent="0.3">
      <c r="A575" s="107">
        <v>5089</v>
      </c>
      <c r="B575" s="117" t="s">
        <v>4084</v>
      </c>
      <c r="C575" s="108" t="s">
        <v>48</v>
      </c>
      <c r="D575" s="110">
        <v>20.58</v>
      </c>
    </row>
    <row r="576" spans="1:4" ht="41.4" x14ac:dyDescent="0.3">
      <c r="A576" s="107">
        <v>5627</v>
      </c>
      <c r="B576" s="117" t="s">
        <v>5172</v>
      </c>
      <c r="C576" s="108" t="s">
        <v>48</v>
      </c>
      <c r="D576" s="110">
        <v>23.16</v>
      </c>
    </row>
    <row r="577" spans="1:4" ht="41.4" x14ac:dyDescent="0.3">
      <c r="A577" s="107">
        <v>5628</v>
      </c>
      <c r="B577" s="117" t="s">
        <v>5173</v>
      </c>
      <c r="C577" s="108" t="s">
        <v>48</v>
      </c>
      <c r="D577" s="110">
        <v>5.95</v>
      </c>
    </row>
    <row r="578" spans="1:4" ht="41.4" x14ac:dyDescent="0.3">
      <c r="A578" s="107">
        <v>5629</v>
      </c>
      <c r="B578" s="117" t="s">
        <v>5174</v>
      </c>
      <c r="C578" s="108" t="s">
        <v>48</v>
      </c>
      <c r="D578" s="110">
        <v>28.95</v>
      </c>
    </row>
    <row r="579" spans="1:4" ht="41.4" x14ac:dyDescent="0.3">
      <c r="A579" s="107">
        <v>5630</v>
      </c>
      <c r="B579" s="117" t="s">
        <v>5175</v>
      </c>
      <c r="C579" s="108" t="s">
        <v>48</v>
      </c>
      <c r="D579" s="110">
        <v>43.18</v>
      </c>
    </row>
    <row r="580" spans="1:4" ht="41.4" x14ac:dyDescent="0.3">
      <c r="A580" s="107">
        <v>5658</v>
      </c>
      <c r="B580" s="117" t="s">
        <v>5190</v>
      </c>
      <c r="C580" s="108" t="s">
        <v>48</v>
      </c>
      <c r="D580" s="110">
        <v>1.19</v>
      </c>
    </row>
    <row r="581" spans="1:4" ht="69" x14ac:dyDescent="0.3">
      <c r="A581" s="107">
        <v>5664</v>
      </c>
      <c r="B581" s="117" t="s">
        <v>5176</v>
      </c>
      <c r="C581" s="108" t="s">
        <v>48</v>
      </c>
      <c r="D581" s="110">
        <v>17.05</v>
      </c>
    </row>
    <row r="582" spans="1:4" ht="69" x14ac:dyDescent="0.3">
      <c r="A582" s="107">
        <v>5667</v>
      </c>
      <c r="B582" s="117" t="s">
        <v>5181</v>
      </c>
      <c r="C582" s="108" t="s">
        <v>48</v>
      </c>
      <c r="D582" s="110">
        <v>15.16</v>
      </c>
    </row>
    <row r="583" spans="1:4" ht="69" x14ac:dyDescent="0.3">
      <c r="A583" s="107">
        <v>5668</v>
      </c>
      <c r="B583" s="117" t="s">
        <v>5182</v>
      </c>
      <c r="C583" s="108" t="s">
        <v>48</v>
      </c>
      <c r="D583" s="110">
        <v>33.04</v>
      </c>
    </row>
    <row r="584" spans="1:4" ht="55.2" x14ac:dyDescent="0.3">
      <c r="A584" s="107">
        <v>5674</v>
      </c>
      <c r="B584" s="117" t="s">
        <v>5186</v>
      </c>
      <c r="C584" s="108" t="s">
        <v>48</v>
      </c>
      <c r="D584" s="110">
        <v>19.8</v>
      </c>
    </row>
    <row r="585" spans="1:4" ht="55.2" x14ac:dyDescent="0.3">
      <c r="A585" s="107">
        <v>5692</v>
      </c>
      <c r="B585" s="117" t="s">
        <v>5326</v>
      </c>
      <c r="C585" s="108" t="s">
        <v>48</v>
      </c>
      <c r="D585" s="110">
        <v>0.16</v>
      </c>
    </row>
    <row r="586" spans="1:4" ht="55.2" x14ac:dyDescent="0.3">
      <c r="A586" s="107">
        <v>5693</v>
      </c>
      <c r="B586" s="117" t="s">
        <v>5327</v>
      </c>
      <c r="C586" s="108" t="s">
        <v>48</v>
      </c>
      <c r="D586" s="110">
        <v>6.41</v>
      </c>
    </row>
    <row r="587" spans="1:4" ht="55.2" x14ac:dyDescent="0.3">
      <c r="A587" s="107">
        <v>5695</v>
      </c>
      <c r="B587" s="117" t="s">
        <v>5197</v>
      </c>
      <c r="C587" s="108" t="s">
        <v>48</v>
      </c>
      <c r="D587" s="110">
        <v>21.48</v>
      </c>
    </row>
    <row r="588" spans="1:4" ht="41.4" x14ac:dyDescent="0.3">
      <c r="A588" s="107">
        <v>5703</v>
      </c>
      <c r="B588" s="117" t="s">
        <v>4085</v>
      </c>
      <c r="C588" s="108" t="s">
        <v>48</v>
      </c>
      <c r="D588" s="110">
        <v>14.04</v>
      </c>
    </row>
    <row r="589" spans="1:4" ht="69" x14ac:dyDescent="0.3">
      <c r="A589" s="107">
        <v>5705</v>
      </c>
      <c r="B589" s="117" t="s">
        <v>5204</v>
      </c>
      <c r="C589" s="108" t="s">
        <v>48</v>
      </c>
      <c r="D589" s="110">
        <v>13.36</v>
      </c>
    </row>
    <row r="590" spans="1:4" ht="27.6" x14ac:dyDescent="0.3">
      <c r="A590" s="107">
        <v>5707</v>
      </c>
      <c r="B590" s="117" t="s">
        <v>5607</v>
      </c>
      <c r="C590" s="108" t="s">
        <v>48</v>
      </c>
      <c r="D590" s="110">
        <v>40.619999999999997</v>
      </c>
    </row>
    <row r="591" spans="1:4" ht="41.4" x14ac:dyDescent="0.3">
      <c r="A591" s="107">
        <v>5710</v>
      </c>
      <c r="B591" s="117" t="s">
        <v>5210</v>
      </c>
      <c r="C591" s="108" t="s">
        <v>48</v>
      </c>
      <c r="D591" s="110">
        <v>103.44</v>
      </c>
    </row>
    <row r="592" spans="1:4" ht="55.2" x14ac:dyDescent="0.3">
      <c r="A592" s="107">
        <v>5711</v>
      </c>
      <c r="B592" s="117" t="s">
        <v>5211</v>
      </c>
      <c r="C592" s="108" t="s">
        <v>48</v>
      </c>
      <c r="D592" s="110">
        <v>59.66</v>
      </c>
    </row>
    <row r="593" spans="1:4" ht="27.6" x14ac:dyDescent="0.3">
      <c r="A593" s="107">
        <v>5714</v>
      </c>
      <c r="B593" s="117" t="s">
        <v>4086</v>
      </c>
      <c r="C593" s="108" t="s">
        <v>48</v>
      </c>
      <c r="D593" s="110">
        <v>7.49</v>
      </c>
    </row>
    <row r="594" spans="1:4" ht="41.4" x14ac:dyDescent="0.3">
      <c r="A594" s="107">
        <v>5715</v>
      </c>
      <c r="B594" s="117" t="s">
        <v>4087</v>
      </c>
      <c r="C594" s="108" t="s">
        <v>48</v>
      </c>
      <c r="D594" s="110">
        <v>80.28</v>
      </c>
    </row>
    <row r="595" spans="1:4" ht="41.4" x14ac:dyDescent="0.3">
      <c r="A595" s="107">
        <v>5718</v>
      </c>
      <c r="B595" s="117" t="s">
        <v>5218</v>
      </c>
      <c r="C595" s="108" t="s">
        <v>48</v>
      </c>
      <c r="D595" s="110">
        <v>71.209999999999994</v>
      </c>
    </row>
    <row r="596" spans="1:4" ht="41.4" x14ac:dyDescent="0.3">
      <c r="A596" s="107">
        <v>5721</v>
      </c>
      <c r="B596" s="117" t="s">
        <v>4088</v>
      </c>
      <c r="C596" s="108" t="s">
        <v>48</v>
      </c>
      <c r="D596" s="110">
        <v>62.83</v>
      </c>
    </row>
    <row r="597" spans="1:4" ht="41.4" x14ac:dyDescent="0.3">
      <c r="A597" s="107">
        <v>5722</v>
      </c>
      <c r="B597" s="117" t="s">
        <v>5223</v>
      </c>
      <c r="C597" s="108" t="s">
        <v>48</v>
      </c>
      <c r="D597" s="110">
        <v>145.32</v>
      </c>
    </row>
    <row r="598" spans="1:4" ht="41.4" x14ac:dyDescent="0.3">
      <c r="A598" s="107">
        <v>5724</v>
      </c>
      <c r="B598" s="117" t="s">
        <v>5382</v>
      </c>
      <c r="C598" s="108" t="s">
        <v>48</v>
      </c>
      <c r="D598" s="110">
        <v>30.23</v>
      </c>
    </row>
    <row r="599" spans="1:4" ht="55.2" x14ac:dyDescent="0.3">
      <c r="A599" s="107">
        <v>5727</v>
      </c>
      <c r="B599" s="117" t="s">
        <v>5228</v>
      </c>
      <c r="C599" s="108" t="s">
        <v>48</v>
      </c>
      <c r="D599" s="110">
        <v>5.97</v>
      </c>
    </row>
    <row r="600" spans="1:4" ht="41.4" x14ac:dyDescent="0.3">
      <c r="A600" s="107">
        <v>5729</v>
      </c>
      <c r="B600" s="117" t="s">
        <v>5232</v>
      </c>
      <c r="C600" s="108" t="s">
        <v>48</v>
      </c>
      <c r="D600" s="110">
        <v>24.31</v>
      </c>
    </row>
    <row r="601" spans="1:4" ht="55.2" x14ac:dyDescent="0.3">
      <c r="A601" s="107">
        <v>5730</v>
      </c>
      <c r="B601" s="117" t="s">
        <v>5233</v>
      </c>
      <c r="C601" s="108" t="s">
        <v>48</v>
      </c>
      <c r="D601" s="110">
        <v>27.74</v>
      </c>
    </row>
    <row r="602" spans="1:4" ht="69" x14ac:dyDescent="0.3">
      <c r="A602" s="107">
        <v>5735</v>
      </c>
      <c r="B602" s="117" t="s">
        <v>5237</v>
      </c>
      <c r="C602" s="108" t="s">
        <v>48</v>
      </c>
      <c r="D602" s="110">
        <v>16.45</v>
      </c>
    </row>
    <row r="603" spans="1:4" ht="69" x14ac:dyDescent="0.3">
      <c r="A603" s="107">
        <v>5736</v>
      </c>
      <c r="B603" s="117" t="s">
        <v>5238</v>
      </c>
      <c r="C603" s="108" t="s">
        <v>48</v>
      </c>
      <c r="D603" s="110">
        <v>30.31</v>
      </c>
    </row>
    <row r="604" spans="1:4" ht="55.2" x14ac:dyDescent="0.3">
      <c r="A604" s="107">
        <v>5738</v>
      </c>
      <c r="B604" s="117" t="s">
        <v>5242</v>
      </c>
      <c r="C604" s="108" t="s">
        <v>48</v>
      </c>
      <c r="D604" s="110">
        <v>21.62</v>
      </c>
    </row>
    <row r="605" spans="1:4" ht="55.2" x14ac:dyDescent="0.3">
      <c r="A605" s="107">
        <v>5739</v>
      </c>
      <c r="B605" s="117" t="s">
        <v>5243</v>
      </c>
      <c r="C605" s="108" t="s">
        <v>48</v>
      </c>
      <c r="D605" s="110">
        <v>27.05</v>
      </c>
    </row>
    <row r="606" spans="1:4" ht="55.2" x14ac:dyDescent="0.3">
      <c r="A606" s="107">
        <v>5741</v>
      </c>
      <c r="B606" s="117" t="s">
        <v>5247</v>
      </c>
      <c r="C606" s="108" t="s">
        <v>48</v>
      </c>
      <c r="D606" s="110">
        <v>27.29</v>
      </c>
    </row>
    <row r="607" spans="1:4" ht="55.2" x14ac:dyDescent="0.3">
      <c r="A607" s="107">
        <v>5742</v>
      </c>
      <c r="B607" s="117" t="s">
        <v>5248</v>
      </c>
      <c r="C607" s="108" t="s">
        <v>48</v>
      </c>
      <c r="D607" s="110">
        <v>18.48</v>
      </c>
    </row>
    <row r="608" spans="1:4" ht="55.2" x14ac:dyDescent="0.3">
      <c r="A608" s="107">
        <v>5747</v>
      </c>
      <c r="B608" s="117" t="s">
        <v>5285</v>
      </c>
      <c r="C608" s="108" t="s">
        <v>48</v>
      </c>
      <c r="D608" s="110">
        <v>105.98</v>
      </c>
    </row>
    <row r="609" spans="1:4" ht="55.2" x14ac:dyDescent="0.3">
      <c r="A609" s="107">
        <v>5751</v>
      </c>
      <c r="B609" s="117" t="s">
        <v>4089</v>
      </c>
      <c r="C609" s="108" t="s">
        <v>48</v>
      </c>
      <c r="D609" s="110">
        <v>14.63</v>
      </c>
    </row>
    <row r="610" spans="1:4" ht="55.2" x14ac:dyDescent="0.3">
      <c r="A610" s="107">
        <v>5754</v>
      </c>
      <c r="B610" s="117" t="s">
        <v>5252</v>
      </c>
      <c r="C610" s="108" t="s">
        <v>48</v>
      </c>
      <c r="D610" s="110">
        <v>12.33</v>
      </c>
    </row>
    <row r="611" spans="1:4" ht="69" x14ac:dyDescent="0.3">
      <c r="A611" s="107">
        <v>5763</v>
      </c>
      <c r="B611" s="117" t="s">
        <v>5258</v>
      </c>
      <c r="C611" s="108" t="s">
        <v>48</v>
      </c>
      <c r="D611" s="110">
        <v>21.28</v>
      </c>
    </row>
    <row r="612" spans="1:4" ht="41.4" x14ac:dyDescent="0.3">
      <c r="A612" s="107">
        <v>5765</v>
      </c>
      <c r="B612" s="117" t="s">
        <v>4090</v>
      </c>
      <c r="C612" s="108" t="s">
        <v>48</v>
      </c>
      <c r="D612" s="110">
        <v>1.92</v>
      </c>
    </row>
    <row r="613" spans="1:4" ht="41.4" x14ac:dyDescent="0.3">
      <c r="A613" s="107">
        <v>5766</v>
      </c>
      <c r="B613" s="117" t="s">
        <v>4091</v>
      </c>
      <c r="C613" s="108" t="s">
        <v>48</v>
      </c>
      <c r="D613" s="110">
        <v>3.2</v>
      </c>
    </row>
    <row r="614" spans="1:4" ht="41.4" x14ac:dyDescent="0.3">
      <c r="A614" s="107">
        <v>5779</v>
      </c>
      <c r="B614" s="117" t="s">
        <v>4092</v>
      </c>
      <c r="C614" s="108" t="s">
        <v>48</v>
      </c>
      <c r="D614" s="110">
        <v>35.17</v>
      </c>
    </row>
    <row r="615" spans="1:4" ht="41.4" x14ac:dyDescent="0.3">
      <c r="A615" s="107">
        <v>5787</v>
      </c>
      <c r="B615" s="117" t="s">
        <v>5279</v>
      </c>
      <c r="C615" s="108" t="s">
        <v>48</v>
      </c>
      <c r="D615" s="110">
        <v>47.15</v>
      </c>
    </row>
    <row r="616" spans="1:4" ht="41.4" x14ac:dyDescent="0.3">
      <c r="A616" s="107">
        <v>5797</v>
      </c>
      <c r="B616" s="117" t="s">
        <v>4093</v>
      </c>
      <c r="C616" s="108" t="s">
        <v>48</v>
      </c>
      <c r="D616" s="110">
        <v>2.92</v>
      </c>
    </row>
    <row r="617" spans="1:4" ht="55.2" x14ac:dyDescent="0.3">
      <c r="A617" s="107">
        <v>5800</v>
      </c>
      <c r="B617" s="117" t="s">
        <v>5373</v>
      </c>
      <c r="C617" s="108" t="s">
        <v>48</v>
      </c>
      <c r="D617" s="110">
        <v>0.32</v>
      </c>
    </row>
    <row r="618" spans="1:4" ht="27.6" x14ac:dyDescent="0.3">
      <c r="A618" s="107">
        <v>7032</v>
      </c>
      <c r="B618" s="117" t="s">
        <v>5296</v>
      </c>
      <c r="C618" s="108" t="s">
        <v>48</v>
      </c>
      <c r="D618" s="110">
        <v>2.81</v>
      </c>
    </row>
    <row r="619" spans="1:4" ht="27.6" x14ac:dyDescent="0.3">
      <c r="A619" s="107">
        <v>7033</v>
      </c>
      <c r="B619" s="117" t="s">
        <v>5297</v>
      </c>
      <c r="C619" s="108" t="s">
        <v>48</v>
      </c>
      <c r="D619" s="110">
        <v>1.1200000000000001</v>
      </c>
    </row>
    <row r="620" spans="1:4" ht="27.6" x14ac:dyDescent="0.3">
      <c r="A620" s="107">
        <v>7034</v>
      </c>
      <c r="B620" s="117" t="s">
        <v>5298</v>
      </c>
      <c r="C620" s="108" t="s">
        <v>48</v>
      </c>
      <c r="D620" s="110">
        <v>5.27</v>
      </c>
    </row>
    <row r="621" spans="1:4" ht="41.4" x14ac:dyDescent="0.3">
      <c r="A621" s="107">
        <v>7035</v>
      </c>
      <c r="B621" s="117" t="s">
        <v>5299</v>
      </c>
      <c r="C621" s="108" t="s">
        <v>48</v>
      </c>
      <c r="D621" s="110">
        <v>143.22</v>
      </c>
    </row>
    <row r="622" spans="1:4" ht="55.2" x14ac:dyDescent="0.3">
      <c r="A622" s="107">
        <v>7038</v>
      </c>
      <c r="B622" s="117" t="s">
        <v>5291</v>
      </c>
      <c r="C622" s="108" t="s">
        <v>48</v>
      </c>
      <c r="D622" s="110">
        <v>24.73</v>
      </c>
    </row>
    <row r="623" spans="1:4" ht="41.4" x14ac:dyDescent="0.3">
      <c r="A623" s="107">
        <v>7039</v>
      </c>
      <c r="B623" s="117" t="s">
        <v>5292</v>
      </c>
      <c r="C623" s="108" t="s">
        <v>48</v>
      </c>
      <c r="D623" s="110">
        <v>6.49</v>
      </c>
    </row>
    <row r="624" spans="1:4" ht="55.2" x14ac:dyDescent="0.3">
      <c r="A624" s="107">
        <v>7040</v>
      </c>
      <c r="B624" s="117" t="s">
        <v>5293</v>
      </c>
      <c r="C624" s="108" t="s">
        <v>48</v>
      </c>
      <c r="D624" s="110">
        <v>30.94</v>
      </c>
    </row>
    <row r="625" spans="1:4" ht="55.2" x14ac:dyDescent="0.3">
      <c r="A625" s="107">
        <v>7044</v>
      </c>
      <c r="B625" s="117" t="s">
        <v>5301</v>
      </c>
      <c r="C625" s="108" t="s">
        <v>48</v>
      </c>
      <c r="D625" s="110">
        <v>0.18</v>
      </c>
    </row>
    <row r="626" spans="1:4" ht="55.2" x14ac:dyDescent="0.3">
      <c r="A626" s="107">
        <v>7045</v>
      </c>
      <c r="B626" s="117" t="s">
        <v>5302</v>
      </c>
      <c r="C626" s="108" t="s">
        <v>48</v>
      </c>
      <c r="D626" s="110">
        <v>0.04</v>
      </c>
    </row>
    <row r="627" spans="1:4" ht="55.2" x14ac:dyDescent="0.3">
      <c r="A627" s="107">
        <v>7046</v>
      </c>
      <c r="B627" s="117" t="s">
        <v>5303</v>
      </c>
      <c r="C627" s="108" t="s">
        <v>48</v>
      </c>
      <c r="D627" s="110">
        <v>0.2</v>
      </c>
    </row>
    <row r="628" spans="1:4" ht="55.2" x14ac:dyDescent="0.3">
      <c r="A628" s="107">
        <v>7047</v>
      </c>
      <c r="B628" s="117" t="s">
        <v>5304</v>
      </c>
      <c r="C628" s="108" t="s">
        <v>48</v>
      </c>
      <c r="D628" s="110">
        <v>7.54</v>
      </c>
    </row>
    <row r="629" spans="1:4" ht="55.2" x14ac:dyDescent="0.3">
      <c r="A629" s="107">
        <v>7051</v>
      </c>
      <c r="B629" s="117" t="s">
        <v>5306</v>
      </c>
      <c r="C629" s="108" t="s">
        <v>48</v>
      </c>
      <c r="D629" s="110">
        <v>21.93</v>
      </c>
    </row>
    <row r="630" spans="1:4" ht="55.2" x14ac:dyDescent="0.3">
      <c r="A630" s="107">
        <v>7052</v>
      </c>
      <c r="B630" s="117" t="s">
        <v>5307</v>
      </c>
      <c r="C630" s="108" t="s">
        <v>48</v>
      </c>
      <c r="D630" s="110">
        <v>5.76</v>
      </c>
    </row>
    <row r="631" spans="1:4" ht="55.2" x14ac:dyDescent="0.3">
      <c r="A631" s="107">
        <v>7053</v>
      </c>
      <c r="B631" s="117" t="s">
        <v>5308</v>
      </c>
      <c r="C631" s="108" t="s">
        <v>48</v>
      </c>
      <c r="D631" s="110">
        <v>27.45</v>
      </c>
    </row>
    <row r="632" spans="1:4" ht="55.2" x14ac:dyDescent="0.3">
      <c r="A632" s="107">
        <v>7054</v>
      </c>
      <c r="B632" s="117" t="s">
        <v>5309</v>
      </c>
      <c r="C632" s="108" t="s">
        <v>48</v>
      </c>
      <c r="D632" s="110">
        <v>59.82</v>
      </c>
    </row>
    <row r="633" spans="1:4" ht="55.2" x14ac:dyDescent="0.3">
      <c r="A633" s="107">
        <v>7058</v>
      </c>
      <c r="B633" s="117" t="s">
        <v>5311</v>
      </c>
      <c r="C633" s="108" t="s">
        <v>48</v>
      </c>
      <c r="D633" s="110">
        <v>10.94</v>
      </c>
    </row>
    <row r="634" spans="1:4" ht="55.2" x14ac:dyDescent="0.3">
      <c r="A634" s="107">
        <v>7059</v>
      </c>
      <c r="B634" s="117" t="s">
        <v>5312</v>
      </c>
      <c r="C634" s="108" t="s">
        <v>48</v>
      </c>
      <c r="D634" s="110">
        <v>3.82</v>
      </c>
    </row>
    <row r="635" spans="1:4" ht="55.2" x14ac:dyDescent="0.3">
      <c r="A635" s="107">
        <v>7060</v>
      </c>
      <c r="B635" s="117" t="s">
        <v>5313</v>
      </c>
      <c r="C635" s="108" t="s">
        <v>48</v>
      </c>
      <c r="D635" s="110">
        <v>20.51</v>
      </c>
    </row>
    <row r="636" spans="1:4" ht="55.2" x14ac:dyDescent="0.3">
      <c r="A636" s="107">
        <v>7061</v>
      </c>
      <c r="B636" s="117" t="s">
        <v>5314</v>
      </c>
      <c r="C636" s="108" t="s">
        <v>48</v>
      </c>
      <c r="D636" s="110">
        <v>54.61</v>
      </c>
    </row>
    <row r="637" spans="1:4" ht="27.6" x14ac:dyDescent="0.3">
      <c r="A637" s="107">
        <v>7063</v>
      </c>
      <c r="B637" s="117" t="s">
        <v>4094</v>
      </c>
      <c r="C637" s="108" t="s">
        <v>48</v>
      </c>
      <c r="D637" s="110">
        <v>9.34</v>
      </c>
    </row>
    <row r="638" spans="1:4" ht="27.6" x14ac:dyDescent="0.3">
      <c r="A638" s="107">
        <v>7064</v>
      </c>
      <c r="B638" s="117" t="s">
        <v>4095</v>
      </c>
      <c r="C638" s="108" t="s">
        <v>48</v>
      </c>
      <c r="D638" s="110">
        <v>2.4500000000000002</v>
      </c>
    </row>
    <row r="639" spans="1:4" ht="27.6" x14ac:dyDescent="0.3">
      <c r="A639" s="107">
        <v>7065</v>
      </c>
      <c r="B639" s="117" t="s">
        <v>4096</v>
      </c>
      <c r="C639" s="108" t="s">
        <v>48</v>
      </c>
      <c r="D639" s="110">
        <v>10.220000000000001</v>
      </c>
    </row>
    <row r="640" spans="1:4" ht="41.4" x14ac:dyDescent="0.3">
      <c r="A640" s="107">
        <v>7066</v>
      </c>
      <c r="B640" s="117" t="s">
        <v>4097</v>
      </c>
      <c r="C640" s="108" t="s">
        <v>48</v>
      </c>
      <c r="D640" s="110">
        <v>115.2</v>
      </c>
    </row>
    <row r="641" spans="1:4" ht="69" x14ac:dyDescent="0.3">
      <c r="A641" s="107">
        <v>53786</v>
      </c>
      <c r="B641" s="117" t="s">
        <v>5177</v>
      </c>
      <c r="C641" s="108" t="s">
        <v>48</v>
      </c>
      <c r="D641" s="110">
        <v>35.76</v>
      </c>
    </row>
    <row r="642" spans="1:4" ht="55.2" x14ac:dyDescent="0.3">
      <c r="A642" s="107">
        <v>53788</v>
      </c>
      <c r="B642" s="117" t="s">
        <v>5187</v>
      </c>
      <c r="C642" s="108" t="s">
        <v>48</v>
      </c>
      <c r="D642" s="110">
        <v>38.29</v>
      </c>
    </row>
    <row r="643" spans="1:4" ht="55.2" x14ac:dyDescent="0.3">
      <c r="A643" s="107">
        <v>53792</v>
      </c>
      <c r="B643" s="117" t="s">
        <v>5198</v>
      </c>
      <c r="C643" s="108" t="s">
        <v>48</v>
      </c>
      <c r="D643" s="110">
        <v>67.88</v>
      </c>
    </row>
    <row r="644" spans="1:4" ht="27.6" x14ac:dyDescent="0.3">
      <c r="A644" s="107">
        <v>53794</v>
      </c>
      <c r="B644" s="117" t="s">
        <v>4098</v>
      </c>
      <c r="C644" s="108" t="s">
        <v>48</v>
      </c>
      <c r="D644" s="110">
        <v>35</v>
      </c>
    </row>
    <row r="645" spans="1:4" ht="69" x14ac:dyDescent="0.3">
      <c r="A645" s="107">
        <v>53797</v>
      </c>
      <c r="B645" s="117" t="s">
        <v>5205</v>
      </c>
      <c r="C645" s="108" t="s">
        <v>48</v>
      </c>
      <c r="D645" s="110">
        <v>78.069999999999993</v>
      </c>
    </row>
    <row r="646" spans="1:4" ht="41.4" x14ac:dyDescent="0.3">
      <c r="A646" s="107">
        <v>53804</v>
      </c>
      <c r="B646" s="117" t="s">
        <v>5214</v>
      </c>
      <c r="C646" s="108" t="s">
        <v>48</v>
      </c>
      <c r="D646" s="110">
        <v>2.4700000000000002</v>
      </c>
    </row>
    <row r="647" spans="1:4" ht="41.4" x14ac:dyDescent="0.3">
      <c r="A647" s="107">
        <v>53806</v>
      </c>
      <c r="B647" s="117" t="s">
        <v>5219</v>
      </c>
      <c r="C647" s="108" t="s">
        <v>48</v>
      </c>
      <c r="D647" s="110">
        <v>38.950000000000003</v>
      </c>
    </row>
    <row r="648" spans="1:4" ht="41.4" x14ac:dyDescent="0.3">
      <c r="A648" s="107">
        <v>53810</v>
      </c>
      <c r="B648" s="117" t="s">
        <v>4099</v>
      </c>
      <c r="C648" s="108" t="s">
        <v>48</v>
      </c>
      <c r="D648" s="110">
        <v>39.19</v>
      </c>
    </row>
    <row r="649" spans="1:4" ht="41.4" x14ac:dyDescent="0.3">
      <c r="A649" s="107">
        <v>53814</v>
      </c>
      <c r="B649" s="117" t="s">
        <v>5224</v>
      </c>
      <c r="C649" s="108" t="s">
        <v>48</v>
      </c>
      <c r="D649" s="110">
        <v>128.38999999999999</v>
      </c>
    </row>
    <row r="650" spans="1:4" ht="41.4" x14ac:dyDescent="0.3">
      <c r="A650" s="107">
        <v>53817</v>
      </c>
      <c r="B650" s="117" t="s">
        <v>5383</v>
      </c>
      <c r="C650" s="108" t="s">
        <v>48</v>
      </c>
      <c r="D650" s="110">
        <v>41.86</v>
      </c>
    </row>
    <row r="651" spans="1:4" ht="55.2" x14ac:dyDescent="0.3">
      <c r="A651" s="107">
        <v>53818</v>
      </c>
      <c r="B651" s="117" t="s">
        <v>5229</v>
      </c>
      <c r="C651" s="108" t="s">
        <v>48</v>
      </c>
      <c r="D651" s="110">
        <v>4.7699999999999996</v>
      </c>
    </row>
    <row r="652" spans="1:4" ht="55.2" x14ac:dyDescent="0.3">
      <c r="A652" s="107">
        <v>53827</v>
      </c>
      <c r="B652" s="117" t="s">
        <v>4100</v>
      </c>
      <c r="C652" s="108" t="s">
        <v>48</v>
      </c>
      <c r="D652" s="110">
        <v>76.430000000000007</v>
      </c>
    </row>
    <row r="653" spans="1:4" ht="55.2" x14ac:dyDescent="0.3">
      <c r="A653" s="107">
        <v>53829</v>
      </c>
      <c r="B653" s="117" t="s">
        <v>5253</v>
      </c>
      <c r="C653" s="108" t="s">
        <v>48</v>
      </c>
      <c r="D653" s="110">
        <v>78.069999999999993</v>
      </c>
    </row>
    <row r="654" spans="1:4" ht="69" x14ac:dyDescent="0.3">
      <c r="A654" s="107">
        <v>53831</v>
      </c>
      <c r="B654" s="117" t="s">
        <v>5259</v>
      </c>
      <c r="C654" s="108" t="s">
        <v>48</v>
      </c>
      <c r="D654" s="110">
        <v>128.96</v>
      </c>
    </row>
    <row r="655" spans="1:4" ht="27.6" x14ac:dyDescent="0.3">
      <c r="A655" s="107">
        <v>53840</v>
      </c>
      <c r="B655" s="117" t="s">
        <v>5264</v>
      </c>
      <c r="C655" s="108" t="s">
        <v>48</v>
      </c>
      <c r="D655" s="110">
        <v>1.34</v>
      </c>
    </row>
    <row r="656" spans="1:4" ht="27.6" x14ac:dyDescent="0.3">
      <c r="A656" s="107">
        <v>53841</v>
      </c>
      <c r="B656" s="117" t="s">
        <v>5265</v>
      </c>
      <c r="C656" s="108" t="s">
        <v>48</v>
      </c>
      <c r="D656" s="110">
        <v>0.93</v>
      </c>
    </row>
    <row r="657" spans="1:4" ht="41.4" x14ac:dyDescent="0.3">
      <c r="A657" s="107">
        <v>53849</v>
      </c>
      <c r="B657" s="117" t="s">
        <v>5272</v>
      </c>
      <c r="C657" s="108" t="s">
        <v>48</v>
      </c>
      <c r="D657" s="110">
        <v>56.09</v>
      </c>
    </row>
    <row r="658" spans="1:4" ht="41.4" x14ac:dyDescent="0.3">
      <c r="A658" s="107">
        <v>53857</v>
      </c>
      <c r="B658" s="117" t="s">
        <v>5274</v>
      </c>
      <c r="C658" s="108" t="s">
        <v>48</v>
      </c>
      <c r="D658" s="110">
        <v>25.66</v>
      </c>
    </row>
    <row r="659" spans="1:4" ht="55.2" x14ac:dyDescent="0.3">
      <c r="A659" s="107">
        <v>53858</v>
      </c>
      <c r="B659" s="117" t="s">
        <v>5275</v>
      </c>
      <c r="C659" s="108" t="s">
        <v>48</v>
      </c>
      <c r="D659" s="110">
        <v>53.61</v>
      </c>
    </row>
    <row r="660" spans="1:4" ht="41.4" x14ac:dyDescent="0.3">
      <c r="A660" s="107">
        <v>53861</v>
      </c>
      <c r="B660" s="117" t="s">
        <v>5280</v>
      </c>
      <c r="C660" s="108" t="s">
        <v>48</v>
      </c>
      <c r="D660" s="110">
        <v>35.58</v>
      </c>
    </row>
    <row r="661" spans="1:4" ht="27.6" x14ac:dyDescent="0.3">
      <c r="A661" s="107">
        <v>53863</v>
      </c>
      <c r="B661" s="117" t="s">
        <v>5193</v>
      </c>
      <c r="C661" s="108" t="s">
        <v>48</v>
      </c>
      <c r="D661" s="110">
        <v>1.4</v>
      </c>
    </row>
    <row r="662" spans="1:4" ht="41.4" x14ac:dyDescent="0.3">
      <c r="A662" s="107">
        <v>53865</v>
      </c>
      <c r="B662" s="117" t="s">
        <v>5283</v>
      </c>
      <c r="C662" s="108" t="s">
        <v>48</v>
      </c>
      <c r="D662" s="110">
        <v>31.59</v>
      </c>
    </row>
    <row r="663" spans="1:4" ht="55.2" x14ac:dyDescent="0.3">
      <c r="A663" s="107">
        <v>53866</v>
      </c>
      <c r="B663" s="117" t="s">
        <v>5374</v>
      </c>
      <c r="C663" s="108" t="s">
        <v>48</v>
      </c>
      <c r="D663" s="110">
        <v>1.1200000000000001</v>
      </c>
    </row>
    <row r="664" spans="1:4" ht="55.2" x14ac:dyDescent="0.3">
      <c r="A664" s="107">
        <v>53882</v>
      </c>
      <c r="B664" s="117" t="s">
        <v>5286</v>
      </c>
      <c r="C664" s="108" t="s">
        <v>48</v>
      </c>
      <c r="D664" s="110">
        <v>16.579999999999998</v>
      </c>
    </row>
    <row r="665" spans="1:4" ht="55.2" x14ac:dyDescent="0.3">
      <c r="A665" s="107">
        <v>55263</v>
      </c>
      <c r="B665" s="117" t="s">
        <v>5294</v>
      </c>
      <c r="C665" s="108" t="s">
        <v>48</v>
      </c>
      <c r="D665" s="110">
        <v>43.18</v>
      </c>
    </row>
    <row r="666" spans="1:4" ht="27.6" x14ac:dyDescent="0.3">
      <c r="A666" s="107">
        <v>73303</v>
      </c>
      <c r="B666" s="117" t="s">
        <v>5317</v>
      </c>
      <c r="C666" s="108" t="s">
        <v>48</v>
      </c>
      <c r="D666" s="110">
        <v>4.17</v>
      </c>
    </row>
    <row r="667" spans="1:4" ht="27.6" x14ac:dyDescent="0.3">
      <c r="A667" s="107">
        <v>73307</v>
      </c>
      <c r="B667" s="117" t="s">
        <v>5318</v>
      </c>
      <c r="C667" s="108" t="s">
        <v>48</v>
      </c>
      <c r="D667" s="110">
        <v>3.73</v>
      </c>
    </row>
    <row r="668" spans="1:4" ht="55.2" x14ac:dyDescent="0.3">
      <c r="A668" s="107">
        <v>73309</v>
      </c>
      <c r="B668" s="117" t="s">
        <v>4101</v>
      </c>
      <c r="C668" s="108" t="s">
        <v>48</v>
      </c>
      <c r="D668" s="110">
        <v>16.45</v>
      </c>
    </row>
    <row r="669" spans="1:4" ht="27.6" x14ac:dyDescent="0.3">
      <c r="A669" s="107">
        <v>73311</v>
      </c>
      <c r="B669" s="117" t="s">
        <v>4102</v>
      </c>
      <c r="C669" s="108" t="s">
        <v>48</v>
      </c>
      <c r="D669" s="110">
        <v>119.37</v>
      </c>
    </row>
    <row r="670" spans="1:4" ht="55.2" x14ac:dyDescent="0.3">
      <c r="A670" s="107">
        <v>73313</v>
      </c>
      <c r="B670" s="117" t="s">
        <v>4103</v>
      </c>
      <c r="C670" s="108" t="s">
        <v>48</v>
      </c>
      <c r="D670" s="110">
        <v>4.32</v>
      </c>
    </row>
    <row r="671" spans="1:4" ht="55.2" x14ac:dyDescent="0.3">
      <c r="A671" s="107">
        <v>73315</v>
      </c>
      <c r="B671" s="117" t="s">
        <v>4104</v>
      </c>
      <c r="C671" s="108" t="s">
        <v>48</v>
      </c>
      <c r="D671" s="110">
        <v>38.29</v>
      </c>
    </row>
    <row r="672" spans="1:4" ht="69" x14ac:dyDescent="0.3">
      <c r="A672" s="107">
        <v>73335</v>
      </c>
      <c r="B672" s="117" t="s">
        <v>5320</v>
      </c>
      <c r="C672" s="108" t="s">
        <v>48</v>
      </c>
      <c r="D672" s="110">
        <v>15.86</v>
      </c>
    </row>
    <row r="673" spans="1:4" ht="69" x14ac:dyDescent="0.3">
      <c r="A673" s="107">
        <v>73340</v>
      </c>
      <c r="B673" s="117" t="s">
        <v>5321</v>
      </c>
      <c r="C673" s="108" t="s">
        <v>48</v>
      </c>
      <c r="D673" s="110">
        <v>54.61</v>
      </c>
    </row>
    <row r="674" spans="1:4" ht="69" x14ac:dyDescent="0.3">
      <c r="A674" s="107">
        <v>83361</v>
      </c>
      <c r="B674" s="117" t="s">
        <v>5331</v>
      </c>
      <c r="C674" s="108" t="s">
        <v>48</v>
      </c>
      <c r="D674" s="110">
        <v>9.99</v>
      </c>
    </row>
    <row r="675" spans="1:4" ht="41.4" x14ac:dyDescent="0.3">
      <c r="A675" s="107">
        <v>83761</v>
      </c>
      <c r="B675" s="117" t="s">
        <v>5336</v>
      </c>
      <c r="C675" s="108" t="s">
        <v>48</v>
      </c>
      <c r="D675" s="110">
        <v>8.91</v>
      </c>
    </row>
    <row r="676" spans="1:4" ht="41.4" x14ac:dyDescent="0.3">
      <c r="A676" s="107">
        <v>83762</v>
      </c>
      <c r="B676" s="117" t="s">
        <v>5337</v>
      </c>
      <c r="C676" s="108" t="s">
        <v>48</v>
      </c>
      <c r="D676" s="110">
        <v>11.13</v>
      </c>
    </row>
    <row r="677" spans="1:4" ht="41.4" x14ac:dyDescent="0.3">
      <c r="A677" s="107">
        <v>83763</v>
      </c>
      <c r="B677" s="117" t="s">
        <v>5338</v>
      </c>
      <c r="C677" s="108" t="s">
        <v>48</v>
      </c>
      <c r="D677" s="110">
        <v>33.64</v>
      </c>
    </row>
    <row r="678" spans="1:4" ht="41.4" x14ac:dyDescent="0.3">
      <c r="A678" s="107">
        <v>83764</v>
      </c>
      <c r="B678" s="117" t="s">
        <v>5339</v>
      </c>
      <c r="C678" s="108" t="s">
        <v>48</v>
      </c>
      <c r="D678" s="110">
        <v>2</v>
      </c>
    </row>
    <row r="679" spans="1:4" ht="27.6" x14ac:dyDescent="0.3">
      <c r="A679" s="107">
        <v>87026</v>
      </c>
      <c r="B679" s="117" t="s">
        <v>5266</v>
      </c>
      <c r="C679" s="108" t="s">
        <v>48</v>
      </c>
      <c r="D679" s="110">
        <v>0.35</v>
      </c>
    </row>
    <row r="680" spans="1:4" ht="41.4" x14ac:dyDescent="0.3">
      <c r="A680" s="107">
        <v>87441</v>
      </c>
      <c r="B680" s="117" t="s">
        <v>4105</v>
      </c>
      <c r="C680" s="108" t="s">
        <v>48</v>
      </c>
      <c r="D680" s="110">
        <v>0.33</v>
      </c>
    </row>
    <row r="681" spans="1:4" ht="41.4" x14ac:dyDescent="0.3">
      <c r="A681" s="107">
        <v>87442</v>
      </c>
      <c r="B681" s="117" t="s">
        <v>4106</v>
      </c>
      <c r="C681" s="108" t="s">
        <v>48</v>
      </c>
      <c r="D681" s="110">
        <v>7.0000000000000007E-2</v>
      </c>
    </row>
    <row r="682" spans="1:4" ht="41.4" x14ac:dyDescent="0.3">
      <c r="A682" s="107">
        <v>87443</v>
      </c>
      <c r="B682" s="117" t="s">
        <v>4107</v>
      </c>
      <c r="C682" s="108" t="s">
        <v>48</v>
      </c>
      <c r="D682" s="110">
        <v>0.31</v>
      </c>
    </row>
    <row r="683" spans="1:4" ht="41.4" x14ac:dyDescent="0.3">
      <c r="A683" s="107">
        <v>87444</v>
      </c>
      <c r="B683" s="117" t="s">
        <v>5340</v>
      </c>
      <c r="C683" s="108" t="s">
        <v>48</v>
      </c>
      <c r="D683" s="110">
        <v>2.84</v>
      </c>
    </row>
    <row r="684" spans="1:4" ht="41.4" x14ac:dyDescent="0.3">
      <c r="A684" s="107">
        <v>88387</v>
      </c>
      <c r="B684" s="117" t="s">
        <v>5342</v>
      </c>
      <c r="C684" s="108" t="s">
        <v>48</v>
      </c>
      <c r="D684" s="110">
        <v>0.65</v>
      </c>
    </row>
    <row r="685" spans="1:4" ht="41.4" x14ac:dyDescent="0.3">
      <c r="A685" s="107">
        <v>88389</v>
      </c>
      <c r="B685" s="117" t="s">
        <v>5343</v>
      </c>
      <c r="C685" s="108" t="s">
        <v>48</v>
      </c>
      <c r="D685" s="110">
        <v>0.14000000000000001</v>
      </c>
    </row>
    <row r="686" spans="1:4" ht="41.4" x14ac:dyDescent="0.3">
      <c r="A686" s="107">
        <v>88390</v>
      </c>
      <c r="B686" s="117" t="s">
        <v>5344</v>
      </c>
      <c r="C686" s="108" t="s">
        <v>48</v>
      </c>
      <c r="D686" s="110">
        <v>0.82</v>
      </c>
    </row>
    <row r="687" spans="1:4" ht="41.4" x14ac:dyDescent="0.3">
      <c r="A687" s="107">
        <v>88391</v>
      </c>
      <c r="B687" s="117" t="s">
        <v>5345</v>
      </c>
      <c r="C687" s="108" t="s">
        <v>48</v>
      </c>
      <c r="D687" s="110">
        <v>1.84</v>
      </c>
    </row>
    <row r="688" spans="1:4" ht="41.4" x14ac:dyDescent="0.3">
      <c r="A688" s="107">
        <v>88394</v>
      </c>
      <c r="B688" s="117" t="s">
        <v>5347</v>
      </c>
      <c r="C688" s="108" t="s">
        <v>48</v>
      </c>
      <c r="D688" s="110">
        <v>0.78</v>
      </c>
    </row>
    <row r="689" spans="1:4" ht="41.4" x14ac:dyDescent="0.3">
      <c r="A689" s="107">
        <v>88395</v>
      </c>
      <c r="B689" s="117" t="s">
        <v>5348</v>
      </c>
      <c r="C689" s="108" t="s">
        <v>48</v>
      </c>
      <c r="D689" s="110">
        <v>0.17</v>
      </c>
    </row>
    <row r="690" spans="1:4" ht="41.4" x14ac:dyDescent="0.3">
      <c r="A690" s="107">
        <v>88396</v>
      </c>
      <c r="B690" s="117" t="s">
        <v>5349</v>
      </c>
      <c r="C690" s="108" t="s">
        <v>48</v>
      </c>
      <c r="D690" s="110">
        <v>0.98</v>
      </c>
    </row>
    <row r="691" spans="1:4" ht="41.4" x14ac:dyDescent="0.3">
      <c r="A691" s="107">
        <v>88397</v>
      </c>
      <c r="B691" s="117" t="s">
        <v>5350</v>
      </c>
      <c r="C691" s="108" t="s">
        <v>48</v>
      </c>
      <c r="D691" s="110">
        <v>2.76</v>
      </c>
    </row>
    <row r="692" spans="1:4" ht="41.4" x14ac:dyDescent="0.3">
      <c r="A692" s="107">
        <v>88400</v>
      </c>
      <c r="B692" s="117" t="s">
        <v>5352</v>
      </c>
      <c r="C692" s="108" t="s">
        <v>48</v>
      </c>
      <c r="D692" s="110">
        <v>0.62</v>
      </c>
    </row>
    <row r="693" spans="1:4" ht="41.4" x14ac:dyDescent="0.3">
      <c r="A693" s="107">
        <v>88401</v>
      </c>
      <c r="B693" s="117" t="s">
        <v>5353</v>
      </c>
      <c r="C693" s="108" t="s">
        <v>48</v>
      </c>
      <c r="D693" s="110">
        <v>0.14000000000000001</v>
      </c>
    </row>
    <row r="694" spans="1:4" ht="41.4" x14ac:dyDescent="0.3">
      <c r="A694" s="107">
        <v>88402</v>
      </c>
      <c r="B694" s="117" t="s">
        <v>5354</v>
      </c>
      <c r="C694" s="108" t="s">
        <v>48</v>
      </c>
      <c r="D694" s="110">
        <v>0.77</v>
      </c>
    </row>
    <row r="695" spans="1:4" ht="41.4" x14ac:dyDescent="0.3">
      <c r="A695" s="107">
        <v>88403</v>
      </c>
      <c r="B695" s="117" t="s">
        <v>5355</v>
      </c>
      <c r="C695" s="108" t="s">
        <v>48</v>
      </c>
      <c r="D695" s="110">
        <v>1.1000000000000001</v>
      </c>
    </row>
    <row r="696" spans="1:4" ht="41.4" x14ac:dyDescent="0.3">
      <c r="A696" s="107">
        <v>88419</v>
      </c>
      <c r="B696" s="117" t="s">
        <v>4108</v>
      </c>
      <c r="C696" s="108" t="s">
        <v>48</v>
      </c>
      <c r="D696" s="110">
        <v>4.05</v>
      </c>
    </row>
    <row r="697" spans="1:4" ht="41.4" x14ac:dyDescent="0.3">
      <c r="A697" s="107">
        <v>88422</v>
      </c>
      <c r="B697" s="117" t="s">
        <v>4109</v>
      </c>
      <c r="C697" s="108" t="s">
        <v>48</v>
      </c>
      <c r="D697" s="110">
        <v>0.91</v>
      </c>
    </row>
    <row r="698" spans="1:4" ht="41.4" x14ac:dyDescent="0.3">
      <c r="A698" s="107">
        <v>88425</v>
      </c>
      <c r="B698" s="117" t="s">
        <v>4110</v>
      </c>
      <c r="C698" s="108" t="s">
        <v>48</v>
      </c>
      <c r="D698" s="110">
        <v>4.43</v>
      </c>
    </row>
    <row r="699" spans="1:4" ht="41.4" x14ac:dyDescent="0.3">
      <c r="A699" s="107">
        <v>88427</v>
      </c>
      <c r="B699" s="117" t="s">
        <v>5356</v>
      </c>
      <c r="C699" s="108" t="s">
        <v>48</v>
      </c>
      <c r="D699" s="110">
        <v>2.8</v>
      </c>
    </row>
    <row r="700" spans="1:4" ht="41.4" x14ac:dyDescent="0.3">
      <c r="A700" s="107">
        <v>88434</v>
      </c>
      <c r="B700" s="117" t="s">
        <v>5358</v>
      </c>
      <c r="C700" s="108" t="s">
        <v>48</v>
      </c>
      <c r="D700" s="110">
        <v>5.37</v>
      </c>
    </row>
    <row r="701" spans="1:4" ht="41.4" x14ac:dyDescent="0.3">
      <c r="A701" s="107">
        <v>88435</v>
      </c>
      <c r="B701" s="117" t="s">
        <v>5359</v>
      </c>
      <c r="C701" s="108" t="s">
        <v>48</v>
      </c>
      <c r="D701" s="110">
        <v>1.21</v>
      </c>
    </row>
    <row r="702" spans="1:4" ht="41.4" x14ac:dyDescent="0.3">
      <c r="A702" s="107">
        <v>88436</v>
      </c>
      <c r="B702" s="117" t="s">
        <v>5360</v>
      </c>
      <c r="C702" s="108" t="s">
        <v>48</v>
      </c>
      <c r="D702" s="110">
        <v>5.88</v>
      </c>
    </row>
    <row r="703" spans="1:4" ht="41.4" x14ac:dyDescent="0.3">
      <c r="A703" s="107">
        <v>88437</v>
      </c>
      <c r="B703" s="117" t="s">
        <v>5361</v>
      </c>
      <c r="C703" s="108" t="s">
        <v>48</v>
      </c>
      <c r="D703" s="110">
        <v>2.8</v>
      </c>
    </row>
    <row r="704" spans="1:4" ht="41.4" x14ac:dyDescent="0.3">
      <c r="A704" s="107">
        <v>88569</v>
      </c>
      <c r="B704" s="117" t="s">
        <v>4111</v>
      </c>
      <c r="C704" s="108" t="s">
        <v>48</v>
      </c>
      <c r="D704" s="110">
        <v>2.46</v>
      </c>
    </row>
    <row r="705" spans="1:4" ht="41.4" x14ac:dyDescent="0.3">
      <c r="A705" s="107">
        <v>88570</v>
      </c>
      <c r="B705" s="117" t="s">
        <v>4112</v>
      </c>
      <c r="C705" s="108" t="s">
        <v>48</v>
      </c>
      <c r="D705" s="110">
        <v>0.83</v>
      </c>
    </row>
    <row r="706" spans="1:4" ht="41.4" x14ac:dyDescent="0.3">
      <c r="A706" s="107">
        <v>88826</v>
      </c>
      <c r="B706" s="117" t="s">
        <v>10272</v>
      </c>
      <c r="C706" s="108" t="s">
        <v>48</v>
      </c>
      <c r="D706" s="110">
        <v>0.24</v>
      </c>
    </row>
    <row r="707" spans="1:4" ht="41.4" x14ac:dyDescent="0.3">
      <c r="A707" s="107">
        <v>88827</v>
      </c>
      <c r="B707" s="117" t="s">
        <v>10273</v>
      </c>
      <c r="C707" s="108" t="s">
        <v>48</v>
      </c>
      <c r="D707" s="110">
        <v>0.05</v>
      </c>
    </row>
    <row r="708" spans="1:4" ht="41.4" x14ac:dyDescent="0.3">
      <c r="A708" s="107">
        <v>88828</v>
      </c>
      <c r="B708" s="117" t="s">
        <v>10274</v>
      </c>
      <c r="C708" s="108" t="s">
        <v>48</v>
      </c>
      <c r="D708" s="110">
        <v>0.23</v>
      </c>
    </row>
    <row r="709" spans="1:4" ht="55.2" x14ac:dyDescent="0.3">
      <c r="A709" s="107">
        <v>88829</v>
      </c>
      <c r="B709" s="117" t="s">
        <v>10275</v>
      </c>
      <c r="C709" s="108" t="s">
        <v>48</v>
      </c>
      <c r="D709" s="110">
        <v>0.73</v>
      </c>
    </row>
    <row r="710" spans="1:4" ht="41.4" x14ac:dyDescent="0.3">
      <c r="A710" s="107">
        <v>88832</v>
      </c>
      <c r="B710" s="117" t="s">
        <v>5474</v>
      </c>
      <c r="C710" s="108" t="s">
        <v>48</v>
      </c>
      <c r="D710" s="110">
        <v>22.1</v>
      </c>
    </row>
    <row r="711" spans="1:4" ht="41.4" x14ac:dyDescent="0.3">
      <c r="A711" s="107">
        <v>88834</v>
      </c>
      <c r="B711" s="117" t="s">
        <v>5475</v>
      </c>
      <c r="C711" s="108" t="s">
        <v>48</v>
      </c>
      <c r="D711" s="110">
        <v>5.68</v>
      </c>
    </row>
    <row r="712" spans="1:4" ht="41.4" x14ac:dyDescent="0.3">
      <c r="A712" s="107">
        <v>88835</v>
      </c>
      <c r="B712" s="117" t="s">
        <v>5476</v>
      </c>
      <c r="C712" s="108" t="s">
        <v>48</v>
      </c>
      <c r="D712" s="110">
        <v>27.62</v>
      </c>
    </row>
    <row r="713" spans="1:4" ht="41.4" x14ac:dyDescent="0.3">
      <c r="A713" s="107">
        <v>88836</v>
      </c>
      <c r="B713" s="117" t="s">
        <v>5477</v>
      </c>
      <c r="C713" s="108" t="s">
        <v>48</v>
      </c>
      <c r="D713" s="110">
        <v>42.78</v>
      </c>
    </row>
    <row r="714" spans="1:4" ht="41.4" x14ac:dyDescent="0.3">
      <c r="A714" s="107">
        <v>88839</v>
      </c>
      <c r="B714" s="117" t="s">
        <v>5363</v>
      </c>
      <c r="C714" s="108" t="s">
        <v>48</v>
      </c>
      <c r="D714" s="110">
        <v>17.7</v>
      </c>
    </row>
    <row r="715" spans="1:4" ht="41.4" x14ac:dyDescent="0.3">
      <c r="A715" s="107">
        <v>88840</v>
      </c>
      <c r="B715" s="117" t="s">
        <v>5364</v>
      </c>
      <c r="C715" s="108" t="s">
        <v>48</v>
      </c>
      <c r="D715" s="110">
        <v>7.57</v>
      </c>
    </row>
    <row r="716" spans="1:4" ht="41.4" x14ac:dyDescent="0.3">
      <c r="A716" s="107">
        <v>88841</v>
      </c>
      <c r="B716" s="117" t="s">
        <v>5365</v>
      </c>
      <c r="C716" s="108" t="s">
        <v>48</v>
      </c>
      <c r="D716" s="110">
        <v>31.64</v>
      </c>
    </row>
    <row r="717" spans="1:4" ht="41.4" x14ac:dyDescent="0.3">
      <c r="A717" s="107">
        <v>88842</v>
      </c>
      <c r="B717" s="117" t="s">
        <v>5366</v>
      </c>
      <c r="C717" s="108" t="s">
        <v>48</v>
      </c>
      <c r="D717" s="110">
        <v>52.37</v>
      </c>
    </row>
    <row r="718" spans="1:4" ht="55.2" x14ac:dyDescent="0.3">
      <c r="A718" s="107">
        <v>88847</v>
      </c>
      <c r="B718" s="117" t="s">
        <v>5249</v>
      </c>
      <c r="C718" s="108" t="s">
        <v>48</v>
      </c>
      <c r="D718" s="110">
        <v>14.55</v>
      </c>
    </row>
    <row r="719" spans="1:4" ht="55.2" x14ac:dyDescent="0.3">
      <c r="A719" s="107">
        <v>88848</v>
      </c>
      <c r="B719" s="117" t="s">
        <v>5250</v>
      </c>
      <c r="C719" s="108" t="s">
        <v>48</v>
      </c>
      <c r="D719" s="110">
        <v>5.81</v>
      </c>
    </row>
    <row r="720" spans="1:4" ht="55.2" x14ac:dyDescent="0.3">
      <c r="A720" s="107">
        <v>88853</v>
      </c>
      <c r="B720" s="117" t="s">
        <v>5328</v>
      </c>
      <c r="C720" s="108" t="s">
        <v>48</v>
      </c>
      <c r="D720" s="110">
        <v>0.14000000000000001</v>
      </c>
    </row>
    <row r="721" spans="1:4" ht="55.2" x14ac:dyDescent="0.3">
      <c r="A721" s="107">
        <v>88854</v>
      </c>
      <c r="B721" s="117" t="s">
        <v>5329</v>
      </c>
      <c r="C721" s="108" t="s">
        <v>48</v>
      </c>
      <c r="D721" s="110">
        <v>0.03</v>
      </c>
    </row>
    <row r="722" spans="1:4" ht="41.4" x14ac:dyDescent="0.3">
      <c r="A722" s="107">
        <v>88855</v>
      </c>
      <c r="B722" s="117" t="s">
        <v>5191</v>
      </c>
      <c r="C722" s="108" t="s">
        <v>48</v>
      </c>
      <c r="D722" s="110">
        <v>1.71</v>
      </c>
    </row>
    <row r="723" spans="1:4" ht="41.4" x14ac:dyDescent="0.3">
      <c r="A723" s="107">
        <v>88856</v>
      </c>
      <c r="B723" s="117" t="s">
        <v>5192</v>
      </c>
      <c r="C723" s="108" t="s">
        <v>48</v>
      </c>
      <c r="D723" s="110">
        <v>0.45</v>
      </c>
    </row>
    <row r="724" spans="1:4" ht="69" x14ac:dyDescent="0.3">
      <c r="A724" s="107">
        <v>88857</v>
      </c>
      <c r="B724" s="117" t="s">
        <v>5178</v>
      </c>
      <c r="C724" s="108" t="s">
        <v>48</v>
      </c>
      <c r="D724" s="110">
        <v>13.64</v>
      </c>
    </row>
    <row r="725" spans="1:4" ht="69" x14ac:dyDescent="0.3">
      <c r="A725" s="107">
        <v>88858</v>
      </c>
      <c r="B725" s="117" t="s">
        <v>5179</v>
      </c>
      <c r="C725" s="108" t="s">
        <v>48</v>
      </c>
      <c r="D725" s="110">
        <v>3.5</v>
      </c>
    </row>
    <row r="726" spans="1:4" ht="69" x14ac:dyDescent="0.3">
      <c r="A726" s="107">
        <v>88859</v>
      </c>
      <c r="B726" s="117" t="s">
        <v>5183</v>
      </c>
      <c r="C726" s="108" t="s">
        <v>48</v>
      </c>
      <c r="D726" s="110">
        <v>12.13</v>
      </c>
    </row>
    <row r="727" spans="1:4" ht="69" x14ac:dyDescent="0.3">
      <c r="A727" s="107">
        <v>88860</v>
      </c>
      <c r="B727" s="117" t="s">
        <v>5184</v>
      </c>
      <c r="C727" s="108" t="s">
        <v>48</v>
      </c>
      <c r="D727" s="110">
        <v>3.11</v>
      </c>
    </row>
    <row r="728" spans="1:4" ht="41.4" x14ac:dyDescent="0.3">
      <c r="A728" s="107">
        <v>88900</v>
      </c>
      <c r="B728" s="117" t="s">
        <v>5368</v>
      </c>
      <c r="C728" s="108" t="s">
        <v>48</v>
      </c>
      <c r="D728" s="110">
        <v>25.76</v>
      </c>
    </row>
    <row r="729" spans="1:4" ht="41.4" x14ac:dyDescent="0.3">
      <c r="A729" s="107">
        <v>88902</v>
      </c>
      <c r="B729" s="117" t="s">
        <v>5369</v>
      </c>
      <c r="C729" s="108" t="s">
        <v>48</v>
      </c>
      <c r="D729" s="110">
        <v>6.62</v>
      </c>
    </row>
    <row r="730" spans="1:4" ht="41.4" x14ac:dyDescent="0.3">
      <c r="A730" s="107">
        <v>88903</v>
      </c>
      <c r="B730" s="117" t="s">
        <v>5370</v>
      </c>
      <c r="C730" s="108" t="s">
        <v>48</v>
      </c>
      <c r="D730" s="110">
        <v>32.21</v>
      </c>
    </row>
    <row r="731" spans="1:4" ht="41.4" x14ac:dyDescent="0.3">
      <c r="A731" s="107">
        <v>88904</v>
      </c>
      <c r="B731" s="117" t="s">
        <v>5371</v>
      </c>
      <c r="C731" s="108" t="s">
        <v>48</v>
      </c>
      <c r="D731" s="110">
        <v>60.27</v>
      </c>
    </row>
    <row r="732" spans="1:4" ht="41.4" x14ac:dyDescent="0.3">
      <c r="A732" s="107">
        <v>89009</v>
      </c>
      <c r="B732" s="117" t="s">
        <v>4113</v>
      </c>
      <c r="C732" s="108" t="s">
        <v>48</v>
      </c>
      <c r="D732" s="110">
        <v>21.92</v>
      </c>
    </row>
    <row r="733" spans="1:4" ht="41.4" x14ac:dyDescent="0.3">
      <c r="A733" s="107">
        <v>89010</v>
      </c>
      <c r="B733" s="117" t="s">
        <v>4114</v>
      </c>
      <c r="C733" s="108" t="s">
        <v>48</v>
      </c>
      <c r="D733" s="110">
        <v>9.3699999999999992</v>
      </c>
    </row>
    <row r="734" spans="1:4" ht="69" x14ac:dyDescent="0.3">
      <c r="A734" s="107">
        <v>89011</v>
      </c>
      <c r="B734" s="117" t="s">
        <v>5239</v>
      </c>
      <c r="C734" s="108" t="s">
        <v>48</v>
      </c>
      <c r="D734" s="110">
        <v>13.16</v>
      </c>
    </row>
    <row r="735" spans="1:4" ht="69" x14ac:dyDescent="0.3">
      <c r="A735" s="107">
        <v>89012</v>
      </c>
      <c r="B735" s="117" t="s">
        <v>5240</v>
      </c>
      <c r="C735" s="108" t="s">
        <v>48</v>
      </c>
      <c r="D735" s="110">
        <v>3.38</v>
      </c>
    </row>
    <row r="736" spans="1:4" ht="41.4" x14ac:dyDescent="0.3">
      <c r="A736" s="107">
        <v>89013</v>
      </c>
      <c r="B736" s="117" t="s">
        <v>5225</v>
      </c>
      <c r="C736" s="108" t="s">
        <v>48</v>
      </c>
      <c r="D736" s="110">
        <v>71.81</v>
      </c>
    </row>
    <row r="737" spans="1:4" ht="41.4" x14ac:dyDescent="0.3">
      <c r="A737" s="107">
        <v>89014</v>
      </c>
      <c r="B737" s="117" t="s">
        <v>5226</v>
      </c>
      <c r="C737" s="108" t="s">
        <v>48</v>
      </c>
      <c r="D737" s="110">
        <v>30.71</v>
      </c>
    </row>
    <row r="738" spans="1:4" ht="41.4" x14ac:dyDescent="0.3">
      <c r="A738" s="107">
        <v>89015</v>
      </c>
      <c r="B738" s="117" t="s">
        <v>5215</v>
      </c>
      <c r="C738" s="108" t="s">
        <v>48</v>
      </c>
      <c r="D738" s="110">
        <v>1.98</v>
      </c>
    </row>
    <row r="739" spans="1:4" ht="41.4" x14ac:dyDescent="0.3">
      <c r="A739" s="107">
        <v>89016</v>
      </c>
      <c r="B739" s="117" t="s">
        <v>5216</v>
      </c>
      <c r="C739" s="108" t="s">
        <v>48</v>
      </c>
      <c r="D739" s="110">
        <v>0.51</v>
      </c>
    </row>
    <row r="740" spans="1:4" ht="41.4" x14ac:dyDescent="0.3">
      <c r="A740" s="107">
        <v>89017</v>
      </c>
      <c r="B740" s="117" t="s">
        <v>5220</v>
      </c>
      <c r="C740" s="108" t="s">
        <v>48</v>
      </c>
      <c r="D740" s="110">
        <v>21.79</v>
      </c>
    </row>
    <row r="741" spans="1:4" ht="27.6" x14ac:dyDescent="0.3">
      <c r="A741" s="107">
        <v>89018</v>
      </c>
      <c r="B741" s="117" t="s">
        <v>5221</v>
      </c>
      <c r="C741" s="108" t="s">
        <v>48</v>
      </c>
      <c r="D741" s="110">
        <v>9.31</v>
      </c>
    </row>
    <row r="742" spans="1:4" ht="55.2" x14ac:dyDescent="0.3">
      <c r="A742" s="107">
        <v>89019</v>
      </c>
      <c r="B742" s="117" t="s">
        <v>5375</v>
      </c>
      <c r="C742" s="108" t="s">
        <v>48</v>
      </c>
      <c r="D742" s="110">
        <v>0.3</v>
      </c>
    </row>
    <row r="743" spans="1:4" ht="55.2" x14ac:dyDescent="0.3">
      <c r="A743" s="107">
        <v>89020</v>
      </c>
      <c r="B743" s="117" t="s">
        <v>5376</v>
      </c>
      <c r="C743" s="108" t="s">
        <v>48</v>
      </c>
      <c r="D743" s="110">
        <v>0.06</v>
      </c>
    </row>
    <row r="744" spans="1:4" ht="27.6" x14ac:dyDescent="0.3">
      <c r="A744" s="107">
        <v>89023</v>
      </c>
      <c r="B744" s="117" t="s">
        <v>5377</v>
      </c>
      <c r="C744" s="108" t="s">
        <v>48</v>
      </c>
      <c r="D744" s="110">
        <v>2.2799999999999998</v>
      </c>
    </row>
    <row r="745" spans="1:4" ht="27.6" x14ac:dyDescent="0.3">
      <c r="A745" s="107">
        <v>89024</v>
      </c>
      <c r="B745" s="117" t="s">
        <v>5378</v>
      </c>
      <c r="C745" s="108" t="s">
        <v>48</v>
      </c>
      <c r="D745" s="110">
        <v>0.91</v>
      </c>
    </row>
    <row r="746" spans="1:4" ht="27.6" x14ac:dyDescent="0.3">
      <c r="A746" s="107">
        <v>89025</v>
      </c>
      <c r="B746" s="117" t="s">
        <v>5379</v>
      </c>
      <c r="C746" s="108" t="s">
        <v>48</v>
      </c>
      <c r="D746" s="110">
        <v>4.29</v>
      </c>
    </row>
    <row r="747" spans="1:4" ht="41.4" x14ac:dyDescent="0.3">
      <c r="A747" s="107">
        <v>89026</v>
      </c>
      <c r="B747" s="117" t="s">
        <v>5380</v>
      </c>
      <c r="C747" s="108" t="s">
        <v>48</v>
      </c>
      <c r="D747" s="110">
        <v>133.44999999999999</v>
      </c>
    </row>
    <row r="748" spans="1:4" ht="41.4" x14ac:dyDescent="0.3">
      <c r="A748" s="107">
        <v>89029</v>
      </c>
      <c r="B748" s="117" t="s">
        <v>5384</v>
      </c>
      <c r="C748" s="108" t="s">
        <v>48</v>
      </c>
      <c r="D748" s="110">
        <v>16.91</v>
      </c>
    </row>
    <row r="749" spans="1:4" ht="41.4" x14ac:dyDescent="0.3">
      <c r="A749" s="107">
        <v>89030</v>
      </c>
      <c r="B749" s="117" t="s">
        <v>5385</v>
      </c>
      <c r="C749" s="108" t="s">
        <v>48</v>
      </c>
      <c r="D749" s="110">
        <v>7.23</v>
      </c>
    </row>
    <row r="750" spans="1:4" ht="27.6" x14ac:dyDescent="0.3">
      <c r="A750" s="107">
        <v>89033</v>
      </c>
      <c r="B750" s="117" t="s">
        <v>4115</v>
      </c>
      <c r="C750" s="108" t="s">
        <v>48</v>
      </c>
      <c r="D750" s="110">
        <v>6.85</v>
      </c>
    </row>
    <row r="751" spans="1:4" ht="27.6" x14ac:dyDescent="0.3">
      <c r="A751" s="107">
        <v>89034</v>
      </c>
      <c r="B751" s="117" t="s">
        <v>4116</v>
      </c>
      <c r="C751" s="108" t="s">
        <v>48</v>
      </c>
      <c r="D751" s="110">
        <v>1.79</v>
      </c>
    </row>
    <row r="752" spans="1:4" ht="41.4" x14ac:dyDescent="0.3">
      <c r="A752" s="107">
        <v>89128</v>
      </c>
      <c r="B752" s="117" t="s">
        <v>5276</v>
      </c>
      <c r="C752" s="108" t="s">
        <v>48</v>
      </c>
      <c r="D752" s="110">
        <v>20.53</v>
      </c>
    </row>
    <row r="753" spans="1:4" ht="41.4" x14ac:dyDescent="0.3">
      <c r="A753" s="107">
        <v>89129</v>
      </c>
      <c r="B753" s="117" t="s">
        <v>5277</v>
      </c>
      <c r="C753" s="108" t="s">
        <v>48</v>
      </c>
      <c r="D753" s="110">
        <v>5.27</v>
      </c>
    </row>
    <row r="754" spans="1:4" ht="41.4" x14ac:dyDescent="0.3">
      <c r="A754" s="107">
        <v>89130</v>
      </c>
      <c r="B754" s="117" t="s">
        <v>5281</v>
      </c>
      <c r="C754" s="108" t="s">
        <v>48</v>
      </c>
      <c r="D754" s="110">
        <v>28.46</v>
      </c>
    </row>
    <row r="755" spans="1:4" ht="41.4" x14ac:dyDescent="0.3">
      <c r="A755" s="107">
        <v>89131</v>
      </c>
      <c r="B755" s="117" t="s">
        <v>5282</v>
      </c>
      <c r="C755" s="108" t="s">
        <v>48</v>
      </c>
      <c r="D755" s="110">
        <v>7.32</v>
      </c>
    </row>
    <row r="756" spans="1:4" ht="55.2" x14ac:dyDescent="0.3">
      <c r="A756" s="107">
        <v>89210</v>
      </c>
      <c r="B756" s="117" t="s">
        <v>5188</v>
      </c>
      <c r="C756" s="108" t="s">
        <v>48</v>
      </c>
      <c r="D756" s="110">
        <v>15.82</v>
      </c>
    </row>
    <row r="757" spans="1:4" ht="55.2" x14ac:dyDescent="0.3">
      <c r="A757" s="107">
        <v>89211</v>
      </c>
      <c r="B757" s="117" t="s">
        <v>5189</v>
      </c>
      <c r="C757" s="108" t="s">
        <v>48</v>
      </c>
      <c r="D757" s="110">
        <v>4.1500000000000004</v>
      </c>
    </row>
    <row r="758" spans="1:4" ht="27.6" x14ac:dyDescent="0.3">
      <c r="A758" s="107">
        <v>89212</v>
      </c>
      <c r="B758" s="117" t="s">
        <v>4117</v>
      </c>
      <c r="C758" s="108" t="s">
        <v>48</v>
      </c>
      <c r="D758" s="110">
        <v>14.14</v>
      </c>
    </row>
    <row r="759" spans="1:4" ht="27.6" x14ac:dyDescent="0.3">
      <c r="A759" s="107">
        <v>89213</v>
      </c>
      <c r="B759" s="117" t="s">
        <v>4118</v>
      </c>
      <c r="C759" s="108" t="s">
        <v>48</v>
      </c>
      <c r="D759" s="110">
        <v>4.24</v>
      </c>
    </row>
    <row r="760" spans="1:4" ht="27.6" x14ac:dyDescent="0.3">
      <c r="A760" s="107">
        <v>89214</v>
      </c>
      <c r="B760" s="117" t="s">
        <v>4119</v>
      </c>
      <c r="C760" s="108" t="s">
        <v>48</v>
      </c>
      <c r="D760" s="110">
        <v>13.28</v>
      </c>
    </row>
    <row r="761" spans="1:4" ht="41.4" x14ac:dyDescent="0.3">
      <c r="A761" s="107">
        <v>89215</v>
      </c>
      <c r="B761" s="117" t="s">
        <v>4120</v>
      </c>
      <c r="C761" s="108" t="s">
        <v>48</v>
      </c>
      <c r="D761" s="110">
        <v>62.23</v>
      </c>
    </row>
    <row r="762" spans="1:4" ht="41.4" x14ac:dyDescent="0.3">
      <c r="A762" s="107">
        <v>89221</v>
      </c>
      <c r="B762" s="117" t="s">
        <v>5387</v>
      </c>
      <c r="C762" s="108" t="s">
        <v>48</v>
      </c>
      <c r="D762" s="110">
        <v>1.01</v>
      </c>
    </row>
    <row r="763" spans="1:4" ht="41.4" x14ac:dyDescent="0.3">
      <c r="A763" s="107">
        <v>89222</v>
      </c>
      <c r="B763" s="117" t="s">
        <v>5388</v>
      </c>
      <c r="C763" s="108" t="s">
        <v>48</v>
      </c>
      <c r="D763" s="110">
        <v>0.22</v>
      </c>
    </row>
    <row r="764" spans="1:4" ht="41.4" x14ac:dyDescent="0.3">
      <c r="A764" s="107">
        <v>89223</v>
      </c>
      <c r="B764" s="117" t="s">
        <v>5389</v>
      </c>
      <c r="C764" s="108" t="s">
        <v>48</v>
      </c>
      <c r="D764" s="110">
        <v>0.94</v>
      </c>
    </row>
    <row r="765" spans="1:4" ht="55.2" x14ac:dyDescent="0.3">
      <c r="A765" s="107">
        <v>89224</v>
      </c>
      <c r="B765" s="117" t="s">
        <v>5390</v>
      </c>
      <c r="C765" s="108" t="s">
        <v>48</v>
      </c>
      <c r="D765" s="110">
        <v>1.47</v>
      </c>
    </row>
    <row r="766" spans="1:4" ht="41.4" x14ac:dyDescent="0.3">
      <c r="A766" s="107">
        <v>89228</v>
      </c>
      <c r="B766" s="117" t="s">
        <v>4121</v>
      </c>
      <c r="C766" s="108" t="s">
        <v>48</v>
      </c>
      <c r="D766" s="110">
        <v>21.88</v>
      </c>
    </row>
    <row r="767" spans="1:4" ht="41.4" x14ac:dyDescent="0.3">
      <c r="A767" s="107">
        <v>89229</v>
      </c>
      <c r="B767" s="117" t="s">
        <v>4122</v>
      </c>
      <c r="C767" s="108" t="s">
        <v>48</v>
      </c>
      <c r="D767" s="110">
        <v>7.49</v>
      </c>
    </row>
    <row r="768" spans="1:4" ht="41.4" x14ac:dyDescent="0.3">
      <c r="A768" s="107">
        <v>89230</v>
      </c>
      <c r="B768" s="117" t="s">
        <v>5392</v>
      </c>
      <c r="C768" s="108" t="s">
        <v>48</v>
      </c>
      <c r="D768" s="110">
        <v>89.76</v>
      </c>
    </row>
    <row r="769" spans="1:4" ht="41.4" x14ac:dyDescent="0.3">
      <c r="A769" s="107">
        <v>89231</v>
      </c>
      <c r="B769" s="117" t="s">
        <v>5393</v>
      </c>
      <c r="C769" s="108" t="s">
        <v>48</v>
      </c>
      <c r="D769" s="110">
        <v>26.9</v>
      </c>
    </row>
    <row r="770" spans="1:4" ht="41.4" x14ac:dyDescent="0.3">
      <c r="A770" s="107">
        <v>89232</v>
      </c>
      <c r="B770" s="117" t="s">
        <v>5394</v>
      </c>
      <c r="C770" s="108" t="s">
        <v>48</v>
      </c>
      <c r="D770" s="110">
        <v>160.11000000000001</v>
      </c>
    </row>
    <row r="771" spans="1:4" ht="41.4" x14ac:dyDescent="0.3">
      <c r="A771" s="107">
        <v>89233</v>
      </c>
      <c r="B771" s="117" t="s">
        <v>5395</v>
      </c>
      <c r="C771" s="108" t="s">
        <v>48</v>
      </c>
      <c r="D771" s="110">
        <v>111.99</v>
      </c>
    </row>
    <row r="772" spans="1:4" ht="41.4" x14ac:dyDescent="0.3">
      <c r="A772" s="107">
        <v>89236</v>
      </c>
      <c r="B772" s="117" t="s">
        <v>5397</v>
      </c>
      <c r="C772" s="108" t="s">
        <v>48</v>
      </c>
      <c r="D772" s="110">
        <v>209.68</v>
      </c>
    </row>
    <row r="773" spans="1:4" ht="41.4" x14ac:dyDescent="0.3">
      <c r="A773" s="107">
        <v>89237</v>
      </c>
      <c r="B773" s="117" t="s">
        <v>5398</v>
      </c>
      <c r="C773" s="108" t="s">
        <v>48</v>
      </c>
      <c r="D773" s="110">
        <v>62.86</v>
      </c>
    </row>
    <row r="774" spans="1:4" ht="41.4" x14ac:dyDescent="0.3">
      <c r="A774" s="107">
        <v>89238</v>
      </c>
      <c r="B774" s="117" t="s">
        <v>5399</v>
      </c>
      <c r="C774" s="108" t="s">
        <v>48</v>
      </c>
      <c r="D774" s="110">
        <v>374.02</v>
      </c>
    </row>
    <row r="775" spans="1:4" ht="41.4" x14ac:dyDescent="0.3">
      <c r="A775" s="107">
        <v>89239</v>
      </c>
      <c r="B775" s="117" t="s">
        <v>5400</v>
      </c>
      <c r="C775" s="108" t="s">
        <v>48</v>
      </c>
      <c r="D775" s="110">
        <v>296.17</v>
      </c>
    </row>
    <row r="776" spans="1:4" ht="41.4" x14ac:dyDescent="0.3">
      <c r="A776" s="107">
        <v>89240</v>
      </c>
      <c r="B776" s="117" t="s">
        <v>5212</v>
      </c>
      <c r="C776" s="108" t="s">
        <v>48</v>
      </c>
      <c r="D776" s="110">
        <v>64.349999999999994</v>
      </c>
    </row>
    <row r="777" spans="1:4" ht="41.4" x14ac:dyDescent="0.3">
      <c r="A777" s="107">
        <v>89241</v>
      </c>
      <c r="B777" s="117" t="s">
        <v>4123</v>
      </c>
      <c r="C777" s="108" t="s">
        <v>48</v>
      </c>
      <c r="D777" s="110">
        <v>22.04</v>
      </c>
    </row>
    <row r="778" spans="1:4" ht="41.4" x14ac:dyDescent="0.3">
      <c r="A778" s="107">
        <v>89246</v>
      </c>
      <c r="B778" s="117" t="s">
        <v>4124</v>
      </c>
      <c r="C778" s="108" t="s">
        <v>48</v>
      </c>
      <c r="D778" s="110">
        <v>182.2</v>
      </c>
    </row>
    <row r="779" spans="1:4" ht="41.4" x14ac:dyDescent="0.3">
      <c r="A779" s="107">
        <v>89247</v>
      </c>
      <c r="B779" s="117" t="s">
        <v>4125</v>
      </c>
      <c r="C779" s="108" t="s">
        <v>48</v>
      </c>
      <c r="D779" s="110">
        <v>54.62</v>
      </c>
    </row>
    <row r="780" spans="1:4" ht="41.4" x14ac:dyDescent="0.3">
      <c r="A780" s="107">
        <v>89248</v>
      </c>
      <c r="B780" s="117" t="s">
        <v>4126</v>
      </c>
      <c r="C780" s="108" t="s">
        <v>48</v>
      </c>
      <c r="D780" s="110">
        <v>325</v>
      </c>
    </row>
    <row r="781" spans="1:4" ht="41.4" x14ac:dyDescent="0.3">
      <c r="A781" s="107">
        <v>89249</v>
      </c>
      <c r="B781" s="117" t="s">
        <v>4127</v>
      </c>
      <c r="C781" s="108" t="s">
        <v>48</v>
      </c>
      <c r="D781" s="110">
        <v>252.46</v>
      </c>
    </row>
    <row r="782" spans="1:4" ht="41.4" x14ac:dyDescent="0.3">
      <c r="A782" s="107">
        <v>89253</v>
      </c>
      <c r="B782" s="117" t="s">
        <v>5402</v>
      </c>
      <c r="C782" s="108" t="s">
        <v>48</v>
      </c>
      <c r="D782" s="110">
        <v>52.73</v>
      </c>
    </row>
    <row r="783" spans="1:4" ht="41.4" x14ac:dyDescent="0.3">
      <c r="A783" s="107">
        <v>89254</v>
      </c>
      <c r="B783" s="117" t="s">
        <v>4128</v>
      </c>
      <c r="C783" s="108" t="s">
        <v>48</v>
      </c>
      <c r="D783" s="110">
        <v>18.059999999999999</v>
      </c>
    </row>
    <row r="784" spans="1:4" ht="41.4" x14ac:dyDescent="0.3">
      <c r="A784" s="107">
        <v>89255</v>
      </c>
      <c r="B784" s="117" t="s">
        <v>5403</v>
      </c>
      <c r="C784" s="108" t="s">
        <v>48</v>
      </c>
      <c r="D784" s="110">
        <v>84.77</v>
      </c>
    </row>
    <row r="785" spans="1:4" ht="55.2" x14ac:dyDescent="0.3">
      <c r="A785" s="107">
        <v>89256</v>
      </c>
      <c r="B785" s="117" t="s">
        <v>5404</v>
      </c>
      <c r="C785" s="108" t="s">
        <v>48</v>
      </c>
      <c r="D785" s="110">
        <v>56.82</v>
      </c>
    </row>
    <row r="786" spans="1:4" ht="69" x14ac:dyDescent="0.3">
      <c r="A786" s="107">
        <v>89259</v>
      </c>
      <c r="B786" s="117" t="s">
        <v>5267</v>
      </c>
      <c r="C786" s="108" t="s">
        <v>48</v>
      </c>
      <c r="D786" s="110">
        <v>8.91</v>
      </c>
    </row>
    <row r="787" spans="1:4" ht="69" x14ac:dyDescent="0.3">
      <c r="A787" s="107">
        <v>89260</v>
      </c>
      <c r="B787" s="117" t="s">
        <v>5268</v>
      </c>
      <c r="C787" s="108" t="s">
        <v>48</v>
      </c>
      <c r="D787" s="110">
        <v>3.55</v>
      </c>
    </row>
    <row r="788" spans="1:4" ht="69" x14ac:dyDescent="0.3">
      <c r="A788" s="107">
        <v>89262</v>
      </c>
      <c r="B788" s="117" t="s">
        <v>5269</v>
      </c>
      <c r="C788" s="108" t="s">
        <v>48</v>
      </c>
      <c r="D788" s="110">
        <v>16.72</v>
      </c>
    </row>
    <row r="789" spans="1:4" ht="69" x14ac:dyDescent="0.3">
      <c r="A789" s="107">
        <v>89264</v>
      </c>
      <c r="B789" s="117" t="s">
        <v>5206</v>
      </c>
      <c r="C789" s="108" t="s">
        <v>48</v>
      </c>
      <c r="D789" s="110">
        <v>7.12</v>
      </c>
    </row>
    <row r="790" spans="1:4" ht="69" x14ac:dyDescent="0.3">
      <c r="A790" s="107">
        <v>89265</v>
      </c>
      <c r="B790" s="117" t="s">
        <v>5207</v>
      </c>
      <c r="C790" s="108" t="s">
        <v>48</v>
      </c>
      <c r="D790" s="110">
        <v>2.84</v>
      </c>
    </row>
    <row r="791" spans="1:4" ht="69" x14ac:dyDescent="0.3">
      <c r="A791" s="107">
        <v>89266</v>
      </c>
      <c r="B791" s="117" t="s">
        <v>5208</v>
      </c>
      <c r="C791" s="108" t="s">
        <v>48</v>
      </c>
      <c r="D791" s="110">
        <v>0.56999999999999995</v>
      </c>
    </row>
    <row r="792" spans="1:4" ht="55.2" x14ac:dyDescent="0.3">
      <c r="A792" s="107">
        <v>89267</v>
      </c>
      <c r="B792" s="117" t="s">
        <v>5406</v>
      </c>
      <c r="C792" s="108" t="s">
        <v>48</v>
      </c>
      <c r="D792" s="110">
        <v>24.62</v>
      </c>
    </row>
    <row r="793" spans="1:4" ht="41.4" x14ac:dyDescent="0.3">
      <c r="A793" s="107">
        <v>89268</v>
      </c>
      <c r="B793" s="117" t="s">
        <v>5407</v>
      </c>
      <c r="C793" s="108" t="s">
        <v>48</v>
      </c>
      <c r="D793" s="110">
        <v>8.43</v>
      </c>
    </row>
    <row r="794" spans="1:4" ht="55.2" x14ac:dyDescent="0.3">
      <c r="A794" s="107">
        <v>89269</v>
      </c>
      <c r="B794" s="117" t="s">
        <v>5408</v>
      </c>
      <c r="C794" s="108" t="s">
        <v>48</v>
      </c>
      <c r="D794" s="110">
        <v>1.72</v>
      </c>
    </row>
    <row r="795" spans="1:4" ht="55.2" x14ac:dyDescent="0.3">
      <c r="A795" s="107">
        <v>89270</v>
      </c>
      <c r="B795" s="117" t="s">
        <v>5409</v>
      </c>
      <c r="C795" s="108" t="s">
        <v>48</v>
      </c>
      <c r="D795" s="110">
        <v>39.58</v>
      </c>
    </row>
    <row r="796" spans="1:4" ht="55.2" x14ac:dyDescent="0.3">
      <c r="A796" s="107">
        <v>89271</v>
      </c>
      <c r="B796" s="117" t="s">
        <v>5410</v>
      </c>
      <c r="C796" s="108" t="s">
        <v>48</v>
      </c>
      <c r="D796" s="110">
        <v>19.440000000000001</v>
      </c>
    </row>
    <row r="797" spans="1:4" ht="41.4" x14ac:dyDescent="0.3">
      <c r="A797" s="107">
        <v>89274</v>
      </c>
      <c r="B797" s="117" t="s">
        <v>5412</v>
      </c>
      <c r="C797" s="108" t="s">
        <v>48</v>
      </c>
      <c r="D797" s="110">
        <v>1.23</v>
      </c>
    </row>
    <row r="798" spans="1:4" ht="41.4" x14ac:dyDescent="0.3">
      <c r="A798" s="107">
        <v>89275</v>
      </c>
      <c r="B798" s="117" t="s">
        <v>5413</v>
      </c>
      <c r="C798" s="108" t="s">
        <v>48</v>
      </c>
      <c r="D798" s="110">
        <v>0.27</v>
      </c>
    </row>
    <row r="799" spans="1:4" ht="41.4" x14ac:dyDescent="0.3">
      <c r="A799" s="107">
        <v>89276</v>
      </c>
      <c r="B799" s="117" t="s">
        <v>5414</v>
      </c>
      <c r="C799" s="108" t="s">
        <v>48</v>
      </c>
      <c r="D799" s="110">
        <v>1.1499999999999999</v>
      </c>
    </row>
    <row r="800" spans="1:4" ht="41.4" x14ac:dyDescent="0.3">
      <c r="A800" s="107">
        <v>89277</v>
      </c>
      <c r="B800" s="117" t="s">
        <v>5415</v>
      </c>
      <c r="C800" s="108" t="s">
        <v>48</v>
      </c>
      <c r="D800" s="110">
        <v>5.69</v>
      </c>
    </row>
    <row r="801" spans="1:4" ht="41.4" x14ac:dyDescent="0.3">
      <c r="A801" s="107">
        <v>89280</v>
      </c>
      <c r="B801" s="117" t="s">
        <v>5234</v>
      </c>
      <c r="C801" s="108" t="s">
        <v>48</v>
      </c>
      <c r="D801" s="110">
        <v>19.43</v>
      </c>
    </row>
    <row r="802" spans="1:4" ht="41.4" x14ac:dyDescent="0.3">
      <c r="A802" s="107">
        <v>89281</v>
      </c>
      <c r="B802" s="117" t="s">
        <v>5235</v>
      </c>
      <c r="C802" s="108" t="s">
        <v>48</v>
      </c>
      <c r="D802" s="110">
        <v>5.0999999999999996</v>
      </c>
    </row>
    <row r="803" spans="1:4" ht="55.2" x14ac:dyDescent="0.3">
      <c r="A803" s="107">
        <v>89870</v>
      </c>
      <c r="B803" s="117" t="s">
        <v>4129</v>
      </c>
      <c r="C803" s="108" t="s">
        <v>48</v>
      </c>
      <c r="D803" s="110">
        <v>19.89</v>
      </c>
    </row>
    <row r="804" spans="1:4" ht="55.2" x14ac:dyDescent="0.3">
      <c r="A804" s="107">
        <v>89871</v>
      </c>
      <c r="B804" s="117" t="s">
        <v>4130</v>
      </c>
      <c r="C804" s="108" t="s">
        <v>48</v>
      </c>
      <c r="D804" s="110">
        <v>6.96</v>
      </c>
    </row>
    <row r="805" spans="1:4" ht="55.2" x14ac:dyDescent="0.3">
      <c r="A805" s="107">
        <v>89872</v>
      </c>
      <c r="B805" s="117" t="s">
        <v>4131</v>
      </c>
      <c r="C805" s="108" t="s">
        <v>48</v>
      </c>
      <c r="D805" s="110">
        <v>1.43</v>
      </c>
    </row>
    <row r="806" spans="1:4" ht="55.2" x14ac:dyDescent="0.3">
      <c r="A806" s="107">
        <v>89873</v>
      </c>
      <c r="B806" s="117" t="s">
        <v>4132</v>
      </c>
      <c r="C806" s="108" t="s">
        <v>48</v>
      </c>
      <c r="D806" s="110">
        <v>37.299999999999997</v>
      </c>
    </row>
    <row r="807" spans="1:4" ht="55.2" x14ac:dyDescent="0.3">
      <c r="A807" s="107">
        <v>89874</v>
      </c>
      <c r="B807" s="117" t="s">
        <v>4133</v>
      </c>
      <c r="C807" s="108" t="s">
        <v>48</v>
      </c>
      <c r="D807" s="110">
        <v>118.17</v>
      </c>
    </row>
    <row r="808" spans="1:4" ht="55.2" x14ac:dyDescent="0.3">
      <c r="A808" s="107">
        <v>89878</v>
      </c>
      <c r="B808" s="117" t="s">
        <v>4134</v>
      </c>
      <c r="C808" s="108" t="s">
        <v>48</v>
      </c>
      <c r="D808" s="110">
        <v>20.91</v>
      </c>
    </row>
    <row r="809" spans="1:4" ht="55.2" x14ac:dyDescent="0.3">
      <c r="A809" s="107">
        <v>89879</v>
      </c>
      <c r="B809" s="117" t="s">
        <v>4135</v>
      </c>
      <c r="C809" s="108" t="s">
        <v>48</v>
      </c>
      <c r="D809" s="110">
        <v>7.31</v>
      </c>
    </row>
    <row r="810" spans="1:4" ht="55.2" x14ac:dyDescent="0.3">
      <c r="A810" s="107">
        <v>89880</v>
      </c>
      <c r="B810" s="117" t="s">
        <v>4136</v>
      </c>
      <c r="C810" s="108" t="s">
        <v>48</v>
      </c>
      <c r="D810" s="110">
        <v>1.51</v>
      </c>
    </row>
    <row r="811" spans="1:4" ht="55.2" x14ac:dyDescent="0.3">
      <c r="A811" s="107">
        <v>89881</v>
      </c>
      <c r="B811" s="117" t="s">
        <v>4137</v>
      </c>
      <c r="C811" s="108" t="s">
        <v>48</v>
      </c>
      <c r="D811" s="110">
        <v>39.21</v>
      </c>
    </row>
    <row r="812" spans="1:4" ht="55.2" x14ac:dyDescent="0.3">
      <c r="A812" s="107">
        <v>89882</v>
      </c>
      <c r="B812" s="117" t="s">
        <v>4138</v>
      </c>
      <c r="C812" s="108" t="s">
        <v>48</v>
      </c>
      <c r="D812" s="110">
        <v>136.34</v>
      </c>
    </row>
    <row r="813" spans="1:4" ht="41.4" x14ac:dyDescent="0.3">
      <c r="A813" s="107">
        <v>90582</v>
      </c>
      <c r="B813" s="117" t="s">
        <v>5417</v>
      </c>
      <c r="C813" s="108" t="s">
        <v>48</v>
      </c>
      <c r="D813" s="110">
        <v>0.27</v>
      </c>
    </row>
    <row r="814" spans="1:4" ht="41.4" x14ac:dyDescent="0.3">
      <c r="A814" s="107">
        <v>90583</v>
      </c>
      <c r="B814" s="117" t="s">
        <v>5418</v>
      </c>
      <c r="C814" s="108" t="s">
        <v>48</v>
      </c>
      <c r="D814" s="110">
        <v>0.06</v>
      </c>
    </row>
    <row r="815" spans="1:4" ht="41.4" x14ac:dyDescent="0.3">
      <c r="A815" s="107">
        <v>90584</v>
      </c>
      <c r="B815" s="117" t="s">
        <v>5419</v>
      </c>
      <c r="C815" s="108" t="s">
        <v>48</v>
      </c>
      <c r="D815" s="110">
        <v>0.21</v>
      </c>
    </row>
    <row r="816" spans="1:4" ht="41.4" x14ac:dyDescent="0.3">
      <c r="A816" s="107">
        <v>90585</v>
      </c>
      <c r="B816" s="117" t="s">
        <v>5420</v>
      </c>
      <c r="C816" s="108" t="s">
        <v>48</v>
      </c>
      <c r="D816" s="110">
        <v>0.73</v>
      </c>
    </row>
    <row r="817" spans="1:4" ht="27.6" x14ac:dyDescent="0.3">
      <c r="A817" s="107">
        <v>90621</v>
      </c>
      <c r="B817" s="117" t="s">
        <v>4139</v>
      </c>
      <c r="C817" s="108" t="s">
        <v>48</v>
      </c>
      <c r="D817" s="110">
        <v>1.5</v>
      </c>
    </row>
    <row r="818" spans="1:4" ht="27.6" x14ac:dyDescent="0.3">
      <c r="A818" s="107">
        <v>90622</v>
      </c>
      <c r="B818" s="117" t="s">
        <v>4140</v>
      </c>
      <c r="C818" s="108" t="s">
        <v>48</v>
      </c>
      <c r="D818" s="110">
        <v>0.33</v>
      </c>
    </row>
    <row r="819" spans="1:4" ht="27.6" x14ac:dyDescent="0.3">
      <c r="A819" s="107">
        <v>90623</v>
      </c>
      <c r="B819" s="117" t="s">
        <v>4141</v>
      </c>
      <c r="C819" s="108" t="s">
        <v>48</v>
      </c>
      <c r="D819" s="110">
        <v>1.87</v>
      </c>
    </row>
    <row r="820" spans="1:4" ht="41.4" x14ac:dyDescent="0.3">
      <c r="A820" s="107">
        <v>90624</v>
      </c>
      <c r="B820" s="117" t="s">
        <v>4142</v>
      </c>
      <c r="C820" s="108" t="s">
        <v>48</v>
      </c>
      <c r="D820" s="110">
        <v>1.84</v>
      </c>
    </row>
    <row r="821" spans="1:4" ht="41.4" x14ac:dyDescent="0.3">
      <c r="A821" s="107">
        <v>90627</v>
      </c>
      <c r="B821" s="117" t="s">
        <v>4143</v>
      </c>
      <c r="C821" s="108" t="s">
        <v>48</v>
      </c>
      <c r="D821" s="110">
        <v>23.57</v>
      </c>
    </row>
    <row r="822" spans="1:4" ht="41.4" x14ac:dyDescent="0.3">
      <c r="A822" s="107">
        <v>90628</v>
      </c>
      <c r="B822" s="117" t="s">
        <v>4144</v>
      </c>
      <c r="C822" s="108" t="s">
        <v>48</v>
      </c>
      <c r="D822" s="110">
        <v>6.19</v>
      </c>
    </row>
    <row r="823" spans="1:4" ht="41.4" x14ac:dyDescent="0.3">
      <c r="A823" s="107">
        <v>90629</v>
      </c>
      <c r="B823" s="117" t="s">
        <v>4145</v>
      </c>
      <c r="C823" s="108" t="s">
        <v>48</v>
      </c>
      <c r="D823" s="110">
        <v>29.5</v>
      </c>
    </row>
    <row r="824" spans="1:4" ht="41.4" x14ac:dyDescent="0.3">
      <c r="A824" s="107">
        <v>90630</v>
      </c>
      <c r="B824" s="117" t="s">
        <v>5421</v>
      </c>
      <c r="C824" s="108" t="s">
        <v>48</v>
      </c>
      <c r="D824" s="110">
        <v>7.48</v>
      </c>
    </row>
    <row r="825" spans="1:4" ht="55.2" x14ac:dyDescent="0.3">
      <c r="A825" s="107">
        <v>90633</v>
      </c>
      <c r="B825" s="117" t="s">
        <v>4146</v>
      </c>
      <c r="C825" s="108" t="s">
        <v>48</v>
      </c>
      <c r="D825" s="110">
        <v>3.12</v>
      </c>
    </row>
    <row r="826" spans="1:4" ht="55.2" x14ac:dyDescent="0.3">
      <c r="A826" s="107">
        <v>90634</v>
      </c>
      <c r="B826" s="117" t="s">
        <v>4147</v>
      </c>
      <c r="C826" s="108" t="s">
        <v>48</v>
      </c>
      <c r="D826" s="110">
        <v>0.7</v>
      </c>
    </row>
    <row r="827" spans="1:4" ht="55.2" x14ac:dyDescent="0.3">
      <c r="A827" s="107">
        <v>90635</v>
      </c>
      <c r="B827" s="117" t="s">
        <v>4148</v>
      </c>
      <c r="C827" s="108" t="s">
        <v>48</v>
      </c>
      <c r="D827" s="110">
        <v>3.41</v>
      </c>
    </row>
    <row r="828" spans="1:4" ht="69" x14ac:dyDescent="0.3">
      <c r="A828" s="107">
        <v>90636</v>
      </c>
      <c r="B828" s="117" t="s">
        <v>4149</v>
      </c>
      <c r="C828" s="108" t="s">
        <v>48</v>
      </c>
      <c r="D828" s="110">
        <v>3.69</v>
      </c>
    </row>
    <row r="829" spans="1:4" ht="41.4" x14ac:dyDescent="0.3">
      <c r="A829" s="107">
        <v>90639</v>
      </c>
      <c r="B829" s="117" t="s">
        <v>5423</v>
      </c>
      <c r="C829" s="108" t="s">
        <v>48</v>
      </c>
      <c r="D829" s="110">
        <v>4.66</v>
      </c>
    </row>
    <row r="830" spans="1:4" ht="41.4" x14ac:dyDescent="0.3">
      <c r="A830" s="107">
        <v>90640</v>
      </c>
      <c r="B830" s="117" t="s">
        <v>5424</v>
      </c>
      <c r="C830" s="108" t="s">
        <v>48</v>
      </c>
      <c r="D830" s="110">
        <v>1.04</v>
      </c>
    </row>
    <row r="831" spans="1:4" ht="41.4" x14ac:dyDescent="0.3">
      <c r="A831" s="107">
        <v>90641</v>
      </c>
      <c r="B831" s="117" t="s">
        <v>5425</v>
      </c>
      <c r="C831" s="108" t="s">
        <v>48</v>
      </c>
      <c r="D831" s="110">
        <v>5.09</v>
      </c>
    </row>
    <row r="832" spans="1:4" ht="41.4" x14ac:dyDescent="0.3">
      <c r="A832" s="107">
        <v>90642</v>
      </c>
      <c r="B832" s="117" t="s">
        <v>5426</v>
      </c>
      <c r="C832" s="108" t="s">
        <v>48</v>
      </c>
      <c r="D832" s="110">
        <v>6.17</v>
      </c>
    </row>
    <row r="833" spans="1:4" ht="55.2" x14ac:dyDescent="0.3">
      <c r="A833" s="107">
        <v>90646</v>
      </c>
      <c r="B833" s="117" t="s">
        <v>5428</v>
      </c>
      <c r="C833" s="108" t="s">
        <v>48</v>
      </c>
      <c r="D833" s="110">
        <v>0.52</v>
      </c>
    </row>
    <row r="834" spans="1:4" ht="55.2" x14ac:dyDescent="0.3">
      <c r="A834" s="107">
        <v>90647</v>
      </c>
      <c r="B834" s="117" t="s">
        <v>5429</v>
      </c>
      <c r="C834" s="108" t="s">
        <v>48</v>
      </c>
      <c r="D834" s="110">
        <v>0.11</v>
      </c>
    </row>
    <row r="835" spans="1:4" ht="55.2" x14ac:dyDescent="0.3">
      <c r="A835" s="107">
        <v>90648</v>
      </c>
      <c r="B835" s="117" t="s">
        <v>5430</v>
      </c>
      <c r="C835" s="108" t="s">
        <v>48</v>
      </c>
      <c r="D835" s="110">
        <v>0.56999999999999995</v>
      </c>
    </row>
    <row r="836" spans="1:4" ht="55.2" x14ac:dyDescent="0.3">
      <c r="A836" s="107">
        <v>90649</v>
      </c>
      <c r="B836" s="117" t="s">
        <v>5431</v>
      </c>
      <c r="C836" s="108" t="s">
        <v>48</v>
      </c>
      <c r="D836" s="110">
        <v>5.7</v>
      </c>
    </row>
    <row r="837" spans="1:4" ht="27.6" x14ac:dyDescent="0.3">
      <c r="A837" s="107">
        <v>90652</v>
      </c>
      <c r="B837" s="117" t="s">
        <v>5432</v>
      </c>
      <c r="C837" s="108" t="s">
        <v>48</v>
      </c>
      <c r="D837" s="110">
        <v>3.03</v>
      </c>
    </row>
    <row r="838" spans="1:4" ht="27.6" x14ac:dyDescent="0.3">
      <c r="A838" s="107">
        <v>90653</v>
      </c>
      <c r="B838" s="117" t="s">
        <v>5433</v>
      </c>
      <c r="C838" s="108" t="s">
        <v>48</v>
      </c>
      <c r="D838" s="110">
        <v>0.68</v>
      </c>
    </row>
    <row r="839" spans="1:4" ht="27.6" x14ac:dyDescent="0.3">
      <c r="A839" s="107">
        <v>90654</v>
      </c>
      <c r="B839" s="117" t="s">
        <v>5434</v>
      </c>
      <c r="C839" s="108" t="s">
        <v>48</v>
      </c>
      <c r="D839" s="110">
        <v>3.31</v>
      </c>
    </row>
    <row r="840" spans="1:4" ht="27.6" x14ac:dyDescent="0.3">
      <c r="A840" s="107">
        <v>90655</v>
      </c>
      <c r="B840" s="117" t="s">
        <v>5435</v>
      </c>
      <c r="C840" s="108" t="s">
        <v>48</v>
      </c>
      <c r="D840" s="110">
        <v>3.75</v>
      </c>
    </row>
    <row r="841" spans="1:4" ht="27.6" x14ac:dyDescent="0.3">
      <c r="A841" s="107">
        <v>90658</v>
      </c>
      <c r="B841" s="117" t="s">
        <v>5436</v>
      </c>
      <c r="C841" s="108" t="s">
        <v>48</v>
      </c>
      <c r="D841" s="110">
        <v>3.25</v>
      </c>
    </row>
    <row r="842" spans="1:4" ht="27.6" x14ac:dyDescent="0.3">
      <c r="A842" s="107">
        <v>90659</v>
      </c>
      <c r="B842" s="117" t="s">
        <v>5437</v>
      </c>
      <c r="C842" s="108" t="s">
        <v>48</v>
      </c>
      <c r="D842" s="110">
        <v>0.73</v>
      </c>
    </row>
    <row r="843" spans="1:4" ht="27.6" x14ac:dyDescent="0.3">
      <c r="A843" s="107">
        <v>90660</v>
      </c>
      <c r="B843" s="117" t="s">
        <v>5438</v>
      </c>
      <c r="C843" s="108" t="s">
        <v>48</v>
      </c>
      <c r="D843" s="110">
        <v>3.55</v>
      </c>
    </row>
    <row r="844" spans="1:4" ht="27.6" x14ac:dyDescent="0.3">
      <c r="A844" s="107">
        <v>90661</v>
      </c>
      <c r="B844" s="117" t="s">
        <v>5439</v>
      </c>
      <c r="C844" s="108" t="s">
        <v>48</v>
      </c>
      <c r="D844" s="110">
        <v>3.75</v>
      </c>
    </row>
    <row r="845" spans="1:4" ht="55.2" x14ac:dyDescent="0.3">
      <c r="A845" s="107">
        <v>90664</v>
      </c>
      <c r="B845" s="117" t="s">
        <v>5441</v>
      </c>
      <c r="C845" s="108" t="s">
        <v>48</v>
      </c>
      <c r="D845" s="110">
        <v>3.77</v>
      </c>
    </row>
    <row r="846" spans="1:4" ht="55.2" x14ac:dyDescent="0.3">
      <c r="A846" s="107">
        <v>90665</v>
      </c>
      <c r="B846" s="117" t="s">
        <v>5442</v>
      </c>
      <c r="C846" s="108" t="s">
        <v>48</v>
      </c>
      <c r="D846" s="110">
        <v>0.84</v>
      </c>
    </row>
    <row r="847" spans="1:4" ht="55.2" x14ac:dyDescent="0.3">
      <c r="A847" s="107">
        <v>90666</v>
      </c>
      <c r="B847" s="117" t="s">
        <v>5443</v>
      </c>
      <c r="C847" s="108" t="s">
        <v>48</v>
      </c>
      <c r="D847" s="110">
        <v>4.12</v>
      </c>
    </row>
    <row r="848" spans="1:4" ht="55.2" x14ac:dyDescent="0.3">
      <c r="A848" s="107">
        <v>90667</v>
      </c>
      <c r="B848" s="117" t="s">
        <v>5444</v>
      </c>
      <c r="C848" s="108" t="s">
        <v>48</v>
      </c>
      <c r="D848" s="110">
        <v>10.02</v>
      </c>
    </row>
    <row r="849" spans="1:4" ht="69" x14ac:dyDescent="0.3">
      <c r="A849" s="107">
        <v>90670</v>
      </c>
      <c r="B849" s="117" t="s">
        <v>5446</v>
      </c>
      <c r="C849" s="108" t="s">
        <v>48</v>
      </c>
      <c r="D849" s="110">
        <v>108.2</v>
      </c>
    </row>
    <row r="850" spans="1:4" ht="69" x14ac:dyDescent="0.3">
      <c r="A850" s="107">
        <v>90671</v>
      </c>
      <c r="B850" s="117" t="s">
        <v>5447</v>
      </c>
      <c r="C850" s="108" t="s">
        <v>48</v>
      </c>
      <c r="D850" s="110">
        <v>28.42</v>
      </c>
    </row>
    <row r="851" spans="1:4" ht="69" x14ac:dyDescent="0.3">
      <c r="A851" s="107">
        <v>90672</v>
      </c>
      <c r="B851" s="117" t="s">
        <v>5448</v>
      </c>
      <c r="C851" s="108" t="s">
        <v>48</v>
      </c>
      <c r="D851" s="110">
        <v>135.4</v>
      </c>
    </row>
    <row r="852" spans="1:4" ht="69" x14ac:dyDescent="0.3">
      <c r="A852" s="107">
        <v>90673</v>
      </c>
      <c r="B852" s="117" t="s">
        <v>5449</v>
      </c>
      <c r="C852" s="108" t="s">
        <v>48</v>
      </c>
      <c r="D852" s="110">
        <v>80.2</v>
      </c>
    </row>
    <row r="853" spans="1:4" ht="69" x14ac:dyDescent="0.3">
      <c r="A853" s="107">
        <v>90676</v>
      </c>
      <c r="B853" s="117" t="s">
        <v>5451</v>
      </c>
      <c r="C853" s="108" t="s">
        <v>48</v>
      </c>
      <c r="D853" s="110">
        <v>56.04</v>
      </c>
    </row>
    <row r="854" spans="1:4" ht="69" x14ac:dyDescent="0.3">
      <c r="A854" s="107">
        <v>90677</v>
      </c>
      <c r="B854" s="117" t="s">
        <v>5452</v>
      </c>
      <c r="C854" s="108" t="s">
        <v>48</v>
      </c>
      <c r="D854" s="110">
        <v>14.71</v>
      </c>
    </row>
    <row r="855" spans="1:4" ht="69" x14ac:dyDescent="0.3">
      <c r="A855" s="107">
        <v>90678</v>
      </c>
      <c r="B855" s="117" t="s">
        <v>5453</v>
      </c>
      <c r="C855" s="108" t="s">
        <v>48</v>
      </c>
      <c r="D855" s="110">
        <v>70.12</v>
      </c>
    </row>
    <row r="856" spans="1:4" ht="69" x14ac:dyDescent="0.3">
      <c r="A856" s="107">
        <v>90679</v>
      </c>
      <c r="B856" s="117" t="s">
        <v>5454</v>
      </c>
      <c r="C856" s="108" t="s">
        <v>48</v>
      </c>
      <c r="D856" s="110">
        <v>61.47</v>
      </c>
    </row>
    <row r="857" spans="1:4" ht="41.4" x14ac:dyDescent="0.3">
      <c r="A857" s="107">
        <v>90682</v>
      </c>
      <c r="B857" s="117" t="s">
        <v>5457</v>
      </c>
      <c r="C857" s="108" t="s">
        <v>48</v>
      </c>
      <c r="D857" s="110">
        <v>22.69</v>
      </c>
    </row>
    <row r="858" spans="1:4" ht="41.4" x14ac:dyDescent="0.3">
      <c r="A858" s="107">
        <v>90683</v>
      </c>
      <c r="B858" s="117" t="s">
        <v>5458</v>
      </c>
      <c r="C858" s="108" t="s">
        <v>48</v>
      </c>
      <c r="D858" s="110">
        <v>5.0999999999999996</v>
      </c>
    </row>
    <row r="859" spans="1:4" ht="41.4" x14ac:dyDescent="0.3">
      <c r="A859" s="107">
        <v>90684</v>
      </c>
      <c r="B859" s="117" t="s">
        <v>5459</v>
      </c>
      <c r="C859" s="108" t="s">
        <v>48</v>
      </c>
      <c r="D859" s="110">
        <v>24.82</v>
      </c>
    </row>
    <row r="860" spans="1:4" ht="55.2" x14ac:dyDescent="0.3">
      <c r="A860" s="107">
        <v>90685</v>
      </c>
      <c r="B860" s="117" t="s">
        <v>5460</v>
      </c>
      <c r="C860" s="108" t="s">
        <v>48</v>
      </c>
      <c r="D860" s="110">
        <v>38.130000000000003</v>
      </c>
    </row>
    <row r="861" spans="1:4" ht="41.4" x14ac:dyDescent="0.3">
      <c r="A861" s="107">
        <v>90688</v>
      </c>
      <c r="B861" s="117" t="s">
        <v>5462</v>
      </c>
      <c r="C861" s="108" t="s">
        <v>48</v>
      </c>
      <c r="D861" s="110">
        <v>11.59</v>
      </c>
    </row>
    <row r="862" spans="1:4" ht="41.4" x14ac:dyDescent="0.3">
      <c r="A862" s="107">
        <v>90689</v>
      </c>
      <c r="B862" s="117" t="s">
        <v>5463</v>
      </c>
      <c r="C862" s="108" t="s">
        <v>48</v>
      </c>
      <c r="D862" s="110">
        <v>2.23</v>
      </c>
    </row>
    <row r="863" spans="1:4" ht="41.4" x14ac:dyDescent="0.3">
      <c r="A863" s="107">
        <v>90690</v>
      </c>
      <c r="B863" s="117" t="s">
        <v>5464</v>
      </c>
      <c r="C863" s="108" t="s">
        <v>48</v>
      </c>
      <c r="D863" s="110">
        <v>14.48</v>
      </c>
    </row>
    <row r="864" spans="1:4" ht="41.4" x14ac:dyDescent="0.3">
      <c r="A864" s="107">
        <v>90691</v>
      </c>
      <c r="B864" s="117" t="s">
        <v>5465</v>
      </c>
      <c r="C864" s="108" t="s">
        <v>48</v>
      </c>
      <c r="D864" s="110">
        <v>35.119999999999997</v>
      </c>
    </row>
    <row r="865" spans="1:4" ht="41.4" x14ac:dyDescent="0.3">
      <c r="A865" s="107">
        <v>90957</v>
      </c>
      <c r="B865" s="117" t="s">
        <v>4150</v>
      </c>
      <c r="C865" s="108" t="s">
        <v>48</v>
      </c>
      <c r="D865" s="110">
        <v>2.33</v>
      </c>
    </row>
    <row r="866" spans="1:4" ht="41.4" x14ac:dyDescent="0.3">
      <c r="A866" s="107">
        <v>90958</v>
      </c>
      <c r="B866" s="117" t="s">
        <v>4151</v>
      </c>
      <c r="C866" s="108" t="s">
        <v>48</v>
      </c>
      <c r="D866" s="110">
        <v>0.61</v>
      </c>
    </row>
    <row r="867" spans="1:4" ht="41.4" x14ac:dyDescent="0.3">
      <c r="A867" s="107">
        <v>90960</v>
      </c>
      <c r="B867" s="117" t="s">
        <v>4152</v>
      </c>
      <c r="C867" s="108" t="s">
        <v>48</v>
      </c>
      <c r="D867" s="110">
        <v>3.11</v>
      </c>
    </row>
    <row r="868" spans="1:4" ht="41.4" x14ac:dyDescent="0.3">
      <c r="A868" s="107">
        <v>90961</v>
      </c>
      <c r="B868" s="117" t="s">
        <v>4153</v>
      </c>
      <c r="C868" s="108" t="s">
        <v>48</v>
      </c>
      <c r="D868" s="110">
        <v>0.81</v>
      </c>
    </row>
    <row r="869" spans="1:4" ht="41.4" x14ac:dyDescent="0.3">
      <c r="A869" s="107">
        <v>90962</v>
      </c>
      <c r="B869" s="117" t="s">
        <v>4154</v>
      </c>
      <c r="C869" s="108" t="s">
        <v>48</v>
      </c>
      <c r="D869" s="110">
        <v>3.89</v>
      </c>
    </row>
    <row r="870" spans="1:4" ht="41.4" x14ac:dyDescent="0.3">
      <c r="A870" s="107">
        <v>90963</v>
      </c>
      <c r="B870" s="117" t="s">
        <v>5466</v>
      </c>
      <c r="C870" s="108" t="s">
        <v>48</v>
      </c>
      <c r="D870" s="110">
        <v>10.02</v>
      </c>
    </row>
    <row r="871" spans="1:4" ht="41.4" x14ac:dyDescent="0.3">
      <c r="A871" s="107">
        <v>90968</v>
      </c>
      <c r="B871" s="117" t="s">
        <v>5468</v>
      </c>
      <c r="C871" s="108" t="s">
        <v>48</v>
      </c>
      <c r="D871" s="110">
        <v>3.12</v>
      </c>
    </row>
    <row r="872" spans="1:4" ht="41.4" x14ac:dyDescent="0.3">
      <c r="A872" s="107">
        <v>90969</v>
      </c>
      <c r="B872" s="117" t="s">
        <v>5469</v>
      </c>
      <c r="C872" s="108" t="s">
        <v>48</v>
      </c>
      <c r="D872" s="110">
        <v>0.82</v>
      </c>
    </row>
    <row r="873" spans="1:4" ht="41.4" x14ac:dyDescent="0.3">
      <c r="A873" s="107">
        <v>90970</v>
      </c>
      <c r="B873" s="117" t="s">
        <v>5470</v>
      </c>
      <c r="C873" s="108" t="s">
        <v>48</v>
      </c>
      <c r="D873" s="110">
        <v>3.91</v>
      </c>
    </row>
    <row r="874" spans="1:4" ht="41.4" x14ac:dyDescent="0.3">
      <c r="A874" s="107">
        <v>90971</v>
      </c>
      <c r="B874" s="117" t="s">
        <v>5471</v>
      </c>
      <c r="C874" s="108" t="s">
        <v>48</v>
      </c>
      <c r="D874" s="110">
        <v>40.619999999999997</v>
      </c>
    </row>
    <row r="875" spans="1:4" ht="41.4" x14ac:dyDescent="0.3">
      <c r="A875" s="107">
        <v>90975</v>
      </c>
      <c r="B875" s="117" t="s">
        <v>4155</v>
      </c>
      <c r="C875" s="108" t="s">
        <v>48</v>
      </c>
      <c r="D875" s="110">
        <v>7.93</v>
      </c>
    </row>
    <row r="876" spans="1:4" ht="41.4" x14ac:dyDescent="0.3">
      <c r="A876" s="107">
        <v>90976</v>
      </c>
      <c r="B876" s="117" t="s">
        <v>4156</v>
      </c>
      <c r="C876" s="108" t="s">
        <v>48</v>
      </c>
      <c r="D876" s="110">
        <v>2.08</v>
      </c>
    </row>
    <row r="877" spans="1:4" ht="41.4" x14ac:dyDescent="0.3">
      <c r="A877" s="107">
        <v>90977</v>
      </c>
      <c r="B877" s="117" t="s">
        <v>4157</v>
      </c>
      <c r="C877" s="108" t="s">
        <v>48</v>
      </c>
      <c r="D877" s="110">
        <v>9.92</v>
      </c>
    </row>
    <row r="878" spans="1:4" ht="41.4" x14ac:dyDescent="0.3">
      <c r="A878" s="107">
        <v>90978</v>
      </c>
      <c r="B878" s="117" t="s">
        <v>5472</v>
      </c>
      <c r="C878" s="108" t="s">
        <v>48</v>
      </c>
      <c r="D878" s="110">
        <v>105.38</v>
      </c>
    </row>
    <row r="879" spans="1:4" ht="41.4" x14ac:dyDescent="0.3">
      <c r="A879" s="107">
        <v>90992</v>
      </c>
      <c r="B879" s="117" t="s">
        <v>5479</v>
      </c>
      <c r="C879" s="108" t="s">
        <v>48</v>
      </c>
      <c r="D879" s="110">
        <v>3.7</v>
      </c>
    </row>
    <row r="880" spans="1:4" ht="41.4" x14ac:dyDescent="0.3">
      <c r="A880" s="107">
        <v>90993</v>
      </c>
      <c r="B880" s="117" t="s">
        <v>5480</v>
      </c>
      <c r="C880" s="108" t="s">
        <v>48</v>
      </c>
      <c r="D880" s="110">
        <v>0.97</v>
      </c>
    </row>
    <row r="881" spans="1:4" ht="41.4" x14ac:dyDescent="0.3">
      <c r="A881" s="107">
        <v>90994</v>
      </c>
      <c r="B881" s="117" t="s">
        <v>5481</v>
      </c>
      <c r="C881" s="108" t="s">
        <v>48</v>
      </c>
      <c r="D881" s="110">
        <v>4.63</v>
      </c>
    </row>
    <row r="882" spans="1:4" ht="41.4" x14ac:dyDescent="0.3">
      <c r="A882" s="107">
        <v>90995</v>
      </c>
      <c r="B882" s="117" t="s">
        <v>5482</v>
      </c>
      <c r="C882" s="108" t="s">
        <v>48</v>
      </c>
      <c r="D882" s="110">
        <v>55.17</v>
      </c>
    </row>
    <row r="883" spans="1:4" ht="69" x14ac:dyDescent="0.3">
      <c r="A883" s="107">
        <v>91021</v>
      </c>
      <c r="B883" s="117" t="s">
        <v>5455</v>
      </c>
      <c r="C883" s="108" t="s">
        <v>48</v>
      </c>
      <c r="D883" s="110">
        <v>3.04</v>
      </c>
    </row>
    <row r="884" spans="1:4" ht="55.2" x14ac:dyDescent="0.3">
      <c r="A884" s="107">
        <v>91026</v>
      </c>
      <c r="B884" s="117" t="s">
        <v>4158</v>
      </c>
      <c r="C884" s="108" t="s">
        <v>48</v>
      </c>
      <c r="D884" s="110">
        <v>10.06</v>
      </c>
    </row>
    <row r="885" spans="1:4" ht="55.2" x14ac:dyDescent="0.3">
      <c r="A885" s="107">
        <v>91027</v>
      </c>
      <c r="B885" s="117" t="s">
        <v>4159</v>
      </c>
      <c r="C885" s="108" t="s">
        <v>48</v>
      </c>
      <c r="D885" s="110">
        <v>4.01</v>
      </c>
    </row>
    <row r="886" spans="1:4" ht="55.2" x14ac:dyDescent="0.3">
      <c r="A886" s="107">
        <v>91028</v>
      </c>
      <c r="B886" s="117" t="s">
        <v>4160</v>
      </c>
      <c r="C886" s="108" t="s">
        <v>48</v>
      </c>
      <c r="D886" s="110">
        <v>0.82</v>
      </c>
    </row>
    <row r="887" spans="1:4" ht="55.2" x14ac:dyDescent="0.3">
      <c r="A887" s="107">
        <v>91029</v>
      </c>
      <c r="B887" s="117" t="s">
        <v>4161</v>
      </c>
      <c r="C887" s="108" t="s">
        <v>48</v>
      </c>
      <c r="D887" s="110">
        <v>18.88</v>
      </c>
    </row>
    <row r="888" spans="1:4" ht="55.2" x14ac:dyDescent="0.3">
      <c r="A888" s="107">
        <v>91030</v>
      </c>
      <c r="B888" s="117" t="s">
        <v>4162</v>
      </c>
      <c r="C888" s="108" t="s">
        <v>48</v>
      </c>
      <c r="D888" s="110">
        <v>95.43</v>
      </c>
    </row>
    <row r="889" spans="1:4" ht="41.4" x14ac:dyDescent="0.3">
      <c r="A889" s="107">
        <v>91273</v>
      </c>
      <c r="B889" s="117" t="s">
        <v>5484</v>
      </c>
      <c r="C889" s="108" t="s">
        <v>48</v>
      </c>
      <c r="D889" s="110">
        <v>0.46</v>
      </c>
    </row>
    <row r="890" spans="1:4" ht="41.4" x14ac:dyDescent="0.3">
      <c r="A890" s="107">
        <v>91274</v>
      </c>
      <c r="B890" s="117" t="s">
        <v>5485</v>
      </c>
      <c r="C890" s="108" t="s">
        <v>48</v>
      </c>
      <c r="D890" s="110">
        <v>0.12</v>
      </c>
    </row>
    <row r="891" spans="1:4" ht="41.4" x14ac:dyDescent="0.3">
      <c r="A891" s="107">
        <v>91275</v>
      </c>
      <c r="B891" s="117" t="s">
        <v>5486</v>
      </c>
      <c r="C891" s="108" t="s">
        <v>48</v>
      </c>
      <c r="D891" s="110">
        <v>0.56999999999999995</v>
      </c>
    </row>
    <row r="892" spans="1:4" ht="41.4" x14ac:dyDescent="0.3">
      <c r="A892" s="107">
        <v>91276</v>
      </c>
      <c r="B892" s="117" t="s">
        <v>5487</v>
      </c>
      <c r="C892" s="108" t="s">
        <v>48</v>
      </c>
      <c r="D892" s="110">
        <v>6.41</v>
      </c>
    </row>
    <row r="893" spans="1:4" ht="55.2" x14ac:dyDescent="0.3">
      <c r="A893" s="107">
        <v>91279</v>
      </c>
      <c r="B893" s="117" t="s">
        <v>5489</v>
      </c>
      <c r="C893" s="108" t="s">
        <v>48</v>
      </c>
      <c r="D893" s="110">
        <v>0.85</v>
      </c>
    </row>
    <row r="894" spans="1:4" ht="55.2" x14ac:dyDescent="0.3">
      <c r="A894" s="107">
        <v>91280</v>
      </c>
      <c r="B894" s="117" t="s">
        <v>5490</v>
      </c>
      <c r="C894" s="108" t="s">
        <v>48</v>
      </c>
      <c r="D894" s="110">
        <v>0.18</v>
      </c>
    </row>
    <row r="895" spans="1:4" ht="55.2" x14ac:dyDescent="0.3">
      <c r="A895" s="107">
        <v>91281</v>
      </c>
      <c r="B895" s="117" t="s">
        <v>5491</v>
      </c>
      <c r="C895" s="108" t="s">
        <v>48</v>
      </c>
      <c r="D895" s="110">
        <v>1.07</v>
      </c>
    </row>
    <row r="896" spans="1:4" ht="55.2" x14ac:dyDescent="0.3">
      <c r="A896" s="107">
        <v>91282</v>
      </c>
      <c r="B896" s="117" t="s">
        <v>5492</v>
      </c>
      <c r="C896" s="108" t="s">
        <v>48</v>
      </c>
      <c r="D896" s="110">
        <v>15.34</v>
      </c>
    </row>
    <row r="897" spans="1:4" ht="55.2" x14ac:dyDescent="0.3">
      <c r="A897" s="107">
        <v>91354</v>
      </c>
      <c r="B897" s="117" t="s">
        <v>4163</v>
      </c>
      <c r="C897" s="108" t="s">
        <v>48</v>
      </c>
      <c r="D897" s="110">
        <v>7.8</v>
      </c>
    </row>
    <row r="898" spans="1:4" ht="55.2" x14ac:dyDescent="0.3">
      <c r="A898" s="107">
        <v>91355</v>
      </c>
      <c r="B898" s="117" t="s">
        <v>4164</v>
      </c>
      <c r="C898" s="108" t="s">
        <v>48</v>
      </c>
      <c r="D898" s="110">
        <v>3.11</v>
      </c>
    </row>
    <row r="899" spans="1:4" ht="55.2" x14ac:dyDescent="0.3">
      <c r="A899" s="107">
        <v>91356</v>
      </c>
      <c r="B899" s="117" t="s">
        <v>4165</v>
      </c>
      <c r="C899" s="108" t="s">
        <v>48</v>
      </c>
      <c r="D899" s="110">
        <v>0.63</v>
      </c>
    </row>
    <row r="900" spans="1:4" ht="55.2" x14ac:dyDescent="0.3">
      <c r="A900" s="107">
        <v>91359</v>
      </c>
      <c r="B900" s="117" t="s">
        <v>5287</v>
      </c>
      <c r="C900" s="108" t="s">
        <v>48</v>
      </c>
      <c r="D900" s="110">
        <v>8.84</v>
      </c>
    </row>
    <row r="901" spans="1:4" ht="55.2" x14ac:dyDescent="0.3">
      <c r="A901" s="107">
        <v>91360</v>
      </c>
      <c r="B901" s="117" t="s">
        <v>5288</v>
      </c>
      <c r="C901" s="108" t="s">
        <v>48</v>
      </c>
      <c r="D901" s="110">
        <v>3.52</v>
      </c>
    </row>
    <row r="902" spans="1:4" ht="55.2" x14ac:dyDescent="0.3">
      <c r="A902" s="107">
        <v>91361</v>
      </c>
      <c r="B902" s="117" t="s">
        <v>5289</v>
      </c>
      <c r="C902" s="108" t="s">
        <v>48</v>
      </c>
      <c r="D902" s="110">
        <v>0.72</v>
      </c>
    </row>
    <row r="903" spans="1:4" ht="55.2" x14ac:dyDescent="0.3">
      <c r="A903" s="107">
        <v>91367</v>
      </c>
      <c r="B903" s="117" t="s">
        <v>5199</v>
      </c>
      <c r="C903" s="108" t="s">
        <v>48</v>
      </c>
      <c r="D903" s="110">
        <v>11.45</v>
      </c>
    </row>
    <row r="904" spans="1:4" ht="55.2" x14ac:dyDescent="0.3">
      <c r="A904" s="107">
        <v>91368</v>
      </c>
      <c r="B904" s="117" t="s">
        <v>5200</v>
      </c>
      <c r="C904" s="108" t="s">
        <v>48</v>
      </c>
      <c r="D904" s="110">
        <v>4</v>
      </c>
    </row>
    <row r="905" spans="1:4" ht="55.2" x14ac:dyDescent="0.3">
      <c r="A905" s="107">
        <v>91369</v>
      </c>
      <c r="B905" s="117" t="s">
        <v>5201</v>
      </c>
      <c r="C905" s="108" t="s">
        <v>48</v>
      </c>
      <c r="D905" s="110">
        <v>0.82</v>
      </c>
    </row>
    <row r="906" spans="1:4" ht="55.2" x14ac:dyDescent="0.3">
      <c r="A906" s="107">
        <v>91375</v>
      </c>
      <c r="B906" s="117" t="s">
        <v>5254</v>
      </c>
      <c r="C906" s="108" t="s">
        <v>48</v>
      </c>
      <c r="D906" s="110">
        <v>6.57</v>
      </c>
    </row>
    <row r="907" spans="1:4" ht="55.2" x14ac:dyDescent="0.3">
      <c r="A907" s="107">
        <v>91376</v>
      </c>
      <c r="B907" s="117" t="s">
        <v>5255</v>
      </c>
      <c r="C907" s="108" t="s">
        <v>48</v>
      </c>
      <c r="D907" s="110">
        <v>2.62</v>
      </c>
    </row>
    <row r="908" spans="1:4" ht="55.2" x14ac:dyDescent="0.3">
      <c r="A908" s="107">
        <v>91377</v>
      </c>
      <c r="B908" s="117" t="s">
        <v>5256</v>
      </c>
      <c r="C908" s="108" t="s">
        <v>48</v>
      </c>
      <c r="D908" s="110">
        <v>0.53</v>
      </c>
    </row>
    <row r="909" spans="1:4" ht="55.2" x14ac:dyDescent="0.3">
      <c r="A909" s="107">
        <v>91380</v>
      </c>
      <c r="B909" s="117" t="s">
        <v>5494</v>
      </c>
      <c r="C909" s="108" t="s">
        <v>48</v>
      </c>
      <c r="D909" s="110">
        <v>12.95</v>
      </c>
    </row>
    <row r="910" spans="1:4" ht="55.2" x14ac:dyDescent="0.3">
      <c r="A910" s="107">
        <v>91381</v>
      </c>
      <c r="B910" s="117" t="s">
        <v>5495</v>
      </c>
      <c r="C910" s="108" t="s">
        <v>48</v>
      </c>
      <c r="D910" s="110">
        <v>4.53</v>
      </c>
    </row>
    <row r="911" spans="1:4" ht="69" x14ac:dyDescent="0.3">
      <c r="A911" s="107">
        <v>91382</v>
      </c>
      <c r="B911" s="117" t="s">
        <v>5496</v>
      </c>
      <c r="C911" s="108" t="s">
        <v>48</v>
      </c>
      <c r="D911" s="110">
        <v>0.93</v>
      </c>
    </row>
    <row r="912" spans="1:4" ht="55.2" x14ac:dyDescent="0.3">
      <c r="A912" s="107">
        <v>91383</v>
      </c>
      <c r="B912" s="117" t="s">
        <v>5497</v>
      </c>
      <c r="C912" s="108" t="s">
        <v>48</v>
      </c>
      <c r="D912" s="110">
        <v>24.27</v>
      </c>
    </row>
    <row r="913" spans="1:4" ht="69" x14ac:dyDescent="0.3">
      <c r="A913" s="107">
        <v>91384</v>
      </c>
      <c r="B913" s="117" t="s">
        <v>5498</v>
      </c>
      <c r="C913" s="108" t="s">
        <v>48</v>
      </c>
      <c r="D913" s="110">
        <v>95.03</v>
      </c>
    </row>
    <row r="914" spans="1:4" ht="69" x14ac:dyDescent="0.3">
      <c r="A914" s="107">
        <v>91390</v>
      </c>
      <c r="B914" s="117" t="s">
        <v>5322</v>
      </c>
      <c r="C914" s="108" t="s">
        <v>48</v>
      </c>
      <c r="D914" s="110">
        <v>8.4499999999999993</v>
      </c>
    </row>
    <row r="915" spans="1:4" ht="69" x14ac:dyDescent="0.3">
      <c r="A915" s="107">
        <v>91391</v>
      </c>
      <c r="B915" s="117" t="s">
        <v>5323</v>
      </c>
      <c r="C915" s="108" t="s">
        <v>48</v>
      </c>
      <c r="D915" s="110">
        <v>3.37</v>
      </c>
    </row>
    <row r="916" spans="1:4" ht="69" x14ac:dyDescent="0.3">
      <c r="A916" s="107">
        <v>91392</v>
      </c>
      <c r="B916" s="117" t="s">
        <v>5324</v>
      </c>
      <c r="C916" s="108" t="s">
        <v>48</v>
      </c>
      <c r="D916" s="110">
        <v>0.68</v>
      </c>
    </row>
    <row r="917" spans="1:4" ht="69" x14ac:dyDescent="0.3">
      <c r="A917" s="107">
        <v>91396</v>
      </c>
      <c r="B917" s="117" t="s">
        <v>5260</v>
      </c>
      <c r="C917" s="108" t="s">
        <v>48</v>
      </c>
      <c r="D917" s="110">
        <v>11.34</v>
      </c>
    </row>
    <row r="918" spans="1:4" ht="55.2" x14ac:dyDescent="0.3">
      <c r="A918" s="107">
        <v>91397</v>
      </c>
      <c r="B918" s="117" t="s">
        <v>5261</v>
      </c>
      <c r="C918" s="108" t="s">
        <v>48</v>
      </c>
      <c r="D918" s="110">
        <v>4.5199999999999996</v>
      </c>
    </row>
    <row r="919" spans="1:4" ht="69" x14ac:dyDescent="0.3">
      <c r="A919" s="107">
        <v>91398</v>
      </c>
      <c r="B919" s="117" t="s">
        <v>5262</v>
      </c>
      <c r="C919" s="108" t="s">
        <v>48</v>
      </c>
      <c r="D919" s="110">
        <v>0.92</v>
      </c>
    </row>
    <row r="920" spans="1:4" ht="55.2" x14ac:dyDescent="0.3">
      <c r="A920" s="107">
        <v>91402</v>
      </c>
      <c r="B920" s="117" t="s">
        <v>5315</v>
      </c>
      <c r="C920" s="108" t="s">
        <v>48</v>
      </c>
      <c r="D920" s="110">
        <v>0.78</v>
      </c>
    </row>
    <row r="921" spans="1:4" ht="69" x14ac:dyDescent="0.3">
      <c r="A921" s="107">
        <v>91466</v>
      </c>
      <c r="B921" s="117" t="s">
        <v>5270</v>
      </c>
      <c r="C921" s="108" t="s">
        <v>48</v>
      </c>
      <c r="D921" s="110">
        <v>0.72</v>
      </c>
    </row>
    <row r="922" spans="1:4" ht="69" x14ac:dyDescent="0.3">
      <c r="A922" s="107">
        <v>91467</v>
      </c>
      <c r="B922" s="117" t="s">
        <v>5271</v>
      </c>
      <c r="C922" s="108" t="s">
        <v>48</v>
      </c>
      <c r="D922" s="110">
        <v>105.98</v>
      </c>
    </row>
    <row r="923" spans="1:4" ht="69" x14ac:dyDescent="0.3">
      <c r="A923" s="107">
        <v>91468</v>
      </c>
      <c r="B923" s="117" t="s">
        <v>5332</v>
      </c>
      <c r="C923" s="108" t="s">
        <v>48</v>
      </c>
      <c r="D923" s="110">
        <v>12.81</v>
      </c>
    </row>
    <row r="924" spans="1:4" ht="69" x14ac:dyDescent="0.3">
      <c r="A924" s="107">
        <v>91469</v>
      </c>
      <c r="B924" s="117" t="s">
        <v>4166</v>
      </c>
      <c r="C924" s="108" t="s">
        <v>48</v>
      </c>
      <c r="D924" s="110">
        <v>4.34</v>
      </c>
    </row>
    <row r="925" spans="1:4" ht="69" x14ac:dyDescent="0.3">
      <c r="A925" s="107">
        <v>91484</v>
      </c>
      <c r="B925" s="117" t="s">
        <v>5333</v>
      </c>
      <c r="C925" s="108" t="s">
        <v>48</v>
      </c>
      <c r="D925" s="110">
        <v>0.88</v>
      </c>
    </row>
    <row r="926" spans="1:4" ht="69" x14ac:dyDescent="0.3">
      <c r="A926" s="107">
        <v>91485</v>
      </c>
      <c r="B926" s="117" t="s">
        <v>5334</v>
      </c>
      <c r="C926" s="108" t="s">
        <v>48</v>
      </c>
      <c r="D926" s="110">
        <v>143.83000000000001</v>
      </c>
    </row>
    <row r="927" spans="1:4" ht="41.4" x14ac:dyDescent="0.3">
      <c r="A927" s="107">
        <v>91529</v>
      </c>
      <c r="B927" s="117" t="s">
        <v>5500</v>
      </c>
      <c r="C927" s="108" t="s">
        <v>48</v>
      </c>
      <c r="D927" s="110">
        <v>0.68</v>
      </c>
    </row>
    <row r="928" spans="1:4" ht="41.4" x14ac:dyDescent="0.3">
      <c r="A928" s="107">
        <v>91530</v>
      </c>
      <c r="B928" s="117" t="s">
        <v>5501</v>
      </c>
      <c r="C928" s="108" t="s">
        <v>48</v>
      </c>
      <c r="D928" s="110">
        <v>0.17</v>
      </c>
    </row>
    <row r="929" spans="1:4" ht="41.4" x14ac:dyDescent="0.3">
      <c r="A929" s="107">
        <v>91531</v>
      </c>
      <c r="B929" s="117" t="s">
        <v>5502</v>
      </c>
      <c r="C929" s="108" t="s">
        <v>48</v>
      </c>
      <c r="D929" s="110">
        <v>0.85</v>
      </c>
    </row>
    <row r="930" spans="1:4" ht="41.4" x14ac:dyDescent="0.3">
      <c r="A930" s="107">
        <v>91532</v>
      </c>
      <c r="B930" s="117" t="s">
        <v>5503</v>
      </c>
      <c r="C930" s="108" t="s">
        <v>48</v>
      </c>
      <c r="D930" s="110">
        <v>4.6500000000000004</v>
      </c>
    </row>
    <row r="931" spans="1:4" ht="69" x14ac:dyDescent="0.3">
      <c r="A931" s="107">
        <v>91629</v>
      </c>
      <c r="B931" s="117" t="s">
        <v>5505</v>
      </c>
      <c r="C931" s="108" t="s">
        <v>48</v>
      </c>
      <c r="D931" s="110">
        <v>8.23</v>
      </c>
    </row>
    <row r="932" spans="1:4" ht="55.2" x14ac:dyDescent="0.3">
      <c r="A932" s="107">
        <v>91630</v>
      </c>
      <c r="B932" s="117" t="s">
        <v>5506</v>
      </c>
      <c r="C932" s="108" t="s">
        <v>48</v>
      </c>
      <c r="D932" s="110">
        <v>3.28</v>
      </c>
    </row>
    <row r="933" spans="1:4" ht="69" x14ac:dyDescent="0.3">
      <c r="A933" s="107">
        <v>91631</v>
      </c>
      <c r="B933" s="117" t="s">
        <v>5507</v>
      </c>
      <c r="C933" s="108" t="s">
        <v>48</v>
      </c>
      <c r="D933" s="110">
        <v>0.66</v>
      </c>
    </row>
    <row r="934" spans="1:4" ht="69" x14ac:dyDescent="0.3">
      <c r="A934" s="107">
        <v>91632</v>
      </c>
      <c r="B934" s="117" t="s">
        <v>5508</v>
      </c>
      <c r="C934" s="108" t="s">
        <v>48</v>
      </c>
      <c r="D934" s="110">
        <v>15.45</v>
      </c>
    </row>
    <row r="935" spans="1:4" ht="69" x14ac:dyDescent="0.3">
      <c r="A935" s="107">
        <v>91633</v>
      </c>
      <c r="B935" s="117" t="s">
        <v>5509</v>
      </c>
      <c r="C935" s="108" t="s">
        <v>48</v>
      </c>
      <c r="D935" s="110">
        <v>89.7</v>
      </c>
    </row>
    <row r="936" spans="1:4" ht="69" x14ac:dyDescent="0.3">
      <c r="A936" s="107">
        <v>91640</v>
      </c>
      <c r="B936" s="117" t="s">
        <v>5511</v>
      </c>
      <c r="C936" s="108" t="s">
        <v>48</v>
      </c>
      <c r="D936" s="110">
        <v>21.14</v>
      </c>
    </row>
    <row r="937" spans="1:4" ht="69" x14ac:dyDescent="0.3">
      <c r="A937" s="107">
        <v>91641</v>
      </c>
      <c r="B937" s="117" t="s">
        <v>5512</v>
      </c>
      <c r="C937" s="108" t="s">
        <v>48</v>
      </c>
      <c r="D937" s="110">
        <v>8.44</v>
      </c>
    </row>
    <row r="938" spans="1:4" ht="69" x14ac:dyDescent="0.3">
      <c r="A938" s="107">
        <v>91642</v>
      </c>
      <c r="B938" s="117" t="s">
        <v>5513</v>
      </c>
      <c r="C938" s="108" t="s">
        <v>48</v>
      </c>
      <c r="D938" s="110">
        <v>1.71</v>
      </c>
    </row>
    <row r="939" spans="1:4" ht="69" x14ac:dyDescent="0.3">
      <c r="A939" s="107">
        <v>91643</v>
      </c>
      <c r="B939" s="117" t="s">
        <v>5514</v>
      </c>
      <c r="C939" s="108" t="s">
        <v>48</v>
      </c>
      <c r="D939" s="110">
        <v>39.630000000000003</v>
      </c>
    </row>
    <row r="940" spans="1:4" ht="69" x14ac:dyDescent="0.3">
      <c r="A940" s="107">
        <v>91644</v>
      </c>
      <c r="B940" s="117" t="s">
        <v>5515</v>
      </c>
      <c r="C940" s="108" t="s">
        <v>48</v>
      </c>
      <c r="D940" s="110">
        <v>201.86</v>
      </c>
    </row>
    <row r="941" spans="1:4" ht="41.4" x14ac:dyDescent="0.3">
      <c r="A941" s="107">
        <v>91688</v>
      </c>
      <c r="B941" s="117" t="s">
        <v>5517</v>
      </c>
      <c r="C941" s="108" t="s">
        <v>48</v>
      </c>
      <c r="D941" s="110">
        <v>0.1</v>
      </c>
    </row>
    <row r="942" spans="1:4" ht="41.4" x14ac:dyDescent="0.3">
      <c r="A942" s="107">
        <v>91689</v>
      </c>
      <c r="B942" s="117" t="s">
        <v>5518</v>
      </c>
      <c r="C942" s="108" t="s">
        <v>48</v>
      </c>
      <c r="D942" s="110">
        <v>0.02</v>
      </c>
    </row>
    <row r="943" spans="1:4" ht="41.4" x14ac:dyDescent="0.3">
      <c r="A943" s="107">
        <v>91690</v>
      </c>
      <c r="B943" s="117" t="s">
        <v>5519</v>
      </c>
      <c r="C943" s="108" t="s">
        <v>48</v>
      </c>
      <c r="D943" s="110">
        <v>0.06</v>
      </c>
    </row>
    <row r="944" spans="1:4" ht="41.4" x14ac:dyDescent="0.3">
      <c r="A944" s="107">
        <v>91691</v>
      </c>
      <c r="B944" s="117" t="s">
        <v>5520</v>
      </c>
      <c r="C944" s="108" t="s">
        <v>48</v>
      </c>
      <c r="D944" s="110">
        <v>1.87</v>
      </c>
    </row>
    <row r="945" spans="1:4" ht="41.4" x14ac:dyDescent="0.3">
      <c r="A945" s="107">
        <v>92040</v>
      </c>
      <c r="B945" s="117" t="s">
        <v>5522</v>
      </c>
      <c r="C945" s="108" t="s">
        <v>48</v>
      </c>
      <c r="D945" s="110">
        <v>4.13</v>
      </c>
    </row>
    <row r="946" spans="1:4" ht="27.6" x14ac:dyDescent="0.3">
      <c r="A946" s="107">
        <v>92041</v>
      </c>
      <c r="B946" s="117" t="s">
        <v>5523</v>
      </c>
      <c r="C946" s="108" t="s">
        <v>48</v>
      </c>
      <c r="D946" s="110">
        <v>0.82</v>
      </c>
    </row>
    <row r="947" spans="1:4" ht="41.4" x14ac:dyDescent="0.3">
      <c r="A947" s="107">
        <v>92042</v>
      </c>
      <c r="B947" s="117" t="s">
        <v>5524</v>
      </c>
      <c r="C947" s="108" t="s">
        <v>48</v>
      </c>
      <c r="D947" s="110">
        <v>3.44</v>
      </c>
    </row>
    <row r="948" spans="1:4" ht="69" x14ac:dyDescent="0.3">
      <c r="A948" s="107">
        <v>92101</v>
      </c>
      <c r="B948" s="117" t="s">
        <v>5526</v>
      </c>
      <c r="C948" s="108" t="s">
        <v>48</v>
      </c>
      <c r="D948" s="110">
        <v>13.07</v>
      </c>
    </row>
    <row r="949" spans="1:4" ht="69" x14ac:dyDescent="0.3">
      <c r="A949" s="107">
        <v>92102</v>
      </c>
      <c r="B949" s="117" t="s">
        <v>5527</v>
      </c>
      <c r="C949" s="108" t="s">
        <v>48</v>
      </c>
      <c r="D949" s="110">
        <v>5.21</v>
      </c>
    </row>
    <row r="950" spans="1:4" ht="69" x14ac:dyDescent="0.3">
      <c r="A950" s="107">
        <v>92103</v>
      </c>
      <c r="B950" s="117" t="s">
        <v>5528</v>
      </c>
      <c r="C950" s="108" t="s">
        <v>48</v>
      </c>
      <c r="D950" s="110">
        <v>1.06</v>
      </c>
    </row>
    <row r="951" spans="1:4" ht="69" x14ac:dyDescent="0.3">
      <c r="A951" s="107">
        <v>92104</v>
      </c>
      <c r="B951" s="117" t="s">
        <v>5529</v>
      </c>
      <c r="C951" s="108" t="s">
        <v>48</v>
      </c>
      <c r="D951" s="110">
        <v>24.53</v>
      </c>
    </row>
    <row r="952" spans="1:4" ht="69" x14ac:dyDescent="0.3">
      <c r="A952" s="107">
        <v>92105</v>
      </c>
      <c r="B952" s="117" t="s">
        <v>10276</v>
      </c>
      <c r="C952" s="108" t="s">
        <v>48</v>
      </c>
      <c r="D952" s="110">
        <v>128.96</v>
      </c>
    </row>
    <row r="953" spans="1:4" ht="41.4" x14ac:dyDescent="0.3">
      <c r="A953" s="107">
        <v>92108</v>
      </c>
      <c r="B953" s="117" t="s">
        <v>4167</v>
      </c>
      <c r="C953" s="108" t="s">
        <v>48</v>
      </c>
      <c r="D953" s="110">
        <v>0.73</v>
      </c>
    </row>
    <row r="954" spans="1:4" ht="41.4" x14ac:dyDescent="0.3">
      <c r="A954" s="107">
        <v>92109</v>
      </c>
      <c r="B954" s="117" t="s">
        <v>4168</v>
      </c>
      <c r="C954" s="108" t="s">
        <v>48</v>
      </c>
      <c r="D954" s="110">
        <v>0.16</v>
      </c>
    </row>
    <row r="955" spans="1:4" ht="41.4" x14ac:dyDescent="0.3">
      <c r="A955" s="107">
        <v>92110</v>
      </c>
      <c r="B955" s="117" t="s">
        <v>4169</v>
      </c>
      <c r="C955" s="108" t="s">
        <v>48</v>
      </c>
      <c r="D955" s="110">
        <v>0.56999999999999995</v>
      </c>
    </row>
    <row r="956" spans="1:4" ht="41.4" x14ac:dyDescent="0.3">
      <c r="A956" s="107">
        <v>92111</v>
      </c>
      <c r="B956" s="117" t="s">
        <v>4170</v>
      </c>
      <c r="C956" s="108" t="s">
        <v>48</v>
      </c>
      <c r="D956" s="110">
        <v>0.73</v>
      </c>
    </row>
    <row r="957" spans="1:4" ht="27.6" x14ac:dyDescent="0.3">
      <c r="A957" s="107">
        <v>92114</v>
      </c>
      <c r="B957" s="117" t="s">
        <v>4171</v>
      </c>
      <c r="C957" s="108" t="s">
        <v>48</v>
      </c>
      <c r="D957" s="110">
        <v>0.08</v>
      </c>
    </row>
    <row r="958" spans="1:4" ht="27.6" x14ac:dyDescent="0.3">
      <c r="A958" s="107">
        <v>92115</v>
      </c>
      <c r="B958" s="117" t="s">
        <v>4172</v>
      </c>
      <c r="C958" s="108" t="s">
        <v>48</v>
      </c>
      <c r="D958" s="110">
        <v>0.01</v>
      </c>
    </row>
    <row r="959" spans="1:4" ht="27.6" x14ac:dyDescent="0.3">
      <c r="A959" s="107">
        <v>92116</v>
      </c>
      <c r="B959" s="117" t="s">
        <v>4173</v>
      </c>
      <c r="C959" s="108" t="s">
        <v>48</v>
      </c>
      <c r="D959" s="110">
        <v>0.1</v>
      </c>
    </row>
    <row r="960" spans="1:4" ht="27.6" x14ac:dyDescent="0.3">
      <c r="A960" s="107">
        <v>92133</v>
      </c>
      <c r="B960" s="117" t="s">
        <v>5531</v>
      </c>
      <c r="C960" s="108" t="s">
        <v>48</v>
      </c>
      <c r="D960" s="110">
        <v>7.94</v>
      </c>
    </row>
    <row r="961" spans="1:4" ht="27.6" x14ac:dyDescent="0.3">
      <c r="A961" s="107">
        <v>92134</v>
      </c>
      <c r="B961" s="117" t="s">
        <v>5532</v>
      </c>
      <c r="C961" s="108" t="s">
        <v>48</v>
      </c>
      <c r="D961" s="110">
        <v>2.38</v>
      </c>
    </row>
    <row r="962" spans="1:4" ht="27.6" x14ac:dyDescent="0.3">
      <c r="A962" s="107">
        <v>92135</v>
      </c>
      <c r="B962" s="117" t="s">
        <v>5533</v>
      </c>
      <c r="C962" s="108" t="s">
        <v>48</v>
      </c>
      <c r="D962" s="110">
        <v>0.49</v>
      </c>
    </row>
    <row r="963" spans="1:4" ht="27.6" x14ac:dyDescent="0.3">
      <c r="A963" s="107">
        <v>92136</v>
      </c>
      <c r="B963" s="117" t="s">
        <v>5534</v>
      </c>
      <c r="C963" s="108" t="s">
        <v>48</v>
      </c>
      <c r="D963" s="110">
        <v>9.93</v>
      </c>
    </row>
    <row r="964" spans="1:4" ht="41.4" x14ac:dyDescent="0.3">
      <c r="A964" s="107">
        <v>92137</v>
      </c>
      <c r="B964" s="117" t="s">
        <v>5535</v>
      </c>
      <c r="C964" s="108" t="s">
        <v>48</v>
      </c>
      <c r="D964" s="110">
        <v>26.54</v>
      </c>
    </row>
    <row r="965" spans="1:4" ht="41.4" x14ac:dyDescent="0.3">
      <c r="A965" s="107">
        <v>92140</v>
      </c>
      <c r="B965" s="117" t="s">
        <v>4174</v>
      </c>
      <c r="C965" s="108" t="s">
        <v>48</v>
      </c>
      <c r="D965" s="110">
        <v>2.42</v>
      </c>
    </row>
    <row r="966" spans="1:4" ht="41.4" x14ac:dyDescent="0.3">
      <c r="A966" s="107">
        <v>92141</v>
      </c>
      <c r="B966" s="117" t="s">
        <v>4175</v>
      </c>
      <c r="C966" s="108" t="s">
        <v>48</v>
      </c>
      <c r="D966" s="110">
        <v>0.72</v>
      </c>
    </row>
    <row r="967" spans="1:4" ht="41.4" x14ac:dyDescent="0.3">
      <c r="A967" s="107">
        <v>92142</v>
      </c>
      <c r="B967" s="117" t="s">
        <v>4176</v>
      </c>
      <c r="C967" s="108" t="s">
        <v>48</v>
      </c>
      <c r="D967" s="110">
        <v>0.15</v>
      </c>
    </row>
    <row r="968" spans="1:4" ht="41.4" x14ac:dyDescent="0.3">
      <c r="A968" s="107">
        <v>92143</v>
      </c>
      <c r="B968" s="117" t="s">
        <v>4177</v>
      </c>
      <c r="C968" s="108" t="s">
        <v>48</v>
      </c>
      <c r="D968" s="110">
        <v>3.02</v>
      </c>
    </row>
    <row r="969" spans="1:4" ht="41.4" x14ac:dyDescent="0.3">
      <c r="A969" s="107">
        <v>92144</v>
      </c>
      <c r="B969" s="117" t="s">
        <v>4178</v>
      </c>
      <c r="C969" s="108" t="s">
        <v>48</v>
      </c>
      <c r="D969" s="110">
        <v>30.23</v>
      </c>
    </row>
    <row r="970" spans="1:4" ht="69" x14ac:dyDescent="0.3">
      <c r="A970" s="107">
        <v>92237</v>
      </c>
      <c r="B970" s="117" t="s">
        <v>5537</v>
      </c>
      <c r="C970" s="108" t="s">
        <v>48</v>
      </c>
      <c r="D970" s="110">
        <v>15.43</v>
      </c>
    </row>
    <row r="971" spans="1:4" ht="69" x14ac:dyDescent="0.3">
      <c r="A971" s="107">
        <v>92238</v>
      </c>
      <c r="B971" s="117" t="s">
        <v>5538</v>
      </c>
      <c r="C971" s="108" t="s">
        <v>48</v>
      </c>
      <c r="D971" s="110">
        <v>6.16</v>
      </c>
    </row>
    <row r="972" spans="1:4" ht="69" x14ac:dyDescent="0.3">
      <c r="A972" s="107">
        <v>92239</v>
      </c>
      <c r="B972" s="117" t="s">
        <v>5539</v>
      </c>
      <c r="C972" s="108" t="s">
        <v>48</v>
      </c>
      <c r="D972" s="110">
        <v>1.25</v>
      </c>
    </row>
    <row r="973" spans="1:4" ht="69" x14ac:dyDescent="0.3">
      <c r="A973" s="107">
        <v>92240</v>
      </c>
      <c r="B973" s="117" t="s">
        <v>5540</v>
      </c>
      <c r="C973" s="108" t="s">
        <v>48</v>
      </c>
      <c r="D973" s="110">
        <v>28.94</v>
      </c>
    </row>
    <row r="974" spans="1:4" ht="69" x14ac:dyDescent="0.3">
      <c r="A974" s="107">
        <v>92241</v>
      </c>
      <c r="B974" s="117" t="s">
        <v>5541</v>
      </c>
      <c r="C974" s="108" t="s">
        <v>48</v>
      </c>
      <c r="D974" s="110">
        <v>185.06</v>
      </c>
    </row>
    <row r="975" spans="1:4" ht="41.4" x14ac:dyDescent="0.3">
      <c r="A975" s="107">
        <v>92712</v>
      </c>
      <c r="B975" s="117" t="s">
        <v>5543</v>
      </c>
      <c r="C975" s="108" t="s">
        <v>48</v>
      </c>
      <c r="D975" s="110">
        <v>0.25</v>
      </c>
    </row>
    <row r="976" spans="1:4" ht="41.4" x14ac:dyDescent="0.3">
      <c r="A976" s="107">
        <v>92713</v>
      </c>
      <c r="B976" s="117" t="s">
        <v>5544</v>
      </c>
      <c r="C976" s="108" t="s">
        <v>48</v>
      </c>
      <c r="D976" s="110">
        <v>0.05</v>
      </c>
    </row>
    <row r="977" spans="1:4" ht="41.4" x14ac:dyDescent="0.3">
      <c r="A977" s="107">
        <v>92714</v>
      </c>
      <c r="B977" s="117" t="s">
        <v>5545</v>
      </c>
      <c r="C977" s="108" t="s">
        <v>48</v>
      </c>
      <c r="D977" s="110">
        <v>0.31</v>
      </c>
    </row>
    <row r="978" spans="1:4" ht="41.4" x14ac:dyDescent="0.3">
      <c r="A978" s="107">
        <v>92715</v>
      </c>
      <c r="B978" s="117" t="s">
        <v>5546</v>
      </c>
      <c r="C978" s="108" t="s">
        <v>48</v>
      </c>
      <c r="D978" s="110">
        <v>24.34</v>
      </c>
    </row>
    <row r="979" spans="1:4" ht="41.4" x14ac:dyDescent="0.3">
      <c r="A979" s="107">
        <v>92956</v>
      </c>
      <c r="B979" s="117" t="s">
        <v>5548</v>
      </c>
      <c r="C979" s="108" t="s">
        <v>48</v>
      </c>
      <c r="D979" s="110">
        <v>5.01</v>
      </c>
    </row>
    <row r="980" spans="1:4" ht="27.6" x14ac:dyDescent="0.3">
      <c r="A980" s="107">
        <v>92957</v>
      </c>
      <c r="B980" s="117" t="s">
        <v>5549</v>
      </c>
      <c r="C980" s="108" t="s">
        <v>48</v>
      </c>
      <c r="D980" s="110">
        <v>1.1200000000000001</v>
      </c>
    </row>
    <row r="981" spans="1:4" ht="41.4" x14ac:dyDescent="0.3">
      <c r="A981" s="107">
        <v>92958</v>
      </c>
      <c r="B981" s="117" t="s">
        <v>5550</v>
      </c>
      <c r="C981" s="108" t="s">
        <v>48</v>
      </c>
      <c r="D981" s="110">
        <v>5.48</v>
      </c>
    </row>
    <row r="982" spans="1:4" ht="41.4" x14ac:dyDescent="0.3">
      <c r="A982" s="107">
        <v>92959</v>
      </c>
      <c r="B982" s="117" t="s">
        <v>5551</v>
      </c>
      <c r="C982" s="108" t="s">
        <v>48</v>
      </c>
      <c r="D982" s="110">
        <v>6.21</v>
      </c>
    </row>
    <row r="983" spans="1:4" ht="27.6" x14ac:dyDescent="0.3">
      <c r="A983" s="107">
        <v>92963</v>
      </c>
      <c r="B983" s="117" t="s">
        <v>5553</v>
      </c>
      <c r="C983" s="108" t="s">
        <v>48</v>
      </c>
      <c r="D983" s="110">
        <v>1.1599999999999999</v>
      </c>
    </row>
    <row r="984" spans="1:4" ht="27.6" x14ac:dyDescent="0.3">
      <c r="A984" s="107">
        <v>92964</v>
      </c>
      <c r="B984" s="117" t="s">
        <v>4179</v>
      </c>
      <c r="C984" s="108" t="s">
        <v>48</v>
      </c>
      <c r="D984" s="110">
        <v>0.26</v>
      </c>
    </row>
    <row r="985" spans="1:4" ht="27.6" x14ac:dyDescent="0.3">
      <c r="A985" s="107">
        <v>92965</v>
      </c>
      <c r="B985" s="117" t="s">
        <v>5554</v>
      </c>
      <c r="C985" s="108" t="s">
        <v>48</v>
      </c>
      <c r="D985" s="110">
        <v>1.45</v>
      </c>
    </row>
    <row r="986" spans="1:4" ht="69" x14ac:dyDescent="0.3">
      <c r="A986" s="107">
        <v>93220</v>
      </c>
      <c r="B986" s="117" t="s">
        <v>5556</v>
      </c>
      <c r="C986" s="108" t="s">
        <v>48</v>
      </c>
      <c r="D986" s="110">
        <v>168.25</v>
      </c>
    </row>
    <row r="987" spans="1:4" ht="69" x14ac:dyDescent="0.3">
      <c r="A987" s="107">
        <v>93221</v>
      </c>
      <c r="B987" s="117" t="s">
        <v>5557</v>
      </c>
      <c r="C987" s="108" t="s">
        <v>48</v>
      </c>
      <c r="D987" s="110">
        <v>44.19</v>
      </c>
    </row>
    <row r="988" spans="1:4" ht="69" x14ac:dyDescent="0.3">
      <c r="A988" s="107">
        <v>93222</v>
      </c>
      <c r="B988" s="117" t="s">
        <v>5558</v>
      </c>
      <c r="C988" s="108" t="s">
        <v>48</v>
      </c>
      <c r="D988" s="110">
        <v>210.55</v>
      </c>
    </row>
    <row r="989" spans="1:4" ht="69" x14ac:dyDescent="0.3">
      <c r="A989" s="107">
        <v>93223</v>
      </c>
      <c r="B989" s="117" t="s">
        <v>5559</v>
      </c>
      <c r="C989" s="108" t="s">
        <v>48</v>
      </c>
      <c r="D989" s="110">
        <v>104.74</v>
      </c>
    </row>
    <row r="990" spans="1:4" ht="41.4" x14ac:dyDescent="0.3">
      <c r="A990" s="107">
        <v>93229</v>
      </c>
      <c r="B990" s="117" t="s">
        <v>4180</v>
      </c>
      <c r="C990" s="108" t="s">
        <v>48</v>
      </c>
      <c r="D990" s="110">
        <v>0.31</v>
      </c>
    </row>
    <row r="991" spans="1:4" ht="41.4" x14ac:dyDescent="0.3">
      <c r="A991" s="107">
        <v>93230</v>
      </c>
      <c r="B991" s="117" t="s">
        <v>4181</v>
      </c>
      <c r="C991" s="108" t="s">
        <v>48</v>
      </c>
      <c r="D991" s="110">
        <v>7.0000000000000007E-2</v>
      </c>
    </row>
    <row r="992" spans="1:4" ht="41.4" x14ac:dyDescent="0.3">
      <c r="A992" s="107">
        <v>93231</v>
      </c>
      <c r="B992" s="117" t="s">
        <v>4182</v>
      </c>
      <c r="C992" s="108" t="s">
        <v>48</v>
      </c>
      <c r="D992" s="110">
        <v>0.28999999999999998</v>
      </c>
    </row>
    <row r="993" spans="1:4" ht="41.4" x14ac:dyDescent="0.3">
      <c r="A993" s="107">
        <v>93232</v>
      </c>
      <c r="B993" s="117" t="s">
        <v>5560</v>
      </c>
      <c r="C993" s="108" t="s">
        <v>48</v>
      </c>
      <c r="D993" s="110">
        <v>6.5</v>
      </c>
    </row>
    <row r="994" spans="1:4" ht="27.6" x14ac:dyDescent="0.3">
      <c r="A994" s="107">
        <v>93235</v>
      </c>
      <c r="B994" s="117" t="s">
        <v>5678</v>
      </c>
      <c r="C994" s="108" t="s">
        <v>48</v>
      </c>
      <c r="D994" s="110">
        <v>1.43</v>
      </c>
    </row>
    <row r="995" spans="1:4" ht="55.2" x14ac:dyDescent="0.3">
      <c r="A995" s="107">
        <v>93238</v>
      </c>
      <c r="B995" s="117" t="s">
        <v>5230</v>
      </c>
      <c r="C995" s="108" t="s">
        <v>48</v>
      </c>
      <c r="D995" s="110">
        <v>1.25</v>
      </c>
    </row>
    <row r="996" spans="1:4" ht="55.2" x14ac:dyDescent="0.3">
      <c r="A996" s="107">
        <v>93239</v>
      </c>
      <c r="B996" s="117" t="s">
        <v>5244</v>
      </c>
      <c r="C996" s="108" t="s">
        <v>48</v>
      </c>
      <c r="D996" s="110">
        <v>5.67</v>
      </c>
    </row>
    <row r="997" spans="1:4" ht="55.2" x14ac:dyDescent="0.3">
      <c r="A997" s="107">
        <v>93240</v>
      </c>
      <c r="B997" s="117" t="s">
        <v>5245</v>
      </c>
      <c r="C997" s="108" t="s">
        <v>48</v>
      </c>
      <c r="D997" s="110">
        <v>8.02</v>
      </c>
    </row>
    <row r="998" spans="1:4" ht="27.6" x14ac:dyDescent="0.3">
      <c r="A998" s="107">
        <v>93267</v>
      </c>
      <c r="B998" s="117" t="s">
        <v>5562</v>
      </c>
      <c r="C998" s="108" t="s">
        <v>48</v>
      </c>
      <c r="D998" s="110">
        <v>22.53</v>
      </c>
    </row>
    <row r="999" spans="1:4" ht="27.6" x14ac:dyDescent="0.3">
      <c r="A999" s="107">
        <v>93269</v>
      </c>
      <c r="B999" s="117" t="s">
        <v>5563</v>
      </c>
      <c r="C999" s="108" t="s">
        <v>48</v>
      </c>
      <c r="D999" s="110">
        <v>5.0599999999999996</v>
      </c>
    </row>
    <row r="1000" spans="1:4" ht="27.6" x14ac:dyDescent="0.3">
      <c r="A1000" s="107">
        <v>93270</v>
      </c>
      <c r="B1000" s="117" t="s">
        <v>5564</v>
      </c>
      <c r="C1000" s="108" t="s">
        <v>48</v>
      </c>
      <c r="D1000" s="110">
        <v>24.64</v>
      </c>
    </row>
    <row r="1001" spans="1:4" ht="41.4" x14ac:dyDescent="0.3">
      <c r="A1001" s="107">
        <v>93271</v>
      </c>
      <c r="B1001" s="117" t="s">
        <v>5565</v>
      </c>
      <c r="C1001" s="108" t="s">
        <v>48</v>
      </c>
      <c r="D1001" s="110">
        <v>5.51</v>
      </c>
    </row>
    <row r="1002" spans="1:4" ht="41.4" x14ac:dyDescent="0.3">
      <c r="A1002" s="107">
        <v>93277</v>
      </c>
      <c r="B1002" s="117" t="s">
        <v>5567</v>
      </c>
      <c r="C1002" s="108" t="s">
        <v>48</v>
      </c>
      <c r="D1002" s="110">
        <v>0.27</v>
      </c>
    </row>
    <row r="1003" spans="1:4" ht="41.4" x14ac:dyDescent="0.3">
      <c r="A1003" s="107">
        <v>93278</v>
      </c>
      <c r="B1003" s="117" t="s">
        <v>5568</v>
      </c>
      <c r="C1003" s="108" t="s">
        <v>48</v>
      </c>
      <c r="D1003" s="110">
        <v>0.06</v>
      </c>
    </row>
    <row r="1004" spans="1:4" ht="41.4" x14ac:dyDescent="0.3">
      <c r="A1004" s="107">
        <v>93279</v>
      </c>
      <c r="B1004" s="117" t="s">
        <v>5569</v>
      </c>
      <c r="C1004" s="108" t="s">
        <v>48</v>
      </c>
      <c r="D1004" s="110">
        <v>0.26</v>
      </c>
    </row>
    <row r="1005" spans="1:4" ht="41.4" x14ac:dyDescent="0.3">
      <c r="A1005" s="107">
        <v>93280</v>
      </c>
      <c r="B1005" s="117" t="s">
        <v>5570</v>
      </c>
      <c r="C1005" s="108" t="s">
        <v>48</v>
      </c>
      <c r="D1005" s="110">
        <v>0.46</v>
      </c>
    </row>
    <row r="1006" spans="1:4" ht="41.4" x14ac:dyDescent="0.3">
      <c r="A1006" s="107">
        <v>93283</v>
      </c>
      <c r="B1006" s="117" t="s">
        <v>5572</v>
      </c>
      <c r="C1006" s="108" t="s">
        <v>48</v>
      </c>
      <c r="D1006" s="110">
        <v>47.35</v>
      </c>
    </row>
    <row r="1007" spans="1:4" ht="41.4" x14ac:dyDescent="0.3">
      <c r="A1007" s="107">
        <v>93284</v>
      </c>
      <c r="B1007" s="117" t="s">
        <v>5573</v>
      </c>
      <c r="C1007" s="108" t="s">
        <v>48</v>
      </c>
      <c r="D1007" s="110">
        <v>16.21</v>
      </c>
    </row>
    <row r="1008" spans="1:4" ht="41.4" x14ac:dyDescent="0.3">
      <c r="A1008" s="107">
        <v>93285</v>
      </c>
      <c r="B1008" s="117" t="s">
        <v>5574</v>
      </c>
      <c r="C1008" s="108" t="s">
        <v>48</v>
      </c>
      <c r="D1008" s="110">
        <v>76.12</v>
      </c>
    </row>
    <row r="1009" spans="1:4" ht="41.4" x14ac:dyDescent="0.3">
      <c r="A1009" s="107">
        <v>93286</v>
      </c>
      <c r="B1009" s="117" t="s">
        <v>5575</v>
      </c>
      <c r="C1009" s="108" t="s">
        <v>48</v>
      </c>
      <c r="D1009" s="110">
        <v>130.38999999999999</v>
      </c>
    </row>
    <row r="1010" spans="1:4" ht="41.4" x14ac:dyDescent="0.3">
      <c r="A1010" s="107">
        <v>93296</v>
      </c>
      <c r="B1010" s="117" t="s">
        <v>5576</v>
      </c>
      <c r="C1010" s="108" t="s">
        <v>48</v>
      </c>
      <c r="D1010" s="110">
        <v>3.31</v>
      </c>
    </row>
    <row r="1011" spans="1:4" ht="69" x14ac:dyDescent="0.3">
      <c r="A1011" s="107">
        <v>93397</v>
      </c>
      <c r="B1011" s="117" t="s">
        <v>5578</v>
      </c>
      <c r="C1011" s="108" t="s">
        <v>48</v>
      </c>
      <c r="D1011" s="110">
        <v>8.23</v>
      </c>
    </row>
    <row r="1012" spans="1:4" ht="69" x14ac:dyDescent="0.3">
      <c r="A1012" s="107">
        <v>93398</v>
      </c>
      <c r="B1012" s="117" t="s">
        <v>5579</v>
      </c>
      <c r="C1012" s="108" t="s">
        <v>48</v>
      </c>
      <c r="D1012" s="110">
        <v>3.28</v>
      </c>
    </row>
    <row r="1013" spans="1:4" ht="69" x14ac:dyDescent="0.3">
      <c r="A1013" s="107">
        <v>93399</v>
      </c>
      <c r="B1013" s="117" t="s">
        <v>5580</v>
      </c>
      <c r="C1013" s="108" t="s">
        <v>48</v>
      </c>
      <c r="D1013" s="110">
        <v>0.66</v>
      </c>
    </row>
    <row r="1014" spans="1:4" ht="69" x14ac:dyDescent="0.3">
      <c r="A1014" s="107">
        <v>93400</v>
      </c>
      <c r="B1014" s="117" t="s">
        <v>5581</v>
      </c>
      <c r="C1014" s="108" t="s">
        <v>48</v>
      </c>
      <c r="D1014" s="110">
        <v>15.45</v>
      </c>
    </row>
    <row r="1015" spans="1:4" ht="69" x14ac:dyDescent="0.3">
      <c r="A1015" s="107">
        <v>93401</v>
      </c>
      <c r="B1015" s="117" t="s">
        <v>5582</v>
      </c>
      <c r="C1015" s="108" t="s">
        <v>48</v>
      </c>
      <c r="D1015" s="110">
        <v>105.98</v>
      </c>
    </row>
    <row r="1016" spans="1:4" ht="82.8" x14ac:dyDescent="0.3">
      <c r="A1016" s="107">
        <v>93404</v>
      </c>
      <c r="B1016" s="117" t="s">
        <v>10277</v>
      </c>
      <c r="C1016" s="108" t="s">
        <v>48</v>
      </c>
      <c r="D1016" s="110">
        <v>4.3899999999999997</v>
      </c>
    </row>
    <row r="1017" spans="1:4" ht="82.8" x14ac:dyDescent="0.3">
      <c r="A1017" s="107">
        <v>93405</v>
      </c>
      <c r="B1017" s="117" t="s">
        <v>10278</v>
      </c>
      <c r="C1017" s="108" t="s">
        <v>48</v>
      </c>
      <c r="D1017" s="110">
        <v>0.87</v>
      </c>
    </row>
    <row r="1018" spans="1:4" ht="82.8" x14ac:dyDescent="0.3">
      <c r="A1018" s="107">
        <v>93406</v>
      </c>
      <c r="B1018" s="117" t="s">
        <v>10279</v>
      </c>
      <c r="C1018" s="108" t="s">
        <v>48</v>
      </c>
      <c r="D1018" s="110">
        <v>5.49</v>
      </c>
    </row>
    <row r="1019" spans="1:4" ht="82.8" x14ac:dyDescent="0.3">
      <c r="A1019" s="107">
        <v>93407</v>
      </c>
      <c r="B1019" s="117" t="s">
        <v>10280</v>
      </c>
      <c r="C1019" s="108" t="s">
        <v>48</v>
      </c>
      <c r="D1019" s="110">
        <v>31.59</v>
      </c>
    </row>
    <row r="1020" spans="1:4" ht="41.4" x14ac:dyDescent="0.3">
      <c r="A1020" s="107">
        <v>93411</v>
      </c>
      <c r="B1020" s="117" t="s">
        <v>5584</v>
      </c>
      <c r="C1020" s="108" t="s">
        <v>48</v>
      </c>
      <c r="D1020" s="110">
        <v>0.2</v>
      </c>
    </row>
    <row r="1021" spans="1:4" ht="41.4" x14ac:dyDescent="0.3">
      <c r="A1021" s="107">
        <v>93412</v>
      </c>
      <c r="B1021" s="117" t="s">
        <v>5585</v>
      </c>
      <c r="C1021" s="108" t="s">
        <v>48</v>
      </c>
      <c r="D1021" s="110">
        <v>0.06</v>
      </c>
    </row>
    <row r="1022" spans="1:4" ht="41.4" x14ac:dyDescent="0.3">
      <c r="A1022" s="107">
        <v>93413</v>
      </c>
      <c r="B1022" s="117" t="s">
        <v>5586</v>
      </c>
      <c r="C1022" s="108" t="s">
        <v>48</v>
      </c>
      <c r="D1022" s="110">
        <v>0.17</v>
      </c>
    </row>
    <row r="1023" spans="1:4" ht="41.4" x14ac:dyDescent="0.3">
      <c r="A1023" s="107">
        <v>93414</v>
      </c>
      <c r="B1023" s="117" t="s">
        <v>5587</v>
      </c>
      <c r="C1023" s="108" t="s">
        <v>48</v>
      </c>
      <c r="D1023" s="110">
        <v>11.22</v>
      </c>
    </row>
    <row r="1024" spans="1:4" ht="27.6" x14ac:dyDescent="0.3">
      <c r="A1024" s="107">
        <v>93417</v>
      </c>
      <c r="B1024" s="117" t="s">
        <v>5588</v>
      </c>
      <c r="C1024" s="108" t="s">
        <v>48</v>
      </c>
      <c r="D1024" s="110">
        <v>2.62</v>
      </c>
    </row>
    <row r="1025" spans="1:4" ht="27.6" x14ac:dyDescent="0.3">
      <c r="A1025" s="107">
        <v>93418</v>
      </c>
      <c r="B1025" s="117" t="s">
        <v>5589</v>
      </c>
      <c r="C1025" s="108" t="s">
        <v>48</v>
      </c>
      <c r="D1025" s="110">
        <v>0.9</v>
      </c>
    </row>
    <row r="1026" spans="1:4" ht="27.6" x14ac:dyDescent="0.3">
      <c r="A1026" s="107">
        <v>93419</v>
      </c>
      <c r="B1026" s="117" t="s">
        <v>4183</v>
      </c>
      <c r="C1026" s="108" t="s">
        <v>48</v>
      </c>
      <c r="D1026" s="110">
        <v>2.34</v>
      </c>
    </row>
    <row r="1027" spans="1:4" ht="27.6" x14ac:dyDescent="0.3">
      <c r="A1027" s="107">
        <v>93420</v>
      </c>
      <c r="B1027" s="117" t="s">
        <v>5590</v>
      </c>
      <c r="C1027" s="108" t="s">
        <v>48</v>
      </c>
      <c r="D1027" s="110">
        <v>44.95</v>
      </c>
    </row>
    <row r="1028" spans="1:4" ht="27.6" x14ac:dyDescent="0.3">
      <c r="A1028" s="107">
        <v>93423</v>
      </c>
      <c r="B1028" s="117" t="s">
        <v>5592</v>
      </c>
      <c r="C1028" s="108" t="s">
        <v>48</v>
      </c>
      <c r="D1028" s="110">
        <v>3.72</v>
      </c>
    </row>
    <row r="1029" spans="1:4" ht="27.6" x14ac:dyDescent="0.3">
      <c r="A1029" s="107">
        <v>93424</v>
      </c>
      <c r="B1029" s="117" t="s">
        <v>5593</v>
      </c>
      <c r="C1029" s="108" t="s">
        <v>48</v>
      </c>
      <c r="D1029" s="110">
        <v>1.27</v>
      </c>
    </row>
    <row r="1030" spans="1:4" ht="27.6" x14ac:dyDescent="0.3">
      <c r="A1030" s="107">
        <v>93425</v>
      </c>
      <c r="B1030" s="117" t="s">
        <v>5594</v>
      </c>
      <c r="C1030" s="108" t="s">
        <v>48</v>
      </c>
      <c r="D1030" s="110">
        <v>3.32</v>
      </c>
    </row>
    <row r="1031" spans="1:4" ht="27.6" x14ac:dyDescent="0.3">
      <c r="A1031" s="107">
        <v>93426</v>
      </c>
      <c r="B1031" s="117" t="s">
        <v>5595</v>
      </c>
      <c r="C1031" s="108" t="s">
        <v>48</v>
      </c>
      <c r="D1031" s="110">
        <v>107.42</v>
      </c>
    </row>
    <row r="1032" spans="1:4" ht="41.4" x14ac:dyDescent="0.3">
      <c r="A1032" s="107">
        <v>93429</v>
      </c>
      <c r="B1032" s="117" t="s">
        <v>5597</v>
      </c>
      <c r="C1032" s="108" t="s">
        <v>48</v>
      </c>
      <c r="D1032" s="110">
        <v>63</v>
      </c>
    </row>
    <row r="1033" spans="1:4" ht="27.6" x14ac:dyDescent="0.3">
      <c r="A1033" s="107">
        <v>93430</v>
      </c>
      <c r="B1033" s="117" t="s">
        <v>5598</v>
      </c>
      <c r="C1033" s="108" t="s">
        <v>48</v>
      </c>
      <c r="D1033" s="110">
        <v>21.57</v>
      </c>
    </row>
    <row r="1034" spans="1:4" ht="41.4" x14ac:dyDescent="0.3">
      <c r="A1034" s="107">
        <v>93431</v>
      </c>
      <c r="B1034" s="117" t="s">
        <v>5599</v>
      </c>
      <c r="C1034" s="108" t="s">
        <v>48</v>
      </c>
      <c r="D1034" s="110">
        <v>101.27</v>
      </c>
    </row>
    <row r="1035" spans="1:4" ht="41.4" x14ac:dyDescent="0.3">
      <c r="A1035" s="107">
        <v>93432</v>
      </c>
      <c r="B1035" s="117" t="s">
        <v>5600</v>
      </c>
      <c r="C1035" s="108" t="s">
        <v>48</v>
      </c>
      <c r="D1035" s="110">
        <v>1924.8</v>
      </c>
    </row>
    <row r="1036" spans="1:4" ht="41.4" x14ac:dyDescent="0.3">
      <c r="A1036" s="107">
        <v>93435</v>
      </c>
      <c r="B1036" s="117" t="s">
        <v>5602</v>
      </c>
      <c r="C1036" s="108" t="s">
        <v>48</v>
      </c>
      <c r="D1036" s="110">
        <v>3.41</v>
      </c>
    </row>
    <row r="1037" spans="1:4" ht="41.4" x14ac:dyDescent="0.3">
      <c r="A1037" s="107">
        <v>93436</v>
      </c>
      <c r="B1037" s="117" t="s">
        <v>5603</v>
      </c>
      <c r="C1037" s="108" t="s">
        <v>48</v>
      </c>
      <c r="D1037" s="110">
        <v>1.36</v>
      </c>
    </row>
    <row r="1038" spans="1:4" ht="41.4" x14ac:dyDescent="0.3">
      <c r="A1038" s="107">
        <v>93437</v>
      </c>
      <c r="B1038" s="117" t="s">
        <v>5604</v>
      </c>
      <c r="C1038" s="108" t="s">
        <v>48</v>
      </c>
      <c r="D1038" s="110">
        <v>6.39</v>
      </c>
    </row>
    <row r="1039" spans="1:4" ht="41.4" x14ac:dyDescent="0.3">
      <c r="A1039" s="107">
        <v>93438</v>
      </c>
      <c r="B1039" s="117" t="s">
        <v>5605</v>
      </c>
      <c r="C1039" s="108" t="s">
        <v>48</v>
      </c>
      <c r="D1039" s="110">
        <v>19.89</v>
      </c>
    </row>
    <row r="1040" spans="1:4" ht="27.6" x14ac:dyDescent="0.3">
      <c r="A1040" s="107">
        <v>95114</v>
      </c>
      <c r="B1040" s="117" t="s">
        <v>5194</v>
      </c>
      <c r="C1040" s="108" t="s">
        <v>48</v>
      </c>
      <c r="D1040" s="110">
        <v>1.1200000000000001</v>
      </c>
    </row>
    <row r="1041" spans="1:4" ht="27.6" x14ac:dyDescent="0.3">
      <c r="A1041" s="107">
        <v>95115</v>
      </c>
      <c r="B1041" s="117" t="s">
        <v>5195</v>
      </c>
      <c r="C1041" s="108" t="s">
        <v>48</v>
      </c>
      <c r="D1041" s="110">
        <v>0.25</v>
      </c>
    </row>
    <row r="1042" spans="1:4" ht="27.6" x14ac:dyDescent="0.3">
      <c r="A1042" s="107">
        <v>95116</v>
      </c>
      <c r="B1042" s="117" t="s">
        <v>4184</v>
      </c>
      <c r="C1042" s="108" t="s">
        <v>48</v>
      </c>
      <c r="D1042" s="110">
        <v>31.99</v>
      </c>
    </row>
    <row r="1043" spans="1:4" ht="27.6" x14ac:dyDescent="0.3">
      <c r="A1043" s="107">
        <v>95117</v>
      </c>
      <c r="B1043" s="117" t="s">
        <v>4185</v>
      </c>
      <c r="C1043" s="108" t="s">
        <v>48</v>
      </c>
      <c r="D1043" s="110">
        <v>9.59</v>
      </c>
    </row>
    <row r="1044" spans="1:4" ht="27.6" x14ac:dyDescent="0.3">
      <c r="A1044" s="107">
        <v>95118</v>
      </c>
      <c r="B1044" s="117" t="s">
        <v>5608</v>
      </c>
      <c r="C1044" s="108" t="s">
        <v>48</v>
      </c>
      <c r="D1044" s="110">
        <v>32.49</v>
      </c>
    </row>
    <row r="1045" spans="1:4" ht="27.6" x14ac:dyDescent="0.3">
      <c r="A1045" s="107">
        <v>95119</v>
      </c>
      <c r="B1045" s="117" t="s">
        <v>5609</v>
      </c>
      <c r="C1045" s="108" t="s">
        <v>48</v>
      </c>
      <c r="D1045" s="110">
        <v>11.13</v>
      </c>
    </row>
    <row r="1046" spans="1:4" ht="41.4" x14ac:dyDescent="0.3">
      <c r="A1046" s="107">
        <v>95120</v>
      </c>
      <c r="B1046" s="117" t="s">
        <v>5610</v>
      </c>
      <c r="C1046" s="108" t="s">
        <v>48</v>
      </c>
      <c r="D1046" s="110">
        <v>37.61</v>
      </c>
    </row>
    <row r="1047" spans="1:4" ht="27.6" x14ac:dyDescent="0.3">
      <c r="A1047" s="107">
        <v>95123</v>
      </c>
      <c r="B1047" s="117" t="s">
        <v>4186</v>
      </c>
      <c r="C1047" s="108" t="s">
        <v>48</v>
      </c>
      <c r="D1047" s="110">
        <v>11.4</v>
      </c>
    </row>
    <row r="1048" spans="1:4" ht="27.6" x14ac:dyDescent="0.3">
      <c r="A1048" s="107">
        <v>95124</v>
      </c>
      <c r="B1048" s="117" t="s">
        <v>4187</v>
      </c>
      <c r="C1048" s="108" t="s">
        <v>48</v>
      </c>
      <c r="D1048" s="110">
        <v>3.41</v>
      </c>
    </row>
    <row r="1049" spans="1:4" ht="27.6" x14ac:dyDescent="0.3">
      <c r="A1049" s="107">
        <v>95125</v>
      </c>
      <c r="B1049" s="117" t="s">
        <v>4188</v>
      </c>
      <c r="C1049" s="108" t="s">
        <v>48</v>
      </c>
      <c r="D1049" s="110">
        <v>12.47</v>
      </c>
    </row>
    <row r="1050" spans="1:4" ht="41.4" x14ac:dyDescent="0.3">
      <c r="A1050" s="107">
        <v>95126</v>
      </c>
      <c r="B1050" s="117" t="s">
        <v>5611</v>
      </c>
      <c r="C1050" s="108" t="s">
        <v>48</v>
      </c>
      <c r="D1050" s="110">
        <v>98.68</v>
      </c>
    </row>
    <row r="1051" spans="1:4" ht="41.4" x14ac:dyDescent="0.3">
      <c r="A1051" s="107">
        <v>95129</v>
      </c>
      <c r="B1051" s="117" t="s">
        <v>5613</v>
      </c>
      <c r="C1051" s="108" t="s">
        <v>48</v>
      </c>
      <c r="D1051" s="110">
        <v>20.23</v>
      </c>
    </row>
    <row r="1052" spans="1:4" ht="27.6" x14ac:dyDescent="0.3">
      <c r="A1052" s="107">
        <v>95130</v>
      </c>
      <c r="B1052" s="117" t="s">
        <v>5614</v>
      </c>
      <c r="C1052" s="108" t="s">
        <v>48</v>
      </c>
      <c r="D1052" s="110">
        <v>7.08</v>
      </c>
    </row>
    <row r="1053" spans="1:4" ht="41.4" x14ac:dyDescent="0.3">
      <c r="A1053" s="107">
        <v>95131</v>
      </c>
      <c r="B1053" s="117" t="s">
        <v>5615</v>
      </c>
      <c r="C1053" s="108" t="s">
        <v>48</v>
      </c>
      <c r="D1053" s="110">
        <v>37.94</v>
      </c>
    </row>
    <row r="1054" spans="1:4" ht="41.4" x14ac:dyDescent="0.3">
      <c r="A1054" s="107">
        <v>95132</v>
      </c>
      <c r="B1054" s="117" t="s">
        <v>5616</v>
      </c>
      <c r="C1054" s="108" t="s">
        <v>48</v>
      </c>
      <c r="D1054" s="110">
        <v>21.61</v>
      </c>
    </row>
    <row r="1055" spans="1:4" ht="27.6" x14ac:dyDescent="0.3">
      <c r="A1055" s="107">
        <v>95136</v>
      </c>
      <c r="B1055" s="117" t="s">
        <v>5617</v>
      </c>
      <c r="C1055" s="108" t="s">
        <v>48</v>
      </c>
      <c r="D1055" s="110">
        <v>0.03</v>
      </c>
    </row>
    <row r="1056" spans="1:4" ht="27.6" x14ac:dyDescent="0.3">
      <c r="A1056" s="107">
        <v>95137</v>
      </c>
      <c r="B1056" s="117" t="s">
        <v>5618</v>
      </c>
      <c r="C1056" s="108" t="s">
        <v>48</v>
      </c>
      <c r="D1056" s="110">
        <v>0.01</v>
      </c>
    </row>
    <row r="1057" spans="1:4" ht="27.6" x14ac:dyDescent="0.3">
      <c r="A1057" s="107">
        <v>95138</v>
      </c>
      <c r="B1057" s="117" t="s">
        <v>5619</v>
      </c>
      <c r="C1057" s="108" t="s">
        <v>48</v>
      </c>
      <c r="D1057" s="110">
        <v>0.02</v>
      </c>
    </row>
    <row r="1058" spans="1:4" ht="27.6" x14ac:dyDescent="0.3">
      <c r="A1058" s="107">
        <v>95208</v>
      </c>
      <c r="B1058" s="117" t="s">
        <v>5621</v>
      </c>
      <c r="C1058" s="108" t="s">
        <v>48</v>
      </c>
      <c r="D1058" s="110">
        <v>25.52</v>
      </c>
    </row>
    <row r="1059" spans="1:4" ht="27.6" x14ac:dyDescent="0.3">
      <c r="A1059" s="107">
        <v>95209</v>
      </c>
      <c r="B1059" s="117" t="s">
        <v>5622</v>
      </c>
      <c r="C1059" s="108" t="s">
        <v>48</v>
      </c>
      <c r="D1059" s="110">
        <v>5.74</v>
      </c>
    </row>
    <row r="1060" spans="1:4" ht="27.6" x14ac:dyDescent="0.3">
      <c r="A1060" s="107">
        <v>95210</v>
      </c>
      <c r="B1060" s="117" t="s">
        <v>5623</v>
      </c>
      <c r="C1060" s="108" t="s">
        <v>48</v>
      </c>
      <c r="D1060" s="110">
        <v>27.91</v>
      </c>
    </row>
    <row r="1061" spans="1:4" ht="41.4" x14ac:dyDescent="0.3">
      <c r="A1061" s="107">
        <v>95211</v>
      </c>
      <c r="B1061" s="117" t="s">
        <v>5624</v>
      </c>
      <c r="C1061" s="108" t="s">
        <v>48</v>
      </c>
      <c r="D1061" s="110">
        <v>5.51</v>
      </c>
    </row>
    <row r="1062" spans="1:4" ht="27.6" x14ac:dyDescent="0.3">
      <c r="A1062" s="107">
        <v>95214</v>
      </c>
      <c r="B1062" s="117" t="s">
        <v>5626</v>
      </c>
      <c r="C1062" s="108" t="s">
        <v>48</v>
      </c>
      <c r="D1062" s="110">
        <v>0.48</v>
      </c>
    </row>
    <row r="1063" spans="1:4" ht="27.6" x14ac:dyDescent="0.3">
      <c r="A1063" s="107">
        <v>95215</v>
      </c>
      <c r="B1063" s="117" t="s">
        <v>5627</v>
      </c>
      <c r="C1063" s="108" t="s">
        <v>48</v>
      </c>
      <c r="D1063" s="110">
        <v>0.09</v>
      </c>
    </row>
    <row r="1064" spans="1:4" ht="27.6" x14ac:dyDescent="0.3">
      <c r="A1064" s="107">
        <v>95216</v>
      </c>
      <c r="B1064" s="117" t="s">
        <v>5628</v>
      </c>
      <c r="C1064" s="108" t="s">
        <v>48</v>
      </c>
      <c r="D1064" s="110">
        <v>0.33</v>
      </c>
    </row>
    <row r="1065" spans="1:4" ht="41.4" x14ac:dyDescent="0.3">
      <c r="A1065" s="107">
        <v>95217</v>
      </c>
      <c r="B1065" s="117" t="s">
        <v>5629</v>
      </c>
      <c r="C1065" s="108" t="s">
        <v>48</v>
      </c>
      <c r="D1065" s="110">
        <v>0.37</v>
      </c>
    </row>
    <row r="1066" spans="1:4" ht="27.6" x14ac:dyDescent="0.3">
      <c r="A1066" s="107">
        <v>95255</v>
      </c>
      <c r="B1066" s="117" t="s">
        <v>4189</v>
      </c>
      <c r="C1066" s="108" t="s">
        <v>48</v>
      </c>
      <c r="D1066" s="110">
        <v>1</v>
      </c>
    </row>
    <row r="1067" spans="1:4" ht="27.6" x14ac:dyDescent="0.3">
      <c r="A1067" s="107">
        <v>95256</v>
      </c>
      <c r="B1067" s="117" t="s">
        <v>4190</v>
      </c>
      <c r="C1067" s="108" t="s">
        <v>48</v>
      </c>
      <c r="D1067" s="110">
        <v>0.22</v>
      </c>
    </row>
    <row r="1068" spans="1:4" ht="27.6" x14ac:dyDescent="0.3">
      <c r="A1068" s="107">
        <v>95257</v>
      </c>
      <c r="B1068" s="117" t="s">
        <v>4191</v>
      </c>
      <c r="C1068" s="108" t="s">
        <v>48</v>
      </c>
      <c r="D1068" s="110">
        <v>1.25</v>
      </c>
    </row>
    <row r="1069" spans="1:4" ht="27.6" x14ac:dyDescent="0.3">
      <c r="A1069" s="107">
        <v>95260</v>
      </c>
      <c r="B1069" s="117" t="s">
        <v>5631</v>
      </c>
      <c r="C1069" s="108" t="s">
        <v>48</v>
      </c>
      <c r="D1069" s="110">
        <v>0.54</v>
      </c>
    </row>
    <row r="1070" spans="1:4" ht="27.6" x14ac:dyDescent="0.3">
      <c r="A1070" s="107">
        <v>95261</v>
      </c>
      <c r="B1070" s="117" t="s">
        <v>5632</v>
      </c>
      <c r="C1070" s="108" t="s">
        <v>48</v>
      </c>
      <c r="D1070" s="110">
        <v>0.21</v>
      </c>
    </row>
    <row r="1071" spans="1:4" ht="27.6" x14ac:dyDescent="0.3">
      <c r="A1071" s="107">
        <v>95262</v>
      </c>
      <c r="B1071" s="117" t="s">
        <v>5633</v>
      </c>
      <c r="C1071" s="108" t="s">
        <v>48</v>
      </c>
      <c r="D1071" s="110">
        <v>1.04</v>
      </c>
    </row>
    <row r="1072" spans="1:4" ht="41.4" x14ac:dyDescent="0.3">
      <c r="A1072" s="107">
        <v>95263</v>
      </c>
      <c r="B1072" s="117" t="s">
        <v>5634</v>
      </c>
      <c r="C1072" s="108" t="s">
        <v>48</v>
      </c>
      <c r="D1072" s="110">
        <v>3.48</v>
      </c>
    </row>
    <row r="1073" spans="1:4" ht="41.4" x14ac:dyDescent="0.3">
      <c r="A1073" s="107">
        <v>95266</v>
      </c>
      <c r="B1073" s="117" t="s">
        <v>5636</v>
      </c>
      <c r="C1073" s="108" t="s">
        <v>48</v>
      </c>
      <c r="D1073" s="110">
        <v>0.3</v>
      </c>
    </row>
    <row r="1074" spans="1:4" ht="41.4" x14ac:dyDescent="0.3">
      <c r="A1074" s="107">
        <v>95267</v>
      </c>
      <c r="B1074" s="117" t="s">
        <v>5637</v>
      </c>
      <c r="C1074" s="108" t="s">
        <v>48</v>
      </c>
      <c r="D1074" s="110">
        <v>0.06</v>
      </c>
    </row>
    <row r="1075" spans="1:4" ht="41.4" x14ac:dyDescent="0.3">
      <c r="A1075" s="107">
        <v>95268</v>
      </c>
      <c r="B1075" s="117" t="s">
        <v>5638</v>
      </c>
      <c r="C1075" s="108" t="s">
        <v>48</v>
      </c>
      <c r="D1075" s="110">
        <v>0.28999999999999998</v>
      </c>
    </row>
    <row r="1076" spans="1:4" ht="41.4" x14ac:dyDescent="0.3">
      <c r="A1076" s="107">
        <v>95269</v>
      </c>
      <c r="B1076" s="117" t="s">
        <v>5639</v>
      </c>
      <c r="C1076" s="108" t="s">
        <v>48</v>
      </c>
      <c r="D1076" s="110">
        <v>6.5</v>
      </c>
    </row>
    <row r="1077" spans="1:4" ht="41.4" x14ac:dyDescent="0.3">
      <c r="A1077" s="107">
        <v>95272</v>
      </c>
      <c r="B1077" s="117" t="s">
        <v>5641</v>
      </c>
      <c r="C1077" s="108" t="s">
        <v>48</v>
      </c>
      <c r="D1077" s="110">
        <v>0.3</v>
      </c>
    </row>
    <row r="1078" spans="1:4" ht="41.4" x14ac:dyDescent="0.3">
      <c r="A1078" s="107">
        <v>95273</v>
      </c>
      <c r="B1078" s="117" t="s">
        <v>5642</v>
      </c>
      <c r="C1078" s="108" t="s">
        <v>48</v>
      </c>
      <c r="D1078" s="110">
        <v>0.06</v>
      </c>
    </row>
    <row r="1079" spans="1:4" ht="41.4" x14ac:dyDescent="0.3">
      <c r="A1079" s="107">
        <v>95274</v>
      </c>
      <c r="B1079" s="117" t="s">
        <v>5643</v>
      </c>
      <c r="C1079" s="108" t="s">
        <v>48</v>
      </c>
      <c r="D1079" s="110">
        <v>0.23</v>
      </c>
    </row>
    <row r="1080" spans="1:4" ht="41.4" x14ac:dyDescent="0.3">
      <c r="A1080" s="107">
        <v>95275</v>
      </c>
      <c r="B1080" s="117" t="s">
        <v>5644</v>
      </c>
      <c r="C1080" s="108" t="s">
        <v>48</v>
      </c>
      <c r="D1080" s="110">
        <v>1.49</v>
      </c>
    </row>
    <row r="1081" spans="1:4" ht="41.4" x14ac:dyDescent="0.3">
      <c r="A1081" s="107">
        <v>95278</v>
      </c>
      <c r="B1081" s="117" t="s">
        <v>5646</v>
      </c>
      <c r="C1081" s="108" t="s">
        <v>48</v>
      </c>
      <c r="D1081" s="110">
        <v>0.32</v>
      </c>
    </row>
    <row r="1082" spans="1:4" ht="41.4" x14ac:dyDescent="0.3">
      <c r="A1082" s="107">
        <v>95279</v>
      </c>
      <c r="B1082" s="117" t="s">
        <v>5647</v>
      </c>
      <c r="C1082" s="108" t="s">
        <v>48</v>
      </c>
      <c r="D1082" s="110">
        <v>7.0000000000000007E-2</v>
      </c>
    </row>
    <row r="1083" spans="1:4" ht="41.4" x14ac:dyDescent="0.3">
      <c r="A1083" s="107">
        <v>95280</v>
      </c>
      <c r="B1083" s="117" t="s">
        <v>5648</v>
      </c>
      <c r="C1083" s="108" t="s">
        <v>48</v>
      </c>
      <c r="D1083" s="110">
        <v>0.25</v>
      </c>
    </row>
    <row r="1084" spans="1:4" ht="41.4" x14ac:dyDescent="0.3">
      <c r="A1084" s="107">
        <v>95281</v>
      </c>
      <c r="B1084" s="117" t="s">
        <v>5649</v>
      </c>
      <c r="C1084" s="108" t="s">
        <v>48</v>
      </c>
      <c r="D1084" s="110">
        <v>6.5</v>
      </c>
    </row>
    <row r="1085" spans="1:4" ht="55.2" x14ac:dyDescent="0.3">
      <c r="A1085" s="107">
        <v>95617</v>
      </c>
      <c r="B1085" s="117" t="s">
        <v>10281</v>
      </c>
      <c r="C1085" s="108" t="s">
        <v>48</v>
      </c>
      <c r="D1085" s="110">
        <v>0.82</v>
      </c>
    </row>
    <row r="1086" spans="1:4" ht="41.4" x14ac:dyDescent="0.3">
      <c r="A1086" s="107">
        <v>95618</v>
      </c>
      <c r="B1086" s="117" t="s">
        <v>10282</v>
      </c>
      <c r="C1086" s="108" t="s">
        <v>48</v>
      </c>
      <c r="D1086" s="110">
        <v>0.18</v>
      </c>
    </row>
    <row r="1087" spans="1:4" ht="55.2" x14ac:dyDescent="0.3">
      <c r="A1087" s="107">
        <v>95619</v>
      </c>
      <c r="B1087" s="117" t="s">
        <v>10283</v>
      </c>
      <c r="C1087" s="108" t="s">
        <v>48</v>
      </c>
      <c r="D1087" s="110">
        <v>1.02</v>
      </c>
    </row>
    <row r="1088" spans="1:4" ht="41.4" x14ac:dyDescent="0.3">
      <c r="A1088" s="107">
        <v>95627</v>
      </c>
      <c r="B1088" s="117" t="s">
        <v>10284</v>
      </c>
      <c r="C1088" s="108" t="s">
        <v>48</v>
      </c>
      <c r="D1088" s="110">
        <v>23.67</v>
      </c>
    </row>
    <row r="1089" spans="1:4" ht="41.4" x14ac:dyDescent="0.3">
      <c r="A1089" s="107">
        <v>95628</v>
      </c>
      <c r="B1089" s="117" t="s">
        <v>10285</v>
      </c>
      <c r="C1089" s="108" t="s">
        <v>48</v>
      </c>
      <c r="D1089" s="110">
        <v>6.21</v>
      </c>
    </row>
    <row r="1090" spans="1:4" ht="41.4" x14ac:dyDescent="0.3">
      <c r="A1090" s="107">
        <v>95629</v>
      </c>
      <c r="B1090" s="117" t="s">
        <v>10286</v>
      </c>
      <c r="C1090" s="108" t="s">
        <v>48</v>
      </c>
      <c r="D1090" s="110">
        <v>29.62</v>
      </c>
    </row>
    <row r="1091" spans="1:4" ht="55.2" x14ac:dyDescent="0.3">
      <c r="A1091" s="107">
        <v>95630</v>
      </c>
      <c r="B1091" s="117" t="s">
        <v>10287</v>
      </c>
      <c r="C1091" s="108" t="s">
        <v>48</v>
      </c>
      <c r="D1091" s="110">
        <v>59.82</v>
      </c>
    </row>
    <row r="1092" spans="1:4" ht="41.4" x14ac:dyDescent="0.3">
      <c r="A1092" s="107">
        <v>95698</v>
      </c>
      <c r="B1092" s="117" t="s">
        <v>10288</v>
      </c>
      <c r="C1092" s="108" t="s">
        <v>48</v>
      </c>
      <c r="D1092" s="110">
        <v>3.33</v>
      </c>
    </row>
    <row r="1093" spans="1:4" ht="27.6" x14ac:dyDescent="0.3">
      <c r="A1093" s="107">
        <v>95699</v>
      </c>
      <c r="B1093" s="117" t="s">
        <v>10289</v>
      </c>
      <c r="C1093" s="108" t="s">
        <v>48</v>
      </c>
      <c r="D1093" s="110">
        <v>0.74</v>
      </c>
    </row>
    <row r="1094" spans="1:4" ht="41.4" x14ac:dyDescent="0.3">
      <c r="A1094" s="107">
        <v>95700</v>
      </c>
      <c r="B1094" s="117" t="s">
        <v>10290</v>
      </c>
      <c r="C1094" s="108" t="s">
        <v>48</v>
      </c>
      <c r="D1094" s="110">
        <v>4.16</v>
      </c>
    </row>
    <row r="1095" spans="1:4" ht="41.4" x14ac:dyDescent="0.3">
      <c r="A1095" s="107">
        <v>95701</v>
      </c>
      <c r="B1095" s="117" t="s">
        <v>10291</v>
      </c>
      <c r="C1095" s="108" t="s">
        <v>48</v>
      </c>
      <c r="D1095" s="110">
        <v>1.84</v>
      </c>
    </row>
    <row r="1096" spans="1:4" ht="41.4" x14ac:dyDescent="0.3">
      <c r="A1096" s="107">
        <v>95704</v>
      </c>
      <c r="B1096" s="117" t="s">
        <v>10292</v>
      </c>
      <c r="C1096" s="108" t="s">
        <v>48</v>
      </c>
      <c r="D1096" s="110">
        <v>22.59</v>
      </c>
    </row>
    <row r="1097" spans="1:4" ht="41.4" x14ac:dyDescent="0.3">
      <c r="A1097" s="107">
        <v>95705</v>
      </c>
      <c r="B1097" s="117" t="s">
        <v>10293</v>
      </c>
      <c r="C1097" s="108" t="s">
        <v>48</v>
      </c>
      <c r="D1097" s="110">
        <v>5.93</v>
      </c>
    </row>
    <row r="1098" spans="1:4" ht="41.4" x14ac:dyDescent="0.3">
      <c r="A1098" s="107">
        <v>95706</v>
      </c>
      <c r="B1098" s="117" t="s">
        <v>10294</v>
      </c>
      <c r="C1098" s="108" t="s">
        <v>48</v>
      </c>
      <c r="D1098" s="110">
        <v>28.27</v>
      </c>
    </row>
    <row r="1099" spans="1:4" ht="41.4" x14ac:dyDescent="0.3">
      <c r="A1099" s="107">
        <v>95707</v>
      </c>
      <c r="B1099" s="117" t="s">
        <v>10295</v>
      </c>
      <c r="C1099" s="108" t="s">
        <v>48</v>
      </c>
      <c r="D1099" s="110">
        <v>20.57</v>
      </c>
    </row>
    <row r="1100" spans="1:4" ht="55.2" x14ac:dyDescent="0.3">
      <c r="A1100" s="107">
        <v>95710</v>
      </c>
      <c r="B1100" s="117" t="s">
        <v>10296</v>
      </c>
      <c r="C1100" s="108" t="s">
        <v>48</v>
      </c>
      <c r="D1100" s="110">
        <v>27.16</v>
      </c>
    </row>
    <row r="1101" spans="1:4" ht="55.2" x14ac:dyDescent="0.3">
      <c r="A1101" s="107">
        <v>95711</v>
      </c>
      <c r="B1101" s="117" t="s">
        <v>10297</v>
      </c>
      <c r="C1101" s="108" t="s">
        <v>48</v>
      </c>
      <c r="D1101" s="110">
        <v>6.98</v>
      </c>
    </row>
    <row r="1102" spans="1:4" ht="55.2" x14ac:dyDescent="0.3">
      <c r="A1102" s="107">
        <v>95712</v>
      </c>
      <c r="B1102" s="117" t="s">
        <v>10298</v>
      </c>
      <c r="C1102" s="108" t="s">
        <v>48</v>
      </c>
      <c r="D1102" s="110">
        <v>33.950000000000003</v>
      </c>
    </row>
    <row r="1103" spans="1:4" ht="55.2" x14ac:dyDescent="0.3">
      <c r="A1103" s="107">
        <v>95713</v>
      </c>
      <c r="B1103" s="117" t="s">
        <v>10299</v>
      </c>
      <c r="C1103" s="108" t="s">
        <v>48</v>
      </c>
      <c r="D1103" s="110">
        <v>60.27</v>
      </c>
    </row>
    <row r="1104" spans="1:4" ht="69" x14ac:dyDescent="0.3">
      <c r="A1104" s="107">
        <v>95716</v>
      </c>
      <c r="B1104" s="117" t="s">
        <v>10300</v>
      </c>
      <c r="C1104" s="108" t="s">
        <v>48</v>
      </c>
      <c r="D1104" s="110">
        <v>26.14</v>
      </c>
    </row>
    <row r="1105" spans="1:4" ht="69" x14ac:dyDescent="0.3">
      <c r="A1105" s="107">
        <v>95717</v>
      </c>
      <c r="B1105" s="117" t="s">
        <v>10301</v>
      </c>
      <c r="C1105" s="108" t="s">
        <v>48</v>
      </c>
      <c r="D1105" s="110">
        <v>6.72</v>
      </c>
    </row>
    <row r="1106" spans="1:4" ht="69" x14ac:dyDescent="0.3">
      <c r="A1106" s="107">
        <v>95718</v>
      </c>
      <c r="B1106" s="117" t="s">
        <v>10302</v>
      </c>
      <c r="C1106" s="108" t="s">
        <v>48</v>
      </c>
      <c r="D1106" s="110">
        <v>32.68</v>
      </c>
    </row>
    <row r="1107" spans="1:4" ht="69" x14ac:dyDescent="0.3">
      <c r="A1107" s="107">
        <v>95719</v>
      </c>
      <c r="B1107" s="117" t="s">
        <v>10303</v>
      </c>
      <c r="C1107" s="108" t="s">
        <v>48</v>
      </c>
      <c r="D1107" s="110">
        <v>60.27</v>
      </c>
    </row>
    <row r="1108" spans="1:4" ht="27.6" x14ac:dyDescent="0.3">
      <c r="A1108" s="107">
        <v>95869</v>
      </c>
      <c r="B1108" s="117" t="s">
        <v>10304</v>
      </c>
      <c r="C1108" s="108" t="s">
        <v>48</v>
      </c>
      <c r="D1108" s="110">
        <v>2.0299999999999998</v>
      </c>
    </row>
    <row r="1109" spans="1:4" ht="41.4" x14ac:dyDescent="0.3">
      <c r="A1109" s="107">
        <v>95870</v>
      </c>
      <c r="B1109" s="117" t="s">
        <v>10305</v>
      </c>
      <c r="C1109" s="108" t="s">
        <v>48</v>
      </c>
      <c r="D1109" s="110">
        <v>5.3</v>
      </c>
    </row>
    <row r="1110" spans="1:4" ht="41.4" x14ac:dyDescent="0.3">
      <c r="A1110" s="107">
        <v>95871</v>
      </c>
      <c r="B1110" s="117" t="s">
        <v>10306</v>
      </c>
      <c r="C1110" s="108" t="s">
        <v>48</v>
      </c>
      <c r="D1110" s="110">
        <v>183.01</v>
      </c>
    </row>
    <row r="1111" spans="1:4" ht="41.4" x14ac:dyDescent="0.3">
      <c r="A1111" s="107">
        <v>95874</v>
      </c>
      <c r="B1111" s="117" t="s">
        <v>10307</v>
      </c>
      <c r="C1111" s="108" t="s">
        <v>48</v>
      </c>
      <c r="D1111" s="110">
        <v>5.94</v>
      </c>
    </row>
    <row r="1112" spans="1:4" ht="41.4" x14ac:dyDescent="0.3">
      <c r="A1112" s="107">
        <v>96008</v>
      </c>
      <c r="B1112" s="117" t="s">
        <v>10308</v>
      </c>
      <c r="C1112" s="108" t="s">
        <v>48</v>
      </c>
      <c r="D1112" s="110">
        <v>11.22</v>
      </c>
    </row>
    <row r="1113" spans="1:4" ht="27.6" x14ac:dyDescent="0.3">
      <c r="A1113" s="107">
        <v>96009</v>
      </c>
      <c r="B1113" s="117" t="s">
        <v>10309</v>
      </c>
      <c r="C1113" s="108" t="s">
        <v>48</v>
      </c>
      <c r="D1113" s="110">
        <v>2.94</v>
      </c>
    </row>
    <row r="1114" spans="1:4" ht="41.4" x14ac:dyDescent="0.3">
      <c r="A1114" s="107">
        <v>96011</v>
      </c>
      <c r="B1114" s="117" t="s">
        <v>10310</v>
      </c>
      <c r="C1114" s="108" t="s">
        <v>48</v>
      </c>
      <c r="D1114" s="110">
        <v>12.28</v>
      </c>
    </row>
    <row r="1115" spans="1:4" ht="41.4" x14ac:dyDescent="0.3">
      <c r="A1115" s="107">
        <v>96012</v>
      </c>
      <c r="B1115" s="117" t="s">
        <v>10311</v>
      </c>
      <c r="C1115" s="108" t="s">
        <v>48</v>
      </c>
      <c r="D1115" s="110">
        <v>115.2</v>
      </c>
    </row>
    <row r="1116" spans="1:4" ht="41.4" x14ac:dyDescent="0.3">
      <c r="A1116" s="107">
        <v>96015</v>
      </c>
      <c r="B1116" s="117" t="s">
        <v>10312</v>
      </c>
      <c r="C1116" s="108" t="s">
        <v>48</v>
      </c>
      <c r="D1116" s="110">
        <v>11.12</v>
      </c>
    </row>
    <row r="1117" spans="1:4" ht="27.6" x14ac:dyDescent="0.3">
      <c r="A1117" s="107">
        <v>96016</v>
      </c>
      <c r="B1117" s="117" t="s">
        <v>10313</v>
      </c>
      <c r="C1117" s="108" t="s">
        <v>48</v>
      </c>
      <c r="D1117" s="110">
        <v>2.91</v>
      </c>
    </row>
    <row r="1118" spans="1:4" ht="41.4" x14ac:dyDescent="0.3">
      <c r="A1118" s="107">
        <v>96018</v>
      </c>
      <c r="B1118" s="117" t="s">
        <v>10314</v>
      </c>
      <c r="C1118" s="108" t="s">
        <v>48</v>
      </c>
      <c r="D1118" s="110">
        <v>12.16</v>
      </c>
    </row>
    <row r="1119" spans="1:4" ht="41.4" x14ac:dyDescent="0.3">
      <c r="A1119" s="107">
        <v>96019</v>
      </c>
      <c r="B1119" s="117" t="s">
        <v>10315</v>
      </c>
      <c r="C1119" s="108" t="s">
        <v>48</v>
      </c>
      <c r="D1119" s="110">
        <v>115.2</v>
      </c>
    </row>
    <row r="1120" spans="1:4" ht="41.4" x14ac:dyDescent="0.3">
      <c r="A1120" s="107">
        <v>96023</v>
      </c>
      <c r="B1120" s="117" t="s">
        <v>10316</v>
      </c>
      <c r="C1120" s="108" t="s">
        <v>48</v>
      </c>
      <c r="D1120" s="110">
        <v>8.6300000000000008</v>
      </c>
    </row>
    <row r="1121" spans="1:4" ht="27.6" x14ac:dyDescent="0.3">
      <c r="A1121" s="107">
        <v>96024</v>
      </c>
      <c r="B1121" s="117" t="s">
        <v>10317</v>
      </c>
      <c r="C1121" s="108" t="s">
        <v>48</v>
      </c>
      <c r="D1121" s="110">
        <v>2.25</v>
      </c>
    </row>
    <row r="1122" spans="1:4" ht="41.4" x14ac:dyDescent="0.3">
      <c r="A1122" s="107">
        <v>96026</v>
      </c>
      <c r="B1122" s="117" t="s">
        <v>10318</v>
      </c>
      <c r="C1122" s="108" t="s">
        <v>48</v>
      </c>
      <c r="D1122" s="110">
        <v>9.43</v>
      </c>
    </row>
    <row r="1123" spans="1:4" ht="41.4" x14ac:dyDescent="0.3">
      <c r="A1123" s="107">
        <v>96027</v>
      </c>
      <c r="B1123" s="117" t="s">
        <v>10319</v>
      </c>
      <c r="C1123" s="108" t="s">
        <v>48</v>
      </c>
      <c r="D1123" s="110">
        <v>80.28</v>
      </c>
    </row>
    <row r="1124" spans="1:4" ht="41.4" x14ac:dyDescent="0.3">
      <c r="A1124" s="107">
        <v>96030</v>
      </c>
      <c r="B1124" s="117" t="s">
        <v>10320</v>
      </c>
      <c r="C1124" s="108" t="s">
        <v>48</v>
      </c>
      <c r="D1124" s="110">
        <v>15.24</v>
      </c>
    </row>
    <row r="1125" spans="1:4" ht="41.4" x14ac:dyDescent="0.3">
      <c r="A1125" s="107">
        <v>96031</v>
      </c>
      <c r="B1125" s="117" t="s">
        <v>10321</v>
      </c>
      <c r="C1125" s="108" t="s">
        <v>48</v>
      </c>
      <c r="D1125" s="110">
        <v>5.33</v>
      </c>
    </row>
    <row r="1126" spans="1:4" ht="41.4" x14ac:dyDescent="0.3">
      <c r="A1126" s="107">
        <v>96032</v>
      </c>
      <c r="B1126" s="117" t="s">
        <v>10322</v>
      </c>
      <c r="C1126" s="108" t="s">
        <v>48</v>
      </c>
      <c r="D1126" s="110">
        <v>1.0900000000000001</v>
      </c>
    </row>
    <row r="1127" spans="1:4" ht="41.4" x14ac:dyDescent="0.3">
      <c r="A1127" s="107">
        <v>96033</v>
      </c>
      <c r="B1127" s="117" t="s">
        <v>10323</v>
      </c>
      <c r="C1127" s="108" t="s">
        <v>48</v>
      </c>
      <c r="D1127" s="110">
        <v>28.57</v>
      </c>
    </row>
    <row r="1128" spans="1:4" ht="55.2" x14ac:dyDescent="0.3">
      <c r="A1128" s="107">
        <v>96034</v>
      </c>
      <c r="B1128" s="117" t="s">
        <v>10324</v>
      </c>
      <c r="C1128" s="108" t="s">
        <v>48</v>
      </c>
      <c r="D1128" s="110">
        <v>95.03</v>
      </c>
    </row>
    <row r="1129" spans="1:4" ht="41.4" x14ac:dyDescent="0.3">
      <c r="A1129" s="107">
        <v>96053</v>
      </c>
      <c r="B1129" s="117" t="s">
        <v>10325</v>
      </c>
      <c r="C1129" s="108" t="s">
        <v>48</v>
      </c>
      <c r="D1129" s="110">
        <v>8.73</v>
      </c>
    </row>
    <row r="1130" spans="1:4" ht="41.4" x14ac:dyDescent="0.3">
      <c r="A1130" s="107">
        <v>96054</v>
      </c>
      <c r="B1130" s="117" t="s">
        <v>10326</v>
      </c>
      <c r="C1130" s="108" t="s">
        <v>48</v>
      </c>
      <c r="D1130" s="110">
        <v>14.42</v>
      </c>
    </row>
    <row r="1131" spans="1:4" ht="27.6" x14ac:dyDescent="0.3">
      <c r="A1131" s="107">
        <v>96055</v>
      </c>
      <c r="B1131" s="117" t="s">
        <v>10327</v>
      </c>
      <c r="C1131" s="108" t="s">
        <v>48</v>
      </c>
      <c r="D1131" s="110">
        <v>2.2799999999999998</v>
      </c>
    </row>
    <row r="1132" spans="1:4" ht="41.4" x14ac:dyDescent="0.3">
      <c r="A1132" s="107">
        <v>96056</v>
      </c>
      <c r="B1132" s="117" t="s">
        <v>10328</v>
      </c>
      <c r="C1132" s="108" t="s">
        <v>48</v>
      </c>
      <c r="D1132" s="110">
        <v>9.5500000000000007</v>
      </c>
    </row>
    <row r="1133" spans="1:4" ht="41.4" x14ac:dyDescent="0.3">
      <c r="A1133" s="107">
        <v>96057</v>
      </c>
      <c r="B1133" s="117" t="s">
        <v>10329</v>
      </c>
      <c r="C1133" s="108" t="s">
        <v>48</v>
      </c>
      <c r="D1133" s="110">
        <v>80.28</v>
      </c>
    </row>
    <row r="1134" spans="1:4" ht="41.4" x14ac:dyDescent="0.3">
      <c r="A1134" s="107">
        <v>96060</v>
      </c>
      <c r="B1134" s="117" t="s">
        <v>10330</v>
      </c>
      <c r="C1134" s="108" t="s">
        <v>48</v>
      </c>
      <c r="D1134" s="110">
        <v>2.77</v>
      </c>
    </row>
    <row r="1135" spans="1:4" ht="41.4" x14ac:dyDescent="0.3">
      <c r="A1135" s="107">
        <v>96061</v>
      </c>
      <c r="B1135" s="117" t="s">
        <v>10331</v>
      </c>
      <c r="C1135" s="108" t="s">
        <v>48</v>
      </c>
      <c r="D1135" s="110">
        <v>18.02</v>
      </c>
    </row>
    <row r="1136" spans="1:4" ht="41.4" x14ac:dyDescent="0.3">
      <c r="A1136" s="107">
        <v>96062</v>
      </c>
      <c r="B1136" s="117" t="s">
        <v>10332</v>
      </c>
      <c r="C1136" s="108" t="s">
        <v>48</v>
      </c>
      <c r="D1136" s="110">
        <v>35.119999999999997</v>
      </c>
    </row>
    <row r="1137" spans="1:4" ht="41.4" x14ac:dyDescent="0.3">
      <c r="A1137" s="107">
        <v>96241</v>
      </c>
      <c r="B1137" s="117" t="s">
        <v>10333</v>
      </c>
      <c r="C1137" s="108" t="s">
        <v>48</v>
      </c>
      <c r="D1137" s="110">
        <v>12.31</v>
      </c>
    </row>
    <row r="1138" spans="1:4" ht="41.4" x14ac:dyDescent="0.3">
      <c r="A1138" s="107">
        <v>96242</v>
      </c>
      <c r="B1138" s="117" t="s">
        <v>10334</v>
      </c>
      <c r="C1138" s="108" t="s">
        <v>48</v>
      </c>
      <c r="D1138" s="110">
        <v>3.16</v>
      </c>
    </row>
    <row r="1139" spans="1:4" ht="41.4" x14ac:dyDescent="0.3">
      <c r="A1139" s="107">
        <v>96243</v>
      </c>
      <c r="B1139" s="117" t="s">
        <v>10335</v>
      </c>
      <c r="C1139" s="108" t="s">
        <v>48</v>
      </c>
      <c r="D1139" s="110">
        <v>15.39</v>
      </c>
    </row>
    <row r="1140" spans="1:4" ht="41.4" x14ac:dyDescent="0.3">
      <c r="A1140" s="107">
        <v>96244</v>
      </c>
      <c r="B1140" s="117" t="s">
        <v>10336</v>
      </c>
      <c r="C1140" s="108" t="s">
        <v>48</v>
      </c>
      <c r="D1140" s="110">
        <v>11.66</v>
      </c>
    </row>
    <row r="1141" spans="1:4" ht="41.4" x14ac:dyDescent="0.3">
      <c r="A1141" s="107">
        <v>96298</v>
      </c>
      <c r="B1141" s="117" t="s">
        <v>10337</v>
      </c>
      <c r="C1141" s="108" t="s">
        <v>48</v>
      </c>
      <c r="D1141" s="110">
        <v>35.28</v>
      </c>
    </row>
    <row r="1142" spans="1:4" ht="41.4" x14ac:dyDescent="0.3">
      <c r="A1142" s="107">
        <v>96299</v>
      </c>
      <c r="B1142" s="117" t="s">
        <v>10338</v>
      </c>
      <c r="C1142" s="108" t="s">
        <v>48</v>
      </c>
      <c r="D1142" s="110">
        <v>9.26</v>
      </c>
    </row>
    <row r="1143" spans="1:4" ht="41.4" x14ac:dyDescent="0.3">
      <c r="A1143" s="107">
        <v>96300</v>
      </c>
      <c r="B1143" s="117" t="s">
        <v>10339</v>
      </c>
      <c r="C1143" s="108" t="s">
        <v>48</v>
      </c>
      <c r="D1143" s="110">
        <v>44.15</v>
      </c>
    </row>
    <row r="1144" spans="1:4" ht="41.4" x14ac:dyDescent="0.3">
      <c r="A1144" s="107">
        <v>96301</v>
      </c>
      <c r="B1144" s="117" t="s">
        <v>10340</v>
      </c>
      <c r="C1144" s="108" t="s">
        <v>48</v>
      </c>
      <c r="D1144" s="110">
        <v>32.92</v>
      </c>
    </row>
    <row r="1145" spans="1:4" ht="55.2" x14ac:dyDescent="0.3">
      <c r="A1145" s="107">
        <v>96304</v>
      </c>
      <c r="B1145" s="117" t="s">
        <v>10341</v>
      </c>
      <c r="C1145" s="108" t="s">
        <v>48</v>
      </c>
      <c r="D1145" s="110">
        <v>0.11</v>
      </c>
    </row>
    <row r="1146" spans="1:4" ht="41.4" x14ac:dyDescent="0.3">
      <c r="A1146" s="107">
        <v>96305</v>
      </c>
      <c r="B1146" s="117" t="s">
        <v>10342</v>
      </c>
      <c r="C1146" s="108" t="s">
        <v>48</v>
      </c>
      <c r="D1146" s="110">
        <v>0.03</v>
      </c>
    </row>
    <row r="1147" spans="1:4" ht="55.2" x14ac:dyDescent="0.3">
      <c r="A1147" s="107">
        <v>96306</v>
      </c>
      <c r="B1147" s="117" t="s">
        <v>10343</v>
      </c>
      <c r="C1147" s="108" t="s">
        <v>48</v>
      </c>
      <c r="D1147" s="110">
        <v>0.14000000000000001</v>
      </c>
    </row>
    <row r="1148" spans="1:4" ht="55.2" x14ac:dyDescent="0.3">
      <c r="A1148" s="107">
        <v>96307</v>
      </c>
      <c r="B1148" s="117" t="s">
        <v>10344</v>
      </c>
      <c r="C1148" s="108" t="s">
        <v>48</v>
      </c>
      <c r="D1148" s="110">
        <v>0.74</v>
      </c>
    </row>
    <row r="1149" spans="1:4" ht="55.2" x14ac:dyDescent="0.3">
      <c r="A1149" s="107">
        <v>96457</v>
      </c>
      <c r="B1149" s="117" t="s">
        <v>10345</v>
      </c>
      <c r="C1149" s="108" t="s">
        <v>48</v>
      </c>
      <c r="D1149" s="110">
        <v>42.78</v>
      </c>
    </row>
    <row r="1150" spans="1:4" ht="55.2" x14ac:dyDescent="0.3">
      <c r="A1150" s="107">
        <v>96458</v>
      </c>
      <c r="B1150" s="117" t="s">
        <v>10346</v>
      </c>
      <c r="C1150" s="108" t="s">
        <v>48</v>
      </c>
      <c r="D1150" s="110">
        <v>32.85</v>
      </c>
    </row>
    <row r="1151" spans="1:4" ht="55.2" x14ac:dyDescent="0.3">
      <c r="A1151" s="107">
        <v>96459</v>
      </c>
      <c r="B1151" s="117" t="s">
        <v>10347</v>
      </c>
      <c r="C1151" s="108" t="s">
        <v>48</v>
      </c>
      <c r="D1151" s="110">
        <v>6.89</v>
      </c>
    </row>
    <row r="1152" spans="1:4" ht="55.2" x14ac:dyDescent="0.3">
      <c r="A1152" s="107">
        <v>96460</v>
      </c>
      <c r="B1152" s="117" t="s">
        <v>10348</v>
      </c>
      <c r="C1152" s="108" t="s">
        <v>48</v>
      </c>
      <c r="D1152" s="110">
        <v>26.25</v>
      </c>
    </row>
    <row r="1153" spans="1:4" ht="55.2" x14ac:dyDescent="0.3">
      <c r="A1153" s="107">
        <v>98760</v>
      </c>
      <c r="B1153" s="117" t="s">
        <v>10349</v>
      </c>
      <c r="C1153" s="108" t="s">
        <v>48</v>
      </c>
      <c r="D1153" s="110">
        <v>0.09</v>
      </c>
    </row>
    <row r="1154" spans="1:4" ht="41.4" x14ac:dyDescent="0.3">
      <c r="A1154" s="107">
        <v>98761</v>
      </c>
      <c r="B1154" s="117" t="s">
        <v>10350</v>
      </c>
      <c r="C1154" s="108" t="s">
        <v>48</v>
      </c>
      <c r="D1154" s="110">
        <v>0.02</v>
      </c>
    </row>
    <row r="1155" spans="1:4" ht="41.4" x14ac:dyDescent="0.3">
      <c r="A1155" s="107">
        <v>98762</v>
      </c>
      <c r="B1155" s="117" t="s">
        <v>10351</v>
      </c>
      <c r="C1155" s="108" t="s">
        <v>48</v>
      </c>
      <c r="D1155" s="110">
        <v>0.11</v>
      </c>
    </row>
    <row r="1156" spans="1:4" ht="55.2" x14ac:dyDescent="0.3">
      <c r="A1156" s="107">
        <v>98763</v>
      </c>
      <c r="B1156" s="117" t="s">
        <v>10352</v>
      </c>
      <c r="C1156" s="108" t="s">
        <v>48</v>
      </c>
      <c r="D1156" s="110">
        <v>2.7</v>
      </c>
    </row>
    <row r="1157" spans="1:4" ht="55.2" x14ac:dyDescent="0.3">
      <c r="A1157" s="107">
        <v>99829</v>
      </c>
      <c r="B1157" s="117" t="s">
        <v>20586</v>
      </c>
      <c r="C1157" s="108" t="s">
        <v>48</v>
      </c>
      <c r="D1157" s="110">
        <v>0.26</v>
      </c>
    </row>
    <row r="1158" spans="1:4" ht="41.4" x14ac:dyDescent="0.3">
      <c r="A1158" s="107">
        <v>99830</v>
      </c>
      <c r="B1158" s="117" t="s">
        <v>20587</v>
      </c>
      <c r="C1158" s="108" t="s">
        <v>48</v>
      </c>
      <c r="D1158" s="110">
        <v>0.05</v>
      </c>
    </row>
    <row r="1159" spans="1:4" ht="55.2" x14ac:dyDescent="0.3">
      <c r="A1159" s="107">
        <v>99831</v>
      </c>
      <c r="B1159" s="117" t="s">
        <v>20588</v>
      </c>
      <c r="C1159" s="108" t="s">
        <v>48</v>
      </c>
      <c r="D1159" s="110">
        <v>0.36</v>
      </c>
    </row>
    <row r="1160" spans="1:4" ht="55.2" x14ac:dyDescent="0.3">
      <c r="A1160" s="107">
        <v>99832</v>
      </c>
      <c r="B1160" s="117" t="s">
        <v>20589</v>
      </c>
      <c r="C1160" s="108" t="s">
        <v>48</v>
      </c>
      <c r="D1160" s="110">
        <v>0.7</v>
      </c>
    </row>
    <row r="1161" spans="1:4" ht="27.6" x14ac:dyDescent="0.3">
      <c r="A1161" s="107">
        <v>55960</v>
      </c>
      <c r="B1161" s="117" t="s">
        <v>5740</v>
      </c>
      <c r="C1161" s="108" t="s">
        <v>18</v>
      </c>
      <c r="D1161" s="110">
        <v>4.83</v>
      </c>
    </row>
    <row r="1162" spans="1:4" ht="55.2" x14ac:dyDescent="0.3">
      <c r="A1162" s="107">
        <v>92259</v>
      </c>
      <c r="B1162" s="117" t="s">
        <v>20697</v>
      </c>
      <c r="C1162" s="108" t="s">
        <v>46</v>
      </c>
      <c r="D1162" s="110">
        <v>236.79</v>
      </c>
    </row>
    <row r="1163" spans="1:4" ht="55.2" x14ac:dyDescent="0.3">
      <c r="A1163" s="107">
        <v>92260</v>
      </c>
      <c r="B1163" s="117" t="s">
        <v>20698</v>
      </c>
      <c r="C1163" s="108" t="s">
        <v>46</v>
      </c>
      <c r="D1163" s="110">
        <v>279.07</v>
      </c>
    </row>
    <row r="1164" spans="1:4" ht="55.2" x14ac:dyDescent="0.3">
      <c r="A1164" s="107">
        <v>92261</v>
      </c>
      <c r="B1164" s="117" t="s">
        <v>20699</v>
      </c>
      <c r="C1164" s="108" t="s">
        <v>46</v>
      </c>
      <c r="D1164" s="110">
        <v>320.06</v>
      </c>
    </row>
    <row r="1165" spans="1:4" ht="55.2" x14ac:dyDescent="0.3">
      <c r="A1165" s="107">
        <v>92262</v>
      </c>
      <c r="B1165" s="117" t="s">
        <v>20700</v>
      </c>
      <c r="C1165" s="108" t="s">
        <v>46</v>
      </c>
      <c r="D1165" s="110">
        <v>386.05</v>
      </c>
    </row>
    <row r="1166" spans="1:4" ht="55.2" x14ac:dyDescent="0.3">
      <c r="A1166" s="107">
        <v>92539</v>
      </c>
      <c r="B1166" s="117" t="s">
        <v>20701</v>
      </c>
      <c r="C1166" s="108" t="s">
        <v>18</v>
      </c>
      <c r="D1166" s="110">
        <v>37.33</v>
      </c>
    </row>
    <row r="1167" spans="1:4" ht="55.2" x14ac:dyDescent="0.3">
      <c r="A1167" s="107">
        <v>92540</v>
      </c>
      <c r="B1167" s="117" t="s">
        <v>20702</v>
      </c>
      <c r="C1167" s="108" t="s">
        <v>18</v>
      </c>
      <c r="D1167" s="110">
        <v>43.55</v>
      </c>
    </row>
    <row r="1168" spans="1:4" ht="55.2" x14ac:dyDescent="0.3">
      <c r="A1168" s="107">
        <v>92541</v>
      </c>
      <c r="B1168" s="117" t="s">
        <v>20703</v>
      </c>
      <c r="C1168" s="108" t="s">
        <v>18</v>
      </c>
      <c r="D1168" s="110">
        <v>39.840000000000003</v>
      </c>
    </row>
    <row r="1169" spans="1:4" ht="55.2" x14ac:dyDescent="0.3">
      <c r="A1169" s="107">
        <v>92542</v>
      </c>
      <c r="B1169" s="117" t="s">
        <v>20704</v>
      </c>
      <c r="C1169" s="108" t="s">
        <v>18</v>
      </c>
      <c r="D1169" s="110">
        <v>49.34</v>
      </c>
    </row>
    <row r="1170" spans="1:4" ht="55.2" x14ac:dyDescent="0.3">
      <c r="A1170" s="107">
        <v>92543</v>
      </c>
      <c r="B1170" s="117" t="s">
        <v>20705</v>
      </c>
      <c r="C1170" s="108" t="s">
        <v>18</v>
      </c>
      <c r="D1170" s="110">
        <v>10.25</v>
      </c>
    </row>
    <row r="1171" spans="1:4" ht="55.2" x14ac:dyDescent="0.3">
      <c r="A1171" s="107">
        <v>92544</v>
      </c>
      <c r="B1171" s="117" t="s">
        <v>20706</v>
      </c>
      <c r="C1171" s="108" t="s">
        <v>18</v>
      </c>
      <c r="D1171" s="110">
        <v>8.64</v>
      </c>
    </row>
    <row r="1172" spans="1:4" ht="55.2" x14ac:dyDescent="0.3">
      <c r="A1172" s="107">
        <v>92545</v>
      </c>
      <c r="B1172" s="117" t="s">
        <v>20707</v>
      </c>
      <c r="C1172" s="108" t="s">
        <v>46</v>
      </c>
      <c r="D1172" s="110">
        <v>520.53</v>
      </c>
    </row>
    <row r="1173" spans="1:4" ht="55.2" x14ac:dyDescent="0.3">
      <c r="A1173" s="107">
        <v>92546</v>
      </c>
      <c r="B1173" s="117" t="s">
        <v>20708</v>
      </c>
      <c r="C1173" s="108" t="s">
        <v>46</v>
      </c>
      <c r="D1173" s="110">
        <v>641.32000000000005</v>
      </c>
    </row>
    <row r="1174" spans="1:4" ht="55.2" x14ac:dyDescent="0.3">
      <c r="A1174" s="107">
        <v>92547</v>
      </c>
      <c r="B1174" s="117" t="s">
        <v>20709</v>
      </c>
      <c r="C1174" s="108" t="s">
        <v>46</v>
      </c>
      <c r="D1174" s="110">
        <v>668.97</v>
      </c>
    </row>
    <row r="1175" spans="1:4" ht="55.2" x14ac:dyDescent="0.3">
      <c r="A1175" s="107">
        <v>92548</v>
      </c>
      <c r="B1175" s="117" t="s">
        <v>20710</v>
      </c>
      <c r="C1175" s="108" t="s">
        <v>46</v>
      </c>
      <c r="D1175" s="110">
        <v>744.22</v>
      </c>
    </row>
    <row r="1176" spans="1:4" ht="55.2" x14ac:dyDescent="0.3">
      <c r="A1176" s="107">
        <v>92549</v>
      </c>
      <c r="B1176" s="117" t="s">
        <v>20711</v>
      </c>
      <c r="C1176" s="108" t="s">
        <v>46</v>
      </c>
      <c r="D1176" s="110">
        <v>952.76</v>
      </c>
    </row>
    <row r="1177" spans="1:4" ht="55.2" x14ac:dyDescent="0.3">
      <c r="A1177" s="107">
        <v>92550</v>
      </c>
      <c r="B1177" s="117" t="s">
        <v>20712</v>
      </c>
      <c r="C1177" s="108" t="s">
        <v>46</v>
      </c>
      <c r="D1177" s="110">
        <v>1159.72</v>
      </c>
    </row>
    <row r="1178" spans="1:4" ht="55.2" x14ac:dyDescent="0.3">
      <c r="A1178" s="107">
        <v>92551</v>
      </c>
      <c r="B1178" s="117" t="s">
        <v>20713</v>
      </c>
      <c r="C1178" s="108" t="s">
        <v>46</v>
      </c>
      <c r="D1178" s="110">
        <v>1196.1600000000001</v>
      </c>
    </row>
    <row r="1179" spans="1:4" ht="55.2" x14ac:dyDescent="0.3">
      <c r="A1179" s="107">
        <v>92552</v>
      </c>
      <c r="B1179" s="117" t="s">
        <v>20714</v>
      </c>
      <c r="C1179" s="108" t="s">
        <v>46</v>
      </c>
      <c r="D1179" s="110">
        <v>1303.92</v>
      </c>
    </row>
    <row r="1180" spans="1:4" ht="55.2" x14ac:dyDescent="0.3">
      <c r="A1180" s="107">
        <v>92553</v>
      </c>
      <c r="B1180" s="117" t="s">
        <v>20715</v>
      </c>
      <c r="C1180" s="108" t="s">
        <v>46</v>
      </c>
      <c r="D1180" s="110">
        <v>1519.64</v>
      </c>
    </row>
    <row r="1181" spans="1:4" ht="55.2" x14ac:dyDescent="0.3">
      <c r="A1181" s="107">
        <v>92554</v>
      </c>
      <c r="B1181" s="117" t="s">
        <v>20716</v>
      </c>
      <c r="C1181" s="108" t="s">
        <v>46</v>
      </c>
      <c r="D1181" s="110">
        <v>1561.03</v>
      </c>
    </row>
    <row r="1182" spans="1:4" ht="55.2" x14ac:dyDescent="0.3">
      <c r="A1182" s="107">
        <v>92555</v>
      </c>
      <c r="B1182" s="117" t="s">
        <v>20717</v>
      </c>
      <c r="C1182" s="108" t="s">
        <v>46</v>
      </c>
      <c r="D1182" s="110">
        <v>515.21</v>
      </c>
    </row>
    <row r="1183" spans="1:4" ht="55.2" x14ac:dyDescent="0.3">
      <c r="A1183" s="107">
        <v>92556</v>
      </c>
      <c r="B1183" s="117" t="s">
        <v>20718</v>
      </c>
      <c r="C1183" s="108" t="s">
        <v>46</v>
      </c>
      <c r="D1183" s="110">
        <v>632.53</v>
      </c>
    </row>
    <row r="1184" spans="1:4" ht="55.2" x14ac:dyDescent="0.3">
      <c r="A1184" s="107">
        <v>92557</v>
      </c>
      <c r="B1184" s="117" t="s">
        <v>20719</v>
      </c>
      <c r="C1184" s="108" t="s">
        <v>46</v>
      </c>
      <c r="D1184" s="110">
        <v>660.18</v>
      </c>
    </row>
    <row r="1185" spans="1:4" ht="55.2" x14ac:dyDescent="0.3">
      <c r="A1185" s="107">
        <v>92558</v>
      </c>
      <c r="B1185" s="117" t="s">
        <v>20720</v>
      </c>
      <c r="C1185" s="108" t="s">
        <v>46</v>
      </c>
      <c r="D1185" s="110">
        <v>738.89</v>
      </c>
    </row>
    <row r="1186" spans="1:4" ht="55.2" x14ac:dyDescent="0.3">
      <c r="A1186" s="107">
        <v>92559</v>
      </c>
      <c r="B1186" s="117" t="s">
        <v>20721</v>
      </c>
      <c r="C1186" s="108" t="s">
        <v>46</v>
      </c>
      <c r="D1186" s="110">
        <v>943.39</v>
      </c>
    </row>
    <row r="1187" spans="1:4" ht="55.2" x14ac:dyDescent="0.3">
      <c r="A1187" s="107">
        <v>92560</v>
      </c>
      <c r="B1187" s="117" t="s">
        <v>20722</v>
      </c>
      <c r="C1187" s="108" t="s">
        <v>46</v>
      </c>
      <c r="D1187" s="110">
        <v>1145.42</v>
      </c>
    </row>
    <row r="1188" spans="1:4" ht="55.2" x14ac:dyDescent="0.3">
      <c r="A1188" s="107">
        <v>92561</v>
      </c>
      <c r="B1188" s="117" t="s">
        <v>20723</v>
      </c>
      <c r="C1188" s="108" t="s">
        <v>46</v>
      </c>
      <c r="D1188" s="110">
        <v>1182.5</v>
      </c>
    </row>
    <row r="1189" spans="1:4" ht="55.2" x14ac:dyDescent="0.3">
      <c r="A1189" s="107">
        <v>92562</v>
      </c>
      <c r="B1189" s="117" t="s">
        <v>20724</v>
      </c>
      <c r="C1189" s="108" t="s">
        <v>46</v>
      </c>
      <c r="D1189" s="110">
        <v>1281.47</v>
      </c>
    </row>
    <row r="1190" spans="1:4" ht="55.2" x14ac:dyDescent="0.3">
      <c r="A1190" s="107">
        <v>92563</v>
      </c>
      <c r="B1190" s="117" t="s">
        <v>20725</v>
      </c>
      <c r="C1190" s="108" t="s">
        <v>46</v>
      </c>
      <c r="D1190" s="110">
        <v>1492.33</v>
      </c>
    </row>
    <row r="1191" spans="1:4" ht="55.2" x14ac:dyDescent="0.3">
      <c r="A1191" s="107">
        <v>92564</v>
      </c>
      <c r="B1191" s="117" t="s">
        <v>20726</v>
      </c>
      <c r="C1191" s="108" t="s">
        <v>46</v>
      </c>
      <c r="D1191" s="110">
        <v>1527.82</v>
      </c>
    </row>
    <row r="1192" spans="1:4" ht="55.2" x14ac:dyDescent="0.3">
      <c r="A1192" s="107">
        <v>92565</v>
      </c>
      <c r="B1192" s="117" t="s">
        <v>5741</v>
      </c>
      <c r="C1192" s="108" t="s">
        <v>18</v>
      </c>
      <c r="D1192" s="110">
        <v>19.48</v>
      </c>
    </row>
    <row r="1193" spans="1:4" ht="69" x14ac:dyDescent="0.3">
      <c r="A1193" s="107">
        <v>92566</v>
      </c>
      <c r="B1193" s="117" t="s">
        <v>5742</v>
      </c>
      <c r="C1193" s="108" t="s">
        <v>18</v>
      </c>
      <c r="D1193" s="110">
        <v>11.07</v>
      </c>
    </row>
    <row r="1194" spans="1:4" ht="55.2" x14ac:dyDescent="0.3">
      <c r="A1194" s="107">
        <v>92567</v>
      </c>
      <c r="B1194" s="117" t="s">
        <v>5743</v>
      </c>
      <c r="C1194" s="108" t="s">
        <v>18</v>
      </c>
      <c r="D1194" s="110">
        <v>17.04</v>
      </c>
    </row>
    <row r="1195" spans="1:4" ht="55.2" x14ac:dyDescent="0.3">
      <c r="A1195" s="107">
        <v>100379</v>
      </c>
      <c r="B1195" s="117" t="s">
        <v>20727</v>
      </c>
      <c r="C1195" s="108" t="s">
        <v>18</v>
      </c>
      <c r="D1195" s="110">
        <v>19.48</v>
      </c>
    </row>
    <row r="1196" spans="1:4" ht="69" x14ac:dyDescent="0.3">
      <c r="A1196" s="107">
        <v>100380</v>
      </c>
      <c r="B1196" s="117" t="s">
        <v>20728</v>
      </c>
      <c r="C1196" s="108" t="s">
        <v>18</v>
      </c>
      <c r="D1196" s="110">
        <v>26.63</v>
      </c>
    </row>
    <row r="1197" spans="1:4" ht="55.2" x14ac:dyDescent="0.3">
      <c r="A1197" s="107">
        <v>100381</v>
      </c>
      <c r="B1197" s="117" t="s">
        <v>20729</v>
      </c>
      <c r="C1197" s="108" t="s">
        <v>18</v>
      </c>
      <c r="D1197" s="110">
        <v>30.39</v>
      </c>
    </row>
    <row r="1198" spans="1:4" ht="69" x14ac:dyDescent="0.3">
      <c r="A1198" s="107">
        <v>100383</v>
      </c>
      <c r="B1198" s="117" t="s">
        <v>20730</v>
      </c>
      <c r="C1198" s="108" t="s">
        <v>18</v>
      </c>
      <c r="D1198" s="110">
        <v>12.18</v>
      </c>
    </row>
    <row r="1199" spans="1:4" ht="69" x14ac:dyDescent="0.3">
      <c r="A1199" s="107">
        <v>100384</v>
      </c>
      <c r="B1199" s="117" t="s">
        <v>20731</v>
      </c>
      <c r="C1199" s="108" t="s">
        <v>18</v>
      </c>
      <c r="D1199" s="110">
        <v>13.02</v>
      </c>
    </row>
    <row r="1200" spans="1:4" ht="69" x14ac:dyDescent="0.3">
      <c r="A1200" s="107">
        <v>100385</v>
      </c>
      <c r="B1200" s="117" t="s">
        <v>20732</v>
      </c>
      <c r="C1200" s="108" t="s">
        <v>18</v>
      </c>
      <c r="D1200" s="110">
        <v>17.04</v>
      </c>
    </row>
    <row r="1201" spans="1:4" ht="55.2" x14ac:dyDescent="0.3">
      <c r="A1201" s="107">
        <v>100386</v>
      </c>
      <c r="B1201" s="117" t="s">
        <v>20733</v>
      </c>
      <c r="C1201" s="108" t="s">
        <v>18</v>
      </c>
      <c r="D1201" s="110">
        <v>22.42</v>
      </c>
    </row>
    <row r="1202" spans="1:4" ht="69" x14ac:dyDescent="0.3">
      <c r="A1202" s="107">
        <v>100387</v>
      </c>
      <c r="B1202" s="117" t="s">
        <v>20734</v>
      </c>
      <c r="C1202" s="108" t="s">
        <v>18</v>
      </c>
      <c r="D1202" s="110">
        <v>27.36</v>
      </c>
    </row>
    <row r="1203" spans="1:4" ht="41.4" x14ac:dyDescent="0.3">
      <c r="A1203" s="107">
        <v>100388</v>
      </c>
      <c r="B1203" s="117" t="s">
        <v>20735</v>
      </c>
      <c r="C1203" s="108" t="s">
        <v>18</v>
      </c>
      <c r="D1203" s="110">
        <v>11.13</v>
      </c>
    </row>
    <row r="1204" spans="1:4" ht="41.4" x14ac:dyDescent="0.3">
      <c r="A1204" s="107">
        <v>100389</v>
      </c>
      <c r="B1204" s="117" t="s">
        <v>20736</v>
      </c>
      <c r="C1204" s="108" t="s">
        <v>18</v>
      </c>
      <c r="D1204" s="110">
        <v>10.02</v>
      </c>
    </row>
    <row r="1205" spans="1:4" ht="41.4" x14ac:dyDescent="0.3">
      <c r="A1205" s="107">
        <v>100390</v>
      </c>
      <c r="B1205" s="117" t="s">
        <v>20737</v>
      </c>
      <c r="C1205" s="108" t="s">
        <v>18</v>
      </c>
      <c r="D1205" s="110">
        <v>13.63</v>
      </c>
    </row>
    <row r="1206" spans="1:4" ht="41.4" x14ac:dyDescent="0.3">
      <c r="A1206" s="107">
        <v>100391</v>
      </c>
      <c r="B1206" s="117" t="s">
        <v>20738</v>
      </c>
      <c r="C1206" s="108" t="s">
        <v>18</v>
      </c>
      <c r="D1206" s="110">
        <v>11.74</v>
      </c>
    </row>
    <row r="1207" spans="1:4" ht="41.4" x14ac:dyDescent="0.3">
      <c r="A1207" s="107">
        <v>100392</v>
      </c>
      <c r="B1207" s="117" t="s">
        <v>20739</v>
      </c>
      <c r="C1207" s="108" t="s">
        <v>18</v>
      </c>
      <c r="D1207" s="110">
        <v>8.76</v>
      </c>
    </row>
    <row r="1208" spans="1:4" ht="41.4" x14ac:dyDescent="0.3">
      <c r="A1208" s="107">
        <v>100393</v>
      </c>
      <c r="B1208" s="117" t="s">
        <v>20740</v>
      </c>
      <c r="C1208" s="108" t="s">
        <v>18</v>
      </c>
      <c r="D1208" s="110">
        <v>11.52</v>
      </c>
    </row>
    <row r="1209" spans="1:4" ht="41.4" x14ac:dyDescent="0.3">
      <c r="A1209" s="107">
        <v>100394</v>
      </c>
      <c r="B1209" s="117" t="s">
        <v>20741</v>
      </c>
      <c r="C1209" s="108" t="s">
        <v>18</v>
      </c>
      <c r="D1209" s="110">
        <v>10.72</v>
      </c>
    </row>
    <row r="1210" spans="1:4" ht="41.4" x14ac:dyDescent="0.3">
      <c r="A1210" s="107">
        <v>100395</v>
      </c>
      <c r="B1210" s="117" t="s">
        <v>20742</v>
      </c>
      <c r="C1210" s="108" t="s">
        <v>18</v>
      </c>
      <c r="D1210" s="110">
        <v>14</v>
      </c>
    </row>
    <row r="1211" spans="1:4" ht="27.6" x14ac:dyDescent="0.3">
      <c r="A1211" s="107">
        <v>94189</v>
      </c>
      <c r="B1211" s="117" t="s">
        <v>20743</v>
      </c>
      <c r="C1211" s="108" t="s">
        <v>18</v>
      </c>
      <c r="D1211" s="110">
        <v>27.36</v>
      </c>
    </row>
    <row r="1212" spans="1:4" ht="41.4" x14ac:dyDescent="0.3">
      <c r="A1212" s="107">
        <v>94192</v>
      </c>
      <c r="B1212" s="117" t="s">
        <v>20744</v>
      </c>
      <c r="C1212" s="108" t="s">
        <v>18</v>
      </c>
      <c r="D1212" s="110">
        <v>29.16</v>
      </c>
    </row>
    <row r="1213" spans="1:4" ht="41.4" x14ac:dyDescent="0.3">
      <c r="A1213" s="108">
        <v>94195</v>
      </c>
      <c r="B1213" s="117" t="s">
        <v>20745</v>
      </c>
      <c r="C1213" s="108" t="s">
        <v>18</v>
      </c>
      <c r="D1213" s="110">
        <v>37.01</v>
      </c>
    </row>
    <row r="1214" spans="1:4" ht="41.4" x14ac:dyDescent="0.3">
      <c r="A1214" s="108">
        <v>94198</v>
      </c>
      <c r="B1214" s="117" t="s">
        <v>20746</v>
      </c>
      <c r="C1214" s="108" t="s">
        <v>18</v>
      </c>
      <c r="D1214" s="110">
        <v>39.39</v>
      </c>
    </row>
    <row r="1215" spans="1:4" ht="41.4" x14ac:dyDescent="0.3">
      <c r="A1215" s="108">
        <v>94201</v>
      </c>
      <c r="B1215" s="117" t="s">
        <v>20747</v>
      </c>
      <c r="C1215" s="108" t="s">
        <v>18</v>
      </c>
      <c r="D1215" s="110">
        <v>52.08</v>
      </c>
    </row>
    <row r="1216" spans="1:4" ht="41.4" x14ac:dyDescent="0.3">
      <c r="A1216" s="108">
        <v>94204</v>
      </c>
      <c r="B1216" s="117" t="s">
        <v>20748</v>
      </c>
      <c r="C1216" s="108" t="s">
        <v>18</v>
      </c>
      <c r="D1216" s="110">
        <v>56.12</v>
      </c>
    </row>
    <row r="1217" spans="1:4" ht="27.6" x14ac:dyDescent="0.3">
      <c r="A1217" s="108">
        <v>94224</v>
      </c>
      <c r="B1217" s="117" t="s">
        <v>20749</v>
      </c>
      <c r="C1217" s="108" t="s">
        <v>15</v>
      </c>
      <c r="D1217" s="110">
        <v>17.420000000000002</v>
      </c>
    </row>
    <row r="1218" spans="1:4" ht="41.4" x14ac:dyDescent="0.3">
      <c r="A1218" s="108">
        <v>94225</v>
      </c>
      <c r="B1218" s="117" t="s">
        <v>20750</v>
      </c>
      <c r="C1218" s="108" t="s">
        <v>18</v>
      </c>
      <c r="D1218" s="110">
        <v>27.68</v>
      </c>
    </row>
    <row r="1219" spans="1:4" ht="41.4" x14ac:dyDescent="0.3">
      <c r="A1219" s="108">
        <v>94226</v>
      </c>
      <c r="B1219" s="117" t="s">
        <v>20751</v>
      </c>
      <c r="C1219" s="108" t="s">
        <v>18</v>
      </c>
      <c r="D1219" s="110">
        <v>13.69</v>
      </c>
    </row>
    <row r="1220" spans="1:4" ht="27.6" x14ac:dyDescent="0.3">
      <c r="A1220" s="108">
        <v>94232</v>
      </c>
      <c r="B1220" s="117" t="s">
        <v>20752</v>
      </c>
      <c r="C1220" s="108" t="s">
        <v>46</v>
      </c>
      <c r="D1220" s="110">
        <v>2</v>
      </c>
    </row>
    <row r="1221" spans="1:4" ht="41.4" x14ac:dyDescent="0.3">
      <c r="A1221" s="108">
        <v>94440</v>
      </c>
      <c r="B1221" s="117" t="s">
        <v>20753</v>
      </c>
      <c r="C1221" s="108" t="s">
        <v>18</v>
      </c>
      <c r="D1221" s="110">
        <v>37.01</v>
      </c>
    </row>
    <row r="1222" spans="1:4" ht="41.4" x14ac:dyDescent="0.3">
      <c r="A1222" s="108">
        <v>94441</v>
      </c>
      <c r="B1222" s="117" t="s">
        <v>20754</v>
      </c>
      <c r="C1222" s="108" t="s">
        <v>18</v>
      </c>
      <c r="D1222" s="110">
        <v>39.39</v>
      </c>
    </row>
    <row r="1223" spans="1:4" ht="41.4" x14ac:dyDescent="0.3">
      <c r="A1223" s="107">
        <v>94442</v>
      </c>
      <c r="B1223" s="117" t="s">
        <v>20755</v>
      </c>
      <c r="C1223" s="108" t="s">
        <v>18</v>
      </c>
      <c r="D1223" s="110">
        <v>37.01</v>
      </c>
    </row>
    <row r="1224" spans="1:4" ht="41.4" x14ac:dyDescent="0.3">
      <c r="A1224" s="107">
        <v>94443</v>
      </c>
      <c r="B1224" s="117" t="s">
        <v>20756</v>
      </c>
      <c r="C1224" s="108" t="s">
        <v>18</v>
      </c>
      <c r="D1224" s="110">
        <v>39.39</v>
      </c>
    </row>
    <row r="1225" spans="1:4" ht="41.4" x14ac:dyDescent="0.3">
      <c r="A1225" s="107">
        <v>94445</v>
      </c>
      <c r="B1225" s="117" t="s">
        <v>20757</v>
      </c>
      <c r="C1225" s="108" t="s">
        <v>18</v>
      </c>
      <c r="D1225" s="110">
        <v>52.08</v>
      </c>
    </row>
    <row r="1226" spans="1:4" ht="41.4" x14ac:dyDescent="0.3">
      <c r="A1226" s="107">
        <v>94446</v>
      </c>
      <c r="B1226" s="117" t="s">
        <v>20758</v>
      </c>
      <c r="C1226" s="108" t="s">
        <v>18</v>
      </c>
      <c r="D1226" s="110">
        <v>56.12</v>
      </c>
    </row>
    <row r="1227" spans="1:4" ht="41.4" x14ac:dyDescent="0.3">
      <c r="A1227" s="107">
        <v>94447</v>
      </c>
      <c r="B1227" s="117" t="s">
        <v>20759</v>
      </c>
      <c r="C1227" s="108" t="s">
        <v>18</v>
      </c>
      <c r="D1227" s="110">
        <v>52.08</v>
      </c>
    </row>
    <row r="1228" spans="1:4" ht="41.4" x14ac:dyDescent="0.3">
      <c r="A1228" s="107">
        <v>94448</v>
      </c>
      <c r="B1228" s="117" t="s">
        <v>20760</v>
      </c>
      <c r="C1228" s="108" t="s">
        <v>18</v>
      </c>
      <c r="D1228" s="110">
        <v>56.12</v>
      </c>
    </row>
    <row r="1229" spans="1:4" ht="55.2" x14ac:dyDescent="0.3">
      <c r="A1229" s="107">
        <v>94207</v>
      </c>
      <c r="B1229" s="117" t="s">
        <v>20761</v>
      </c>
      <c r="C1229" s="108" t="s">
        <v>18</v>
      </c>
      <c r="D1229" s="110">
        <v>32.64</v>
      </c>
    </row>
    <row r="1230" spans="1:4" ht="55.2" x14ac:dyDescent="0.3">
      <c r="A1230" s="108">
        <v>94210</v>
      </c>
      <c r="B1230" s="117" t="s">
        <v>20762</v>
      </c>
      <c r="C1230" s="108" t="s">
        <v>18</v>
      </c>
      <c r="D1230" s="110">
        <v>34.69</v>
      </c>
    </row>
    <row r="1231" spans="1:4" ht="27.6" x14ac:dyDescent="0.3">
      <c r="A1231" s="107">
        <v>94218</v>
      </c>
      <c r="B1231" s="117" t="s">
        <v>20763</v>
      </c>
      <c r="C1231" s="108" t="s">
        <v>18</v>
      </c>
      <c r="D1231" s="110">
        <v>71.739999999999995</v>
      </c>
    </row>
    <row r="1232" spans="1:4" ht="27.6" x14ac:dyDescent="0.3">
      <c r="A1232" s="107">
        <v>94213</v>
      </c>
      <c r="B1232" s="117" t="s">
        <v>20764</v>
      </c>
      <c r="C1232" s="108" t="s">
        <v>18</v>
      </c>
      <c r="D1232" s="110">
        <v>39.68</v>
      </c>
    </row>
    <row r="1233" spans="1:4" ht="27.6" x14ac:dyDescent="0.3">
      <c r="A1233" s="107">
        <v>94216</v>
      </c>
      <c r="B1233" s="117" t="s">
        <v>20765</v>
      </c>
      <c r="C1233" s="108" t="s">
        <v>18</v>
      </c>
      <c r="D1233" s="110">
        <v>167.82</v>
      </c>
    </row>
    <row r="1234" spans="1:4" ht="55.2" x14ac:dyDescent="0.3">
      <c r="A1234" s="107">
        <v>94219</v>
      </c>
      <c r="B1234" s="117" t="s">
        <v>20766</v>
      </c>
      <c r="C1234" s="108" t="s">
        <v>15</v>
      </c>
      <c r="D1234" s="110">
        <v>26.72</v>
      </c>
    </row>
    <row r="1235" spans="1:4" ht="55.2" x14ac:dyDescent="0.3">
      <c r="A1235" s="107">
        <v>94220</v>
      </c>
      <c r="B1235" s="117" t="s">
        <v>20767</v>
      </c>
      <c r="C1235" s="108" t="s">
        <v>15</v>
      </c>
      <c r="D1235" s="110">
        <v>37.700000000000003</v>
      </c>
    </row>
    <row r="1236" spans="1:4" ht="41.4" x14ac:dyDescent="0.3">
      <c r="A1236" s="107">
        <v>94221</v>
      </c>
      <c r="B1236" s="117" t="s">
        <v>20768</v>
      </c>
      <c r="C1236" s="108" t="s">
        <v>15</v>
      </c>
      <c r="D1236" s="110">
        <v>22.03</v>
      </c>
    </row>
    <row r="1237" spans="1:4" ht="55.2" x14ac:dyDescent="0.3">
      <c r="A1237" s="107">
        <v>94222</v>
      </c>
      <c r="B1237" s="117" t="s">
        <v>20769</v>
      </c>
      <c r="C1237" s="108" t="s">
        <v>15</v>
      </c>
      <c r="D1237" s="110">
        <v>33.01</v>
      </c>
    </row>
    <row r="1238" spans="1:4" ht="41.4" x14ac:dyDescent="0.3">
      <c r="A1238" s="107">
        <v>94223</v>
      </c>
      <c r="B1238" s="117" t="s">
        <v>20770</v>
      </c>
      <c r="C1238" s="108" t="s">
        <v>15</v>
      </c>
      <c r="D1238" s="110">
        <v>41.43</v>
      </c>
    </row>
    <row r="1239" spans="1:4" ht="41.4" x14ac:dyDescent="0.3">
      <c r="A1239" s="107">
        <v>94451</v>
      </c>
      <c r="B1239" s="117" t="s">
        <v>20771</v>
      </c>
      <c r="C1239" s="108" t="s">
        <v>15</v>
      </c>
      <c r="D1239" s="110">
        <v>93.58</v>
      </c>
    </row>
    <row r="1240" spans="1:4" ht="41.4" x14ac:dyDescent="0.3">
      <c r="A1240" s="108">
        <v>100325</v>
      </c>
      <c r="B1240" s="117" t="s">
        <v>20772</v>
      </c>
      <c r="C1240" s="108" t="s">
        <v>15</v>
      </c>
      <c r="D1240" s="110">
        <v>39.840000000000003</v>
      </c>
    </row>
    <row r="1241" spans="1:4" ht="41.4" x14ac:dyDescent="0.3">
      <c r="A1241" s="108">
        <v>100327</v>
      </c>
      <c r="B1241" s="117" t="s">
        <v>20773</v>
      </c>
      <c r="C1241" s="108" t="s">
        <v>15</v>
      </c>
      <c r="D1241" s="110">
        <v>41.55</v>
      </c>
    </row>
    <row r="1242" spans="1:4" ht="41.4" x14ac:dyDescent="0.3">
      <c r="A1242" s="107">
        <v>100328</v>
      </c>
      <c r="B1242" s="117" t="s">
        <v>20774</v>
      </c>
      <c r="C1242" s="108" t="s">
        <v>18</v>
      </c>
      <c r="D1242" s="110">
        <v>12</v>
      </c>
    </row>
    <row r="1243" spans="1:4" ht="41.4" x14ac:dyDescent="0.3">
      <c r="A1243" s="107">
        <v>100329</v>
      </c>
      <c r="B1243" s="117" t="s">
        <v>20775</v>
      </c>
      <c r="C1243" s="108" t="s">
        <v>18</v>
      </c>
      <c r="D1243" s="110">
        <v>14.38</v>
      </c>
    </row>
    <row r="1244" spans="1:4" ht="41.4" x14ac:dyDescent="0.3">
      <c r="A1244" s="107">
        <v>100330</v>
      </c>
      <c r="B1244" s="117" t="s">
        <v>20776</v>
      </c>
      <c r="C1244" s="108" t="s">
        <v>18</v>
      </c>
      <c r="D1244" s="110">
        <v>16.3</v>
      </c>
    </row>
    <row r="1245" spans="1:4" ht="41.4" x14ac:dyDescent="0.3">
      <c r="A1245" s="107">
        <v>100331</v>
      </c>
      <c r="B1245" s="117" t="s">
        <v>20777</v>
      </c>
      <c r="C1245" s="108" t="s">
        <v>18</v>
      </c>
      <c r="D1245" s="110">
        <v>20.36</v>
      </c>
    </row>
    <row r="1246" spans="1:4" ht="55.2" x14ac:dyDescent="0.3">
      <c r="A1246" s="107">
        <v>100434</v>
      </c>
      <c r="B1246" s="117" t="s">
        <v>20778</v>
      </c>
      <c r="C1246" s="108" t="s">
        <v>15</v>
      </c>
      <c r="D1246" s="110">
        <v>50.99</v>
      </c>
    </row>
    <row r="1247" spans="1:4" ht="41.4" x14ac:dyDescent="0.3">
      <c r="A1247" s="107">
        <v>100435</v>
      </c>
      <c r="B1247" s="117" t="s">
        <v>20779</v>
      </c>
      <c r="C1247" s="108" t="s">
        <v>15</v>
      </c>
      <c r="D1247" s="110">
        <v>21.83</v>
      </c>
    </row>
    <row r="1248" spans="1:4" ht="41.4" x14ac:dyDescent="0.3">
      <c r="A1248" s="107">
        <v>94227</v>
      </c>
      <c r="B1248" s="117" t="s">
        <v>20780</v>
      </c>
      <c r="C1248" s="108" t="s">
        <v>15</v>
      </c>
      <c r="D1248" s="110">
        <v>41.45</v>
      </c>
    </row>
    <row r="1249" spans="1:4" ht="41.4" x14ac:dyDescent="0.3">
      <c r="A1249" s="107">
        <v>94228</v>
      </c>
      <c r="B1249" s="117" t="s">
        <v>20781</v>
      </c>
      <c r="C1249" s="108" t="s">
        <v>15</v>
      </c>
      <c r="D1249" s="110">
        <v>62.06</v>
      </c>
    </row>
    <row r="1250" spans="1:4" ht="41.4" x14ac:dyDescent="0.3">
      <c r="A1250" s="107">
        <v>94229</v>
      </c>
      <c r="B1250" s="117" t="s">
        <v>20782</v>
      </c>
      <c r="C1250" s="108" t="s">
        <v>15</v>
      </c>
      <c r="D1250" s="110">
        <v>121.57</v>
      </c>
    </row>
    <row r="1251" spans="1:4" ht="27.6" x14ac:dyDescent="0.3">
      <c r="A1251" s="107">
        <v>94231</v>
      </c>
      <c r="B1251" s="117" t="s">
        <v>20783</v>
      </c>
      <c r="C1251" s="108" t="s">
        <v>15</v>
      </c>
      <c r="D1251" s="110">
        <v>35.53</v>
      </c>
    </row>
    <row r="1252" spans="1:4" ht="41.4" x14ac:dyDescent="0.3">
      <c r="A1252" s="107">
        <v>94449</v>
      </c>
      <c r="B1252" s="117" t="s">
        <v>20784</v>
      </c>
      <c r="C1252" s="108" t="s">
        <v>18</v>
      </c>
      <c r="D1252" s="110">
        <v>42.78</v>
      </c>
    </row>
    <row r="1253" spans="1:4" ht="27.6" x14ac:dyDescent="0.3">
      <c r="A1253" s="107" t="s">
        <v>5746</v>
      </c>
      <c r="B1253" s="117" t="s">
        <v>5747</v>
      </c>
      <c r="C1253" s="108" t="s">
        <v>40</v>
      </c>
      <c r="D1253" s="110">
        <v>10.66</v>
      </c>
    </row>
    <row r="1254" spans="1:4" ht="27.6" x14ac:dyDescent="0.3">
      <c r="A1254" s="107" t="s">
        <v>5748</v>
      </c>
      <c r="B1254" s="117" t="s">
        <v>5749</v>
      </c>
      <c r="C1254" s="108" t="s">
        <v>40</v>
      </c>
      <c r="D1254" s="110">
        <v>8.08</v>
      </c>
    </row>
    <row r="1255" spans="1:4" ht="41.4" x14ac:dyDescent="0.3">
      <c r="A1255" s="107">
        <v>92255</v>
      </c>
      <c r="B1255" s="117" t="s">
        <v>20785</v>
      </c>
      <c r="C1255" s="108" t="s">
        <v>46</v>
      </c>
      <c r="D1255" s="110">
        <v>118.27</v>
      </c>
    </row>
    <row r="1256" spans="1:4" ht="41.4" x14ac:dyDescent="0.3">
      <c r="A1256" s="107">
        <v>92256</v>
      </c>
      <c r="B1256" s="117" t="s">
        <v>20786</v>
      </c>
      <c r="C1256" s="108" t="s">
        <v>46</v>
      </c>
      <c r="D1256" s="110">
        <v>142.38999999999999</v>
      </c>
    </row>
    <row r="1257" spans="1:4" ht="41.4" x14ac:dyDescent="0.3">
      <c r="A1257" s="107">
        <v>92257</v>
      </c>
      <c r="B1257" s="117" t="s">
        <v>20787</v>
      </c>
      <c r="C1257" s="108" t="s">
        <v>46</v>
      </c>
      <c r="D1257" s="110">
        <v>166.35</v>
      </c>
    </row>
    <row r="1258" spans="1:4" ht="41.4" x14ac:dyDescent="0.3">
      <c r="A1258" s="107">
        <v>92258</v>
      </c>
      <c r="B1258" s="117" t="s">
        <v>20788</v>
      </c>
      <c r="C1258" s="108" t="s">
        <v>46</v>
      </c>
      <c r="D1258" s="110">
        <v>204.89</v>
      </c>
    </row>
    <row r="1259" spans="1:4" ht="55.2" x14ac:dyDescent="0.3">
      <c r="A1259" s="107">
        <v>92568</v>
      </c>
      <c r="B1259" s="117" t="s">
        <v>20789</v>
      </c>
      <c r="C1259" s="108" t="s">
        <v>18</v>
      </c>
      <c r="D1259" s="110">
        <v>76.52</v>
      </c>
    </row>
    <row r="1260" spans="1:4" ht="55.2" x14ac:dyDescent="0.3">
      <c r="A1260" s="107">
        <v>92569</v>
      </c>
      <c r="B1260" s="117" t="s">
        <v>20790</v>
      </c>
      <c r="C1260" s="108" t="s">
        <v>18</v>
      </c>
      <c r="D1260" s="110">
        <v>34.82</v>
      </c>
    </row>
    <row r="1261" spans="1:4" ht="41.4" x14ac:dyDescent="0.3">
      <c r="A1261" s="107">
        <v>92570</v>
      </c>
      <c r="B1261" s="117" t="s">
        <v>20791</v>
      </c>
      <c r="C1261" s="108" t="s">
        <v>18</v>
      </c>
      <c r="D1261" s="110">
        <v>15.77</v>
      </c>
    </row>
    <row r="1262" spans="1:4" ht="55.2" x14ac:dyDescent="0.3">
      <c r="A1262" s="107">
        <v>92571</v>
      </c>
      <c r="B1262" s="117" t="s">
        <v>20792</v>
      </c>
      <c r="C1262" s="108" t="s">
        <v>18</v>
      </c>
      <c r="D1262" s="110">
        <v>81.36</v>
      </c>
    </row>
    <row r="1263" spans="1:4" ht="55.2" x14ac:dyDescent="0.3">
      <c r="A1263" s="107">
        <v>92572</v>
      </c>
      <c r="B1263" s="117" t="s">
        <v>20793</v>
      </c>
      <c r="C1263" s="108" t="s">
        <v>18</v>
      </c>
      <c r="D1263" s="110">
        <v>41.81</v>
      </c>
    </row>
    <row r="1264" spans="1:4" ht="55.2" x14ac:dyDescent="0.3">
      <c r="A1264" s="107">
        <v>92573</v>
      </c>
      <c r="B1264" s="117" t="s">
        <v>20794</v>
      </c>
      <c r="C1264" s="108" t="s">
        <v>18</v>
      </c>
      <c r="D1264" s="110">
        <v>17.72</v>
      </c>
    </row>
    <row r="1265" spans="1:4" ht="41.4" x14ac:dyDescent="0.3">
      <c r="A1265" s="107">
        <v>92574</v>
      </c>
      <c r="B1265" s="117" t="s">
        <v>20795</v>
      </c>
      <c r="C1265" s="108" t="s">
        <v>18</v>
      </c>
      <c r="D1265" s="110">
        <v>81.93</v>
      </c>
    </row>
    <row r="1266" spans="1:4" ht="41.4" x14ac:dyDescent="0.3">
      <c r="A1266" s="107">
        <v>92575</v>
      </c>
      <c r="B1266" s="117" t="s">
        <v>20796</v>
      </c>
      <c r="C1266" s="108" t="s">
        <v>18</v>
      </c>
      <c r="D1266" s="110">
        <v>34.21</v>
      </c>
    </row>
    <row r="1267" spans="1:4" ht="41.4" x14ac:dyDescent="0.3">
      <c r="A1267" s="107">
        <v>92576</v>
      </c>
      <c r="B1267" s="117" t="s">
        <v>20797</v>
      </c>
      <c r="C1267" s="108" t="s">
        <v>18</v>
      </c>
      <c r="D1267" s="110">
        <v>12.58</v>
      </c>
    </row>
    <row r="1268" spans="1:4" ht="41.4" x14ac:dyDescent="0.3">
      <c r="A1268" s="107">
        <v>92577</v>
      </c>
      <c r="B1268" s="117" t="s">
        <v>20798</v>
      </c>
      <c r="C1268" s="108" t="s">
        <v>18</v>
      </c>
      <c r="D1268" s="110">
        <v>87.14</v>
      </c>
    </row>
    <row r="1269" spans="1:4" ht="41.4" x14ac:dyDescent="0.3">
      <c r="A1269" s="107">
        <v>92578</v>
      </c>
      <c r="B1269" s="117" t="s">
        <v>20799</v>
      </c>
      <c r="C1269" s="108" t="s">
        <v>18</v>
      </c>
      <c r="D1269" s="110">
        <v>37.04</v>
      </c>
    </row>
    <row r="1270" spans="1:4" ht="41.4" x14ac:dyDescent="0.3">
      <c r="A1270" s="107">
        <v>92579</v>
      </c>
      <c r="B1270" s="117" t="s">
        <v>20800</v>
      </c>
      <c r="C1270" s="108" t="s">
        <v>18</v>
      </c>
      <c r="D1270" s="110">
        <v>14.13</v>
      </c>
    </row>
    <row r="1271" spans="1:4" ht="55.2" x14ac:dyDescent="0.3">
      <c r="A1271" s="107">
        <v>92580</v>
      </c>
      <c r="B1271" s="117" t="s">
        <v>20801</v>
      </c>
      <c r="C1271" s="108" t="s">
        <v>18</v>
      </c>
      <c r="D1271" s="110">
        <v>35.369999999999997</v>
      </c>
    </row>
    <row r="1272" spans="1:4" ht="41.4" x14ac:dyDescent="0.3">
      <c r="A1272" s="107">
        <v>92581</v>
      </c>
      <c r="B1272" s="117" t="s">
        <v>20802</v>
      </c>
      <c r="C1272" s="108" t="s">
        <v>18</v>
      </c>
      <c r="D1272" s="110">
        <v>37.090000000000003</v>
      </c>
    </row>
    <row r="1273" spans="1:4" ht="41.4" x14ac:dyDescent="0.3">
      <c r="A1273" s="107">
        <v>92582</v>
      </c>
      <c r="B1273" s="117" t="s">
        <v>5750</v>
      </c>
      <c r="C1273" s="108" t="s">
        <v>46</v>
      </c>
      <c r="D1273" s="110">
        <v>489.67</v>
      </c>
    </row>
    <row r="1274" spans="1:4" ht="41.4" x14ac:dyDescent="0.3">
      <c r="A1274" s="107">
        <v>92584</v>
      </c>
      <c r="B1274" s="117" t="s">
        <v>5751</v>
      </c>
      <c r="C1274" s="108" t="s">
        <v>46</v>
      </c>
      <c r="D1274" s="110">
        <v>577.97</v>
      </c>
    </row>
    <row r="1275" spans="1:4" ht="41.4" x14ac:dyDescent="0.3">
      <c r="A1275" s="107">
        <v>92586</v>
      </c>
      <c r="B1275" s="117" t="s">
        <v>5752</v>
      </c>
      <c r="C1275" s="108" t="s">
        <v>46</v>
      </c>
      <c r="D1275" s="110">
        <v>666.29</v>
      </c>
    </row>
    <row r="1276" spans="1:4" ht="41.4" x14ac:dyDescent="0.3">
      <c r="A1276" s="107">
        <v>92588</v>
      </c>
      <c r="B1276" s="117" t="s">
        <v>5753</v>
      </c>
      <c r="C1276" s="108" t="s">
        <v>46</v>
      </c>
      <c r="D1276" s="110">
        <v>826.47</v>
      </c>
    </row>
    <row r="1277" spans="1:4" ht="41.4" x14ac:dyDescent="0.3">
      <c r="A1277" s="107">
        <v>92590</v>
      </c>
      <c r="B1277" s="117" t="s">
        <v>5754</v>
      </c>
      <c r="C1277" s="108" t="s">
        <v>46</v>
      </c>
      <c r="D1277" s="110">
        <v>914.77</v>
      </c>
    </row>
    <row r="1278" spans="1:4" ht="41.4" x14ac:dyDescent="0.3">
      <c r="A1278" s="107">
        <v>92592</v>
      </c>
      <c r="B1278" s="117" t="s">
        <v>5755</v>
      </c>
      <c r="C1278" s="108" t="s">
        <v>46</v>
      </c>
      <c r="D1278" s="110">
        <v>1027.04</v>
      </c>
    </row>
    <row r="1279" spans="1:4" ht="55.2" x14ac:dyDescent="0.3">
      <c r="A1279" s="107">
        <v>92593</v>
      </c>
      <c r="B1279" s="117" t="s">
        <v>4192</v>
      </c>
      <c r="C1279" s="108" t="s">
        <v>40</v>
      </c>
      <c r="D1279" s="110">
        <v>7.76</v>
      </c>
    </row>
    <row r="1280" spans="1:4" ht="41.4" x14ac:dyDescent="0.3">
      <c r="A1280" s="107">
        <v>92594</v>
      </c>
      <c r="B1280" s="117" t="s">
        <v>5756</v>
      </c>
      <c r="C1280" s="108" t="s">
        <v>46</v>
      </c>
      <c r="D1280" s="110">
        <v>1180.29</v>
      </c>
    </row>
    <row r="1281" spans="1:4" ht="41.4" x14ac:dyDescent="0.3">
      <c r="A1281" s="107">
        <v>92596</v>
      </c>
      <c r="B1281" s="117" t="s">
        <v>5757</v>
      </c>
      <c r="C1281" s="108" t="s">
        <v>46</v>
      </c>
      <c r="D1281" s="110">
        <v>1310.05</v>
      </c>
    </row>
    <row r="1282" spans="1:4" ht="41.4" x14ac:dyDescent="0.3">
      <c r="A1282" s="108">
        <v>92598</v>
      </c>
      <c r="B1282" s="117" t="s">
        <v>5758</v>
      </c>
      <c r="C1282" s="108" t="s">
        <v>46</v>
      </c>
      <c r="D1282" s="110">
        <v>1398.36</v>
      </c>
    </row>
    <row r="1283" spans="1:4" ht="41.4" x14ac:dyDescent="0.3">
      <c r="A1283" s="108">
        <v>92600</v>
      </c>
      <c r="B1283" s="117" t="s">
        <v>5759</v>
      </c>
      <c r="C1283" s="108" t="s">
        <v>46</v>
      </c>
      <c r="D1283" s="110">
        <v>1503.87</v>
      </c>
    </row>
    <row r="1284" spans="1:4" ht="55.2" x14ac:dyDescent="0.3">
      <c r="A1284" s="108">
        <v>92602</v>
      </c>
      <c r="B1284" s="117" t="s">
        <v>5760</v>
      </c>
      <c r="C1284" s="108" t="s">
        <v>46</v>
      </c>
      <c r="D1284" s="110">
        <v>489.67</v>
      </c>
    </row>
    <row r="1285" spans="1:4" ht="55.2" x14ac:dyDescent="0.3">
      <c r="A1285" s="108">
        <v>92604</v>
      </c>
      <c r="B1285" s="117" t="s">
        <v>5761</v>
      </c>
      <c r="C1285" s="108" t="s">
        <v>46</v>
      </c>
      <c r="D1285" s="110">
        <v>560.77</v>
      </c>
    </row>
    <row r="1286" spans="1:4" ht="55.2" x14ac:dyDescent="0.3">
      <c r="A1286" s="108">
        <v>92606</v>
      </c>
      <c r="B1286" s="117" t="s">
        <v>5762</v>
      </c>
      <c r="C1286" s="108" t="s">
        <v>46</v>
      </c>
      <c r="D1286" s="110">
        <v>649.08000000000004</v>
      </c>
    </row>
    <row r="1287" spans="1:4" ht="55.2" x14ac:dyDescent="0.3">
      <c r="A1287" s="108">
        <v>92608</v>
      </c>
      <c r="B1287" s="117" t="s">
        <v>5763</v>
      </c>
      <c r="C1287" s="108" t="s">
        <v>46</v>
      </c>
      <c r="D1287" s="110">
        <v>792.07</v>
      </c>
    </row>
    <row r="1288" spans="1:4" ht="55.2" x14ac:dyDescent="0.3">
      <c r="A1288" s="108">
        <v>92610</v>
      </c>
      <c r="B1288" s="117" t="s">
        <v>5764</v>
      </c>
      <c r="C1288" s="108" t="s">
        <v>46</v>
      </c>
      <c r="D1288" s="110">
        <v>880.37</v>
      </c>
    </row>
    <row r="1289" spans="1:4" ht="55.2" x14ac:dyDescent="0.3">
      <c r="A1289" s="108">
        <v>92612</v>
      </c>
      <c r="B1289" s="117" t="s">
        <v>5765</v>
      </c>
      <c r="C1289" s="108" t="s">
        <v>46</v>
      </c>
      <c r="D1289" s="110">
        <v>992.63</v>
      </c>
    </row>
    <row r="1290" spans="1:4" ht="55.2" x14ac:dyDescent="0.3">
      <c r="A1290" s="108">
        <v>92614</v>
      </c>
      <c r="B1290" s="117" t="s">
        <v>5766</v>
      </c>
      <c r="C1290" s="108" t="s">
        <v>46</v>
      </c>
      <c r="D1290" s="110">
        <v>1111.49</v>
      </c>
    </row>
    <row r="1291" spans="1:4" ht="55.2" x14ac:dyDescent="0.3">
      <c r="A1291" s="108">
        <v>92616</v>
      </c>
      <c r="B1291" s="117" t="s">
        <v>5767</v>
      </c>
      <c r="C1291" s="108" t="s">
        <v>46</v>
      </c>
      <c r="D1291" s="110">
        <v>1258.44</v>
      </c>
    </row>
    <row r="1292" spans="1:4" ht="55.2" x14ac:dyDescent="0.3">
      <c r="A1292" s="108">
        <v>92618</v>
      </c>
      <c r="B1292" s="117" t="s">
        <v>5768</v>
      </c>
      <c r="C1292" s="108" t="s">
        <v>46</v>
      </c>
      <c r="D1292" s="110">
        <v>1346.76</v>
      </c>
    </row>
    <row r="1293" spans="1:4" ht="55.2" x14ac:dyDescent="0.3">
      <c r="A1293" s="108">
        <v>92620</v>
      </c>
      <c r="B1293" s="117" t="s">
        <v>5769</v>
      </c>
      <c r="C1293" s="108" t="s">
        <v>46</v>
      </c>
      <c r="D1293" s="110">
        <v>1435.06</v>
      </c>
    </row>
    <row r="1294" spans="1:4" ht="41.4" x14ac:dyDescent="0.3">
      <c r="A1294" s="108">
        <v>100357</v>
      </c>
      <c r="B1294" s="117" t="s">
        <v>20803</v>
      </c>
      <c r="C1294" s="108" t="s">
        <v>46</v>
      </c>
      <c r="D1294" s="110">
        <v>532.85</v>
      </c>
    </row>
    <row r="1295" spans="1:4" ht="41.4" x14ac:dyDescent="0.3">
      <c r="A1295" s="108">
        <v>100358</v>
      </c>
      <c r="B1295" s="117" t="s">
        <v>20804</v>
      </c>
      <c r="C1295" s="108" t="s">
        <v>46</v>
      </c>
      <c r="D1295" s="110">
        <v>743.95</v>
      </c>
    </row>
    <row r="1296" spans="1:4" ht="41.4" x14ac:dyDescent="0.3">
      <c r="A1296" s="108">
        <v>100359</v>
      </c>
      <c r="B1296" s="117" t="s">
        <v>20805</v>
      </c>
      <c r="C1296" s="108" t="s">
        <v>46</v>
      </c>
      <c r="D1296" s="110">
        <v>772.28</v>
      </c>
    </row>
    <row r="1297" spans="1:4" ht="41.4" x14ac:dyDescent="0.3">
      <c r="A1297" s="108">
        <v>100360</v>
      </c>
      <c r="B1297" s="117" t="s">
        <v>20806</v>
      </c>
      <c r="C1297" s="108" t="s">
        <v>46</v>
      </c>
      <c r="D1297" s="110">
        <v>852.91</v>
      </c>
    </row>
    <row r="1298" spans="1:4" ht="41.4" x14ac:dyDescent="0.3">
      <c r="A1298" s="107">
        <v>100361</v>
      </c>
      <c r="B1298" s="117" t="s">
        <v>20807</v>
      </c>
      <c r="C1298" s="108" t="s">
        <v>46</v>
      </c>
      <c r="D1298" s="110">
        <v>1075.81</v>
      </c>
    </row>
    <row r="1299" spans="1:4" ht="41.4" x14ac:dyDescent="0.3">
      <c r="A1299" s="107">
        <v>100362</v>
      </c>
      <c r="B1299" s="117" t="s">
        <v>20808</v>
      </c>
      <c r="C1299" s="108" t="s">
        <v>46</v>
      </c>
      <c r="D1299" s="110">
        <v>1394.9</v>
      </c>
    </row>
    <row r="1300" spans="1:4" ht="41.4" x14ac:dyDescent="0.3">
      <c r="A1300" s="107">
        <v>100363</v>
      </c>
      <c r="B1300" s="117" t="s">
        <v>20809</v>
      </c>
      <c r="C1300" s="108" t="s">
        <v>46</v>
      </c>
      <c r="D1300" s="110">
        <v>1437.19</v>
      </c>
    </row>
    <row r="1301" spans="1:4" ht="41.4" x14ac:dyDescent="0.3">
      <c r="A1301" s="107">
        <v>100364</v>
      </c>
      <c r="B1301" s="117" t="s">
        <v>20810</v>
      </c>
      <c r="C1301" s="108" t="s">
        <v>46</v>
      </c>
      <c r="D1301" s="110">
        <v>1563.62</v>
      </c>
    </row>
    <row r="1302" spans="1:4" ht="41.4" x14ac:dyDescent="0.3">
      <c r="A1302" s="107">
        <v>100365</v>
      </c>
      <c r="B1302" s="117" t="s">
        <v>20811</v>
      </c>
      <c r="C1302" s="108" t="s">
        <v>46</v>
      </c>
      <c r="D1302" s="110">
        <v>1810.56</v>
      </c>
    </row>
    <row r="1303" spans="1:4" ht="41.4" x14ac:dyDescent="0.3">
      <c r="A1303" s="107">
        <v>100366</v>
      </c>
      <c r="B1303" s="117" t="s">
        <v>20812</v>
      </c>
      <c r="C1303" s="108" t="s">
        <v>46</v>
      </c>
      <c r="D1303" s="110">
        <v>1909.04</v>
      </c>
    </row>
    <row r="1304" spans="1:4" ht="55.2" x14ac:dyDescent="0.3">
      <c r="A1304" s="107">
        <v>100367</v>
      </c>
      <c r="B1304" s="117" t="s">
        <v>20813</v>
      </c>
      <c r="C1304" s="108" t="s">
        <v>46</v>
      </c>
      <c r="D1304" s="110">
        <v>522.20000000000005</v>
      </c>
    </row>
    <row r="1305" spans="1:4" ht="55.2" x14ac:dyDescent="0.3">
      <c r="A1305" s="107">
        <v>100368</v>
      </c>
      <c r="B1305" s="117" t="s">
        <v>20814</v>
      </c>
      <c r="C1305" s="108" t="s">
        <v>46</v>
      </c>
      <c r="D1305" s="110">
        <v>730.29</v>
      </c>
    </row>
    <row r="1306" spans="1:4" ht="55.2" x14ac:dyDescent="0.3">
      <c r="A1306" s="107">
        <v>100369</v>
      </c>
      <c r="B1306" s="117" t="s">
        <v>20815</v>
      </c>
      <c r="C1306" s="108" t="s">
        <v>46</v>
      </c>
      <c r="D1306" s="110">
        <v>758.62</v>
      </c>
    </row>
    <row r="1307" spans="1:4" ht="55.2" x14ac:dyDescent="0.3">
      <c r="A1307" s="107">
        <v>100370</v>
      </c>
      <c r="B1307" s="117" t="s">
        <v>20816</v>
      </c>
      <c r="C1307" s="108" t="s">
        <v>46</v>
      </c>
      <c r="D1307" s="110">
        <v>879.43</v>
      </c>
    </row>
    <row r="1308" spans="1:4" ht="55.2" x14ac:dyDescent="0.3">
      <c r="A1308" s="107">
        <v>100371</v>
      </c>
      <c r="B1308" s="117" t="s">
        <v>20817</v>
      </c>
      <c r="C1308" s="108" t="s">
        <v>46</v>
      </c>
      <c r="D1308" s="110">
        <v>1038.96</v>
      </c>
    </row>
    <row r="1309" spans="1:4" ht="55.2" x14ac:dyDescent="0.3">
      <c r="A1309" s="107">
        <v>100372</v>
      </c>
      <c r="B1309" s="117" t="s">
        <v>20818</v>
      </c>
      <c r="C1309" s="108" t="s">
        <v>46</v>
      </c>
      <c r="D1309" s="110">
        <v>1336.01</v>
      </c>
    </row>
    <row r="1310" spans="1:4" ht="55.2" x14ac:dyDescent="0.3">
      <c r="A1310" s="107">
        <v>100373</v>
      </c>
      <c r="B1310" s="117" t="s">
        <v>20819</v>
      </c>
      <c r="C1310" s="108" t="s">
        <v>46</v>
      </c>
      <c r="D1310" s="110">
        <v>1370.71</v>
      </c>
    </row>
    <row r="1311" spans="1:4" ht="55.2" x14ac:dyDescent="0.3">
      <c r="A1311" s="107">
        <v>100374</v>
      </c>
      <c r="B1311" s="117" t="s">
        <v>20820</v>
      </c>
      <c r="C1311" s="108" t="s">
        <v>46</v>
      </c>
      <c r="D1311" s="110">
        <v>1473.84</v>
      </c>
    </row>
    <row r="1312" spans="1:4" ht="55.2" x14ac:dyDescent="0.3">
      <c r="A1312" s="107">
        <v>100375</v>
      </c>
      <c r="B1312" s="117" t="s">
        <v>20821</v>
      </c>
      <c r="C1312" s="108" t="s">
        <v>46</v>
      </c>
      <c r="D1312" s="110">
        <v>1680.7</v>
      </c>
    </row>
    <row r="1313" spans="1:4" ht="55.2" x14ac:dyDescent="0.3">
      <c r="A1313" s="107">
        <v>100376</v>
      </c>
      <c r="B1313" s="117" t="s">
        <v>20822</v>
      </c>
      <c r="C1313" s="108" t="s">
        <v>46</v>
      </c>
      <c r="D1313" s="110">
        <v>1645.17</v>
      </c>
    </row>
    <row r="1314" spans="1:4" ht="41.4" x14ac:dyDescent="0.3">
      <c r="A1314" s="107">
        <v>100377</v>
      </c>
      <c r="B1314" s="117" t="s">
        <v>20823</v>
      </c>
      <c r="C1314" s="108" t="s">
        <v>40</v>
      </c>
      <c r="D1314" s="110">
        <v>8.2899999999999991</v>
      </c>
    </row>
    <row r="1315" spans="1:4" ht="41.4" x14ac:dyDescent="0.3">
      <c r="A1315" s="107">
        <v>100378</v>
      </c>
      <c r="B1315" s="117" t="s">
        <v>20824</v>
      </c>
      <c r="C1315" s="108" t="s">
        <v>40</v>
      </c>
      <c r="D1315" s="110">
        <v>7.43</v>
      </c>
    </row>
    <row r="1316" spans="1:4" ht="69" x14ac:dyDescent="0.3">
      <c r="A1316" s="107">
        <v>100382</v>
      </c>
      <c r="B1316" s="117" t="s">
        <v>20825</v>
      </c>
      <c r="C1316" s="108" t="s">
        <v>18</v>
      </c>
      <c r="D1316" s="110">
        <v>11.07</v>
      </c>
    </row>
    <row r="1317" spans="1:4" ht="41.4" x14ac:dyDescent="0.3">
      <c r="A1317" s="107">
        <v>94444</v>
      </c>
      <c r="B1317" s="117" t="s">
        <v>20826</v>
      </c>
      <c r="C1317" s="108" t="s">
        <v>18</v>
      </c>
      <c r="D1317" s="110">
        <v>609.77</v>
      </c>
    </row>
    <row r="1318" spans="1:4" ht="27.6" x14ac:dyDescent="0.3">
      <c r="A1318" s="107" t="s">
        <v>5770</v>
      </c>
      <c r="B1318" s="117" t="s">
        <v>4193</v>
      </c>
      <c r="C1318" s="108" t="s">
        <v>15</v>
      </c>
      <c r="D1318" s="110">
        <v>26.09</v>
      </c>
    </row>
    <row r="1319" spans="1:4" ht="27.6" x14ac:dyDescent="0.3">
      <c r="A1319" s="107" t="s">
        <v>5771</v>
      </c>
      <c r="B1319" s="117" t="s">
        <v>4194</v>
      </c>
      <c r="C1319" s="108" t="s">
        <v>15</v>
      </c>
      <c r="D1319" s="110">
        <v>73.489999999999995</v>
      </c>
    </row>
    <row r="1320" spans="1:4" ht="27.6" x14ac:dyDescent="0.3">
      <c r="A1320" s="107" t="s">
        <v>5772</v>
      </c>
      <c r="B1320" s="117" t="s">
        <v>5773</v>
      </c>
      <c r="C1320" s="108" t="s">
        <v>15</v>
      </c>
      <c r="D1320" s="110">
        <v>27.59</v>
      </c>
    </row>
    <row r="1321" spans="1:4" ht="27.6" x14ac:dyDescent="0.3">
      <c r="A1321" s="107" t="s">
        <v>5774</v>
      </c>
      <c r="B1321" s="117" t="s">
        <v>4195</v>
      </c>
      <c r="C1321" s="108" t="s">
        <v>15</v>
      </c>
      <c r="D1321" s="110">
        <v>22.43</v>
      </c>
    </row>
    <row r="1322" spans="1:4" ht="13.8" x14ac:dyDescent="0.3">
      <c r="A1322" s="107" t="s">
        <v>5775</v>
      </c>
      <c r="B1322" s="117" t="s">
        <v>4196</v>
      </c>
      <c r="C1322" s="108" t="s">
        <v>18</v>
      </c>
      <c r="D1322" s="110">
        <v>7.28</v>
      </c>
    </row>
    <row r="1323" spans="1:4" ht="13.8" x14ac:dyDescent="0.3">
      <c r="A1323" s="107" t="s">
        <v>5776</v>
      </c>
      <c r="B1323" s="117" t="s">
        <v>4197</v>
      </c>
      <c r="C1323" s="108" t="s">
        <v>18</v>
      </c>
      <c r="D1323" s="110">
        <v>14.32</v>
      </c>
    </row>
    <row r="1324" spans="1:4" ht="13.8" x14ac:dyDescent="0.3">
      <c r="A1324" s="107" t="s">
        <v>5777</v>
      </c>
      <c r="B1324" s="117" t="s">
        <v>4198</v>
      </c>
      <c r="C1324" s="108" t="s">
        <v>39</v>
      </c>
      <c r="D1324" s="110">
        <v>93.74</v>
      </c>
    </row>
    <row r="1325" spans="1:4" ht="13.8" x14ac:dyDescent="0.3">
      <c r="A1325" s="108" t="s">
        <v>5778</v>
      </c>
      <c r="B1325" s="117" t="s">
        <v>4199</v>
      </c>
      <c r="C1325" s="108" t="s">
        <v>39</v>
      </c>
      <c r="D1325" s="110">
        <v>108.84</v>
      </c>
    </row>
    <row r="1326" spans="1:4" ht="13.8" x14ac:dyDescent="0.3">
      <c r="A1326" s="108" t="s">
        <v>5779</v>
      </c>
      <c r="B1326" s="117" t="s">
        <v>4200</v>
      </c>
      <c r="C1326" s="108" t="s">
        <v>39</v>
      </c>
      <c r="D1326" s="110">
        <v>67.22</v>
      </c>
    </row>
    <row r="1327" spans="1:4" ht="27.6" x14ac:dyDescent="0.3">
      <c r="A1327" s="107" t="s">
        <v>5780</v>
      </c>
      <c r="B1327" s="117" t="s">
        <v>5781</v>
      </c>
      <c r="C1327" s="108" t="s">
        <v>15</v>
      </c>
      <c r="D1327" s="110">
        <v>71.02</v>
      </c>
    </row>
    <row r="1328" spans="1:4" ht="27.6" x14ac:dyDescent="0.3">
      <c r="A1328" s="107" t="s">
        <v>5782</v>
      </c>
      <c r="B1328" s="117" t="s">
        <v>5783</v>
      </c>
      <c r="C1328" s="108" t="s">
        <v>15</v>
      </c>
      <c r="D1328" s="110">
        <v>50.21</v>
      </c>
    </row>
    <row r="1329" spans="1:4" ht="27.6" x14ac:dyDescent="0.3">
      <c r="A1329" s="107" t="s">
        <v>5784</v>
      </c>
      <c r="B1329" s="117" t="s">
        <v>5785</v>
      </c>
      <c r="C1329" s="108" t="s">
        <v>15</v>
      </c>
      <c r="D1329" s="110">
        <v>67.37</v>
      </c>
    </row>
    <row r="1330" spans="1:4" ht="27.6" x14ac:dyDescent="0.3">
      <c r="A1330" s="107" t="s">
        <v>5786</v>
      </c>
      <c r="B1330" s="117" t="s">
        <v>5787</v>
      </c>
      <c r="C1330" s="108" t="s">
        <v>15</v>
      </c>
      <c r="D1330" s="110">
        <v>41.88</v>
      </c>
    </row>
    <row r="1331" spans="1:4" ht="27.6" x14ac:dyDescent="0.3">
      <c r="A1331" s="107">
        <v>83651</v>
      </c>
      <c r="B1331" s="117" t="s">
        <v>4201</v>
      </c>
      <c r="C1331" s="108" t="s">
        <v>15</v>
      </c>
      <c r="D1331" s="110">
        <v>30.68</v>
      </c>
    </row>
    <row r="1332" spans="1:4" ht="55.2" x14ac:dyDescent="0.3">
      <c r="A1332" s="107">
        <v>83658</v>
      </c>
      <c r="B1332" s="117" t="s">
        <v>5788</v>
      </c>
      <c r="C1332" s="108" t="s">
        <v>15</v>
      </c>
      <c r="D1332" s="110">
        <v>146.24</v>
      </c>
    </row>
    <row r="1333" spans="1:4" ht="27.6" x14ac:dyDescent="0.3">
      <c r="A1333" s="107">
        <v>83661</v>
      </c>
      <c r="B1333" s="117" t="s">
        <v>4202</v>
      </c>
      <c r="C1333" s="108" t="s">
        <v>15</v>
      </c>
      <c r="D1333" s="110">
        <v>102.15</v>
      </c>
    </row>
    <row r="1334" spans="1:4" ht="13.8" x14ac:dyDescent="0.3">
      <c r="A1334" s="107">
        <v>83662</v>
      </c>
      <c r="B1334" s="117" t="s">
        <v>4203</v>
      </c>
      <c r="C1334" s="108" t="s">
        <v>39</v>
      </c>
      <c r="D1334" s="110">
        <v>99.14</v>
      </c>
    </row>
    <row r="1335" spans="1:4" ht="27.6" x14ac:dyDescent="0.3">
      <c r="A1335" s="107">
        <v>83664</v>
      </c>
      <c r="B1335" s="117" t="s">
        <v>5790</v>
      </c>
      <c r="C1335" s="108" t="s">
        <v>15</v>
      </c>
      <c r="D1335" s="110">
        <v>62.45</v>
      </c>
    </row>
    <row r="1336" spans="1:4" ht="13.8" x14ac:dyDescent="0.3">
      <c r="A1336" s="107">
        <v>83665</v>
      </c>
      <c r="B1336" s="117" t="s">
        <v>4204</v>
      </c>
      <c r="C1336" s="108" t="s">
        <v>18</v>
      </c>
      <c r="D1336" s="110">
        <v>9.4</v>
      </c>
    </row>
    <row r="1337" spans="1:4" ht="13.8" x14ac:dyDescent="0.3">
      <c r="A1337" s="107">
        <v>83669</v>
      </c>
      <c r="B1337" s="117" t="s">
        <v>4205</v>
      </c>
      <c r="C1337" s="108" t="s">
        <v>18</v>
      </c>
      <c r="D1337" s="110">
        <v>11.2</v>
      </c>
    </row>
    <row r="1338" spans="1:4" ht="27.6" x14ac:dyDescent="0.3">
      <c r="A1338" s="107">
        <v>83670</v>
      </c>
      <c r="B1338" s="117" t="s">
        <v>4206</v>
      </c>
      <c r="C1338" s="108" t="s">
        <v>15</v>
      </c>
      <c r="D1338" s="110">
        <v>43.42</v>
      </c>
    </row>
    <row r="1339" spans="1:4" ht="27.6" x14ac:dyDescent="0.3">
      <c r="A1339" s="107">
        <v>83671</v>
      </c>
      <c r="B1339" s="117" t="s">
        <v>4207</v>
      </c>
      <c r="C1339" s="108" t="s">
        <v>15</v>
      </c>
      <c r="D1339" s="110">
        <v>46.62</v>
      </c>
    </row>
    <row r="1340" spans="1:4" ht="27.6" x14ac:dyDescent="0.3">
      <c r="A1340" s="107">
        <v>83679</v>
      </c>
      <c r="B1340" s="117" t="s">
        <v>5791</v>
      </c>
      <c r="C1340" s="108" t="s">
        <v>15</v>
      </c>
      <c r="D1340" s="110">
        <v>12.95</v>
      </c>
    </row>
    <row r="1341" spans="1:4" ht="27.6" x14ac:dyDescent="0.3">
      <c r="A1341" s="107">
        <v>83680</v>
      </c>
      <c r="B1341" s="117" t="s">
        <v>4208</v>
      </c>
      <c r="C1341" s="108" t="s">
        <v>15</v>
      </c>
      <c r="D1341" s="110">
        <v>15.56</v>
      </c>
    </row>
    <row r="1342" spans="1:4" ht="27.6" x14ac:dyDescent="0.3">
      <c r="A1342" s="107">
        <v>83681</v>
      </c>
      <c r="B1342" s="117" t="s">
        <v>4209</v>
      </c>
      <c r="C1342" s="108" t="s">
        <v>15</v>
      </c>
      <c r="D1342" s="110">
        <v>16.739999999999998</v>
      </c>
    </row>
    <row r="1343" spans="1:4" ht="13.8" x14ac:dyDescent="0.3">
      <c r="A1343" s="108">
        <v>83682</v>
      </c>
      <c r="B1343" s="117" t="s">
        <v>4210</v>
      </c>
      <c r="C1343" s="108" t="s">
        <v>39</v>
      </c>
      <c r="D1343" s="110">
        <v>112.57</v>
      </c>
    </row>
    <row r="1344" spans="1:4" ht="13.8" x14ac:dyDescent="0.3">
      <c r="A1344" s="108">
        <v>83729</v>
      </c>
      <c r="B1344" s="117" t="s">
        <v>4211</v>
      </c>
      <c r="C1344" s="108" t="s">
        <v>18</v>
      </c>
      <c r="D1344" s="110">
        <v>22.1</v>
      </c>
    </row>
    <row r="1345" spans="1:4" ht="13.8" x14ac:dyDescent="0.3">
      <c r="A1345" s="108">
        <v>83739</v>
      </c>
      <c r="B1345" s="117" t="s">
        <v>4212</v>
      </c>
      <c r="C1345" s="108" t="s">
        <v>18</v>
      </c>
      <c r="D1345" s="110">
        <v>7.63</v>
      </c>
    </row>
    <row r="1346" spans="1:4" ht="13.8" x14ac:dyDescent="0.3">
      <c r="A1346" s="108">
        <v>6454</v>
      </c>
      <c r="B1346" s="117" t="s">
        <v>4213</v>
      </c>
      <c r="C1346" s="108" t="s">
        <v>39</v>
      </c>
      <c r="D1346" s="110">
        <v>166.52</v>
      </c>
    </row>
    <row r="1347" spans="1:4" ht="27.6" x14ac:dyDescent="0.3">
      <c r="A1347" s="108">
        <v>73611</v>
      </c>
      <c r="B1347" s="117" t="s">
        <v>4214</v>
      </c>
      <c r="C1347" s="108" t="s">
        <v>39</v>
      </c>
      <c r="D1347" s="110">
        <v>359.69</v>
      </c>
    </row>
    <row r="1348" spans="1:4" ht="13.8" x14ac:dyDescent="0.3">
      <c r="A1348" s="107">
        <v>73697</v>
      </c>
      <c r="B1348" s="117" t="s">
        <v>4215</v>
      </c>
      <c r="C1348" s="108" t="s">
        <v>39</v>
      </c>
      <c r="D1348" s="110">
        <v>164.41</v>
      </c>
    </row>
    <row r="1349" spans="1:4" ht="13.8" x14ac:dyDescent="0.3">
      <c r="A1349" s="107">
        <v>73698</v>
      </c>
      <c r="B1349" s="117" t="s">
        <v>4216</v>
      </c>
      <c r="C1349" s="108" t="s">
        <v>39</v>
      </c>
      <c r="D1349" s="110">
        <v>212.77</v>
      </c>
    </row>
    <row r="1350" spans="1:4" ht="13.8" x14ac:dyDescent="0.3">
      <c r="A1350" s="107" t="s">
        <v>5792</v>
      </c>
      <c r="B1350" s="117" t="s">
        <v>4217</v>
      </c>
      <c r="C1350" s="108" t="s">
        <v>18</v>
      </c>
      <c r="D1350" s="110">
        <v>102.34</v>
      </c>
    </row>
    <row r="1351" spans="1:4" ht="13.8" x14ac:dyDescent="0.3">
      <c r="A1351" s="107" t="s">
        <v>5793</v>
      </c>
      <c r="B1351" s="117" t="s">
        <v>4218</v>
      </c>
      <c r="C1351" s="108" t="s">
        <v>18</v>
      </c>
      <c r="D1351" s="110">
        <v>257.24</v>
      </c>
    </row>
    <row r="1352" spans="1:4" ht="55.2" x14ac:dyDescent="0.3">
      <c r="A1352" s="107">
        <v>92743</v>
      </c>
      <c r="B1352" s="117" t="s">
        <v>10353</v>
      </c>
      <c r="C1352" s="108" t="s">
        <v>39</v>
      </c>
      <c r="D1352" s="110">
        <v>485.32</v>
      </c>
    </row>
    <row r="1353" spans="1:4" ht="55.2" x14ac:dyDescent="0.3">
      <c r="A1353" s="107">
        <v>92744</v>
      </c>
      <c r="B1353" s="117" t="s">
        <v>10354</v>
      </c>
      <c r="C1353" s="108" t="s">
        <v>39</v>
      </c>
      <c r="D1353" s="110">
        <v>478.52</v>
      </c>
    </row>
    <row r="1354" spans="1:4" ht="69" x14ac:dyDescent="0.3">
      <c r="A1354" s="107">
        <v>92745</v>
      </c>
      <c r="B1354" s="117" t="s">
        <v>10355</v>
      </c>
      <c r="C1354" s="108" t="s">
        <v>39</v>
      </c>
      <c r="D1354" s="110">
        <v>603.54</v>
      </c>
    </row>
    <row r="1355" spans="1:4" ht="69" x14ac:dyDescent="0.3">
      <c r="A1355" s="107">
        <v>92746</v>
      </c>
      <c r="B1355" s="117" t="s">
        <v>10356</v>
      </c>
      <c r="C1355" s="108" t="s">
        <v>39</v>
      </c>
      <c r="D1355" s="110">
        <v>564.46</v>
      </c>
    </row>
    <row r="1356" spans="1:4" ht="69" x14ac:dyDescent="0.3">
      <c r="A1356" s="107">
        <v>92747</v>
      </c>
      <c r="B1356" s="117" t="s">
        <v>10357</v>
      </c>
      <c r="C1356" s="108" t="s">
        <v>39</v>
      </c>
      <c r="D1356" s="110">
        <v>670.69</v>
      </c>
    </row>
    <row r="1357" spans="1:4" ht="69" x14ac:dyDescent="0.3">
      <c r="A1357" s="107">
        <v>92748</v>
      </c>
      <c r="B1357" s="117" t="s">
        <v>10358</v>
      </c>
      <c r="C1357" s="108" t="s">
        <v>39</v>
      </c>
      <c r="D1357" s="110">
        <v>613.45000000000005</v>
      </c>
    </row>
    <row r="1358" spans="1:4" ht="55.2" x14ac:dyDescent="0.3">
      <c r="A1358" s="107">
        <v>92749</v>
      </c>
      <c r="B1358" s="117" t="s">
        <v>10359</v>
      </c>
      <c r="C1358" s="108" t="s">
        <v>39</v>
      </c>
      <c r="D1358" s="110">
        <v>704.59</v>
      </c>
    </row>
    <row r="1359" spans="1:4" ht="55.2" x14ac:dyDescent="0.3">
      <c r="A1359" s="107">
        <v>92750</v>
      </c>
      <c r="B1359" s="117" t="s">
        <v>10360</v>
      </c>
      <c r="C1359" s="108" t="s">
        <v>39</v>
      </c>
      <c r="D1359" s="110">
        <v>1221.9000000000001</v>
      </c>
    </row>
    <row r="1360" spans="1:4" ht="55.2" x14ac:dyDescent="0.3">
      <c r="A1360" s="107">
        <v>92751</v>
      </c>
      <c r="B1360" s="117" t="s">
        <v>10361</v>
      </c>
      <c r="C1360" s="108" t="s">
        <v>39</v>
      </c>
      <c r="D1360" s="110">
        <v>1522.77</v>
      </c>
    </row>
    <row r="1361" spans="1:4" ht="55.2" x14ac:dyDescent="0.3">
      <c r="A1361" s="107">
        <v>92752</v>
      </c>
      <c r="B1361" s="117" t="s">
        <v>10362</v>
      </c>
      <c r="C1361" s="108" t="s">
        <v>39</v>
      </c>
      <c r="D1361" s="110">
        <v>1822.64</v>
      </c>
    </row>
    <row r="1362" spans="1:4" ht="55.2" x14ac:dyDescent="0.3">
      <c r="A1362" s="107">
        <v>92753</v>
      </c>
      <c r="B1362" s="117" t="s">
        <v>10363</v>
      </c>
      <c r="C1362" s="108" t="s">
        <v>39</v>
      </c>
      <c r="D1362" s="110">
        <v>459.3</v>
      </c>
    </row>
    <row r="1363" spans="1:4" ht="69" x14ac:dyDescent="0.3">
      <c r="A1363" s="107">
        <v>92754</v>
      </c>
      <c r="B1363" s="117" t="s">
        <v>10364</v>
      </c>
      <c r="C1363" s="108" t="s">
        <v>39</v>
      </c>
      <c r="D1363" s="110">
        <v>420.08</v>
      </c>
    </row>
    <row r="1364" spans="1:4" ht="55.2" x14ac:dyDescent="0.3">
      <c r="A1364" s="107">
        <v>92755</v>
      </c>
      <c r="B1364" s="117" t="s">
        <v>5794</v>
      </c>
      <c r="C1364" s="108" t="s">
        <v>18</v>
      </c>
      <c r="D1364" s="110">
        <v>179.63</v>
      </c>
    </row>
    <row r="1365" spans="1:4" ht="55.2" x14ac:dyDescent="0.3">
      <c r="A1365" s="107">
        <v>92756</v>
      </c>
      <c r="B1365" s="117" t="s">
        <v>5795</v>
      </c>
      <c r="C1365" s="108" t="s">
        <v>18</v>
      </c>
      <c r="D1365" s="110">
        <v>203.2</v>
      </c>
    </row>
    <row r="1366" spans="1:4" ht="55.2" x14ac:dyDescent="0.3">
      <c r="A1366" s="107">
        <v>92757</v>
      </c>
      <c r="B1366" s="117" t="s">
        <v>5796</v>
      </c>
      <c r="C1366" s="108" t="s">
        <v>18</v>
      </c>
      <c r="D1366" s="110">
        <v>231.85</v>
      </c>
    </row>
    <row r="1367" spans="1:4" ht="55.2" x14ac:dyDescent="0.3">
      <c r="A1367" s="107">
        <v>92758</v>
      </c>
      <c r="B1367" s="117" t="s">
        <v>5797</v>
      </c>
      <c r="C1367" s="108" t="s">
        <v>39</v>
      </c>
      <c r="D1367" s="110">
        <v>570.79</v>
      </c>
    </row>
    <row r="1368" spans="1:4" ht="55.2" x14ac:dyDescent="0.3">
      <c r="A1368" s="107">
        <v>91069</v>
      </c>
      <c r="B1368" s="117" t="s">
        <v>5798</v>
      </c>
      <c r="C1368" s="108" t="s">
        <v>18</v>
      </c>
      <c r="D1368" s="110">
        <v>77.25</v>
      </c>
    </row>
    <row r="1369" spans="1:4" ht="69" x14ac:dyDescent="0.3">
      <c r="A1369" s="107">
        <v>91070</v>
      </c>
      <c r="B1369" s="117" t="s">
        <v>5801</v>
      </c>
      <c r="C1369" s="108" t="s">
        <v>18</v>
      </c>
      <c r="D1369" s="110">
        <v>85.91</v>
      </c>
    </row>
    <row r="1370" spans="1:4" ht="55.2" x14ac:dyDescent="0.3">
      <c r="A1370" s="107">
        <v>91071</v>
      </c>
      <c r="B1370" s="117" t="s">
        <v>5802</v>
      </c>
      <c r="C1370" s="108" t="s">
        <v>18</v>
      </c>
      <c r="D1370" s="110">
        <v>105.13</v>
      </c>
    </row>
    <row r="1371" spans="1:4" ht="55.2" x14ac:dyDescent="0.3">
      <c r="A1371" s="107">
        <v>91072</v>
      </c>
      <c r="B1371" s="117" t="s">
        <v>5803</v>
      </c>
      <c r="C1371" s="108" t="s">
        <v>18</v>
      </c>
      <c r="D1371" s="110">
        <v>113.79</v>
      </c>
    </row>
    <row r="1372" spans="1:4" ht="55.2" x14ac:dyDescent="0.3">
      <c r="A1372" s="107">
        <v>91073</v>
      </c>
      <c r="B1372" s="117" t="s">
        <v>5804</v>
      </c>
      <c r="C1372" s="108" t="s">
        <v>18</v>
      </c>
      <c r="D1372" s="110">
        <v>86.71</v>
      </c>
    </row>
    <row r="1373" spans="1:4" ht="69" x14ac:dyDescent="0.3">
      <c r="A1373" s="107">
        <v>91074</v>
      </c>
      <c r="B1373" s="117" t="s">
        <v>5805</v>
      </c>
      <c r="C1373" s="108" t="s">
        <v>18</v>
      </c>
      <c r="D1373" s="110">
        <v>96.33</v>
      </c>
    </row>
    <row r="1374" spans="1:4" ht="55.2" x14ac:dyDescent="0.3">
      <c r="A1374" s="107">
        <v>91075</v>
      </c>
      <c r="B1374" s="117" t="s">
        <v>5806</v>
      </c>
      <c r="C1374" s="108" t="s">
        <v>18</v>
      </c>
      <c r="D1374" s="110">
        <v>116.33</v>
      </c>
    </row>
    <row r="1375" spans="1:4" ht="55.2" x14ac:dyDescent="0.3">
      <c r="A1375" s="107">
        <v>91076</v>
      </c>
      <c r="B1375" s="117" t="s">
        <v>5807</v>
      </c>
      <c r="C1375" s="108" t="s">
        <v>18</v>
      </c>
      <c r="D1375" s="110">
        <v>125.98</v>
      </c>
    </row>
    <row r="1376" spans="1:4" ht="69" x14ac:dyDescent="0.3">
      <c r="A1376" s="107">
        <v>91077</v>
      </c>
      <c r="B1376" s="117" t="s">
        <v>5808</v>
      </c>
      <c r="C1376" s="108" t="s">
        <v>18</v>
      </c>
      <c r="D1376" s="110">
        <v>122.29</v>
      </c>
    </row>
    <row r="1377" spans="1:4" ht="69" x14ac:dyDescent="0.3">
      <c r="A1377" s="107">
        <v>91078</v>
      </c>
      <c r="B1377" s="117" t="s">
        <v>5809</v>
      </c>
      <c r="C1377" s="108" t="s">
        <v>18</v>
      </c>
      <c r="D1377" s="110">
        <v>144.78</v>
      </c>
    </row>
    <row r="1378" spans="1:4" ht="69" x14ac:dyDescent="0.3">
      <c r="A1378" s="107">
        <v>91079</v>
      </c>
      <c r="B1378" s="117" t="s">
        <v>5810</v>
      </c>
      <c r="C1378" s="108" t="s">
        <v>18</v>
      </c>
      <c r="D1378" s="110">
        <v>126.42</v>
      </c>
    </row>
    <row r="1379" spans="1:4" ht="69" x14ac:dyDescent="0.3">
      <c r="A1379" s="107">
        <v>91080</v>
      </c>
      <c r="B1379" s="117" t="s">
        <v>5811</v>
      </c>
      <c r="C1379" s="108" t="s">
        <v>18</v>
      </c>
      <c r="D1379" s="110">
        <v>148.77000000000001</v>
      </c>
    </row>
    <row r="1380" spans="1:4" ht="69" x14ac:dyDescent="0.3">
      <c r="A1380" s="107">
        <v>91081</v>
      </c>
      <c r="B1380" s="117" t="s">
        <v>5812</v>
      </c>
      <c r="C1380" s="108" t="s">
        <v>18</v>
      </c>
      <c r="D1380" s="110">
        <v>132.88</v>
      </c>
    </row>
    <row r="1381" spans="1:4" ht="69" x14ac:dyDescent="0.3">
      <c r="A1381" s="107">
        <v>91082</v>
      </c>
      <c r="B1381" s="117" t="s">
        <v>5813</v>
      </c>
      <c r="C1381" s="108" t="s">
        <v>18</v>
      </c>
      <c r="D1381" s="110">
        <v>156.22999999999999</v>
      </c>
    </row>
    <row r="1382" spans="1:4" ht="69" x14ac:dyDescent="0.3">
      <c r="A1382" s="107">
        <v>91083</v>
      </c>
      <c r="B1382" s="117" t="s">
        <v>5814</v>
      </c>
      <c r="C1382" s="108" t="s">
        <v>18</v>
      </c>
      <c r="D1382" s="110">
        <v>140.12</v>
      </c>
    </row>
    <row r="1383" spans="1:4" ht="69" x14ac:dyDescent="0.3">
      <c r="A1383" s="107">
        <v>91084</v>
      </c>
      <c r="B1383" s="117" t="s">
        <v>5815</v>
      </c>
      <c r="C1383" s="108" t="s">
        <v>18</v>
      </c>
      <c r="D1383" s="110">
        <v>163.29</v>
      </c>
    </row>
    <row r="1384" spans="1:4" ht="69" x14ac:dyDescent="0.3">
      <c r="A1384" s="107">
        <v>91086</v>
      </c>
      <c r="B1384" s="117" t="s">
        <v>5816</v>
      </c>
      <c r="C1384" s="108" t="s">
        <v>18</v>
      </c>
      <c r="D1384" s="110">
        <v>84.32</v>
      </c>
    </row>
    <row r="1385" spans="1:4" ht="69" x14ac:dyDescent="0.3">
      <c r="A1385" s="107">
        <v>91087</v>
      </c>
      <c r="B1385" s="117" t="s">
        <v>5817</v>
      </c>
      <c r="C1385" s="108" t="s">
        <v>18</v>
      </c>
      <c r="D1385" s="110">
        <v>93.21</v>
      </c>
    </row>
    <row r="1386" spans="1:4" ht="55.2" x14ac:dyDescent="0.3">
      <c r="A1386" s="107">
        <v>91088</v>
      </c>
      <c r="B1386" s="117" t="s">
        <v>4219</v>
      </c>
      <c r="C1386" s="108" t="s">
        <v>18</v>
      </c>
      <c r="D1386" s="110">
        <v>113.25</v>
      </c>
    </row>
    <row r="1387" spans="1:4" ht="55.2" x14ac:dyDescent="0.3">
      <c r="A1387" s="107">
        <v>91089</v>
      </c>
      <c r="B1387" s="117" t="s">
        <v>4220</v>
      </c>
      <c r="C1387" s="108" t="s">
        <v>18</v>
      </c>
      <c r="D1387" s="110">
        <v>122.23</v>
      </c>
    </row>
    <row r="1388" spans="1:4" ht="69" x14ac:dyDescent="0.3">
      <c r="A1388" s="107">
        <v>91090</v>
      </c>
      <c r="B1388" s="117" t="s">
        <v>5818</v>
      </c>
      <c r="C1388" s="108" t="s">
        <v>18</v>
      </c>
      <c r="D1388" s="110">
        <v>92.41</v>
      </c>
    </row>
    <row r="1389" spans="1:4" ht="69" x14ac:dyDescent="0.3">
      <c r="A1389" s="107">
        <v>91091</v>
      </c>
      <c r="B1389" s="117" t="s">
        <v>5819</v>
      </c>
      <c r="C1389" s="108" t="s">
        <v>18</v>
      </c>
      <c r="D1389" s="110">
        <v>102.38</v>
      </c>
    </row>
    <row r="1390" spans="1:4" ht="55.2" x14ac:dyDescent="0.3">
      <c r="A1390" s="107">
        <v>91092</v>
      </c>
      <c r="B1390" s="117" t="s">
        <v>4221</v>
      </c>
      <c r="C1390" s="108" t="s">
        <v>18</v>
      </c>
      <c r="D1390" s="110">
        <v>122.72</v>
      </c>
    </row>
    <row r="1391" spans="1:4" ht="55.2" x14ac:dyDescent="0.3">
      <c r="A1391" s="107">
        <v>91093</v>
      </c>
      <c r="B1391" s="117" t="s">
        <v>4222</v>
      </c>
      <c r="C1391" s="108" t="s">
        <v>18</v>
      </c>
      <c r="D1391" s="110">
        <v>132.94999999999999</v>
      </c>
    </row>
    <row r="1392" spans="1:4" ht="69" x14ac:dyDescent="0.3">
      <c r="A1392" s="107">
        <v>91094</v>
      </c>
      <c r="B1392" s="117" t="s">
        <v>5820</v>
      </c>
      <c r="C1392" s="108" t="s">
        <v>18</v>
      </c>
      <c r="D1392" s="110">
        <v>126.52</v>
      </c>
    </row>
    <row r="1393" spans="1:4" ht="69" x14ac:dyDescent="0.3">
      <c r="A1393" s="107">
        <v>91095</v>
      </c>
      <c r="B1393" s="117" t="s">
        <v>5821</v>
      </c>
      <c r="C1393" s="108" t="s">
        <v>18</v>
      </c>
      <c r="D1393" s="110">
        <v>149.28</v>
      </c>
    </row>
    <row r="1394" spans="1:4" ht="69" x14ac:dyDescent="0.3">
      <c r="A1394" s="107">
        <v>91096</v>
      </c>
      <c r="B1394" s="117" t="s">
        <v>5822</v>
      </c>
      <c r="C1394" s="108" t="s">
        <v>18</v>
      </c>
      <c r="D1394" s="110">
        <v>128.69</v>
      </c>
    </row>
    <row r="1395" spans="1:4" ht="69" x14ac:dyDescent="0.3">
      <c r="A1395" s="107">
        <v>91097</v>
      </c>
      <c r="B1395" s="117" t="s">
        <v>5823</v>
      </c>
      <c r="C1395" s="108" t="s">
        <v>18</v>
      </c>
      <c r="D1395" s="110">
        <v>151.36000000000001</v>
      </c>
    </row>
    <row r="1396" spans="1:4" ht="69" x14ac:dyDescent="0.3">
      <c r="A1396" s="107">
        <v>91098</v>
      </c>
      <c r="B1396" s="117" t="s">
        <v>5824</v>
      </c>
      <c r="C1396" s="108" t="s">
        <v>18</v>
      </c>
      <c r="D1396" s="110">
        <v>136.97999999999999</v>
      </c>
    </row>
    <row r="1397" spans="1:4" ht="69" x14ac:dyDescent="0.3">
      <c r="A1397" s="107">
        <v>91099</v>
      </c>
      <c r="B1397" s="117" t="s">
        <v>5825</v>
      </c>
      <c r="C1397" s="108" t="s">
        <v>18</v>
      </c>
      <c r="D1397" s="110">
        <v>160.68</v>
      </c>
    </row>
    <row r="1398" spans="1:4" ht="69" x14ac:dyDescent="0.3">
      <c r="A1398" s="107">
        <v>91100</v>
      </c>
      <c r="B1398" s="117" t="s">
        <v>5826</v>
      </c>
      <c r="C1398" s="108" t="s">
        <v>18</v>
      </c>
      <c r="D1398" s="110">
        <v>142.80000000000001</v>
      </c>
    </row>
    <row r="1399" spans="1:4" ht="69" x14ac:dyDescent="0.3">
      <c r="A1399" s="107">
        <v>91101</v>
      </c>
      <c r="B1399" s="117" t="s">
        <v>5827</v>
      </c>
      <c r="C1399" s="108" t="s">
        <v>18</v>
      </c>
      <c r="D1399" s="110">
        <v>166.45</v>
      </c>
    </row>
    <row r="1400" spans="1:4" ht="55.2" x14ac:dyDescent="0.3">
      <c r="A1400" s="107">
        <v>93952</v>
      </c>
      <c r="B1400" s="117" t="s">
        <v>4223</v>
      </c>
      <c r="C1400" s="108" t="s">
        <v>15</v>
      </c>
      <c r="D1400" s="110">
        <v>145.38999999999999</v>
      </c>
    </row>
    <row r="1401" spans="1:4" ht="55.2" x14ac:dyDescent="0.3">
      <c r="A1401" s="107">
        <v>93953</v>
      </c>
      <c r="B1401" s="117" t="s">
        <v>5830</v>
      </c>
      <c r="C1401" s="108" t="s">
        <v>15</v>
      </c>
      <c r="D1401" s="110">
        <v>135.26</v>
      </c>
    </row>
    <row r="1402" spans="1:4" ht="55.2" x14ac:dyDescent="0.3">
      <c r="A1402" s="108">
        <v>93954</v>
      </c>
      <c r="B1402" s="117" t="s">
        <v>5831</v>
      </c>
      <c r="C1402" s="108" t="s">
        <v>15</v>
      </c>
      <c r="D1402" s="110">
        <v>129.18</v>
      </c>
    </row>
    <row r="1403" spans="1:4" ht="55.2" x14ac:dyDescent="0.3">
      <c r="A1403" s="108">
        <v>93955</v>
      </c>
      <c r="B1403" s="117" t="s">
        <v>4224</v>
      </c>
      <c r="C1403" s="108" t="s">
        <v>15</v>
      </c>
      <c r="D1403" s="110">
        <v>124.85</v>
      </c>
    </row>
    <row r="1404" spans="1:4" ht="55.2" x14ac:dyDescent="0.3">
      <c r="A1404" s="108">
        <v>93956</v>
      </c>
      <c r="B1404" s="117" t="s">
        <v>5832</v>
      </c>
      <c r="C1404" s="108" t="s">
        <v>15</v>
      </c>
      <c r="D1404" s="110">
        <v>121.45</v>
      </c>
    </row>
    <row r="1405" spans="1:4" ht="55.2" x14ac:dyDescent="0.3">
      <c r="A1405" s="108">
        <v>93957</v>
      </c>
      <c r="B1405" s="117" t="s">
        <v>4225</v>
      </c>
      <c r="C1405" s="108" t="s">
        <v>15</v>
      </c>
      <c r="D1405" s="110">
        <v>151.24</v>
      </c>
    </row>
    <row r="1406" spans="1:4" ht="55.2" x14ac:dyDescent="0.3">
      <c r="A1406" s="108">
        <v>93958</v>
      </c>
      <c r="B1406" s="117" t="s">
        <v>5833</v>
      </c>
      <c r="C1406" s="108" t="s">
        <v>15</v>
      </c>
      <c r="D1406" s="110">
        <v>140.56</v>
      </c>
    </row>
    <row r="1407" spans="1:4" ht="55.2" x14ac:dyDescent="0.3">
      <c r="A1407" s="108">
        <v>93959</v>
      </c>
      <c r="B1407" s="117" t="s">
        <v>5834</v>
      </c>
      <c r="C1407" s="108" t="s">
        <v>15</v>
      </c>
      <c r="D1407" s="110">
        <v>134.19</v>
      </c>
    </row>
    <row r="1408" spans="1:4" ht="55.2" x14ac:dyDescent="0.3">
      <c r="A1408" s="108">
        <v>93960</v>
      </c>
      <c r="B1408" s="117" t="s">
        <v>4226</v>
      </c>
      <c r="C1408" s="108" t="s">
        <v>15</v>
      </c>
      <c r="D1408" s="110">
        <v>129.69999999999999</v>
      </c>
    </row>
    <row r="1409" spans="1:4" ht="55.2" x14ac:dyDescent="0.3">
      <c r="A1409" s="108">
        <v>93961</v>
      </c>
      <c r="B1409" s="117" t="s">
        <v>5835</v>
      </c>
      <c r="C1409" s="108" t="s">
        <v>15</v>
      </c>
      <c r="D1409" s="110">
        <v>126.21</v>
      </c>
    </row>
    <row r="1410" spans="1:4" ht="55.2" x14ac:dyDescent="0.3">
      <c r="A1410" s="108">
        <v>93962</v>
      </c>
      <c r="B1410" s="117" t="s">
        <v>4227</v>
      </c>
      <c r="C1410" s="108" t="s">
        <v>15</v>
      </c>
      <c r="D1410" s="110">
        <v>136.51</v>
      </c>
    </row>
    <row r="1411" spans="1:4" ht="55.2" x14ac:dyDescent="0.3">
      <c r="A1411" s="108">
        <v>93963</v>
      </c>
      <c r="B1411" s="117" t="s">
        <v>5836</v>
      </c>
      <c r="C1411" s="108" t="s">
        <v>15</v>
      </c>
      <c r="D1411" s="110">
        <v>126.4</v>
      </c>
    </row>
    <row r="1412" spans="1:4" ht="55.2" x14ac:dyDescent="0.3">
      <c r="A1412" s="108">
        <v>93964</v>
      </c>
      <c r="B1412" s="117" t="s">
        <v>5837</v>
      </c>
      <c r="C1412" s="108" t="s">
        <v>15</v>
      </c>
      <c r="D1412" s="110">
        <v>120.34</v>
      </c>
    </row>
    <row r="1413" spans="1:4" ht="55.2" x14ac:dyDescent="0.3">
      <c r="A1413" s="108">
        <v>93965</v>
      </c>
      <c r="B1413" s="117" t="s">
        <v>5838</v>
      </c>
      <c r="C1413" s="108" t="s">
        <v>15</v>
      </c>
      <c r="D1413" s="110">
        <v>114.68</v>
      </c>
    </row>
    <row r="1414" spans="1:4" ht="55.2" x14ac:dyDescent="0.3">
      <c r="A1414" s="108">
        <v>93966</v>
      </c>
      <c r="B1414" s="117" t="s">
        <v>5839</v>
      </c>
      <c r="C1414" s="108" t="s">
        <v>15</v>
      </c>
      <c r="D1414" s="110">
        <v>112.68</v>
      </c>
    </row>
    <row r="1415" spans="1:4" ht="55.2" x14ac:dyDescent="0.3">
      <c r="A1415" s="108">
        <v>93967</v>
      </c>
      <c r="B1415" s="117" t="s">
        <v>4228</v>
      </c>
      <c r="C1415" s="108" t="s">
        <v>15</v>
      </c>
      <c r="D1415" s="110">
        <v>142.35</v>
      </c>
    </row>
    <row r="1416" spans="1:4" ht="55.2" x14ac:dyDescent="0.3">
      <c r="A1416" s="108">
        <v>93968</v>
      </c>
      <c r="B1416" s="117" t="s">
        <v>5840</v>
      </c>
      <c r="C1416" s="108" t="s">
        <v>15</v>
      </c>
      <c r="D1416" s="110">
        <v>131.69</v>
      </c>
    </row>
    <row r="1417" spans="1:4" ht="55.2" x14ac:dyDescent="0.3">
      <c r="A1417" s="108">
        <v>93969</v>
      </c>
      <c r="B1417" s="117" t="s">
        <v>5841</v>
      </c>
      <c r="C1417" s="108" t="s">
        <v>15</v>
      </c>
      <c r="D1417" s="110">
        <v>125.37</v>
      </c>
    </row>
    <row r="1418" spans="1:4" ht="55.2" x14ac:dyDescent="0.3">
      <c r="A1418" s="108">
        <v>93970</v>
      </c>
      <c r="B1418" s="117" t="s">
        <v>5842</v>
      </c>
      <c r="C1418" s="108" t="s">
        <v>15</v>
      </c>
      <c r="D1418" s="110">
        <v>120.91</v>
      </c>
    </row>
    <row r="1419" spans="1:4" ht="55.2" x14ac:dyDescent="0.3">
      <c r="A1419" s="107">
        <v>93971</v>
      </c>
      <c r="B1419" s="117" t="s">
        <v>5843</v>
      </c>
      <c r="C1419" s="108" t="s">
        <v>15</v>
      </c>
      <c r="D1419" s="110">
        <v>113.96</v>
      </c>
    </row>
    <row r="1420" spans="1:4" ht="41.4" x14ac:dyDescent="0.3">
      <c r="A1420" s="107">
        <v>95108</v>
      </c>
      <c r="B1420" s="117" t="s">
        <v>5844</v>
      </c>
      <c r="C1420" s="108" t="s">
        <v>46</v>
      </c>
      <c r="D1420" s="110">
        <v>20.59</v>
      </c>
    </row>
    <row r="1421" spans="1:4" ht="41.4" x14ac:dyDescent="0.3">
      <c r="A1421" s="107">
        <v>100332</v>
      </c>
      <c r="B1421" s="117" t="s">
        <v>20827</v>
      </c>
      <c r="C1421" s="108" t="s">
        <v>18</v>
      </c>
      <c r="D1421" s="110">
        <v>537.36</v>
      </c>
    </row>
    <row r="1422" spans="1:4" ht="41.4" x14ac:dyDescent="0.3">
      <c r="A1422" s="107">
        <v>100333</v>
      </c>
      <c r="B1422" s="117" t="s">
        <v>20828</v>
      </c>
      <c r="C1422" s="108" t="s">
        <v>18</v>
      </c>
      <c r="D1422" s="110">
        <v>343.04</v>
      </c>
    </row>
    <row r="1423" spans="1:4" ht="41.4" x14ac:dyDescent="0.3">
      <c r="A1423" s="107">
        <v>100334</v>
      </c>
      <c r="B1423" s="117" t="s">
        <v>20829</v>
      </c>
      <c r="C1423" s="108" t="s">
        <v>18</v>
      </c>
      <c r="D1423" s="110">
        <v>431.73</v>
      </c>
    </row>
    <row r="1424" spans="1:4" ht="41.4" x14ac:dyDescent="0.3">
      <c r="A1424" s="107">
        <v>100335</v>
      </c>
      <c r="B1424" s="117" t="s">
        <v>20830</v>
      </c>
      <c r="C1424" s="108" t="s">
        <v>18</v>
      </c>
      <c r="D1424" s="110">
        <v>286</v>
      </c>
    </row>
    <row r="1425" spans="1:4" ht="41.4" x14ac:dyDescent="0.3">
      <c r="A1425" s="107">
        <v>100341</v>
      </c>
      <c r="B1425" s="117" t="s">
        <v>20831</v>
      </c>
      <c r="C1425" s="108" t="s">
        <v>18</v>
      </c>
      <c r="D1425" s="110">
        <v>22.53</v>
      </c>
    </row>
    <row r="1426" spans="1:4" ht="27.6" x14ac:dyDescent="0.3">
      <c r="A1426" s="107">
        <v>100342</v>
      </c>
      <c r="B1426" s="117" t="s">
        <v>20832</v>
      </c>
      <c r="C1426" s="108" t="s">
        <v>40</v>
      </c>
      <c r="D1426" s="110">
        <v>8.9600000000000009</v>
      </c>
    </row>
    <row r="1427" spans="1:4" ht="27.6" x14ac:dyDescent="0.3">
      <c r="A1427" s="107">
        <v>100343</v>
      </c>
      <c r="B1427" s="117" t="s">
        <v>20833</v>
      </c>
      <c r="C1427" s="108" t="s">
        <v>40</v>
      </c>
      <c r="D1427" s="110">
        <v>8.91</v>
      </c>
    </row>
    <row r="1428" spans="1:4" ht="27.6" x14ac:dyDescent="0.3">
      <c r="A1428" s="107">
        <v>100344</v>
      </c>
      <c r="B1428" s="117" t="s">
        <v>20834</v>
      </c>
      <c r="C1428" s="108" t="s">
        <v>40</v>
      </c>
      <c r="D1428" s="110">
        <v>7.31</v>
      </c>
    </row>
    <row r="1429" spans="1:4" ht="27.6" x14ac:dyDescent="0.3">
      <c r="A1429" s="107">
        <v>100345</v>
      </c>
      <c r="B1429" s="117" t="s">
        <v>20835</v>
      </c>
      <c r="C1429" s="108" t="s">
        <v>40</v>
      </c>
      <c r="D1429" s="110">
        <v>6.59</v>
      </c>
    </row>
    <row r="1430" spans="1:4" ht="27.6" x14ac:dyDescent="0.3">
      <c r="A1430" s="107">
        <v>100346</v>
      </c>
      <c r="B1430" s="117" t="s">
        <v>20836</v>
      </c>
      <c r="C1430" s="108" t="s">
        <v>40</v>
      </c>
      <c r="D1430" s="110">
        <v>6.21</v>
      </c>
    </row>
    <row r="1431" spans="1:4" ht="27.6" x14ac:dyDescent="0.3">
      <c r="A1431" s="107">
        <v>100347</v>
      </c>
      <c r="B1431" s="117" t="s">
        <v>20837</v>
      </c>
      <c r="C1431" s="108" t="s">
        <v>40</v>
      </c>
      <c r="D1431" s="110">
        <v>5.75</v>
      </c>
    </row>
    <row r="1432" spans="1:4" ht="27.6" x14ac:dyDescent="0.3">
      <c r="A1432" s="107">
        <v>100348</v>
      </c>
      <c r="B1432" s="117" t="s">
        <v>20838</v>
      </c>
      <c r="C1432" s="108" t="s">
        <v>40</v>
      </c>
      <c r="D1432" s="110">
        <v>6.34</v>
      </c>
    </row>
    <row r="1433" spans="1:4" ht="41.4" x14ac:dyDescent="0.3">
      <c r="A1433" s="107">
        <v>100349</v>
      </c>
      <c r="B1433" s="117" t="s">
        <v>20839</v>
      </c>
      <c r="C1433" s="108" t="s">
        <v>39</v>
      </c>
      <c r="D1433" s="110">
        <v>472.19</v>
      </c>
    </row>
    <row r="1434" spans="1:4" ht="41.4" x14ac:dyDescent="0.3">
      <c r="A1434" s="107" t="s">
        <v>5847</v>
      </c>
      <c r="B1434" s="117" t="s">
        <v>5848</v>
      </c>
      <c r="C1434" s="108" t="s">
        <v>46</v>
      </c>
      <c r="D1434" s="110">
        <v>280.18</v>
      </c>
    </row>
    <row r="1435" spans="1:4" ht="55.2" x14ac:dyDescent="0.3">
      <c r="A1435" s="107" t="s">
        <v>5849</v>
      </c>
      <c r="B1435" s="117" t="s">
        <v>5850</v>
      </c>
      <c r="C1435" s="108" t="s">
        <v>46</v>
      </c>
      <c r="D1435" s="110">
        <v>508.21</v>
      </c>
    </row>
    <row r="1436" spans="1:4" ht="55.2" x14ac:dyDescent="0.3">
      <c r="A1436" s="107" t="s">
        <v>5853</v>
      </c>
      <c r="B1436" s="117" t="s">
        <v>5854</v>
      </c>
      <c r="C1436" s="108" t="s">
        <v>46</v>
      </c>
      <c r="D1436" s="110">
        <v>834.05</v>
      </c>
    </row>
    <row r="1437" spans="1:4" ht="55.2" x14ac:dyDescent="0.3">
      <c r="A1437" s="107" t="s">
        <v>5855</v>
      </c>
      <c r="B1437" s="117" t="s">
        <v>5856</v>
      </c>
      <c r="C1437" s="108" t="s">
        <v>46</v>
      </c>
      <c r="D1437" s="110">
        <v>1251.42</v>
      </c>
    </row>
    <row r="1438" spans="1:4" ht="55.2" x14ac:dyDescent="0.3">
      <c r="A1438" s="107" t="s">
        <v>5857</v>
      </c>
      <c r="B1438" s="117" t="s">
        <v>5858</v>
      </c>
      <c r="C1438" s="108" t="s">
        <v>46</v>
      </c>
      <c r="D1438" s="110">
        <v>1766.51</v>
      </c>
    </row>
    <row r="1439" spans="1:4" ht="55.2" x14ac:dyDescent="0.3">
      <c r="A1439" s="107" t="s">
        <v>5859</v>
      </c>
      <c r="B1439" s="117" t="s">
        <v>5860</v>
      </c>
      <c r="C1439" s="108" t="s">
        <v>46</v>
      </c>
      <c r="D1439" s="110">
        <v>2384.29</v>
      </c>
    </row>
    <row r="1440" spans="1:4" ht="55.2" x14ac:dyDescent="0.3">
      <c r="A1440" s="107" t="s">
        <v>5861</v>
      </c>
      <c r="B1440" s="117" t="s">
        <v>5862</v>
      </c>
      <c r="C1440" s="108" t="s">
        <v>46</v>
      </c>
      <c r="D1440" s="110">
        <v>718.35</v>
      </c>
    </row>
    <row r="1441" spans="1:4" ht="55.2" x14ac:dyDescent="0.3">
      <c r="A1441" s="107" t="s">
        <v>5863</v>
      </c>
      <c r="B1441" s="117" t="s">
        <v>5864</v>
      </c>
      <c r="C1441" s="108" t="s">
        <v>46</v>
      </c>
      <c r="D1441" s="110">
        <v>1185.77</v>
      </c>
    </row>
    <row r="1442" spans="1:4" ht="55.2" x14ac:dyDescent="0.3">
      <c r="A1442" s="107" t="s">
        <v>5865</v>
      </c>
      <c r="B1442" s="117" t="s">
        <v>5866</v>
      </c>
      <c r="C1442" s="108" t="s">
        <v>46</v>
      </c>
      <c r="D1442" s="110">
        <v>1782.08</v>
      </c>
    </row>
    <row r="1443" spans="1:4" ht="55.2" x14ac:dyDescent="0.3">
      <c r="A1443" s="107" t="s">
        <v>5867</v>
      </c>
      <c r="B1443" s="117" t="s">
        <v>5868</v>
      </c>
      <c r="C1443" s="108" t="s">
        <v>46</v>
      </c>
      <c r="D1443" s="110">
        <v>2219.87</v>
      </c>
    </row>
    <row r="1444" spans="1:4" ht="55.2" x14ac:dyDescent="0.3">
      <c r="A1444" s="107" t="s">
        <v>5869</v>
      </c>
      <c r="B1444" s="117" t="s">
        <v>4229</v>
      </c>
      <c r="C1444" s="108" t="s">
        <v>46</v>
      </c>
      <c r="D1444" s="110">
        <v>3388.57</v>
      </c>
    </row>
    <row r="1445" spans="1:4" ht="55.2" x14ac:dyDescent="0.3">
      <c r="A1445" s="107" t="s">
        <v>5870</v>
      </c>
      <c r="B1445" s="117" t="s">
        <v>5871</v>
      </c>
      <c r="C1445" s="108" t="s">
        <v>46</v>
      </c>
      <c r="D1445" s="110">
        <v>928.12</v>
      </c>
    </row>
    <row r="1446" spans="1:4" ht="55.2" x14ac:dyDescent="0.3">
      <c r="A1446" s="107" t="s">
        <v>5872</v>
      </c>
      <c r="B1446" s="117" t="s">
        <v>5873</v>
      </c>
      <c r="C1446" s="108" t="s">
        <v>46</v>
      </c>
      <c r="D1446" s="110">
        <v>1537.07</v>
      </c>
    </row>
    <row r="1447" spans="1:4" ht="55.2" x14ac:dyDescent="0.3">
      <c r="A1447" s="107" t="s">
        <v>5874</v>
      </c>
      <c r="B1447" s="117" t="s">
        <v>5875</v>
      </c>
      <c r="C1447" s="108" t="s">
        <v>46</v>
      </c>
      <c r="D1447" s="110">
        <v>2312.39</v>
      </c>
    </row>
    <row r="1448" spans="1:4" ht="55.2" x14ac:dyDescent="0.3">
      <c r="A1448" s="107" t="s">
        <v>5876</v>
      </c>
      <c r="B1448" s="117" t="s">
        <v>5877</v>
      </c>
      <c r="C1448" s="108" t="s">
        <v>46</v>
      </c>
      <c r="D1448" s="110">
        <v>3261.86</v>
      </c>
    </row>
    <row r="1449" spans="1:4" ht="55.2" x14ac:dyDescent="0.3">
      <c r="A1449" s="107" t="s">
        <v>5878</v>
      </c>
      <c r="B1449" s="117" t="s">
        <v>5879</v>
      </c>
      <c r="C1449" s="108" t="s">
        <v>46</v>
      </c>
      <c r="D1449" s="110">
        <v>4392.93</v>
      </c>
    </row>
    <row r="1450" spans="1:4" ht="55.2" x14ac:dyDescent="0.3">
      <c r="A1450" s="107" t="s">
        <v>5885</v>
      </c>
      <c r="B1450" s="117" t="s">
        <v>5886</v>
      </c>
      <c r="C1450" s="108" t="s">
        <v>46</v>
      </c>
      <c r="D1450" s="110">
        <v>1337.23</v>
      </c>
    </row>
    <row r="1451" spans="1:4" ht="41.4" x14ac:dyDescent="0.3">
      <c r="A1451" s="107">
        <v>83659</v>
      </c>
      <c r="B1451" s="117" t="s">
        <v>5889</v>
      </c>
      <c r="C1451" s="108" t="s">
        <v>46</v>
      </c>
      <c r="D1451" s="110">
        <v>710.29</v>
      </c>
    </row>
    <row r="1452" spans="1:4" ht="41.4" x14ac:dyDescent="0.3">
      <c r="A1452" s="107">
        <v>83716</v>
      </c>
      <c r="B1452" s="117" t="s">
        <v>5891</v>
      </c>
      <c r="C1452" s="108" t="s">
        <v>46</v>
      </c>
      <c r="D1452" s="110">
        <v>279.45</v>
      </c>
    </row>
    <row r="1453" spans="1:4" ht="55.2" x14ac:dyDescent="0.3">
      <c r="A1453" s="107">
        <v>97976</v>
      </c>
      <c r="B1453" s="117" t="s">
        <v>10365</v>
      </c>
      <c r="C1453" s="108" t="s">
        <v>46</v>
      </c>
      <c r="D1453" s="110">
        <v>800.53</v>
      </c>
    </row>
    <row r="1454" spans="1:4" ht="55.2" x14ac:dyDescent="0.3">
      <c r="A1454" s="107">
        <v>97977</v>
      </c>
      <c r="B1454" s="117" t="s">
        <v>10366</v>
      </c>
      <c r="C1454" s="108" t="s">
        <v>46</v>
      </c>
      <c r="D1454" s="110">
        <v>1167.95</v>
      </c>
    </row>
    <row r="1455" spans="1:4" ht="55.2" x14ac:dyDescent="0.3">
      <c r="A1455" s="107">
        <v>97980</v>
      </c>
      <c r="B1455" s="117" t="s">
        <v>10367</v>
      </c>
      <c r="C1455" s="108" t="s">
        <v>46</v>
      </c>
      <c r="D1455" s="110">
        <v>1494.4</v>
      </c>
    </row>
    <row r="1456" spans="1:4" ht="41.4" x14ac:dyDescent="0.3">
      <c r="A1456" s="107">
        <v>97981</v>
      </c>
      <c r="B1456" s="117" t="s">
        <v>10368</v>
      </c>
      <c r="C1456" s="108" t="s">
        <v>15</v>
      </c>
      <c r="D1456" s="110">
        <v>897.4</v>
      </c>
    </row>
    <row r="1457" spans="1:4" ht="41.4" x14ac:dyDescent="0.3">
      <c r="A1457" s="107">
        <v>97983</v>
      </c>
      <c r="B1457" s="117" t="s">
        <v>10369</v>
      </c>
      <c r="C1457" s="108" t="s">
        <v>15</v>
      </c>
      <c r="D1457" s="110">
        <v>370.18</v>
      </c>
    </row>
    <row r="1458" spans="1:4" ht="41.4" x14ac:dyDescent="0.3">
      <c r="A1458" s="107">
        <v>97985</v>
      </c>
      <c r="B1458" s="117" t="s">
        <v>10370</v>
      </c>
      <c r="C1458" s="108" t="s">
        <v>15</v>
      </c>
      <c r="D1458" s="110">
        <v>1086.18</v>
      </c>
    </row>
    <row r="1459" spans="1:4" ht="41.4" x14ac:dyDescent="0.3">
      <c r="A1459" s="107">
        <v>97987</v>
      </c>
      <c r="B1459" s="117" t="s">
        <v>10371</v>
      </c>
      <c r="C1459" s="108" t="s">
        <v>15</v>
      </c>
      <c r="D1459" s="110">
        <v>413.8</v>
      </c>
    </row>
    <row r="1460" spans="1:4" ht="55.2" x14ac:dyDescent="0.3">
      <c r="A1460" s="107">
        <v>97988</v>
      </c>
      <c r="B1460" s="117" t="s">
        <v>10372</v>
      </c>
      <c r="C1460" s="108" t="s">
        <v>46</v>
      </c>
      <c r="D1460" s="110">
        <v>2165.7800000000002</v>
      </c>
    </row>
    <row r="1461" spans="1:4" ht="41.4" x14ac:dyDescent="0.3">
      <c r="A1461" s="107">
        <v>97989</v>
      </c>
      <c r="B1461" s="117" t="s">
        <v>10373</v>
      </c>
      <c r="C1461" s="108" t="s">
        <v>15</v>
      </c>
      <c r="D1461" s="110">
        <v>1274.99</v>
      </c>
    </row>
    <row r="1462" spans="1:4" ht="41.4" x14ac:dyDescent="0.3">
      <c r="A1462" s="107">
        <v>97991</v>
      </c>
      <c r="B1462" s="117" t="s">
        <v>10374</v>
      </c>
      <c r="C1462" s="108" t="s">
        <v>15</v>
      </c>
      <c r="D1462" s="110">
        <v>643.71</v>
      </c>
    </row>
    <row r="1463" spans="1:4" ht="55.2" x14ac:dyDescent="0.3">
      <c r="A1463" s="107">
        <v>97992</v>
      </c>
      <c r="B1463" s="117" t="s">
        <v>10375</v>
      </c>
      <c r="C1463" s="108" t="s">
        <v>46</v>
      </c>
      <c r="D1463" s="110">
        <v>2752.77</v>
      </c>
    </row>
    <row r="1464" spans="1:4" ht="41.4" x14ac:dyDescent="0.3">
      <c r="A1464" s="107">
        <v>97993</v>
      </c>
      <c r="B1464" s="117" t="s">
        <v>10376</v>
      </c>
      <c r="C1464" s="108" t="s">
        <v>15</v>
      </c>
      <c r="D1464" s="110">
        <v>1558.19</v>
      </c>
    </row>
    <row r="1465" spans="1:4" ht="55.2" x14ac:dyDescent="0.3">
      <c r="A1465" s="107">
        <v>97994</v>
      </c>
      <c r="B1465" s="117" t="s">
        <v>10377</v>
      </c>
      <c r="C1465" s="108" t="s">
        <v>46</v>
      </c>
      <c r="D1465" s="110">
        <v>1892.54</v>
      </c>
    </row>
    <row r="1466" spans="1:4" ht="41.4" x14ac:dyDescent="0.3">
      <c r="A1466" s="107">
        <v>97995</v>
      </c>
      <c r="B1466" s="117" t="s">
        <v>10378</v>
      </c>
      <c r="C1466" s="108" t="s">
        <v>15</v>
      </c>
      <c r="D1466" s="110">
        <v>970</v>
      </c>
    </row>
    <row r="1467" spans="1:4" ht="55.2" x14ac:dyDescent="0.3">
      <c r="A1467" s="107">
        <v>97996</v>
      </c>
      <c r="B1467" s="117" t="s">
        <v>10379</v>
      </c>
      <c r="C1467" s="108" t="s">
        <v>46</v>
      </c>
      <c r="D1467" s="110">
        <v>2392.7800000000002</v>
      </c>
    </row>
    <row r="1468" spans="1:4" ht="41.4" x14ac:dyDescent="0.3">
      <c r="A1468" s="107">
        <v>97997</v>
      </c>
      <c r="B1468" s="117" t="s">
        <v>10380</v>
      </c>
      <c r="C1468" s="108" t="s">
        <v>15</v>
      </c>
      <c r="D1468" s="110">
        <v>1161.97</v>
      </c>
    </row>
    <row r="1469" spans="1:4" ht="41.4" x14ac:dyDescent="0.3">
      <c r="A1469" s="107">
        <v>97999</v>
      </c>
      <c r="B1469" s="117" t="s">
        <v>10381</v>
      </c>
      <c r="C1469" s="108" t="s">
        <v>15</v>
      </c>
      <c r="D1469" s="110">
        <v>1353.96</v>
      </c>
    </row>
    <row r="1470" spans="1:4" ht="41.4" x14ac:dyDescent="0.3">
      <c r="A1470" s="107">
        <v>98001</v>
      </c>
      <c r="B1470" s="117" t="s">
        <v>10382</v>
      </c>
      <c r="C1470" s="108" t="s">
        <v>15</v>
      </c>
      <c r="D1470" s="110">
        <v>1545.94</v>
      </c>
    </row>
    <row r="1471" spans="1:4" ht="55.2" x14ac:dyDescent="0.3">
      <c r="A1471" s="107">
        <v>98002</v>
      </c>
      <c r="B1471" s="117" t="s">
        <v>10383</v>
      </c>
      <c r="C1471" s="108" t="s">
        <v>46</v>
      </c>
      <c r="D1471" s="110">
        <v>3914.9</v>
      </c>
    </row>
    <row r="1472" spans="1:4" ht="41.4" x14ac:dyDescent="0.3">
      <c r="A1472" s="107">
        <v>98003</v>
      </c>
      <c r="B1472" s="117" t="s">
        <v>10384</v>
      </c>
      <c r="C1472" s="108" t="s">
        <v>15</v>
      </c>
      <c r="D1472" s="110">
        <v>1737.93</v>
      </c>
    </row>
    <row r="1473" spans="1:4" ht="41.4" x14ac:dyDescent="0.3">
      <c r="A1473" s="107">
        <v>98005</v>
      </c>
      <c r="B1473" s="117" t="s">
        <v>10385</v>
      </c>
      <c r="C1473" s="108" t="s">
        <v>15</v>
      </c>
      <c r="D1473" s="110">
        <v>1929.91</v>
      </c>
    </row>
    <row r="1474" spans="1:4" ht="55.2" x14ac:dyDescent="0.3">
      <c r="A1474" s="107">
        <v>98006</v>
      </c>
      <c r="B1474" s="117" t="s">
        <v>10386</v>
      </c>
      <c r="C1474" s="108" t="s">
        <v>46</v>
      </c>
      <c r="D1474" s="110">
        <v>4920.76</v>
      </c>
    </row>
    <row r="1475" spans="1:4" ht="41.4" x14ac:dyDescent="0.3">
      <c r="A1475" s="107">
        <v>98007</v>
      </c>
      <c r="B1475" s="117" t="s">
        <v>10387</v>
      </c>
      <c r="C1475" s="108" t="s">
        <v>15</v>
      </c>
      <c r="D1475" s="110">
        <v>2121.9</v>
      </c>
    </row>
    <row r="1476" spans="1:4" ht="55.2" x14ac:dyDescent="0.3">
      <c r="A1476" s="107">
        <v>98008</v>
      </c>
      <c r="B1476" s="117" t="s">
        <v>10388</v>
      </c>
      <c r="C1476" s="108" t="s">
        <v>46</v>
      </c>
      <c r="D1476" s="110">
        <v>2966.57</v>
      </c>
    </row>
    <row r="1477" spans="1:4" ht="41.4" x14ac:dyDescent="0.3">
      <c r="A1477" s="107">
        <v>98009</v>
      </c>
      <c r="B1477" s="117" t="s">
        <v>10389</v>
      </c>
      <c r="C1477" s="108" t="s">
        <v>15</v>
      </c>
      <c r="D1477" s="110">
        <v>1353.96</v>
      </c>
    </row>
    <row r="1478" spans="1:4" ht="55.2" x14ac:dyDescent="0.3">
      <c r="A1478" s="107">
        <v>98010</v>
      </c>
      <c r="B1478" s="117" t="s">
        <v>10390</v>
      </c>
      <c r="C1478" s="108" t="s">
        <v>46</v>
      </c>
      <c r="D1478" s="110">
        <v>3613.71</v>
      </c>
    </row>
    <row r="1479" spans="1:4" ht="41.4" x14ac:dyDescent="0.3">
      <c r="A1479" s="107">
        <v>98011</v>
      </c>
      <c r="B1479" s="117" t="s">
        <v>10391</v>
      </c>
      <c r="C1479" s="108" t="s">
        <v>15</v>
      </c>
      <c r="D1479" s="110">
        <v>1545.94</v>
      </c>
    </row>
    <row r="1480" spans="1:4" ht="55.2" x14ac:dyDescent="0.3">
      <c r="A1480" s="107">
        <v>98012</v>
      </c>
      <c r="B1480" s="117" t="s">
        <v>10392</v>
      </c>
      <c r="C1480" s="108" t="s">
        <v>46</v>
      </c>
      <c r="D1480" s="110">
        <v>4243.9399999999996</v>
      </c>
    </row>
    <row r="1481" spans="1:4" ht="41.4" x14ac:dyDescent="0.3">
      <c r="A1481" s="107">
        <v>98013</v>
      </c>
      <c r="B1481" s="117" t="s">
        <v>10393</v>
      </c>
      <c r="C1481" s="108" t="s">
        <v>15</v>
      </c>
      <c r="D1481" s="110">
        <v>1737.93</v>
      </c>
    </row>
    <row r="1482" spans="1:4" ht="55.2" x14ac:dyDescent="0.3">
      <c r="A1482" s="107">
        <v>98014</v>
      </c>
      <c r="B1482" s="117" t="s">
        <v>10394</v>
      </c>
      <c r="C1482" s="108" t="s">
        <v>46</v>
      </c>
      <c r="D1482" s="110">
        <v>4874.07</v>
      </c>
    </row>
    <row r="1483" spans="1:4" ht="41.4" x14ac:dyDescent="0.3">
      <c r="A1483" s="107">
        <v>98015</v>
      </c>
      <c r="B1483" s="117" t="s">
        <v>10395</v>
      </c>
      <c r="C1483" s="108" t="s">
        <v>15</v>
      </c>
      <c r="D1483" s="110">
        <v>1929.91</v>
      </c>
    </row>
    <row r="1484" spans="1:4" ht="55.2" x14ac:dyDescent="0.3">
      <c r="A1484" s="107">
        <v>98016</v>
      </c>
      <c r="B1484" s="117" t="s">
        <v>10396</v>
      </c>
      <c r="C1484" s="108" t="s">
        <v>46</v>
      </c>
      <c r="D1484" s="110">
        <v>5504.32</v>
      </c>
    </row>
    <row r="1485" spans="1:4" ht="41.4" x14ac:dyDescent="0.3">
      <c r="A1485" s="107">
        <v>98017</v>
      </c>
      <c r="B1485" s="117" t="s">
        <v>10397</v>
      </c>
      <c r="C1485" s="108" t="s">
        <v>15</v>
      </c>
      <c r="D1485" s="110">
        <v>2121.9</v>
      </c>
    </row>
    <row r="1486" spans="1:4" ht="55.2" x14ac:dyDescent="0.3">
      <c r="A1486" s="107">
        <v>98018</v>
      </c>
      <c r="B1486" s="117" t="s">
        <v>10398</v>
      </c>
      <c r="C1486" s="108" t="s">
        <v>46</v>
      </c>
      <c r="D1486" s="110">
        <v>6134.54</v>
      </c>
    </row>
    <row r="1487" spans="1:4" ht="41.4" x14ac:dyDescent="0.3">
      <c r="A1487" s="107">
        <v>98019</v>
      </c>
      <c r="B1487" s="117" t="s">
        <v>10399</v>
      </c>
      <c r="C1487" s="108" t="s">
        <v>15</v>
      </c>
      <c r="D1487" s="110">
        <v>2340.2399999999998</v>
      </c>
    </row>
    <row r="1488" spans="1:4" ht="55.2" x14ac:dyDescent="0.3">
      <c r="A1488" s="107">
        <v>98020</v>
      </c>
      <c r="B1488" s="117" t="s">
        <v>10400</v>
      </c>
      <c r="C1488" s="108" t="s">
        <v>46</v>
      </c>
      <c r="D1488" s="110">
        <v>4376.26</v>
      </c>
    </row>
    <row r="1489" spans="1:4" ht="41.4" x14ac:dyDescent="0.3">
      <c r="A1489" s="107">
        <v>98021</v>
      </c>
      <c r="B1489" s="117" t="s">
        <v>10401</v>
      </c>
      <c r="C1489" s="108" t="s">
        <v>15</v>
      </c>
      <c r="D1489" s="110">
        <v>1764.29</v>
      </c>
    </row>
    <row r="1490" spans="1:4" ht="55.2" x14ac:dyDescent="0.3">
      <c r="A1490" s="107">
        <v>98022</v>
      </c>
      <c r="B1490" s="117" t="s">
        <v>10402</v>
      </c>
      <c r="C1490" s="108" t="s">
        <v>46</v>
      </c>
      <c r="D1490" s="110">
        <v>5127.05</v>
      </c>
    </row>
    <row r="1491" spans="1:4" ht="41.4" x14ac:dyDescent="0.3">
      <c r="A1491" s="107">
        <v>98023</v>
      </c>
      <c r="B1491" s="117" t="s">
        <v>10403</v>
      </c>
      <c r="C1491" s="108" t="s">
        <v>15</v>
      </c>
      <c r="D1491" s="110">
        <v>1956.28</v>
      </c>
    </row>
    <row r="1492" spans="1:4" ht="55.2" x14ac:dyDescent="0.3">
      <c r="A1492" s="107">
        <v>98024</v>
      </c>
      <c r="B1492" s="117" t="s">
        <v>10404</v>
      </c>
      <c r="C1492" s="108" t="s">
        <v>46</v>
      </c>
      <c r="D1492" s="110">
        <v>5916.42</v>
      </c>
    </row>
    <row r="1493" spans="1:4" ht="41.4" x14ac:dyDescent="0.3">
      <c r="A1493" s="107">
        <v>98025</v>
      </c>
      <c r="B1493" s="117" t="s">
        <v>10405</v>
      </c>
      <c r="C1493" s="108" t="s">
        <v>15</v>
      </c>
      <c r="D1493" s="110">
        <v>2148.25</v>
      </c>
    </row>
    <row r="1494" spans="1:4" ht="55.2" x14ac:dyDescent="0.3">
      <c r="A1494" s="107">
        <v>98026</v>
      </c>
      <c r="B1494" s="117" t="s">
        <v>10406</v>
      </c>
      <c r="C1494" s="108" t="s">
        <v>46</v>
      </c>
      <c r="D1494" s="110">
        <v>6671.99</v>
      </c>
    </row>
    <row r="1495" spans="1:4" ht="41.4" x14ac:dyDescent="0.3">
      <c r="A1495" s="107">
        <v>98027</v>
      </c>
      <c r="B1495" s="117" t="s">
        <v>10407</v>
      </c>
      <c r="C1495" s="108" t="s">
        <v>15</v>
      </c>
      <c r="D1495" s="110">
        <v>2340.2399999999998</v>
      </c>
    </row>
    <row r="1496" spans="1:4" ht="55.2" x14ac:dyDescent="0.3">
      <c r="A1496" s="107">
        <v>98028</v>
      </c>
      <c r="B1496" s="117" t="s">
        <v>10408</v>
      </c>
      <c r="C1496" s="108" t="s">
        <v>46</v>
      </c>
      <c r="D1496" s="110">
        <v>7427.51</v>
      </c>
    </row>
    <row r="1497" spans="1:4" ht="41.4" x14ac:dyDescent="0.3">
      <c r="A1497" s="107">
        <v>98029</v>
      </c>
      <c r="B1497" s="117" t="s">
        <v>10409</v>
      </c>
      <c r="C1497" s="108" t="s">
        <v>15</v>
      </c>
      <c r="D1497" s="110">
        <v>2537.67</v>
      </c>
    </row>
    <row r="1498" spans="1:4" ht="55.2" x14ac:dyDescent="0.3">
      <c r="A1498" s="107">
        <v>98030</v>
      </c>
      <c r="B1498" s="117" t="s">
        <v>10410</v>
      </c>
      <c r="C1498" s="108" t="s">
        <v>46</v>
      </c>
      <c r="D1498" s="110">
        <v>6067.15</v>
      </c>
    </row>
    <row r="1499" spans="1:4" ht="41.4" x14ac:dyDescent="0.3">
      <c r="A1499" s="107">
        <v>98031</v>
      </c>
      <c r="B1499" s="117" t="s">
        <v>10411</v>
      </c>
      <c r="C1499" s="108" t="s">
        <v>15</v>
      </c>
      <c r="D1499" s="110">
        <v>2153.7600000000002</v>
      </c>
    </row>
    <row r="1500" spans="1:4" ht="55.2" x14ac:dyDescent="0.3">
      <c r="A1500" s="107">
        <v>98032</v>
      </c>
      <c r="B1500" s="117" t="s">
        <v>10412</v>
      </c>
      <c r="C1500" s="108" t="s">
        <v>46</v>
      </c>
      <c r="D1500" s="110">
        <v>6978.52</v>
      </c>
    </row>
    <row r="1501" spans="1:4" ht="41.4" x14ac:dyDescent="0.3">
      <c r="A1501" s="107">
        <v>98033</v>
      </c>
      <c r="B1501" s="117" t="s">
        <v>10413</v>
      </c>
      <c r="C1501" s="108" t="s">
        <v>15</v>
      </c>
      <c r="D1501" s="110">
        <v>2345.75</v>
      </c>
    </row>
    <row r="1502" spans="1:4" ht="55.2" x14ac:dyDescent="0.3">
      <c r="A1502" s="107">
        <v>98034</v>
      </c>
      <c r="B1502" s="117" t="s">
        <v>10414</v>
      </c>
      <c r="C1502" s="108" t="s">
        <v>46</v>
      </c>
      <c r="D1502" s="110">
        <v>7889.87</v>
      </c>
    </row>
    <row r="1503" spans="1:4" ht="41.4" x14ac:dyDescent="0.3">
      <c r="A1503" s="107">
        <v>98035</v>
      </c>
      <c r="B1503" s="117" t="s">
        <v>10415</v>
      </c>
      <c r="C1503" s="108" t="s">
        <v>15</v>
      </c>
      <c r="D1503" s="110">
        <v>2537.67</v>
      </c>
    </row>
    <row r="1504" spans="1:4" ht="55.2" x14ac:dyDescent="0.3">
      <c r="A1504" s="107">
        <v>98036</v>
      </c>
      <c r="B1504" s="117" t="s">
        <v>10416</v>
      </c>
      <c r="C1504" s="108" t="s">
        <v>46</v>
      </c>
      <c r="D1504" s="110">
        <v>8801.32</v>
      </c>
    </row>
    <row r="1505" spans="1:4" ht="41.4" x14ac:dyDescent="0.3">
      <c r="A1505" s="107">
        <v>98037</v>
      </c>
      <c r="B1505" s="117" t="s">
        <v>10417</v>
      </c>
      <c r="C1505" s="108" t="s">
        <v>15</v>
      </c>
      <c r="D1505" s="110">
        <v>2735.15</v>
      </c>
    </row>
    <row r="1506" spans="1:4" ht="55.2" x14ac:dyDescent="0.3">
      <c r="A1506" s="107">
        <v>98038</v>
      </c>
      <c r="B1506" s="117" t="s">
        <v>10418</v>
      </c>
      <c r="C1506" s="108" t="s">
        <v>46</v>
      </c>
      <c r="D1506" s="110">
        <v>8074.71</v>
      </c>
    </row>
    <row r="1507" spans="1:4" ht="41.4" x14ac:dyDescent="0.3">
      <c r="A1507" s="107">
        <v>98039</v>
      </c>
      <c r="B1507" s="117" t="s">
        <v>10419</v>
      </c>
      <c r="C1507" s="108" t="s">
        <v>15</v>
      </c>
      <c r="D1507" s="110">
        <v>2543.17</v>
      </c>
    </row>
    <row r="1508" spans="1:4" ht="55.2" x14ac:dyDescent="0.3">
      <c r="A1508" s="107">
        <v>98040</v>
      </c>
      <c r="B1508" s="117" t="s">
        <v>10420</v>
      </c>
      <c r="C1508" s="108" t="s">
        <v>46</v>
      </c>
      <c r="D1508" s="110">
        <v>9125.35</v>
      </c>
    </row>
    <row r="1509" spans="1:4" ht="41.4" x14ac:dyDescent="0.3">
      <c r="A1509" s="107">
        <v>98041</v>
      </c>
      <c r="B1509" s="117" t="s">
        <v>10421</v>
      </c>
      <c r="C1509" s="108" t="s">
        <v>15</v>
      </c>
      <c r="D1509" s="110">
        <v>2735.15</v>
      </c>
    </row>
    <row r="1510" spans="1:4" ht="55.2" x14ac:dyDescent="0.3">
      <c r="A1510" s="107">
        <v>98042</v>
      </c>
      <c r="B1510" s="117" t="s">
        <v>10422</v>
      </c>
      <c r="C1510" s="108" t="s">
        <v>46</v>
      </c>
      <c r="D1510" s="110">
        <v>10176.049999999999</v>
      </c>
    </row>
    <row r="1511" spans="1:4" ht="41.4" x14ac:dyDescent="0.3">
      <c r="A1511" s="107">
        <v>98043</v>
      </c>
      <c r="B1511" s="117" t="s">
        <v>10423</v>
      </c>
      <c r="C1511" s="108" t="s">
        <v>15</v>
      </c>
      <c r="D1511" s="110">
        <v>2932.63</v>
      </c>
    </row>
    <row r="1512" spans="1:4" ht="55.2" x14ac:dyDescent="0.3">
      <c r="A1512" s="107">
        <v>98044</v>
      </c>
      <c r="B1512" s="117" t="s">
        <v>10424</v>
      </c>
      <c r="C1512" s="108" t="s">
        <v>46</v>
      </c>
      <c r="D1512" s="110">
        <v>10369.030000000001</v>
      </c>
    </row>
    <row r="1513" spans="1:4" ht="41.4" x14ac:dyDescent="0.3">
      <c r="A1513" s="107">
        <v>98045</v>
      </c>
      <c r="B1513" s="117" t="s">
        <v>10425</v>
      </c>
      <c r="C1513" s="108" t="s">
        <v>15</v>
      </c>
      <c r="D1513" s="110">
        <v>2932.63</v>
      </c>
    </row>
    <row r="1514" spans="1:4" ht="55.2" x14ac:dyDescent="0.3">
      <c r="A1514" s="107">
        <v>98046</v>
      </c>
      <c r="B1514" s="117" t="s">
        <v>10426</v>
      </c>
      <c r="C1514" s="108" t="s">
        <v>46</v>
      </c>
      <c r="D1514" s="110">
        <v>11560.19</v>
      </c>
    </row>
    <row r="1515" spans="1:4" ht="41.4" x14ac:dyDescent="0.3">
      <c r="A1515" s="107">
        <v>98047</v>
      </c>
      <c r="B1515" s="117" t="s">
        <v>10427</v>
      </c>
      <c r="C1515" s="108" t="s">
        <v>15</v>
      </c>
      <c r="D1515" s="110">
        <v>3130.11</v>
      </c>
    </row>
    <row r="1516" spans="1:4" ht="55.2" x14ac:dyDescent="0.3">
      <c r="A1516" s="107">
        <v>98048</v>
      </c>
      <c r="B1516" s="117" t="s">
        <v>10428</v>
      </c>
      <c r="C1516" s="108" t="s">
        <v>46</v>
      </c>
      <c r="D1516" s="110">
        <v>12953.81</v>
      </c>
    </row>
    <row r="1517" spans="1:4" ht="41.4" x14ac:dyDescent="0.3">
      <c r="A1517" s="107">
        <v>98049</v>
      </c>
      <c r="B1517" s="117" t="s">
        <v>10429</v>
      </c>
      <c r="C1517" s="108" t="s">
        <v>15</v>
      </c>
      <c r="D1517" s="110">
        <v>3273.74</v>
      </c>
    </row>
    <row r="1518" spans="1:4" ht="41.4" x14ac:dyDescent="0.3">
      <c r="A1518" s="107">
        <v>98050</v>
      </c>
      <c r="B1518" s="117" t="s">
        <v>10430</v>
      </c>
      <c r="C1518" s="108" t="s">
        <v>15</v>
      </c>
      <c r="D1518" s="110">
        <v>200.86</v>
      </c>
    </row>
    <row r="1519" spans="1:4" ht="41.4" x14ac:dyDescent="0.3">
      <c r="A1519" s="107">
        <v>98051</v>
      </c>
      <c r="B1519" s="117" t="s">
        <v>10431</v>
      </c>
      <c r="C1519" s="108" t="s">
        <v>15</v>
      </c>
      <c r="D1519" s="110">
        <v>705.79</v>
      </c>
    </row>
    <row r="1520" spans="1:4" ht="55.2" x14ac:dyDescent="0.3">
      <c r="A1520" s="107">
        <v>98405</v>
      </c>
      <c r="B1520" s="117" t="s">
        <v>10432</v>
      </c>
      <c r="C1520" s="108" t="s">
        <v>46</v>
      </c>
      <c r="D1520" s="110">
        <v>1832.95</v>
      </c>
    </row>
    <row r="1521" spans="1:4" ht="55.2" x14ac:dyDescent="0.3">
      <c r="A1521" s="107">
        <v>98406</v>
      </c>
      <c r="B1521" s="117" t="s">
        <v>10433</v>
      </c>
      <c r="C1521" s="108" t="s">
        <v>46</v>
      </c>
      <c r="D1521" s="110">
        <v>4417.7700000000004</v>
      </c>
    </row>
    <row r="1522" spans="1:4" ht="55.2" x14ac:dyDescent="0.3">
      <c r="A1522" s="107">
        <v>98407</v>
      </c>
      <c r="B1522" s="117" t="s">
        <v>10434</v>
      </c>
      <c r="C1522" s="108" t="s">
        <v>46</v>
      </c>
      <c r="D1522" s="110">
        <v>2892.97</v>
      </c>
    </row>
    <row r="1523" spans="1:4" ht="55.2" x14ac:dyDescent="0.3">
      <c r="A1523" s="107">
        <v>98408</v>
      </c>
      <c r="B1523" s="117" t="s">
        <v>10435</v>
      </c>
      <c r="C1523" s="108" t="s">
        <v>46</v>
      </c>
      <c r="D1523" s="110">
        <v>3393.18</v>
      </c>
    </row>
    <row r="1524" spans="1:4" ht="41.4" x14ac:dyDescent="0.3">
      <c r="A1524" s="107">
        <v>98409</v>
      </c>
      <c r="B1524" s="117" t="s">
        <v>10436</v>
      </c>
      <c r="C1524" s="108" t="s">
        <v>15</v>
      </c>
      <c r="D1524" s="110">
        <v>305.91000000000003</v>
      </c>
    </row>
    <row r="1525" spans="1:4" ht="55.2" x14ac:dyDescent="0.3">
      <c r="A1525" s="107">
        <v>98414</v>
      </c>
      <c r="B1525" s="117" t="s">
        <v>10437</v>
      </c>
      <c r="C1525" s="108" t="s">
        <v>46</v>
      </c>
      <c r="D1525" s="110">
        <v>901.07</v>
      </c>
    </row>
    <row r="1526" spans="1:4" ht="55.2" x14ac:dyDescent="0.3">
      <c r="A1526" s="107">
        <v>98415</v>
      </c>
      <c r="B1526" s="117" t="s">
        <v>10438</v>
      </c>
      <c r="C1526" s="108" t="s">
        <v>46</v>
      </c>
      <c r="D1526" s="110">
        <v>901.07</v>
      </c>
    </row>
    <row r="1527" spans="1:4" ht="55.2" x14ac:dyDescent="0.3">
      <c r="A1527" s="107">
        <v>98416</v>
      </c>
      <c r="B1527" s="117" t="s">
        <v>10439</v>
      </c>
      <c r="C1527" s="108" t="s">
        <v>46</v>
      </c>
      <c r="D1527" s="110">
        <v>1086.1600000000001</v>
      </c>
    </row>
    <row r="1528" spans="1:4" ht="55.2" x14ac:dyDescent="0.3">
      <c r="A1528" s="107">
        <v>98417</v>
      </c>
      <c r="B1528" s="117" t="s">
        <v>10440</v>
      </c>
      <c r="C1528" s="108" t="s">
        <v>46</v>
      </c>
      <c r="D1528" s="110">
        <v>1271.25</v>
      </c>
    </row>
    <row r="1529" spans="1:4" ht="55.2" x14ac:dyDescent="0.3">
      <c r="A1529" s="107">
        <v>98418</v>
      </c>
      <c r="B1529" s="117" t="s">
        <v>10441</v>
      </c>
      <c r="C1529" s="108" t="s">
        <v>46</v>
      </c>
      <c r="D1529" s="110">
        <v>1371.68</v>
      </c>
    </row>
    <row r="1530" spans="1:4" ht="55.2" x14ac:dyDescent="0.3">
      <c r="A1530" s="107">
        <v>98419</v>
      </c>
      <c r="B1530" s="117" t="s">
        <v>10442</v>
      </c>
      <c r="C1530" s="108" t="s">
        <v>46</v>
      </c>
      <c r="D1530" s="110">
        <v>1472.11</v>
      </c>
    </row>
    <row r="1531" spans="1:4" ht="69" x14ac:dyDescent="0.3">
      <c r="A1531" s="107">
        <v>98420</v>
      </c>
      <c r="B1531" s="117" t="s">
        <v>10443</v>
      </c>
      <c r="C1531" s="108" t="s">
        <v>46</v>
      </c>
      <c r="D1531" s="110">
        <v>1270.23</v>
      </c>
    </row>
    <row r="1532" spans="1:4" ht="69" x14ac:dyDescent="0.3">
      <c r="A1532" s="107">
        <v>98421</v>
      </c>
      <c r="B1532" s="117" t="s">
        <v>10444</v>
      </c>
      <c r="C1532" s="108" t="s">
        <v>46</v>
      </c>
      <c r="D1532" s="110">
        <v>1455.32</v>
      </c>
    </row>
    <row r="1533" spans="1:4" ht="69" x14ac:dyDescent="0.3">
      <c r="A1533" s="107">
        <v>98422</v>
      </c>
      <c r="B1533" s="117" t="s">
        <v>10445</v>
      </c>
      <c r="C1533" s="108" t="s">
        <v>46</v>
      </c>
      <c r="D1533" s="110">
        <v>1640.41</v>
      </c>
    </row>
    <row r="1534" spans="1:4" ht="69" x14ac:dyDescent="0.3">
      <c r="A1534" s="107">
        <v>98423</v>
      </c>
      <c r="B1534" s="117" t="s">
        <v>10446</v>
      </c>
      <c r="C1534" s="108" t="s">
        <v>46</v>
      </c>
      <c r="D1534" s="110">
        <v>1740.84</v>
      </c>
    </row>
    <row r="1535" spans="1:4" ht="69" x14ac:dyDescent="0.3">
      <c r="A1535" s="107">
        <v>98424</v>
      </c>
      <c r="B1535" s="117" t="s">
        <v>10447</v>
      </c>
      <c r="C1535" s="108" t="s">
        <v>46</v>
      </c>
      <c r="D1535" s="110">
        <v>1841.27</v>
      </c>
    </row>
    <row r="1536" spans="1:4" ht="55.2" x14ac:dyDescent="0.3">
      <c r="A1536" s="107">
        <v>98425</v>
      </c>
      <c r="B1536" s="117" t="s">
        <v>10448</v>
      </c>
      <c r="C1536" s="108" t="s">
        <v>46</v>
      </c>
      <c r="D1536" s="110">
        <v>2165.7800000000002</v>
      </c>
    </row>
    <row r="1537" spans="1:4" ht="55.2" x14ac:dyDescent="0.3">
      <c r="A1537" s="107">
        <v>98426</v>
      </c>
      <c r="B1537" s="117" t="s">
        <v>10449</v>
      </c>
      <c r="C1537" s="108" t="s">
        <v>46</v>
      </c>
      <c r="D1537" s="110">
        <v>2803.27</v>
      </c>
    </row>
    <row r="1538" spans="1:4" ht="55.2" x14ac:dyDescent="0.3">
      <c r="A1538" s="107">
        <v>98427</v>
      </c>
      <c r="B1538" s="117" t="s">
        <v>10450</v>
      </c>
      <c r="C1538" s="108" t="s">
        <v>46</v>
      </c>
      <c r="D1538" s="110">
        <v>3440.77</v>
      </c>
    </row>
    <row r="1539" spans="1:4" ht="55.2" x14ac:dyDescent="0.3">
      <c r="A1539" s="107">
        <v>98428</v>
      </c>
      <c r="B1539" s="117" t="s">
        <v>10451</v>
      </c>
      <c r="C1539" s="108" t="s">
        <v>46</v>
      </c>
      <c r="D1539" s="110">
        <v>3793.66</v>
      </c>
    </row>
    <row r="1540" spans="1:4" ht="55.2" x14ac:dyDescent="0.3">
      <c r="A1540" s="107">
        <v>98429</v>
      </c>
      <c r="B1540" s="117" t="s">
        <v>10452</v>
      </c>
      <c r="C1540" s="108" t="s">
        <v>46</v>
      </c>
      <c r="D1540" s="110">
        <v>4146.5600000000004</v>
      </c>
    </row>
    <row r="1541" spans="1:4" ht="69" x14ac:dyDescent="0.3">
      <c r="A1541" s="107">
        <v>98430</v>
      </c>
      <c r="B1541" s="117" t="s">
        <v>10453</v>
      </c>
      <c r="C1541" s="108" t="s">
        <v>46</v>
      </c>
      <c r="D1541" s="110">
        <v>2534.94</v>
      </c>
    </row>
    <row r="1542" spans="1:4" ht="69" x14ac:dyDescent="0.3">
      <c r="A1542" s="107">
        <v>98431</v>
      </c>
      <c r="B1542" s="117" t="s">
        <v>10454</v>
      </c>
      <c r="C1542" s="108" t="s">
        <v>46</v>
      </c>
      <c r="D1542" s="110">
        <v>3172.43</v>
      </c>
    </row>
    <row r="1543" spans="1:4" ht="69" x14ac:dyDescent="0.3">
      <c r="A1543" s="107">
        <v>98432</v>
      </c>
      <c r="B1543" s="117" t="s">
        <v>10455</v>
      </c>
      <c r="C1543" s="108" t="s">
        <v>46</v>
      </c>
      <c r="D1543" s="110">
        <v>3809.93</v>
      </c>
    </row>
    <row r="1544" spans="1:4" ht="69" x14ac:dyDescent="0.3">
      <c r="A1544" s="107">
        <v>98433</v>
      </c>
      <c r="B1544" s="117" t="s">
        <v>10456</v>
      </c>
      <c r="C1544" s="108" t="s">
        <v>46</v>
      </c>
      <c r="D1544" s="110">
        <v>4162.82</v>
      </c>
    </row>
    <row r="1545" spans="1:4" ht="69" x14ac:dyDescent="0.3">
      <c r="A1545" s="107">
        <v>98434</v>
      </c>
      <c r="B1545" s="117" t="s">
        <v>10457</v>
      </c>
      <c r="C1545" s="108" t="s">
        <v>46</v>
      </c>
      <c r="D1545" s="110">
        <v>4515.72</v>
      </c>
    </row>
    <row r="1546" spans="1:4" ht="41.4" x14ac:dyDescent="0.3">
      <c r="A1546" s="107">
        <v>99240</v>
      </c>
      <c r="B1546" s="117" t="s">
        <v>10458</v>
      </c>
      <c r="C1546" s="108" t="s">
        <v>15</v>
      </c>
      <c r="D1546" s="110">
        <v>405.34</v>
      </c>
    </row>
    <row r="1547" spans="1:4" ht="41.4" x14ac:dyDescent="0.3">
      <c r="A1547" s="107">
        <v>99241</v>
      </c>
      <c r="B1547" s="117" t="s">
        <v>10459</v>
      </c>
      <c r="C1547" s="108" t="s">
        <v>15</v>
      </c>
      <c r="D1547" s="110">
        <v>1309.6099999999999</v>
      </c>
    </row>
    <row r="1548" spans="1:4" ht="55.2" x14ac:dyDescent="0.3">
      <c r="A1548" s="107">
        <v>99242</v>
      </c>
      <c r="B1548" s="117" t="s">
        <v>10460</v>
      </c>
      <c r="C1548" s="108" t="s">
        <v>46</v>
      </c>
      <c r="D1548" s="110">
        <v>2094.52</v>
      </c>
    </row>
    <row r="1549" spans="1:4" ht="41.4" x14ac:dyDescent="0.3">
      <c r="A1549" s="107">
        <v>99243</v>
      </c>
      <c r="B1549" s="117" t="s">
        <v>10461</v>
      </c>
      <c r="C1549" s="108" t="s">
        <v>15</v>
      </c>
      <c r="D1549" s="110">
        <v>1217.8800000000001</v>
      </c>
    </row>
    <row r="1550" spans="1:4" ht="55.2" x14ac:dyDescent="0.3">
      <c r="A1550" s="107">
        <v>99244</v>
      </c>
      <c r="B1550" s="117" t="s">
        <v>10462</v>
      </c>
      <c r="C1550" s="108" t="s">
        <v>46</v>
      </c>
      <c r="D1550" s="110">
        <v>3522.46</v>
      </c>
    </row>
    <row r="1551" spans="1:4" ht="41.4" x14ac:dyDescent="0.3">
      <c r="A1551" s="107">
        <v>99246</v>
      </c>
      <c r="B1551" s="117" t="s">
        <v>10463</v>
      </c>
      <c r="C1551" s="108" t="s">
        <v>15</v>
      </c>
      <c r="D1551" s="110">
        <v>632.16999999999996</v>
      </c>
    </row>
    <row r="1552" spans="1:4" ht="41.4" x14ac:dyDescent="0.3">
      <c r="A1552" s="107">
        <v>99247</v>
      </c>
      <c r="B1552" s="117" t="s">
        <v>10464</v>
      </c>
      <c r="C1552" s="108" t="s">
        <v>15</v>
      </c>
      <c r="D1552" s="110">
        <v>1495.08</v>
      </c>
    </row>
    <row r="1553" spans="1:4" ht="55.2" x14ac:dyDescent="0.3">
      <c r="A1553" s="107">
        <v>99248</v>
      </c>
      <c r="B1553" s="117" t="s">
        <v>10465</v>
      </c>
      <c r="C1553" s="108" t="s">
        <v>46</v>
      </c>
      <c r="D1553" s="110">
        <v>2664.3</v>
      </c>
    </row>
    <row r="1554" spans="1:4" ht="41.4" x14ac:dyDescent="0.3">
      <c r="A1554" s="107">
        <v>99249</v>
      </c>
      <c r="B1554" s="117" t="s">
        <v>10466</v>
      </c>
      <c r="C1554" s="108" t="s">
        <v>15</v>
      </c>
      <c r="D1554" s="110">
        <v>1492.2</v>
      </c>
    </row>
    <row r="1555" spans="1:4" ht="55.2" x14ac:dyDescent="0.3">
      <c r="A1555" s="107">
        <v>99252</v>
      </c>
      <c r="B1555" s="117" t="s">
        <v>10467</v>
      </c>
      <c r="C1555" s="108" t="s">
        <v>46</v>
      </c>
      <c r="D1555" s="110">
        <v>1845.76</v>
      </c>
    </row>
    <row r="1556" spans="1:4" ht="41.4" x14ac:dyDescent="0.3">
      <c r="A1556" s="107">
        <v>99254</v>
      </c>
      <c r="B1556" s="117" t="s">
        <v>10468</v>
      </c>
      <c r="C1556" s="108" t="s">
        <v>15</v>
      </c>
      <c r="D1556" s="110">
        <v>938.7</v>
      </c>
    </row>
    <row r="1557" spans="1:4" ht="55.2" x14ac:dyDescent="0.3">
      <c r="A1557" s="107">
        <v>99256</v>
      </c>
      <c r="B1557" s="117" t="s">
        <v>10469</v>
      </c>
      <c r="C1557" s="108" t="s">
        <v>46</v>
      </c>
      <c r="D1557" s="110">
        <v>4136.18</v>
      </c>
    </row>
    <row r="1558" spans="1:4" ht="55.2" x14ac:dyDescent="0.3">
      <c r="A1558" s="107">
        <v>99259</v>
      </c>
      <c r="B1558" s="117" t="s">
        <v>10470</v>
      </c>
      <c r="C1558" s="108" t="s">
        <v>46</v>
      </c>
      <c r="D1558" s="110">
        <v>2333.41</v>
      </c>
    </row>
    <row r="1559" spans="1:4" ht="41.4" x14ac:dyDescent="0.3">
      <c r="A1559" s="107">
        <v>99261</v>
      </c>
      <c r="B1559" s="117" t="s">
        <v>10471</v>
      </c>
      <c r="C1559" s="108" t="s">
        <v>15</v>
      </c>
      <c r="D1559" s="110">
        <v>1124.1500000000001</v>
      </c>
    </row>
    <row r="1560" spans="1:4" ht="41.4" x14ac:dyDescent="0.3">
      <c r="A1560" s="107">
        <v>99263</v>
      </c>
      <c r="B1560" s="117" t="s">
        <v>10472</v>
      </c>
      <c r="C1560" s="108" t="s">
        <v>15</v>
      </c>
      <c r="D1560" s="110">
        <v>1680.54</v>
      </c>
    </row>
    <row r="1561" spans="1:4" ht="55.2" x14ac:dyDescent="0.3">
      <c r="A1561" s="107">
        <v>99265</v>
      </c>
      <c r="B1561" s="117" t="s">
        <v>10473</v>
      </c>
      <c r="C1561" s="108" t="s">
        <v>46</v>
      </c>
      <c r="D1561" s="110">
        <v>2821.03</v>
      </c>
    </row>
    <row r="1562" spans="1:4" ht="41.4" x14ac:dyDescent="0.3">
      <c r="A1562" s="107">
        <v>99266</v>
      </c>
      <c r="B1562" s="117" t="s">
        <v>10474</v>
      </c>
      <c r="C1562" s="108" t="s">
        <v>15</v>
      </c>
      <c r="D1562" s="110">
        <v>1309.6099999999999</v>
      </c>
    </row>
    <row r="1563" spans="1:4" ht="55.2" x14ac:dyDescent="0.3">
      <c r="A1563" s="107">
        <v>99267</v>
      </c>
      <c r="B1563" s="117" t="s">
        <v>10475</v>
      </c>
      <c r="C1563" s="108" t="s">
        <v>46</v>
      </c>
      <c r="D1563" s="110">
        <v>3308.66</v>
      </c>
    </row>
    <row r="1564" spans="1:4" ht="41.4" x14ac:dyDescent="0.3">
      <c r="A1564" s="107">
        <v>99269</v>
      </c>
      <c r="B1564" s="117" t="s">
        <v>10476</v>
      </c>
      <c r="C1564" s="108" t="s">
        <v>15</v>
      </c>
      <c r="D1564" s="110">
        <v>1495.08</v>
      </c>
    </row>
    <row r="1565" spans="1:4" ht="55.2" x14ac:dyDescent="0.3">
      <c r="A1565" s="107">
        <v>99271</v>
      </c>
      <c r="B1565" s="117" t="s">
        <v>10477</v>
      </c>
      <c r="C1565" s="108" t="s">
        <v>46</v>
      </c>
      <c r="D1565" s="110">
        <v>4749.8100000000004</v>
      </c>
    </row>
    <row r="1566" spans="1:4" ht="55.2" x14ac:dyDescent="0.3">
      <c r="A1566" s="107">
        <v>99272</v>
      </c>
      <c r="B1566" s="117" t="s">
        <v>10478</v>
      </c>
      <c r="C1566" s="108" t="s">
        <v>46</v>
      </c>
      <c r="D1566" s="110">
        <v>770.42</v>
      </c>
    </row>
    <row r="1567" spans="1:4" ht="55.2" x14ac:dyDescent="0.3">
      <c r="A1567" s="107">
        <v>99273</v>
      </c>
      <c r="B1567" s="117" t="s">
        <v>10479</v>
      </c>
      <c r="C1567" s="108" t="s">
        <v>46</v>
      </c>
      <c r="D1567" s="110">
        <v>1116.8599999999999</v>
      </c>
    </row>
    <row r="1568" spans="1:4" ht="55.2" x14ac:dyDescent="0.3">
      <c r="A1568" s="107">
        <v>99274</v>
      </c>
      <c r="B1568" s="117" t="s">
        <v>10480</v>
      </c>
      <c r="C1568" s="108" t="s">
        <v>46</v>
      </c>
      <c r="D1568" s="110">
        <v>3817.8</v>
      </c>
    </row>
    <row r="1569" spans="1:4" ht="41.4" x14ac:dyDescent="0.3">
      <c r="A1569" s="107">
        <v>99276</v>
      </c>
      <c r="B1569" s="117" t="s">
        <v>10481</v>
      </c>
      <c r="C1569" s="108" t="s">
        <v>15</v>
      </c>
      <c r="D1569" s="110">
        <v>1866</v>
      </c>
    </row>
    <row r="1570" spans="1:4" ht="41.4" x14ac:dyDescent="0.3">
      <c r="A1570" s="107">
        <v>99277</v>
      </c>
      <c r="B1570" s="117" t="s">
        <v>10482</v>
      </c>
      <c r="C1570" s="108" t="s">
        <v>15</v>
      </c>
      <c r="D1570" s="110">
        <v>1680.54</v>
      </c>
    </row>
    <row r="1571" spans="1:4" ht="41.4" x14ac:dyDescent="0.3">
      <c r="A1571" s="107">
        <v>99278</v>
      </c>
      <c r="B1571" s="117" t="s">
        <v>10483</v>
      </c>
      <c r="C1571" s="108" t="s">
        <v>15</v>
      </c>
      <c r="D1571" s="110">
        <v>300.77999999999997</v>
      </c>
    </row>
    <row r="1572" spans="1:4" ht="55.2" x14ac:dyDescent="0.3">
      <c r="A1572" s="107">
        <v>99279</v>
      </c>
      <c r="B1572" s="117" t="s">
        <v>10484</v>
      </c>
      <c r="C1572" s="108" t="s">
        <v>46</v>
      </c>
      <c r="D1572" s="110">
        <v>4308.1000000000004</v>
      </c>
    </row>
    <row r="1573" spans="1:4" ht="55.2" x14ac:dyDescent="0.3">
      <c r="A1573" s="107">
        <v>99280</v>
      </c>
      <c r="B1573" s="117" t="s">
        <v>10485</v>
      </c>
      <c r="C1573" s="108" t="s">
        <v>46</v>
      </c>
      <c r="D1573" s="110">
        <v>1440.22</v>
      </c>
    </row>
    <row r="1574" spans="1:4" ht="41.4" x14ac:dyDescent="0.3">
      <c r="A1574" s="107">
        <v>99281</v>
      </c>
      <c r="B1574" s="117" t="s">
        <v>10486</v>
      </c>
      <c r="C1574" s="108" t="s">
        <v>15</v>
      </c>
      <c r="D1574" s="110">
        <v>1866</v>
      </c>
    </row>
    <row r="1575" spans="1:4" ht="41.4" x14ac:dyDescent="0.3">
      <c r="A1575" s="107">
        <v>99282</v>
      </c>
      <c r="B1575" s="117" t="s">
        <v>10487</v>
      </c>
      <c r="C1575" s="108" t="s">
        <v>15</v>
      </c>
      <c r="D1575" s="110">
        <v>2078.6</v>
      </c>
    </row>
    <row r="1576" spans="1:4" ht="41.4" x14ac:dyDescent="0.3">
      <c r="A1576" s="107">
        <v>99283</v>
      </c>
      <c r="B1576" s="117" t="s">
        <v>10488</v>
      </c>
      <c r="C1576" s="108" t="s">
        <v>15</v>
      </c>
      <c r="D1576" s="110">
        <v>852.14</v>
      </c>
    </row>
    <row r="1577" spans="1:4" ht="55.2" x14ac:dyDescent="0.3">
      <c r="A1577" s="107">
        <v>99284</v>
      </c>
      <c r="B1577" s="117" t="s">
        <v>10489</v>
      </c>
      <c r="C1577" s="108" t="s">
        <v>46</v>
      </c>
      <c r="D1577" s="110">
        <v>5363.55</v>
      </c>
    </row>
    <row r="1578" spans="1:4" ht="55.2" x14ac:dyDescent="0.3">
      <c r="A1578" s="107">
        <v>99286</v>
      </c>
      <c r="B1578" s="117" t="s">
        <v>10490</v>
      </c>
      <c r="C1578" s="108" t="s">
        <v>46</v>
      </c>
      <c r="D1578" s="110">
        <v>4798.51</v>
      </c>
    </row>
    <row r="1579" spans="1:4" ht="55.2" x14ac:dyDescent="0.3">
      <c r="A1579" s="107">
        <v>99287</v>
      </c>
      <c r="B1579" s="117" t="s">
        <v>10491</v>
      </c>
      <c r="C1579" s="108" t="s">
        <v>46</v>
      </c>
      <c r="D1579" s="110">
        <v>6789.78</v>
      </c>
    </row>
    <row r="1580" spans="1:4" ht="41.4" x14ac:dyDescent="0.3">
      <c r="A1580" s="107">
        <v>99288</v>
      </c>
      <c r="B1580" s="117" t="s">
        <v>10492</v>
      </c>
      <c r="C1580" s="108" t="s">
        <v>15</v>
      </c>
      <c r="D1580" s="110">
        <v>363.45</v>
      </c>
    </row>
    <row r="1581" spans="1:4" ht="41.4" x14ac:dyDescent="0.3">
      <c r="A1581" s="107">
        <v>99289</v>
      </c>
      <c r="B1581" s="117" t="s">
        <v>10493</v>
      </c>
      <c r="C1581" s="108" t="s">
        <v>15</v>
      </c>
      <c r="D1581" s="110">
        <v>2051.4699999999998</v>
      </c>
    </row>
    <row r="1582" spans="1:4" ht="55.2" x14ac:dyDescent="0.3">
      <c r="A1582" s="107">
        <v>99290</v>
      </c>
      <c r="B1582" s="117" t="s">
        <v>10494</v>
      </c>
      <c r="C1582" s="108" t="s">
        <v>46</v>
      </c>
      <c r="D1582" s="110">
        <v>2891.81</v>
      </c>
    </row>
    <row r="1583" spans="1:4" ht="41.4" x14ac:dyDescent="0.3">
      <c r="A1583" s="107">
        <v>99291</v>
      </c>
      <c r="B1583" s="117" t="s">
        <v>10495</v>
      </c>
      <c r="C1583" s="108" t="s">
        <v>15</v>
      </c>
      <c r="D1583" s="110">
        <v>2051.4699999999998</v>
      </c>
    </row>
    <row r="1584" spans="1:4" ht="55.2" x14ac:dyDescent="0.3">
      <c r="A1584" s="107">
        <v>99292</v>
      </c>
      <c r="B1584" s="117" t="s">
        <v>10496</v>
      </c>
      <c r="C1584" s="108" t="s">
        <v>46</v>
      </c>
      <c r="D1584" s="110">
        <v>1770.09</v>
      </c>
    </row>
    <row r="1585" spans="1:4" ht="41.4" x14ac:dyDescent="0.3">
      <c r="A1585" s="107">
        <v>99293</v>
      </c>
      <c r="B1585" s="117" t="s">
        <v>10497</v>
      </c>
      <c r="C1585" s="108" t="s">
        <v>15</v>
      </c>
      <c r="D1585" s="110">
        <v>1035</v>
      </c>
    </row>
    <row r="1586" spans="1:4" ht="55.2" x14ac:dyDescent="0.3">
      <c r="A1586" s="107">
        <v>99294</v>
      </c>
      <c r="B1586" s="117" t="s">
        <v>10498</v>
      </c>
      <c r="C1586" s="108" t="s">
        <v>46</v>
      </c>
      <c r="D1586" s="110">
        <v>5977.27</v>
      </c>
    </row>
    <row r="1587" spans="1:4" ht="41.4" x14ac:dyDescent="0.3">
      <c r="A1587" s="107">
        <v>99296</v>
      </c>
      <c r="B1587" s="117" t="s">
        <v>10499</v>
      </c>
      <c r="C1587" s="108" t="s">
        <v>15</v>
      </c>
      <c r="D1587" s="110">
        <v>2264.06</v>
      </c>
    </row>
    <row r="1588" spans="1:4" ht="41.4" x14ac:dyDescent="0.3">
      <c r="A1588" s="107">
        <v>99297</v>
      </c>
      <c r="B1588" s="117" t="s">
        <v>10500</v>
      </c>
      <c r="C1588" s="108" t="s">
        <v>15</v>
      </c>
      <c r="D1588" s="110">
        <v>2259.37</v>
      </c>
    </row>
    <row r="1589" spans="1:4" ht="55.2" x14ac:dyDescent="0.3">
      <c r="A1589" s="107">
        <v>99298</v>
      </c>
      <c r="B1589" s="117" t="s">
        <v>10501</v>
      </c>
      <c r="C1589" s="108" t="s">
        <v>46</v>
      </c>
      <c r="D1589" s="110">
        <v>7675.03</v>
      </c>
    </row>
    <row r="1590" spans="1:4" ht="41.4" x14ac:dyDescent="0.3">
      <c r="A1590" s="107">
        <v>99299</v>
      </c>
      <c r="B1590" s="117" t="s">
        <v>10502</v>
      </c>
      <c r="C1590" s="108" t="s">
        <v>15</v>
      </c>
      <c r="D1590" s="110">
        <v>2449.46</v>
      </c>
    </row>
    <row r="1591" spans="1:4" ht="55.2" x14ac:dyDescent="0.3">
      <c r="A1591" s="107">
        <v>99300</v>
      </c>
      <c r="B1591" s="117" t="s">
        <v>10503</v>
      </c>
      <c r="C1591" s="108" t="s">
        <v>46</v>
      </c>
      <c r="D1591" s="110">
        <v>8560.3700000000008</v>
      </c>
    </row>
    <row r="1592" spans="1:4" ht="55.2" x14ac:dyDescent="0.3">
      <c r="A1592" s="107">
        <v>99301</v>
      </c>
      <c r="B1592" s="117" t="s">
        <v>10504</v>
      </c>
      <c r="C1592" s="108" t="s">
        <v>46</v>
      </c>
      <c r="D1592" s="110">
        <v>4263.4399999999996</v>
      </c>
    </row>
    <row r="1593" spans="1:4" ht="41.4" x14ac:dyDescent="0.3">
      <c r="A1593" s="107">
        <v>99302</v>
      </c>
      <c r="B1593" s="117" t="s">
        <v>10505</v>
      </c>
      <c r="C1593" s="108" t="s">
        <v>15</v>
      </c>
      <c r="D1593" s="110">
        <v>2639.61</v>
      </c>
    </row>
    <row r="1594" spans="1:4" ht="55.2" x14ac:dyDescent="0.3">
      <c r="A1594" s="107">
        <v>99303</v>
      </c>
      <c r="B1594" s="117" t="s">
        <v>10506</v>
      </c>
      <c r="C1594" s="108" t="s">
        <v>46</v>
      </c>
      <c r="D1594" s="110">
        <v>7852.27</v>
      </c>
    </row>
    <row r="1595" spans="1:4" ht="41.4" x14ac:dyDescent="0.3">
      <c r="A1595" s="107">
        <v>99304</v>
      </c>
      <c r="B1595" s="117" t="s">
        <v>10507</v>
      </c>
      <c r="C1595" s="108" t="s">
        <v>15</v>
      </c>
      <c r="D1595" s="110">
        <v>2454.15</v>
      </c>
    </row>
    <row r="1596" spans="1:4" ht="55.2" x14ac:dyDescent="0.3">
      <c r="A1596" s="107">
        <v>99305</v>
      </c>
      <c r="B1596" s="117" t="s">
        <v>10508</v>
      </c>
      <c r="C1596" s="108" t="s">
        <v>46</v>
      </c>
      <c r="D1596" s="110">
        <v>8872.16</v>
      </c>
    </row>
    <row r="1597" spans="1:4" ht="41.4" x14ac:dyDescent="0.3">
      <c r="A1597" s="107">
        <v>99306</v>
      </c>
      <c r="B1597" s="117" t="s">
        <v>10509</v>
      </c>
      <c r="C1597" s="108" t="s">
        <v>15</v>
      </c>
      <c r="D1597" s="110">
        <v>2639.61</v>
      </c>
    </row>
    <row r="1598" spans="1:4" ht="41.4" x14ac:dyDescent="0.3">
      <c r="A1598" s="107">
        <v>99307</v>
      </c>
      <c r="B1598" s="117" t="s">
        <v>10510</v>
      </c>
      <c r="C1598" s="108" t="s">
        <v>15</v>
      </c>
      <c r="D1598" s="110">
        <v>1702.99</v>
      </c>
    </row>
    <row r="1599" spans="1:4" ht="55.2" x14ac:dyDescent="0.3">
      <c r="A1599" s="107">
        <v>99308</v>
      </c>
      <c r="B1599" s="117" t="s">
        <v>10511</v>
      </c>
      <c r="C1599" s="108" t="s">
        <v>46</v>
      </c>
      <c r="D1599" s="110">
        <v>9892.1200000000008</v>
      </c>
    </row>
    <row r="1600" spans="1:4" ht="41.4" x14ac:dyDescent="0.3">
      <c r="A1600" s="107">
        <v>99309</v>
      </c>
      <c r="B1600" s="117" t="s">
        <v>10512</v>
      </c>
      <c r="C1600" s="108" t="s">
        <v>15</v>
      </c>
      <c r="D1600" s="110">
        <v>2829.75</v>
      </c>
    </row>
    <row r="1601" spans="1:4" ht="55.2" x14ac:dyDescent="0.3">
      <c r="A1601" s="107">
        <v>99310</v>
      </c>
      <c r="B1601" s="117" t="s">
        <v>10513</v>
      </c>
      <c r="C1601" s="108" t="s">
        <v>46</v>
      </c>
      <c r="D1601" s="110">
        <v>10076.91</v>
      </c>
    </row>
    <row r="1602" spans="1:4" ht="41.4" x14ac:dyDescent="0.3">
      <c r="A1602" s="107">
        <v>99311</v>
      </c>
      <c r="B1602" s="117" t="s">
        <v>10514</v>
      </c>
      <c r="C1602" s="108" t="s">
        <v>15</v>
      </c>
      <c r="D1602" s="110">
        <v>2829.75</v>
      </c>
    </row>
    <row r="1603" spans="1:4" ht="55.2" x14ac:dyDescent="0.3">
      <c r="A1603" s="107">
        <v>99312</v>
      </c>
      <c r="B1603" s="117" t="s">
        <v>10515</v>
      </c>
      <c r="C1603" s="108" t="s">
        <v>46</v>
      </c>
      <c r="D1603" s="110">
        <v>4994.09</v>
      </c>
    </row>
    <row r="1604" spans="1:4" ht="55.2" x14ac:dyDescent="0.3">
      <c r="A1604" s="107">
        <v>99313</v>
      </c>
      <c r="B1604" s="117" t="s">
        <v>10516</v>
      </c>
      <c r="C1604" s="108" t="s">
        <v>46</v>
      </c>
      <c r="D1604" s="110">
        <v>11232.61</v>
      </c>
    </row>
    <row r="1605" spans="1:4" ht="41.4" x14ac:dyDescent="0.3">
      <c r="A1605" s="107">
        <v>99314</v>
      </c>
      <c r="B1605" s="117" t="s">
        <v>10517</v>
      </c>
      <c r="C1605" s="108" t="s">
        <v>15</v>
      </c>
      <c r="D1605" s="110">
        <v>3019.9</v>
      </c>
    </row>
    <row r="1606" spans="1:4" ht="55.2" x14ac:dyDescent="0.3">
      <c r="A1606" s="107">
        <v>99315</v>
      </c>
      <c r="B1606" s="117" t="s">
        <v>10518</v>
      </c>
      <c r="C1606" s="108" t="s">
        <v>46</v>
      </c>
      <c r="D1606" s="110">
        <v>12581.9</v>
      </c>
    </row>
    <row r="1607" spans="1:4" ht="41.4" x14ac:dyDescent="0.3">
      <c r="A1607" s="107">
        <v>99317</v>
      </c>
      <c r="B1607" s="117" t="s">
        <v>10519</v>
      </c>
      <c r="C1607" s="108" t="s">
        <v>15</v>
      </c>
      <c r="D1607" s="110">
        <v>1888.45</v>
      </c>
    </row>
    <row r="1608" spans="1:4" ht="41.4" x14ac:dyDescent="0.3">
      <c r="A1608" s="107">
        <v>99318</v>
      </c>
      <c r="B1608" s="117" t="s">
        <v>10520</v>
      </c>
      <c r="C1608" s="108" t="s">
        <v>15</v>
      </c>
      <c r="D1608" s="110">
        <v>198.55</v>
      </c>
    </row>
    <row r="1609" spans="1:4" ht="41.4" x14ac:dyDescent="0.3">
      <c r="A1609" s="107">
        <v>99319</v>
      </c>
      <c r="B1609" s="117" t="s">
        <v>10521</v>
      </c>
      <c r="C1609" s="108" t="s">
        <v>15</v>
      </c>
      <c r="D1609" s="110">
        <v>667.93</v>
      </c>
    </row>
    <row r="1610" spans="1:4" ht="55.2" x14ac:dyDescent="0.3">
      <c r="A1610" s="107">
        <v>99320</v>
      </c>
      <c r="B1610" s="117" t="s">
        <v>10522</v>
      </c>
      <c r="C1610" s="108" t="s">
        <v>46</v>
      </c>
      <c r="D1610" s="110">
        <v>5763.32</v>
      </c>
    </row>
    <row r="1611" spans="1:4" ht="41.4" x14ac:dyDescent="0.3">
      <c r="A1611" s="107">
        <v>99321</v>
      </c>
      <c r="B1611" s="117" t="s">
        <v>10523</v>
      </c>
      <c r="C1611" s="108" t="s">
        <v>15</v>
      </c>
      <c r="D1611" s="110">
        <v>2073.91</v>
      </c>
    </row>
    <row r="1612" spans="1:4" ht="55.2" x14ac:dyDescent="0.3">
      <c r="A1612" s="107">
        <v>99322</v>
      </c>
      <c r="B1612" s="117" t="s">
        <v>10524</v>
      </c>
      <c r="C1612" s="108" t="s">
        <v>46</v>
      </c>
      <c r="D1612" s="110">
        <v>6498.74</v>
      </c>
    </row>
    <row r="1613" spans="1:4" ht="41.4" x14ac:dyDescent="0.3">
      <c r="A1613" s="107">
        <v>99323</v>
      </c>
      <c r="B1613" s="117" t="s">
        <v>10525</v>
      </c>
      <c r="C1613" s="108" t="s">
        <v>15</v>
      </c>
      <c r="D1613" s="110">
        <v>2259.37</v>
      </c>
    </row>
    <row r="1614" spans="1:4" ht="55.2" x14ac:dyDescent="0.3">
      <c r="A1614" s="107">
        <v>99324</v>
      </c>
      <c r="B1614" s="117" t="s">
        <v>10526</v>
      </c>
      <c r="C1614" s="108" t="s">
        <v>46</v>
      </c>
      <c r="D1614" s="110">
        <v>7234.12</v>
      </c>
    </row>
    <row r="1615" spans="1:4" ht="41.4" x14ac:dyDescent="0.3">
      <c r="A1615" s="107">
        <v>99325</v>
      </c>
      <c r="B1615" s="117" t="s">
        <v>10527</v>
      </c>
      <c r="C1615" s="108" t="s">
        <v>15</v>
      </c>
      <c r="D1615" s="110">
        <v>2449.46</v>
      </c>
    </row>
    <row r="1616" spans="1:4" ht="55.2" x14ac:dyDescent="0.3">
      <c r="A1616" s="107">
        <v>99326</v>
      </c>
      <c r="B1616" s="117" t="s">
        <v>10528</v>
      </c>
      <c r="C1616" s="108" t="s">
        <v>46</v>
      </c>
      <c r="D1616" s="110">
        <v>5904.51</v>
      </c>
    </row>
    <row r="1617" spans="1:4" ht="41.4" x14ac:dyDescent="0.3">
      <c r="A1617" s="107">
        <v>99327</v>
      </c>
      <c r="B1617" s="117" t="s">
        <v>10529</v>
      </c>
      <c r="C1617" s="108" t="s">
        <v>15</v>
      </c>
      <c r="D1617" s="110">
        <v>3164.18</v>
      </c>
    </row>
    <row r="1618" spans="1:4" ht="41.4" x14ac:dyDescent="0.3">
      <c r="A1618" s="107">
        <v>94263</v>
      </c>
      <c r="B1618" s="117" t="s">
        <v>10530</v>
      </c>
      <c r="C1618" s="108" t="s">
        <v>15</v>
      </c>
      <c r="D1618" s="110">
        <v>23.48</v>
      </c>
    </row>
    <row r="1619" spans="1:4" ht="41.4" x14ac:dyDescent="0.3">
      <c r="A1619" s="107">
        <v>94264</v>
      </c>
      <c r="B1619" s="117" t="s">
        <v>10531</v>
      </c>
      <c r="C1619" s="108" t="s">
        <v>15</v>
      </c>
      <c r="D1619" s="110">
        <v>26.17</v>
      </c>
    </row>
    <row r="1620" spans="1:4" ht="41.4" x14ac:dyDescent="0.3">
      <c r="A1620" s="107">
        <v>94265</v>
      </c>
      <c r="B1620" s="117" t="s">
        <v>10532</v>
      </c>
      <c r="C1620" s="108" t="s">
        <v>15</v>
      </c>
      <c r="D1620" s="110">
        <v>30.95</v>
      </c>
    </row>
    <row r="1621" spans="1:4" ht="41.4" x14ac:dyDescent="0.3">
      <c r="A1621" s="107">
        <v>94266</v>
      </c>
      <c r="B1621" s="117" t="s">
        <v>10533</v>
      </c>
      <c r="C1621" s="108" t="s">
        <v>15</v>
      </c>
      <c r="D1621" s="110">
        <v>34</v>
      </c>
    </row>
    <row r="1622" spans="1:4" ht="55.2" x14ac:dyDescent="0.3">
      <c r="A1622" s="107">
        <v>94267</v>
      </c>
      <c r="B1622" s="117" t="s">
        <v>10534</v>
      </c>
      <c r="C1622" s="108" t="s">
        <v>15</v>
      </c>
      <c r="D1622" s="110">
        <v>36.799999999999997</v>
      </c>
    </row>
    <row r="1623" spans="1:4" ht="55.2" x14ac:dyDescent="0.3">
      <c r="A1623" s="107">
        <v>94268</v>
      </c>
      <c r="B1623" s="117" t="s">
        <v>10535</v>
      </c>
      <c r="C1623" s="108" t="s">
        <v>15</v>
      </c>
      <c r="D1623" s="110">
        <v>40.159999999999997</v>
      </c>
    </row>
    <row r="1624" spans="1:4" ht="55.2" x14ac:dyDescent="0.3">
      <c r="A1624" s="107">
        <v>94269</v>
      </c>
      <c r="B1624" s="117" t="s">
        <v>10536</v>
      </c>
      <c r="C1624" s="108" t="s">
        <v>15</v>
      </c>
      <c r="D1624" s="110">
        <v>52.69</v>
      </c>
    </row>
    <row r="1625" spans="1:4" ht="55.2" x14ac:dyDescent="0.3">
      <c r="A1625" s="107">
        <v>94270</v>
      </c>
      <c r="B1625" s="117" t="s">
        <v>10537</v>
      </c>
      <c r="C1625" s="108" t="s">
        <v>15</v>
      </c>
      <c r="D1625" s="110">
        <v>57.39</v>
      </c>
    </row>
    <row r="1626" spans="1:4" ht="55.2" x14ac:dyDescent="0.3">
      <c r="A1626" s="107">
        <v>94271</v>
      </c>
      <c r="B1626" s="117" t="s">
        <v>10538</v>
      </c>
      <c r="C1626" s="108" t="s">
        <v>15</v>
      </c>
      <c r="D1626" s="110">
        <v>64.349999999999994</v>
      </c>
    </row>
    <row r="1627" spans="1:4" ht="55.2" x14ac:dyDescent="0.3">
      <c r="A1627" s="107">
        <v>94272</v>
      </c>
      <c r="B1627" s="117" t="s">
        <v>10539</v>
      </c>
      <c r="C1627" s="108" t="s">
        <v>15</v>
      </c>
      <c r="D1627" s="110">
        <v>70.61</v>
      </c>
    </row>
    <row r="1628" spans="1:4" ht="69" x14ac:dyDescent="0.3">
      <c r="A1628" s="107">
        <v>94273</v>
      </c>
      <c r="B1628" s="117" t="s">
        <v>5892</v>
      </c>
      <c r="C1628" s="108" t="s">
        <v>15</v>
      </c>
      <c r="D1628" s="110">
        <v>36.090000000000003</v>
      </c>
    </row>
    <row r="1629" spans="1:4" ht="69" x14ac:dyDescent="0.3">
      <c r="A1629" s="107">
        <v>94274</v>
      </c>
      <c r="B1629" s="117" t="s">
        <v>5893</v>
      </c>
      <c r="C1629" s="108" t="s">
        <v>15</v>
      </c>
      <c r="D1629" s="110">
        <v>38.950000000000003</v>
      </c>
    </row>
    <row r="1630" spans="1:4" ht="69" x14ac:dyDescent="0.3">
      <c r="A1630" s="107">
        <v>94275</v>
      </c>
      <c r="B1630" s="117" t="s">
        <v>5894</v>
      </c>
      <c r="C1630" s="108" t="s">
        <v>15</v>
      </c>
      <c r="D1630" s="110">
        <v>34.56</v>
      </c>
    </row>
    <row r="1631" spans="1:4" ht="69" x14ac:dyDescent="0.3">
      <c r="A1631" s="107">
        <v>94276</v>
      </c>
      <c r="B1631" s="117" t="s">
        <v>5895</v>
      </c>
      <c r="C1631" s="108" t="s">
        <v>15</v>
      </c>
      <c r="D1631" s="110">
        <v>37.43</v>
      </c>
    </row>
    <row r="1632" spans="1:4" ht="41.4" x14ac:dyDescent="0.3">
      <c r="A1632" s="107">
        <v>94281</v>
      </c>
      <c r="B1632" s="117" t="s">
        <v>5896</v>
      </c>
      <c r="C1632" s="108" t="s">
        <v>15</v>
      </c>
      <c r="D1632" s="110">
        <v>36.42</v>
      </c>
    </row>
    <row r="1633" spans="1:4" ht="41.4" x14ac:dyDescent="0.3">
      <c r="A1633" s="107">
        <v>94282</v>
      </c>
      <c r="B1633" s="117" t="s">
        <v>5897</v>
      </c>
      <c r="C1633" s="108" t="s">
        <v>15</v>
      </c>
      <c r="D1633" s="110">
        <v>45.15</v>
      </c>
    </row>
    <row r="1634" spans="1:4" ht="41.4" x14ac:dyDescent="0.3">
      <c r="A1634" s="107">
        <v>94283</v>
      </c>
      <c r="B1634" s="117" t="s">
        <v>5898</v>
      </c>
      <c r="C1634" s="108" t="s">
        <v>15</v>
      </c>
      <c r="D1634" s="110">
        <v>47.35</v>
      </c>
    </row>
    <row r="1635" spans="1:4" ht="41.4" x14ac:dyDescent="0.3">
      <c r="A1635" s="107">
        <v>94284</v>
      </c>
      <c r="B1635" s="117" t="s">
        <v>5899</v>
      </c>
      <c r="C1635" s="108" t="s">
        <v>15</v>
      </c>
      <c r="D1635" s="110">
        <v>56.08</v>
      </c>
    </row>
    <row r="1636" spans="1:4" ht="41.4" x14ac:dyDescent="0.3">
      <c r="A1636" s="107">
        <v>94285</v>
      </c>
      <c r="B1636" s="117" t="s">
        <v>5900</v>
      </c>
      <c r="C1636" s="108" t="s">
        <v>15</v>
      </c>
      <c r="D1636" s="110">
        <v>57.87</v>
      </c>
    </row>
    <row r="1637" spans="1:4" ht="41.4" x14ac:dyDescent="0.3">
      <c r="A1637" s="107">
        <v>94286</v>
      </c>
      <c r="B1637" s="117" t="s">
        <v>5901</v>
      </c>
      <c r="C1637" s="108" t="s">
        <v>15</v>
      </c>
      <c r="D1637" s="110">
        <v>66.599999999999994</v>
      </c>
    </row>
    <row r="1638" spans="1:4" ht="41.4" x14ac:dyDescent="0.3">
      <c r="A1638" s="107">
        <v>94287</v>
      </c>
      <c r="B1638" s="117" t="s">
        <v>5902</v>
      </c>
      <c r="C1638" s="108" t="s">
        <v>15</v>
      </c>
      <c r="D1638" s="110">
        <v>28.42</v>
      </c>
    </row>
    <row r="1639" spans="1:4" ht="41.4" x14ac:dyDescent="0.3">
      <c r="A1639" s="107">
        <v>94288</v>
      </c>
      <c r="B1639" s="117" t="s">
        <v>5903</v>
      </c>
      <c r="C1639" s="108" t="s">
        <v>15</v>
      </c>
      <c r="D1639" s="110">
        <v>36.06</v>
      </c>
    </row>
    <row r="1640" spans="1:4" ht="41.4" x14ac:dyDescent="0.3">
      <c r="A1640" s="107">
        <v>94289</v>
      </c>
      <c r="B1640" s="117" t="s">
        <v>5904</v>
      </c>
      <c r="C1640" s="108" t="s">
        <v>15</v>
      </c>
      <c r="D1640" s="110">
        <v>36.25</v>
      </c>
    </row>
    <row r="1641" spans="1:4" ht="41.4" x14ac:dyDescent="0.3">
      <c r="A1641" s="107">
        <v>94290</v>
      </c>
      <c r="B1641" s="117" t="s">
        <v>5905</v>
      </c>
      <c r="C1641" s="108" t="s">
        <v>15</v>
      </c>
      <c r="D1641" s="110">
        <v>43.89</v>
      </c>
    </row>
    <row r="1642" spans="1:4" ht="41.4" x14ac:dyDescent="0.3">
      <c r="A1642" s="107">
        <v>94291</v>
      </c>
      <c r="B1642" s="117" t="s">
        <v>5906</v>
      </c>
      <c r="C1642" s="108" t="s">
        <v>15</v>
      </c>
      <c r="D1642" s="110">
        <v>43.69</v>
      </c>
    </row>
    <row r="1643" spans="1:4" ht="41.4" x14ac:dyDescent="0.3">
      <c r="A1643" s="108">
        <v>94292</v>
      </c>
      <c r="B1643" s="117" t="s">
        <v>5907</v>
      </c>
      <c r="C1643" s="108" t="s">
        <v>15</v>
      </c>
      <c r="D1643" s="110">
        <v>51.33</v>
      </c>
    </row>
    <row r="1644" spans="1:4" ht="41.4" x14ac:dyDescent="0.3">
      <c r="A1644" s="108">
        <v>94293</v>
      </c>
      <c r="B1644" s="117" t="s">
        <v>4230</v>
      </c>
      <c r="C1644" s="108" t="s">
        <v>15</v>
      </c>
      <c r="D1644" s="110">
        <v>113.97</v>
      </c>
    </row>
    <row r="1645" spans="1:4" ht="27.6" x14ac:dyDescent="0.3">
      <c r="A1645" s="107">
        <v>94294</v>
      </c>
      <c r="B1645" s="117" t="s">
        <v>5908</v>
      </c>
      <c r="C1645" s="108" t="s">
        <v>15</v>
      </c>
      <c r="D1645" s="110">
        <v>5.92</v>
      </c>
    </row>
    <row r="1646" spans="1:4" ht="41.4" x14ac:dyDescent="0.3">
      <c r="A1646" s="107">
        <v>94037</v>
      </c>
      <c r="B1646" s="117" t="s">
        <v>4231</v>
      </c>
      <c r="C1646" s="108" t="s">
        <v>18</v>
      </c>
      <c r="D1646" s="110">
        <v>14.13</v>
      </c>
    </row>
    <row r="1647" spans="1:4" ht="55.2" x14ac:dyDescent="0.3">
      <c r="A1647" s="107">
        <v>94038</v>
      </c>
      <c r="B1647" s="117" t="s">
        <v>5909</v>
      </c>
      <c r="C1647" s="108" t="s">
        <v>18</v>
      </c>
      <c r="D1647" s="110">
        <v>19.82</v>
      </c>
    </row>
    <row r="1648" spans="1:4" ht="55.2" x14ac:dyDescent="0.3">
      <c r="A1648" s="107">
        <v>94039</v>
      </c>
      <c r="B1648" s="117" t="s">
        <v>5910</v>
      </c>
      <c r="C1648" s="108" t="s">
        <v>18</v>
      </c>
      <c r="D1648" s="110">
        <v>11.08</v>
      </c>
    </row>
    <row r="1649" spans="1:4" ht="55.2" x14ac:dyDescent="0.3">
      <c r="A1649" s="107">
        <v>94040</v>
      </c>
      <c r="B1649" s="117" t="s">
        <v>5911</v>
      </c>
      <c r="C1649" s="108" t="s">
        <v>18</v>
      </c>
      <c r="D1649" s="110">
        <v>16.809999999999999</v>
      </c>
    </row>
    <row r="1650" spans="1:4" ht="41.4" x14ac:dyDescent="0.3">
      <c r="A1650" s="107">
        <v>94041</v>
      </c>
      <c r="B1650" s="117" t="s">
        <v>5912</v>
      </c>
      <c r="C1650" s="108" t="s">
        <v>18</v>
      </c>
      <c r="D1650" s="110">
        <v>8.4</v>
      </c>
    </row>
    <row r="1651" spans="1:4" ht="55.2" x14ac:dyDescent="0.3">
      <c r="A1651" s="107">
        <v>94042</v>
      </c>
      <c r="B1651" s="117" t="s">
        <v>5913</v>
      </c>
      <c r="C1651" s="108" t="s">
        <v>18</v>
      </c>
      <c r="D1651" s="110">
        <v>14.29</v>
      </c>
    </row>
    <row r="1652" spans="1:4" ht="55.2" x14ac:dyDescent="0.3">
      <c r="A1652" s="107">
        <v>94043</v>
      </c>
      <c r="B1652" s="117" t="s">
        <v>5914</v>
      </c>
      <c r="C1652" s="108" t="s">
        <v>18</v>
      </c>
      <c r="D1652" s="110">
        <v>13.25</v>
      </c>
    </row>
    <row r="1653" spans="1:4" ht="55.2" x14ac:dyDescent="0.3">
      <c r="A1653" s="107">
        <v>94044</v>
      </c>
      <c r="B1653" s="117" t="s">
        <v>5915</v>
      </c>
      <c r="C1653" s="108" t="s">
        <v>18</v>
      </c>
      <c r="D1653" s="110">
        <v>18.96</v>
      </c>
    </row>
    <row r="1654" spans="1:4" ht="55.2" x14ac:dyDescent="0.3">
      <c r="A1654" s="107">
        <v>94045</v>
      </c>
      <c r="B1654" s="117" t="s">
        <v>5916</v>
      </c>
      <c r="C1654" s="108" t="s">
        <v>18</v>
      </c>
      <c r="D1654" s="110">
        <v>10.24</v>
      </c>
    </row>
    <row r="1655" spans="1:4" ht="55.2" x14ac:dyDescent="0.3">
      <c r="A1655" s="107">
        <v>94046</v>
      </c>
      <c r="B1655" s="117" t="s">
        <v>5917</v>
      </c>
      <c r="C1655" s="108" t="s">
        <v>18</v>
      </c>
      <c r="D1655" s="110">
        <v>15.93</v>
      </c>
    </row>
    <row r="1656" spans="1:4" ht="55.2" x14ac:dyDescent="0.3">
      <c r="A1656" s="107">
        <v>94047</v>
      </c>
      <c r="B1656" s="117" t="s">
        <v>5918</v>
      </c>
      <c r="C1656" s="108" t="s">
        <v>18</v>
      </c>
      <c r="D1656" s="110">
        <v>7.55</v>
      </c>
    </row>
    <row r="1657" spans="1:4" ht="55.2" x14ac:dyDescent="0.3">
      <c r="A1657" s="107">
        <v>94048</v>
      </c>
      <c r="B1657" s="117" t="s">
        <v>5919</v>
      </c>
      <c r="C1657" s="108" t="s">
        <v>18</v>
      </c>
      <c r="D1657" s="110">
        <v>13.41</v>
      </c>
    </row>
    <row r="1658" spans="1:4" ht="41.4" x14ac:dyDescent="0.3">
      <c r="A1658" s="107">
        <v>94049</v>
      </c>
      <c r="B1658" s="117" t="s">
        <v>5920</v>
      </c>
      <c r="C1658" s="108" t="s">
        <v>18</v>
      </c>
      <c r="D1658" s="110">
        <v>22.19</v>
      </c>
    </row>
    <row r="1659" spans="1:4" ht="55.2" x14ac:dyDescent="0.3">
      <c r="A1659" s="107">
        <v>94050</v>
      </c>
      <c r="B1659" s="117" t="s">
        <v>5921</v>
      </c>
      <c r="C1659" s="108" t="s">
        <v>18</v>
      </c>
      <c r="D1659" s="110">
        <v>29.58</v>
      </c>
    </row>
    <row r="1660" spans="1:4" ht="55.2" x14ac:dyDescent="0.3">
      <c r="A1660" s="107">
        <v>94051</v>
      </c>
      <c r="B1660" s="117" t="s">
        <v>4232</v>
      </c>
      <c r="C1660" s="108" t="s">
        <v>18</v>
      </c>
      <c r="D1660" s="110">
        <v>18.03</v>
      </c>
    </row>
    <row r="1661" spans="1:4" ht="55.2" x14ac:dyDescent="0.3">
      <c r="A1661" s="107">
        <v>94052</v>
      </c>
      <c r="B1661" s="117" t="s">
        <v>5922</v>
      </c>
      <c r="C1661" s="108" t="s">
        <v>18</v>
      </c>
      <c r="D1661" s="110">
        <v>25.29</v>
      </c>
    </row>
    <row r="1662" spans="1:4" ht="55.2" x14ac:dyDescent="0.3">
      <c r="A1662" s="107">
        <v>94053</v>
      </c>
      <c r="B1662" s="117" t="s">
        <v>5923</v>
      </c>
      <c r="C1662" s="108" t="s">
        <v>18</v>
      </c>
      <c r="D1662" s="110">
        <v>15.09</v>
      </c>
    </row>
    <row r="1663" spans="1:4" ht="55.2" x14ac:dyDescent="0.3">
      <c r="A1663" s="107">
        <v>94054</v>
      </c>
      <c r="B1663" s="117" t="s">
        <v>5924</v>
      </c>
      <c r="C1663" s="108" t="s">
        <v>18</v>
      </c>
      <c r="D1663" s="110">
        <v>22.51</v>
      </c>
    </row>
    <row r="1664" spans="1:4" ht="55.2" x14ac:dyDescent="0.3">
      <c r="A1664" s="107">
        <v>94055</v>
      </c>
      <c r="B1664" s="117" t="s">
        <v>5925</v>
      </c>
      <c r="C1664" s="108" t="s">
        <v>18</v>
      </c>
      <c r="D1664" s="110">
        <v>21.05</v>
      </c>
    </row>
    <row r="1665" spans="1:4" ht="55.2" x14ac:dyDescent="0.3">
      <c r="A1665" s="107">
        <v>94056</v>
      </c>
      <c r="B1665" s="117" t="s">
        <v>5926</v>
      </c>
      <c r="C1665" s="108" t="s">
        <v>18</v>
      </c>
      <c r="D1665" s="110">
        <v>28.45</v>
      </c>
    </row>
    <row r="1666" spans="1:4" ht="55.2" x14ac:dyDescent="0.3">
      <c r="A1666" s="107">
        <v>94057</v>
      </c>
      <c r="B1666" s="117" t="s">
        <v>5927</v>
      </c>
      <c r="C1666" s="108" t="s">
        <v>18</v>
      </c>
      <c r="D1666" s="110">
        <v>16.920000000000002</v>
      </c>
    </row>
    <row r="1667" spans="1:4" ht="55.2" x14ac:dyDescent="0.3">
      <c r="A1667" s="107">
        <v>94058</v>
      </c>
      <c r="B1667" s="117" t="s">
        <v>5928</v>
      </c>
      <c r="C1667" s="108" t="s">
        <v>18</v>
      </c>
      <c r="D1667" s="110">
        <v>24.15</v>
      </c>
    </row>
    <row r="1668" spans="1:4" ht="55.2" x14ac:dyDescent="0.3">
      <c r="A1668" s="107">
        <v>94059</v>
      </c>
      <c r="B1668" s="117" t="s">
        <v>5929</v>
      </c>
      <c r="C1668" s="108" t="s">
        <v>18</v>
      </c>
      <c r="D1668" s="110">
        <v>13.96</v>
      </c>
    </row>
    <row r="1669" spans="1:4" ht="55.2" x14ac:dyDescent="0.3">
      <c r="A1669" s="107">
        <v>94060</v>
      </c>
      <c r="B1669" s="117" t="s">
        <v>5930</v>
      </c>
      <c r="C1669" s="108" t="s">
        <v>18</v>
      </c>
      <c r="D1669" s="110">
        <v>21.36</v>
      </c>
    </row>
    <row r="1670" spans="1:4" ht="27.6" x14ac:dyDescent="0.3">
      <c r="A1670" s="107">
        <v>83770</v>
      </c>
      <c r="B1670" s="117" t="s">
        <v>4233</v>
      </c>
      <c r="C1670" s="108" t="s">
        <v>18</v>
      </c>
      <c r="D1670" s="110">
        <v>127.71</v>
      </c>
    </row>
    <row r="1671" spans="1:4" ht="41.4" x14ac:dyDescent="0.3">
      <c r="A1671" s="107">
        <v>73301</v>
      </c>
      <c r="B1671" s="117" t="s">
        <v>5851</v>
      </c>
      <c r="C1671" s="108" t="s">
        <v>39</v>
      </c>
      <c r="D1671" s="110">
        <v>9.42</v>
      </c>
    </row>
    <row r="1672" spans="1:4" ht="41.4" x14ac:dyDescent="0.3">
      <c r="A1672" s="107">
        <v>83515</v>
      </c>
      <c r="B1672" s="117" t="s">
        <v>5931</v>
      </c>
      <c r="C1672" s="108" t="s">
        <v>39</v>
      </c>
      <c r="D1672" s="110">
        <v>15.26</v>
      </c>
    </row>
    <row r="1673" spans="1:4" ht="41.4" x14ac:dyDescent="0.3">
      <c r="A1673" s="107">
        <v>83516</v>
      </c>
      <c r="B1673" s="117" t="s">
        <v>5932</v>
      </c>
      <c r="C1673" s="108" t="s">
        <v>39</v>
      </c>
      <c r="D1673" s="110">
        <v>17.63</v>
      </c>
    </row>
    <row r="1674" spans="1:4" ht="27.6" x14ac:dyDescent="0.3">
      <c r="A1674" s="107">
        <v>72144</v>
      </c>
      <c r="B1674" s="117" t="s">
        <v>5933</v>
      </c>
      <c r="C1674" s="108" t="s">
        <v>46</v>
      </c>
      <c r="D1674" s="110">
        <v>73.319999999999993</v>
      </c>
    </row>
    <row r="1675" spans="1:4" ht="41.4" x14ac:dyDescent="0.3">
      <c r="A1675" s="107" t="s">
        <v>5934</v>
      </c>
      <c r="B1675" s="117" t="s">
        <v>5935</v>
      </c>
      <c r="C1675" s="108" t="s">
        <v>46</v>
      </c>
      <c r="D1675" s="110">
        <v>731.08</v>
      </c>
    </row>
    <row r="1676" spans="1:4" ht="27.6" x14ac:dyDescent="0.3">
      <c r="A1676" s="107">
        <v>84876</v>
      </c>
      <c r="B1676" s="117" t="s">
        <v>4234</v>
      </c>
      <c r="C1676" s="108" t="s">
        <v>18</v>
      </c>
      <c r="D1676" s="110">
        <v>667.62</v>
      </c>
    </row>
    <row r="1677" spans="1:4" ht="55.2" x14ac:dyDescent="0.3">
      <c r="A1677" s="107">
        <v>90788</v>
      </c>
      <c r="B1677" s="117" t="s">
        <v>20590</v>
      </c>
      <c r="C1677" s="108" t="s">
        <v>46</v>
      </c>
      <c r="D1677" s="110">
        <v>504.62</v>
      </c>
    </row>
    <row r="1678" spans="1:4" ht="55.2" x14ac:dyDescent="0.3">
      <c r="A1678" s="107">
        <v>90789</v>
      </c>
      <c r="B1678" s="117" t="s">
        <v>20591</v>
      </c>
      <c r="C1678" s="108" t="s">
        <v>46</v>
      </c>
      <c r="D1678" s="110">
        <v>521.33000000000004</v>
      </c>
    </row>
    <row r="1679" spans="1:4" ht="55.2" x14ac:dyDescent="0.3">
      <c r="A1679" s="107">
        <v>90790</v>
      </c>
      <c r="B1679" s="117" t="s">
        <v>20592</v>
      </c>
      <c r="C1679" s="108" t="s">
        <v>46</v>
      </c>
      <c r="D1679" s="110">
        <v>525.62</v>
      </c>
    </row>
    <row r="1680" spans="1:4" ht="55.2" x14ac:dyDescent="0.3">
      <c r="A1680" s="107">
        <v>90791</v>
      </c>
      <c r="B1680" s="117" t="s">
        <v>20593</v>
      </c>
      <c r="C1680" s="108" t="s">
        <v>46</v>
      </c>
      <c r="D1680" s="110">
        <v>561.6</v>
      </c>
    </row>
    <row r="1681" spans="1:4" ht="55.2" x14ac:dyDescent="0.3">
      <c r="A1681" s="107">
        <v>90792</v>
      </c>
      <c r="B1681" s="117" t="s">
        <v>20594</v>
      </c>
      <c r="C1681" s="108" t="s">
        <v>46</v>
      </c>
      <c r="D1681" s="110">
        <v>582.07000000000005</v>
      </c>
    </row>
    <row r="1682" spans="1:4" ht="55.2" x14ac:dyDescent="0.3">
      <c r="A1682" s="107">
        <v>90793</v>
      </c>
      <c r="B1682" s="117" t="s">
        <v>20595</v>
      </c>
      <c r="C1682" s="108" t="s">
        <v>46</v>
      </c>
      <c r="D1682" s="110">
        <v>598.37</v>
      </c>
    </row>
    <row r="1683" spans="1:4" ht="27.6" x14ac:dyDescent="0.3">
      <c r="A1683" s="107">
        <v>90800</v>
      </c>
      <c r="B1683" s="117" t="s">
        <v>5936</v>
      </c>
      <c r="C1683" s="108" t="s">
        <v>46</v>
      </c>
      <c r="D1683" s="110">
        <v>159.4</v>
      </c>
    </row>
    <row r="1684" spans="1:4" ht="27.6" x14ac:dyDescent="0.3">
      <c r="A1684" s="107">
        <v>90801</v>
      </c>
      <c r="B1684" s="117" t="s">
        <v>5937</v>
      </c>
      <c r="C1684" s="108" t="s">
        <v>46</v>
      </c>
      <c r="D1684" s="110">
        <v>166.02</v>
      </c>
    </row>
    <row r="1685" spans="1:4" ht="27.6" x14ac:dyDescent="0.3">
      <c r="A1685" s="107">
        <v>90802</v>
      </c>
      <c r="B1685" s="117" t="s">
        <v>5938</v>
      </c>
      <c r="C1685" s="108" t="s">
        <v>46</v>
      </c>
      <c r="D1685" s="110">
        <v>172.65</v>
      </c>
    </row>
    <row r="1686" spans="1:4" ht="27.6" x14ac:dyDescent="0.3">
      <c r="A1686" s="107">
        <v>90803</v>
      </c>
      <c r="B1686" s="117" t="s">
        <v>5939</v>
      </c>
      <c r="C1686" s="108" t="s">
        <v>46</v>
      </c>
      <c r="D1686" s="110">
        <v>179.27</v>
      </c>
    </row>
    <row r="1687" spans="1:4" ht="41.4" x14ac:dyDescent="0.3">
      <c r="A1687" s="107">
        <v>90804</v>
      </c>
      <c r="B1687" s="117" t="s">
        <v>5940</v>
      </c>
      <c r="C1687" s="108" t="s">
        <v>46</v>
      </c>
      <c r="D1687" s="110">
        <v>216.15</v>
      </c>
    </row>
    <row r="1688" spans="1:4" ht="41.4" x14ac:dyDescent="0.3">
      <c r="A1688" s="107">
        <v>90805</v>
      </c>
      <c r="B1688" s="117" t="s">
        <v>4235</v>
      </c>
      <c r="C1688" s="108" t="s">
        <v>46</v>
      </c>
      <c r="D1688" s="110">
        <v>56.75</v>
      </c>
    </row>
    <row r="1689" spans="1:4" ht="41.4" x14ac:dyDescent="0.3">
      <c r="A1689" s="107">
        <v>90806</v>
      </c>
      <c r="B1689" s="117" t="s">
        <v>5941</v>
      </c>
      <c r="C1689" s="108" t="s">
        <v>46</v>
      </c>
      <c r="D1689" s="110">
        <v>227.46</v>
      </c>
    </row>
    <row r="1690" spans="1:4" ht="41.4" x14ac:dyDescent="0.3">
      <c r="A1690" s="107">
        <v>90807</v>
      </c>
      <c r="B1690" s="117" t="s">
        <v>4236</v>
      </c>
      <c r="C1690" s="108" t="s">
        <v>46</v>
      </c>
      <c r="D1690" s="110">
        <v>61.44</v>
      </c>
    </row>
    <row r="1691" spans="1:4" ht="41.4" x14ac:dyDescent="0.3">
      <c r="A1691" s="107">
        <v>90816</v>
      </c>
      <c r="B1691" s="117" t="s">
        <v>5942</v>
      </c>
      <c r="C1691" s="108" t="s">
        <v>46</v>
      </c>
      <c r="D1691" s="110">
        <v>238.77</v>
      </c>
    </row>
    <row r="1692" spans="1:4" ht="41.4" x14ac:dyDescent="0.3">
      <c r="A1692" s="107">
        <v>90817</v>
      </c>
      <c r="B1692" s="117" t="s">
        <v>4237</v>
      </c>
      <c r="C1692" s="108" t="s">
        <v>46</v>
      </c>
      <c r="D1692" s="110">
        <v>66.12</v>
      </c>
    </row>
    <row r="1693" spans="1:4" ht="41.4" x14ac:dyDescent="0.3">
      <c r="A1693" s="107">
        <v>90818</v>
      </c>
      <c r="B1693" s="117" t="s">
        <v>5943</v>
      </c>
      <c r="C1693" s="108" t="s">
        <v>46</v>
      </c>
      <c r="D1693" s="110">
        <v>250.11</v>
      </c>
    </row>
    <row r="1694" spans="1:4" ht="41.4" x14ac:dyDescent="0.3">
      <c r="A1694" s="107">
        <v>90819</v>
      </c>
      <c r="B1694" s="117" t="s">
        <v>4238</v>
      </c>
      <c r="C1694" s="108" t="s">
        <v>46</v>
      </c>
      <c r="D1694" s="110">
        <v>70.84</v>
      </c>
    </row>
    <row r="1695" spans="1:4" ht="41.4" x14ac:dyDescent="0.3">
      <c r="A1695" s="107">
        <v>90820</v>
      </c>
      <c r="B1695" s="117" t="s">
        <v>5114</v>
      </c>
      <c r="C1695" s="108" t="s">
        <v>46</v>
      </c>
      <c r="D1695" s="110">
        <v>334.92</v>
      </c>
    </row>
    <row r="1696" spans="1:4" ht="41.4" x14ac:dyDescent="0.3">
      <c r="A1696" s="107">
        <v>90821</v>
      </c>
      <c r="B1696" s="117" t="s">
        <v>5944</v>
      </c>
      <c r="C1696" s="108" t="s">
        <v>46</v>
      </c>
      <c r="D1696" s="110">
        <v>364.6</v>
      </c>
    </row>
    <row r="1697" spans="1:4" ht="41.4" x14ac:dyDescent="0.3">
      <c r="A1697" s="107">
        <v>90822</v>
      </c>
      <c r="B1697" s="117" t="s">
        <v>5115</v>
      </c>
      <c r="C1697" s="108" t="s">
        <v>46</v>
      </c>
      <c r="D1697" s="110">
        <v>359.35</v>
      </c>
    </row>
    <row r="1698" spans="1:4" ht="41.4" x14ac:dyDescent="0.3">
      <c r="A1698" s="107">
        <v>90823</v>
      </c>
      <c r="B1698" s="117" t="s">
        <v>5945</v>
      </c>
      <c r="C1698" s="108" t="s">
        <v>46</v>
      </c>
      <c r="D1698" s="110">
        <v>377.81</v>
      </c>
    </row>
    <row r="1699" spans="1:4" ht="41.4" x14ac:dyDescent="0.3">
      <c r="A1699" s="107">
        <v>90826</v>
      </c>
      <c r="B1699" s="117" t="s">
        <v>10540</v>
      </c>
      <c r="C1699" s="108" t="s">
        <v>46</v>
      </c>
      <c r="D1699" s="110">
        <v>24.01</v>
      </c>
    </row>
    <row r="1700" spans="1:4" ht="41.4" x14ac:dyDescent="0.3">
      <c r="A1700" s="107">
        <v>90827</v>
      </c>
      <c r="B1700" s="117" t="s">
        <v>10541</v>
      </c>
      <c r="C1700" s="108" t="s">
        <v>46</v>
      </c>
      <c r="D1700" s="110">
        <v>25.3</v>
      </c>
    </row>
    <row r="1701" spans="1:4" ht="41.4" x14ac:dyDescent="0.3">
      <c r="A1701" s="107">
        <v>90828</v>
      </c>
      <c r="B1701" s="117" t="s">
        <v>10542</v>
      </c>
      <c r="C1701" s="108" t="s">
        <v>46</v>
      </c>
      <c r="D1701" s="110">
        <v>26.57</v>
      </c>
    </row>
    <row r="1702" spans="1:4" ht="41.4" x14ac:dyDescent="0.3">
      <c r="A1702" s="107">
        <v>90829</v>
      </c>
      <c r="B1702" s="117" t="s">
        <v>10543</v>
      </c>
      <c r="C1702" s="108" t="s">
        <v>46</v>
      </c>
      <c r="D1702" s="110">
        <v>27.89</v>
      </c>
    </row>
    <row r="1703" spans="1:4" ht="41.4" x14ac:dyDescent="0.3">
      <c r="A1703" s="107">
        <v>90830</v>
      </c>
      <c r="B1703" s="117" t="s">
        <v>5946</v>
      </c>
      <c r="C1703" s="108" t="s">
        <v>46</v>
      </c>
      <c r="D1703" s="110">
        <v>97.32</v>
      </c>
    </row>
    <row r="1704" spans="1:4" ht="41.4" x14ac:dyDescent="0.3">
      <c r="A1704" s="107">
        <v>90831</v>
      </c>
      <c r="B1704" s="117" t="s">
        <v>5947</v>
      </c>
      <c r="C1704" s="108" t="s">
        <v>46</v>
      </c>
      <c r="D1704" s="110">
        <v>76.31</v>
      </c>
    </row>
    <row r="1705" spans="1:4" ht="69" x14ac:dyDescent="0.3">
      <c r="A1705" s="107">
        <v>90841</v>
      </c>
      <c r="B1705" s="117" t="s">
        <v>5948</v>
      </c>
      <c r="C1705" s="108" t="s">
        <v>46</v>
      </c>
      <c r="D1705" s="110">
        <v>675.4</v>
      </c>
    </row>
    <row r="1706" spans="1:4" ht="69" x14ac:dyDescent="0.3">
      <c r="A1706" s="107">
        <v>90842</v>
      </c>
      <c r="B1706" s="117" t="s">
        <v>5949</v>
      </c>
      <c r="C1706" s="108" t="s">
        <v>46</v>
      </c>
      <c r="D1706" s="110">
        <v>725.87</v>
      </c>
    </row>
    <row r="1707" spans="1:4" ht="69" x14ac:dyDescent="0.3">
      <c r="A1707" s="107">
        <v>90843</v>
      </c>
      <c r="B1707" s="117" t="s">
        <v>5950</v>
      </c>
      <c r="C1707" s="108" t="s">
        <v>46</v>
      </c>
      <c r="D1707" s="110">
        <v>748.58</v>
      </c>
    </row>
    <row r="1708" spans="1:4" ht="69" x14ac:dyDescent="0.3">
      <c r="A1708" s="107">
        <v>90844</v>
      </c>
      <c r="B1708" s="117" t="s">
        <v>5951</v>
      </c>
      <c r="C1708" s="108" t="s">
        <v>46</v>
      </c>
      <c r="D1708" s="110">
        <v>781.02</v>
      </c>
    </row>
    <row r="1709" spans="1:4" ht="69" x14ac:dyDescent="0.3">
      <c r="A1709" s="107">
        <v>90847</v>
      </c>
      <c r="B1709" s="117" t="s">
        <v>5952</v>
      </c>
      <c r="C1709" s="108" t="s">
        <v>46</v>
      </c>
      <c r="D1709" s="110">
        <v>599.09</v>
      </c>
    </row>
    <row r="1710" spans="1:4" ht="69" x14ac:dyDescent="0.3">
      <c r="A1710" s="107">
        <v>90848</v>
      </c>
      <c r="B1710" s="117" t="s">
        <v>5953</v>
      </c>
      <c r="C1710" s="108" t="s">
        <v>46</v>
      </c>
      <c r="D1710" s="110">
        <v>642.66</v>
      </c>
    </row>
    <row r="1711" spans="1:4" ht="69" x14ac:dyDescent="0.3">
      <c r="A1711" s="107">
        <v>90849</v>
      </c>
      <c r="B1711" s="117" t="s">
        <v>5954</v>
      </c>
      <c r="C1711" s="108" t="s">
        <v>46</v>
      </c>
      <c r="D1711" s="110">
        <v>651.26</v>
      </c>
    </row>
    <row r="1712" spans="1:4" ht="69" x14ac:dyDescent="0.3">
      <c r="A1712" s="107">
        <v>90850</v>
      </c>
      <c r="B1712" s="117" t="s">
        <v>5955</v>
      </c>
      <c r="C1712" s="108" t="s">
        <v>46</v>
      </c>
      <c r="D1712" s="110">
        <v>683.7</v>
      </c>
    </row>
    <row r="1713" spans="1:4" ht="41.4" x14ac:dyDescent="0.3">
      <c r="A1713" s="107">
        <v>91009</v>
      </c>
      <c r="B1713" s="117" t="s">
        <v>5956</v>
      </c>
      <c r="C1713" s="108" t="s">
        <v>46</v>
      </c>
      <c r="D1713" s="110">
        <v>343.13</v>
      </c>
    </row>
    <row r="1714" spans="1:4" ht="41.4" x14ac:dyDescent="0.3">
      <c r="A1714" s="107">
        <v>91010</v>
      </c>
      <c r="B1714" s="117" t="s">
        <v>5957</v>
      </c>
      <c r="C1714" s="108" t="s">
        <v>46</v>
      </c>
      <c r="D1714" s="110">
        <v>274.62</v>
      </c>
    </row>
    <row r="1715" spans="1:4" ht="41.4" x14ac:dyDescent="0.3">
      <c r="A1715" s="107">
        <v>91011</v>
      </c>
      <c r="B1715" s="117" t="s">
        <v>5958</v>
      </c>
      <c r="C1715" s="108" t="s">
        <v>46</v>
      </c>
      <c r="D1715" s="110">
        <v>390.1</v>
      </c>
    </row>
    <row r="1716" spans="1:4" ht="41.4" x14ac:dyDescent="0.3">
      <c r="A1716" s="107">
        <v>91012</v>
      </c>
      <c r="B1716" s="117" t="s">
        <v>5959</v>
      </c>
      <c r="C1716" s="108" t="s">
        <v>46</v>
      </c>
      <c r="D1716" s="110">
        <v>371.5</v>
      </c>
    </row>
    <row r="1717" spans="1:4" ht="69" x14ac:dyDescent="0.3">
      <c r="A1717" s="107">
        <v>91013</v>
      </c>
      <c r="B1717" s="117" t="s">
        <v>5960</v>
      </c>
      <c r="C1717" s="108" t="s">
        <v>46</v>
      </c>
      <c r="D1717" s="110">
        <v>607.29999999999995</v>
      </c>
    </row>
    <row r="1718" spans="1:4" ht="69" x14ac:dyDescent="0.3">
      <c r="A1718" s="107">
        <v>91014</v>
      </c>
      <c r="B1718" s="117" t="s">
        <v>5961</v>
      </c>
      <c r="C1718" s="108" t="s">
        <v>46</v>
      </c>
      <c r="D1718" s="110">
        <v>552.67999999999995</v>
      </c>
    </row>
    <row r="1719" spans="1:4" ht="69" x14ac:dyDescent="0.3">
      <c r="A1719" s="107">
        <v>91015</v>
      </c>
      <c r="B1719" s="117" t="s">
        <v>5962</v>
      </c>
      <c r="C1719" s="108" t="s">
        <v>46</v>
      </c>
      <c r="D1719" s="110">
        <v>682.01</v>
      </c>
    </row>
    <row r="1720" spans="1:4" ht="69" x14ac:dyDescent="0.3">
      <c r="A1720" s="107">
        <v>91016</v>
      </c>
      <c r="B1720" s="117" t="s">
        <v>5963</v>
      </c>
      <c r="C1720" s="108" t="s">
        <v>46</v>
      </c>
      <c r="D1720" s="110">
        <v>677.39</v>
      </c>
    </row>
    <row r="1721" spans="1:4" ht="27.6" x14ac:dyDescent="0.3">
      <c r="A1721" s="107">
        <v>91286</v>
      </c>
      <c r="B1721" s="117" t="s">
        <v>5964</v>
      </c>
      <c r="C1721" s="108" t="s">
        <v>46</v>
      </c>
      <c r="D1721" s="110">
        <v>127.27</v>
      </c>
    </row>
    <row r="1722" spans="1:4" ht="27.6" x14ac:dyDescent="0.3">
      <c r="A1722" s="107">
        <v>91287</v>
      </c>
      <c r="B1722" s="117" t="s">
        <v>5965</v>
      </c>
      <c r="C1722" s="108" t="s">
        <v>46</v>
      </c>
      <c r="D1722" s="110">
        <v>133.88999999999999</v>
      </c>
    </row>
    <row r="1723" spans="1:4" ht="27.6" x14ac:dyDescent="0.3">
      <c r="A1723" s="107">
        <v>91288</v>
      </c>
      <c r="B1723" s="117" t="s">
        <v>5966</v>
      </c>
      <c r="C1723" s="108" t="s">
        <v>46</v>
      </c>
      <c r="D1723" s="110">
        <v>140.52000000000001</v>
      </c>
    </row>
    <row r="1724" spans="1:4" ht="27.6" x14ac:dyDescent="0.3">
      <c r="A1724" s="107">
        <v>91290</v>
      </c>
      <c r="B1724" s="117" t="s">
        <v>5967</v>
      </c>
      <c r="C1724" s="108" t="s">
        <v>46</v>
      </c>
      <c r="D1724" s="110">
        <v>147.13999999999999</v>
      </c>
    </row>
    <row r="1725" spans="1:4" ht="41.4" x14ac:dyDescent="0.3">
      <c r="A1725" s="107">
        <v>91291</v>
      </c>
      <c r="B1725" s="117" t="s">
        <v>5968</v>
      </c>
      <c r="C1725" s="108" t="s">
        <v>46</v>
      </c>
      <c r="D1725" s="110">
        <v>184.02</v>
      </c>
    </row>
    <row r="1726" spans="1:4" ht="41.4" x14ac:dyDescent="0.3">
      <c r="A1726" s="107">
        <v>91292</v>
      </c>
      <c r="B1726" s="117" t="s">
        <v>5969</v>
      </c>
      <c r="C1726" s="108" t="s">
        <v>46</v>
      </c>
      <c r="D1726" s="110">
        <v>195.33</v>
      </c>
    </row>
    <row r="1727" spans="1:4" ht="41.4" x14ac:dyDescent="0.3">
      <c r="A1727" s="107">
        <v>91293</v>
      </c>
      <c r="B1727" s="117" t="s">
        <v>5970</v>
      </c>
      <c r="C1727" s="108" t="s">
        <v>46</v>
      </c>
      <c r="D1727" s="110">
        <v>206.64</v>
      </c>
    </row>
    <row r="1728" spans="1:4" ht="41.4" x14ac:dyDescent="0.3">
      <c r="A1728" s="108">
        <v>91294</v>
      </c>
      <c r="B1728" s="117" t="s">
        <v>5971</v>
      </c>
      <c r="C1728" s="108" t="s">
        <v>46</v>
      </c>
      <c r="D1728" s="110">
        <v>217.98</v>
      </c>
    </row>
    <row r="1729" spans="1:4" ht="41.4" x14ac:dyDescent="0.3">
      <c r="A1729" s="107">
        <v>91295</v>
      </c>
      <c r="B1729" s="117" t="s">
        <v>10544</v>
      </c>
      <c r="C1729" s="108" t="s">
        <v>46</v>
      </c>
      <c r="D1729" s="110">
        <v>321.08</v>
      </c>
    </row>
    <row r="1730" spans="1:4" ht="41.4" x14ac:dyDescent="0.3">
      <c r="A1730" s="107">
        <v>91296</v>
      </c>
      <c r="B1730" s="117" t="s">
        <v>10545</v>
      </c>
      <c r="C1730" s="108" t="s">
        <v>46</v>
      </c>
      <c r="D1730" s="110">
        <v>340.61</v>
      </c>
    </row>
    <row r="1731" spans="1:4" ht="41.4" x14ac:dyDescent="0.3">
      <c r="A1731" s="107">
        <v>91297</v>
      </c>
      <c r="B1731" s="117" t="s">
        <v>10546</v>
      </c>
      <c r="C1731" s="108" t="s">
        <v>46</v>
      </c>
      <c r="D1731" s="110">
        <v>392.35</v>
      </c>
    </row>
    <row r="1732" spans="1:4" ht="41.4" x14ac:dyDescent="0.3">
      <c r="A1732" s="107">
        <v>91298</v>
      </c>
      <c r="B1732" s="117" t="s">
        <v>10547</v>
      </c>
      <c r="C1732" s="108" t="s">
        <v>46</v>
      </c>
      <c r="D1732" s="110">
        <v>608.95000000000005</v>
      </c>
    </row>
    <row r="1733" spans="1:4" ht="41.4" x14ac:dyDescent="0.3">
      <c r="A1733" s="107">
        <v>91299</v>
      </c>
      <c r="B1733" s="117" t="s">
        <v>10548</v>
      </c>
      <c r="C1733" s="108" t="s">
        <v>46</v>
      </c>
      <c r="D1733" s="110">
        <v>838.77</v>
      </c>
    </row>
    <row r="1734" spans="1:4" ht="41.4" x14ac:dyDescent="0.3">
      <c r="A1734" s="107">
        <v>91300</v>
      </c>
      <c r="B1734" s="117" t="s">
        <v>10549</v>
      </c>
      <c r="C1734" s="108" t="s">
        <v>46</v>
      </c>
      <c r="D1734" s="110">
        <v>20.32</v>
      </c>
    </row>
    <row r="1735" spans="1:4" ht="41.4" x14ac:dyDescent="0.3">
      <c r="A1735" s="108">
        <v>91301</v>
      </c>
      <c r="B1735" s="117" t="s">
        <v>10550</v>
      </c>
      <c r="C1735" s="108" t="s">
        <v>46</v>
      </c>
      <c r="D1735" s="110">
        <v>21.54</v>
      </c>
    </row>
    <row r="1736" spans="1:4" ht="41.4" x14ac:dyDescent="0.3">
      <c r="A1736" s="108">
        <v>91302</v>
      </c>
      <c r="B1736" s="117" t="s">
        <v>10551</v>
      </c>
      <c r="C1736" s="108" t="s">
        <v>46</v>
      </c>
      <c r="D1736" s="110">
        <v>22.75</v>
      </c>
    </row>
    <row r="1737" spans="1:4" ht="41.4" x14ac:dyDescent="0.3">
      <c r="A1737" s="108">
        <v>91303</v>
      </c>
      <c r="B1737" s="117" t="s">
        <v>10552</v>
      </c>
      <c r="C1737" s="108" t="s">
        <v>46</v>
      </c>
      <c r="D1737" s="110">
        <v>24</v>
      </c>
    </row>
    <row r="1738" spans="1:4" ht="55.2" x14ac:dyDescent="0.3">
      <c r="A1738" s="108">
        <v>91304</v>
      </c>
      <c r="B1738" s="117" t="s">
        <v>5972</v>
      </c>
      <c r="C1738" s="108" t="s">
        <v>46</v>
      </c>
      <c r="D1738" s="110">
        <v>73.180000000000007</v>
      </c>
    </row>
    <row r="1739" spans="1:4" ht="55.2" x14ac:dyDescent="0.3">
      <c r="A1739" s="108">
        <v>91305</v>
      </c>
      <c r="B1739" s="117" t="s">
        <v>5149</v>
      </c>
      <c r="C1739" s="108" t="s">
        <v>46</v>
      </c>
      <c r="D1739" s="110">
        <v>55.21</v>
      </c>
    </row>
    <row r="1740" spans="1:4" ht="41.4" x14ac:dyDescent="0.3">
      <c r="A1740" s="108">
        <v>91306</v>
      </c>
      <c r="B1740" s="117" t="s">
        <v>4239</v>
      </c>
      <c r="C1740" s="108" t="s">
        <v>46</v>
      </c>
      <c r="D1740" s="110">
        <v>83.21</v>
      </c>
    </row>
    <row r="1741" spans="1:4" ht="41.4" x14ac:dyDescent="0.3">
      <c r="A1741" s="108">
        <v>91307</v>
      </c>
      <c r="B1741" s="117" t="s">
        <v>4240</v>
      </c>
      <c r="C1741" s="108" t="s">
        <v>46</v>
      </c>
      <c r="D1741" s="110">
        <v>58.05</v>
      </c>
    </row>
    <row r="1742" spans="1:4" ht="69" x14ac:dyDescent="0.3">
      <c r="A1742" s="108">
        <v>91312</v>
      </c>
      <c r="B1742" s="117" t="s">
        <v>5973</v>
      </c>
      <c r="C1742" s="108" t="s">
        <v>46</v>
      </c>
      <c r="D1742" s="110">
        <v>614.79</v>
      </c>
    </row>
    <row r="1743" spans="1:4" ht="69" x14ac:dyDescent="0.3">
      <c r="A1743" s="107">
        <v>91313</v>
      </c>
      <c r="B1743" s="117" t="s">
        <v>5974</v>
      </c>
      <c r="C1743" s="108" t="s">
        <v>46</v>
      </c>
      <c r="D1743" s="110">
        <v>661.06</v>
      </c>
    </row>
    <row r="1744" spans="1:4" ht="69" x14ac:dyDescent="0.3">
      <c r="A1744" s="107">
        <v>91314</v>
      </c>
      <c r="B1744" s="117" t="s">
        <v>5975</v>
      </c>
      <c r="C1744" s="108" t="s">
        <v>46</v>
      </c>
      <c r="D1744" s="110">
        <v>684.67</v>
      </c>
    </row>
    <row r="1745" spans="1:4" ht="69" x14ac:dyDescent="0.3">
      <c r="A1745" s="107">
        <v>91315</v>
      </c>
      <c r="B1745" s="117" t="s">
        <v>5976</v>
      </c>
      <c r="C1745" s="108" t="s">
        <v>46</v>
      </c>
      <c r="D1745" s="110">
        <v>716.97</v>
      </c>
    </row>
    <row r="1746" spans="1:4" ht="69" x14ac:dyDescent="0.3">
      <c r="A1746" s="107">
        <v>91318</v>
      </c>
      <c r="B1746" s="117" t="s">
        <v>5977</v>
      </c>
      <c r="C1746" s="108" t="s">
        <v>46</v>
      </c>
      <c r="D1746" s="110">
        <v>559.58000000000004</v>
      </c>
    </row>
    <row r="1747" spans="1:4" ht="69" x14ac:dyDescent="0.3">
      <c r="A1747" s="107">
        <v>91319</v>
      </c>
      <c r="B1747" s="117" t="s">
        <v>5978</v>
      </c>
      <c r="C1747" s="108" t="s">
        <v>46</v>
      </c>
      <c r="D1747" s="110">
        <v>603.01</v>
      </c>
    </row>
    <row r="1748" spans="1:4" ht="69" x14ac:dyDescent="0.3">
      <c r="A1748" s="107">
        <v>91320</v>
      </c>
      <c r="B1748" s="117" t="s">
        <v>5979</v>
      </c>
      <c r="C1748" s="108" t="s">
        <v>46</v>
      </c>
      <c r="D1748" s="110">
        <v>611.49</v>
      </c>
    </row>
    <row r="1749" spans="1:4" ht="69" x14ac:dyDescent="0.3">
      <c r="A1749" s="107">
        <v>91321</v>
      </c>
      <c r="B1749" s="117" t="s">
        <v>5980</v>
      </c>
      <c r="C1749" s="108" t="s">
        <v>46</v>
      </c>
      <c r="D1749" s="110">
        <v>643.79</v>
      </c>
    </row>
    <row r="1750" spans="1:4" ht="69" x14ac:dyDescent="0.3">
      <c r="A1750" s="107">
        <v>91324</v>
      </c>
      <c r="B1750" s="117" t="s">
        <v>5981</v>
      </c>
      <c r="C1750" s="108" t="s">
        <v>46</v>
      </c>
      <c r="D1750" s="110">
        <v>567.79</v>
      </c>
    </row>
    <row r="1751" spans="1:4" ht="69" x14ac:dyDescent="0.3">
      <c r="A1751" s="107">
        <v>91325</v>
      </c>
      <c r="B1751" s="117" t="s">
        <v>5982</v>
      </c>
      <c r="C1751" s="108" t="s">
        <v>46</v>
      </c>
      <c r="D1751" s="110">
        <v>513.03</v>
      </c>
    </row>
    <row r="1752" spans="1:4" ht="69" x14ac:dyDescent="0.3">
      <c r="A1752" s="108">
        <v>91326</v>
      </c>
      <c r="B1752" s="117" t="s">
        <v>5983</v>
      </c>
      <c r="C1752" s="108" t="s">
        <v>46</v>
      </c>
      <c r="D1752" s="110">
        <v>642.24</v>
      </c>
    </row>
    <row r="1753" spans="1:4" ht="69" x14ac:dyDescent="0.3">
      <c r="A1753" s="107">
        <v>91327</v>
      </c>
      <c r="B1753" s="117" t="s">
        <v>5984</v>
      </c>
      <c r="C1753" s="108" t="s">
        <v>46</v>
      </c>
      <c r="D1753" s="110">
        <v>637.48</v>
      </c>
    </row>
    <row r="1754" spans="1:4" ht="69" x14ac:dyDescent="0.3">
      <c r="A1754" s="108">
        <v>91328</v>
      </c>
      <c r="B1754" s="117" t="s">
        <v>10553</v>
      </c>
      <c r="C1754" s="108" t="s">
        <v>46</v>
      </c>
      <c r="D1754" s="110">
        <v>585.25</v>
      </c>
    </row>
    <row r="1755" spans="1:4" ht="69" x14ac:dyDescent="0.3">
      <c r="A1755" s="107">
        <v>91329</v>
      </c>
      <c r="B1755" s="117" t="s">
        <v>10554</v>
      </c>
      <c r="C1755" s="108" t="s">
        <v>46</v>
      </c>
      <c r="D1755" s="110">
        <v>545.74</v>
      </c>
    </row>
    <row r="1756" spans="1:4" ht="69" x14ac:dyDescent="0.3">
      <c r="A1756" s="108">
        <v>91330</v>
      </c>
      <c r="B1756" s="117" t="s">
        <v>10555</v>
      </c>
      <c r="C1756" s="108" t="s">
        <v>46</v>
      </c>
      <c r="D1756" s="110">
        <v>618.66999999999996</v>
      </c>
    </row>
    <row r="1757" spans="1:4" ht="69" x14ac:dyDescent="0.3">
      <c r="A1757" s="108">
        <v>91331</v>
      </c>
      <c r="B1757" s="117" t="s">
        <v>10556</v>
      </c>
      <c r="C1757" s="108" t="s">
        <v>46</v>
      </c>
      <c r="D1757" s="110">
        <v>579.02</v>
      </c>
    </row>
    <row r="1758" spans="1:4" ht="69" x14ac:dyDescent="0.3">
      <c r="A1758" s="108">
        <v>91332</v>
      </c>
      <c r="B1758" s="117" t="s">
        <v>10557</v>
      </c>
      <c r="C1758" s="108" t="s">
        <v>46</v>
      </c>
      <c r="D1758" s="110">
        <v>684.26</v>
      </c>
    </row>
    <row r="1759" spans="1:4" ht="69" x14ac:dyDescent="0.3">
      <c r="A1759" s="107">
        <v>91333</v>
      </c>
      <c r="B1759" s="117" t="s">
        <v>10558</v>
      </c>
      <c r="C1759" s="108" t="s">
        <v>46</v>
      </c>
      <c r="D1759" s="110">
        <v>644.49</v>
      </c>
    </row>
    <row r="1760" spans="1:4" ht="55.2" x14ac:dyDescent="0.3">
      <c r="A1760" s="107">
        <v>91334</v>
      </c>
      <c r="B1760" s="117" t="s">
        <v>10559</v>
      </c>
      <c r="C1760" s="108" t="s">
        <v>46</v>
      </c>
      <c r="D1760" s="110">
        <v>900.86</v>
      </c>
    </row>
    <row r="1761" spans="1:4" ht="55.2" x14ac:dyDescent="0.3">
      <c r="A1761" s="107">
        <v>91335</v>
      </c>
      <c r="B1761" s="117" t="s">
        <v>10560</v>
      </c>
      <c r="C1761" s="108" t="s">
        <v>46</v>
      </c>
      <c r="D1761" s="110">
        <v>861.09</v>
      </c>
    </row>
    <row r="1762" spans="1:4" ht="69" x14ac:dyDescent="0.3">
      <c r="A1762" s="107">
        <v>91336</v>
      </c>
      <c r="B1762" s="117" t="s">
        <v>10561</v>
      </c>
      <c r="C1762" s="108" t="s">
        <v>46</v>
      </c>
      <c r="D1762" s="110">
        <v>1130.68</v>
      </c>
    </row>
    <row r="1763" spans="1:4" ht="69" x14ac:dyDescent="0.3">
      <c r="A1763" s="107">
        <v>91337</v>
      </c>
      <c r="B1763" s="117" t="s">
        <v>10562</v>
      </c>
      <c r="C1763" s="108" t="s">
        <v>46</v>
      </c>
      <c r="D1763" s="110">
        <v>1090.9100000000001</v>
      </c>
    </row>
    <row r="1764" spans="1:4" ht="27.6" x14ac:dyDescent="0.3">
      <c r="A1764" s="107" t="s">
        <v>5985</v>
      </c>
      <c r="B1764" s="117" t="s">
        <v>5986</v>
      </c>
      <c r="C1764" s="108" t="s">
        <v>46</v>
      </c>
      <c r="D1764" s="110">
        <v>2106.0100000000002</v>
      </c>
    </row>
    <row r="1765" spans="1:4" ht="27.6" x14ac:dyDescent="0.3">
      <c r="A1765" s="107">
        <v>84844</v>
      </c>
      <c r="B1765" s="117" t="s">
        <v>4241</v>
      </c>
      <c r="C1765" s="108" t="s">
        <v>18</v>
      </c>
      <c r="D1765" s="110">
        <v>571.17999999999995</v>
      </c>
    </row>
    <row r="1766" spans="1:4" ht="27.6" x14ac:dyDescent="0.3">
      <c r="A1766" s="107">
        <v>84845</v>
      </c>
      <c r="B1766" s="117" t="s">
        <v>8526</v>
      </c>
      <c r="C1766" s="108" t="s">
        <v>18</v>
      </c>
      <c r="D1766" s="110">
        <v>910.11</v>
      </c>
    </row>
    <row r="1767" spans="1:4" ht="27.6" x14ac:dyDescent="0.3">
      <c r="A1767" s="108">
        <v>84846</v>
      </c>
      <c r="B1767" s="117" t="s">
        <v>4242</v>
      </c>
      <c r="C1767" s="108" t="s">
        <v>18</v>
      </c>
      <c r="D1767" s="110">
        <v>919.63</v>
      </c>
    </row>
    <row r="1768" spans="1:4" ht="27.6" x14ac:dyDescent="0.3">
      <c r="A1768" s="108">
        <v>84847</v>
      </c>
      <c r="B1768" s="117" t="s">
        <v>5987</v>
      </c>
      <c r="C1768" s="108" t="s">
        <v>18</v>
      </c>
      <c r="D1768" s="110">
        <v>919.63</v>
      </c>
    </row>
    <row r="1769" spans="1:4" ht="27.6" x14ac:dyDescent="0.3">
      <c r="A1769" s="108">
        <v>84848</v>
      </c>
      <c r="B1769" s="117" t="s">
        <v>5092</v>
      </c>
      <c r="C1769" s="108" t="s">
        <v>18</v>
      </c>
      <c r="D1769" s="110">
        <v>715.54</v>
      </c>
    </row>
    <row r="1770" spans="1:4" ht="27.6" x14ac:dyDescent="0.3">
      <c r="A1770" s="107" t="s">
        <v>5988</v>
      </c>
      <c r="B1770" s="117" t="s">
        <v>5989</v>
      </c>
      <c r="C1770" s="108" t="s">
        <v>18</v>
      </c>
      <c r="D1770" s="110">
        <v>485.84</v>
      </c>
    </row>
    <row r="1771" spans="1:4" ht="27.6" x14ac:dyDescent="0.3">
      <c r="A1771" s="108" t="s">
        <v>5990</v>
      </c>
      <c r="B1771" s="117" t="s">
        <v>5991</v>
      </c>
      <c r="C1771" s="108" t="s">
        <v>18</v>
      </c>
      <c r="D1771" s="110">
        <v>457.17</v>
      </c>
    </row>
    <row r="1772" spans="1:4" s="352" customFormat="1" ht="13.8" x14ac:dyDescent="0.3">
      <c r="A1772" s="368" t="s">
        <v>5992</v>
      </c>
      <c r="B1772" s="369" t="s">
        <v>4243</v>
      </c>
      <c r="C1772" s="370" t="s">
        <v>46</v>
      </c>
      <c r="D1772" s="371">
        <v>101.21</v>
      </c>
    </row>
    <row r="1773" spans="1:4" ht="13.8" x14ac:dyDescent="0.3">
      <c r="A1773" s="107" t="s">
        <v>5993</v>
      </c>
      <c r="B1773" s="117" t="s">
        <v>4244</v>
      </c>
      <c r="C1773" s="108" t="s">
        <v>46</v>
      </c>
      <c r="D1773" s="110">
        <v>113.11</v>
      </c>
    </row>
    <row r="1774" spans="1:4" ht="13.8" x14ac:dyDescent="0.3">
      <c r="A1774" s="107" t="s">
        <v>5994</v>
      </c>
      <c r="B1774" s="117" t="s">
        <v>4245</v>
      </c>
      <c r="C1774" s="108" t="s">
        <v>18</v>
      </c>
      <c r="D1774" s="110">
        <v>415.33</v>
      </c>
    </row>
    <row r="1775" spans="1:4" ht="41.4" x14ac:dyDescent="0.3">
      <c r="A1775" s="107" t="s">
        <v>5995</v>
      </c>
      <c r="B1775" s="117" t="s">
        <v>4246</v>
      </c>
      <c r="C1775" s="108" t="s">
        <v>18</v>
      </c>
      <c r="D1775" s="110">
        <v>355.63</v>
      </c>
    </row>
    <row r="1776" spans="1:4" ht="27.6" x14ac:dyDescent="0.3">
      <c r="A1776" s="108" t="s">
        <v>5996</v>
      </c>
      <c r="B1776" s="117" t="s">
        <v>5997</v>
      </c>
      <c r="C1776" s="108" t="s">
        <v>18</v>
      </c>
      <c r="D1776" s="110">
        <v>258.05</v>
      </c>
    </row>
    <row r="1777" spans="1:4" ht="13.8" x14ac:dyDescent="0.3">
      <c r="A1777" s="108">
        <v>84854</v>
      </c>
      <c r="B1777" s="117" t="s">
        <v>4247</v>
      </c>
      <c r="C1777" s="108" t="s">
        <v>15</v>
      </c>
      <c r="D1777" s="110">
        <v>29.99</v>
      </c>
    </row>
    <row r="1778" spans="1:4" ht="27.6" x14ac:dyDescent="0.3">
      <c r="A1778" s="108">
        <v>94559</v>
      </c>
      <c r="B1778" s="117" t="s">
        <v>5131</v>
      </c>
      <c r="C1778" s="108" t="s">
        <v>18</v>
      </c>
      <c r="D1778" s="110">
        <v>562.12</v>
      </c>
    </row>
    <row r="1779" spans="1:4" ht="27.6" x14ac:dyDescent="0.3">
      <c r="A1779" s="107">
        <v>94560</v>
      </c>
      <c r="B1779" s="117" t="s">
        <v>4248</v>
      </c>
      <c r="C1779" s="108" t="s">
        <v>18</v>
      </c>
      <c r="D1779" s="110">
        <v>515.17999999999995</v>
      </c>
    </row>
    <row r="1780" spans="1:4" ht="27.6" x14ac:dyDescent="0.3">
      <c r="A1780" s="107">
        <v>94562</v>
      </c>
      <c r="B1780" s="117" t="s">
        <v>4249</v>
      </c>
      <c r="C1780" s="108" t="s">
        <v>18</v>
      </c>
      <c r="D1780" s="110">
        <v>540.45000000000005</v>
      </c>
    </row>
    <row r="1781" spans="1:4" ht="27.6" x14ac:dyDescent="0.3">
      <c r="A1781" s="107">
        <v>94563</v>
      </c>
      <c r="B1781" s="117" t="s">
        <v>4250</v>
      </c>
      <c r="C1781" s="108" t="s">
        <v>18</v>
      </c>
      <c r="D1781" s="110">
        <v>679.73</v>
      </c>
    </row>
    <row r="1782" spans="1:4" ht="41.4" x14ac:dyDescent="0.3">
      <c r="A1782" s="107">
        <v>94564</v>
      </c>
      <c r="B1782" s="117" t="s">
        <v>5998</v>
      </c>
      <c r="C1782" s="108" t="s">
        <v>18</v>
      </c>
      <c r="D1782" s="110">
        <v>514.45000000000005</v>
      </c>
    </row>
    <row r="1783" spans="1:4" ht="41.4" x14ac:dyDescent="0.3">
      <c r="A1783" s="107">
        <v>94565</v>
      </c>
      <c r="B1783" s="117" t="s">
        <v>5999</v>
      </c>
      <c r="C1783" s="108" t="s">
        <v>18</v>
      </c>
      <c r="D1783" s="110">
        <v>499.08</v>
      </c>
    </row>
    <row r="1784" spans="1:4" ht="41.4" x14ac:dyDescent="0.3">
      <c r="A1784" s="107">
        <v>94567</v>
      </c>
      <c r="B1784" s="117" t="s">
        <v>6000</v>
      </c>
      <c r="C1784" s="108" t="s">
        <v>18</v>
      </c>
      <c r="D1784" s="110">
        <v>519.54</v>
      </c>
    </row>
    <row r="1785" spans="1:4" ht="41.4" x14ac:dyDescent="0.3">
      <c r="A1785" s="107">
        <v>94568</v>
      </c>
      <c r="B1785" s="117" t="s">
        <v>6001</v>
      </c>
      <c r="C1785" s="108" t="s">
        <v>18</v>
      </c>
      <c r="D1785" s="110">
        <v>655.27</v>
      </c>
    </row>
    <row r="1786" spans="1:4" ht="69" x14ac:dyDescent="0.3">
      <c r="A1786" s="107">
        <v>99837</v>
      </c>
      <c r="B1786" s="117" t="s">
        <v>20596</v>
      </c>
      <c r="C1786" s="108" t="s">
        <v>15</v>
      </c>
      <c r="D1786" s="110">
        <v>363.25</v>
      </c>
    </row>
    <row r="1787" spans="1:4" ht="69" x14ac:dyDescent="0.3">
      <c r="A1787" s="107">
        <v>99839</v>
      </c>
      <c r="B1787" s="117" t="s">
        <v>20597</v>
      </c>
      <c r="C1787" s="108" t="s">
        <v>15</v>
      </c>
      <c r="D1787" s="110">
        <v>305.77</v>
      </c>
    </row>
    <row r="1788" spans="1:4" ht="41.4" x14ac:dyDescent="0.3">
      <c r="A1788" s="108">
        <v>99841</v>
      </c>
      <c r="B1788" s="117" t="s">
        <v>20598</v>
      </c>
      <c r="C1788" s="108" t="s">
        <v>15</v>
      </c>
      <c r="D1788" s="110">
        <v>742.7</v>
      </c>
    </row>
    <row r="1789" spans="1:4" ht="27.6" x14ac:dyDescent="0.3">
      <c r="A1789" s="108">
        <v>99855</v>
      </c>
      <c r="B1789" s="117" t="s">
        <v>20599</v>
      </c>
      <c r="C1789" s="108" t="s">
        <v>15</v>
      </c>
      <c r="D1789" s="110">
        <v>65.900000000000006</v>
      </c>
    </row>
    <row r="1790" spans="1:4" ht="27.6" x14ac:dyDescent="0.3">
      <c r="A1790" s="108">
        <v>99857</v>
      </c>
      <c r="B1790" s="117" t="s">
        <v>20600</v>
      </c>
      <c r="C1790" s="108" t="s">
        <v>15</v>
      </c>
      <c r="D1790" s="110">
        <v>57.93</v>
      </c>
    </row>
    <row r="1791" spans="1:4" ht="27.6" x14ac:dyDescent="0.3">
      <c r="A1791" s="107">
        <v>99861</v>
      </c>
      <c r="B1791" s="117" t="s">
        <v>20601</v>
      </c>
      <c r="C1791" s="108" t="s">
        <v>18</v>
      </c>
      <c r="D1791" s="110">
        <v>382.97</v>
      </c>
    </row>
    <row r="1792" spans="1:4" ht="27.6" x14ac:dyDescent="0.3">
      <c r="A1792" s="107">
        <v>99862</v>
      </c>
      <c r="B1792" s="117" t="s">
        <v>20602</v>
      </c>
      <c r="C1792" s="108" t="s">
        <v>18</v>
      </c>
      <c r="D1792" s="110">
        <v>383.39</v>
      </c>
    </row>
    <row r="1793" spans="1:4" ht="27.6" x14ac:dyDescent="0.3">
      <c r="A1793" s="107">
        <v>73665</v>
      </c>
      <c r="B1793" s="117" t="s">
        <v>6002</v>
      </c>
      <c r="C1793" s="108" t="s">
        <v>15</v>
      </c>
      <c r="D1793" s="110">
        <v>58.03</v>
      </c>
    </row>
    <row r="1794" spans="1:4" ht="27.6" x14ac:dyDescent="0.3">
      <c r="A1794" s="107" t="s">
        <v>6003</v>
      </c>
      <c r="B1794" s="117" t="s">
        <v>4251</v>
      </c>
      <c r="C1794" s="108" t="s">
        <v>15</v>
      </c>
      <c r="D1794" s="110">
        <v>237.57</v>
      </c>
    </row>
    <row r="1795" spans="1:4" ht="41.4" x14ac:dyDescent="0.3">
      <c r="A1795" s="107">
        <v>68050</v>
      </c>
      <c r="B1795" s="117" t="s">
        <v>8510</v>
      </c>
      <c r="C1795" s="108" t="s">
        <v>18</v>
      </c>
      <c r="D1795" s="110">
        <v>490.26</v>
      </c>
    </row>
    <row r="1796" spans="1:4" ht="27.6" x14ac:dyDescent="0.3">
      <c r="A1796" s="107">
        <v>90838</v>
      </c>
      <c r="B1796" s="117" t="s">
        <v>4252</v>
      </c>
      <c r="C1796" s="108" t="s">
        <v>46</v>
      </c>
      <c r="D1796" s="110">
        <v>933</v>
      </c>
    </row>
    <row r="1797" spans="1:4" ht="41.4" x14ac:dyDescent="0.3">
      <c r="A1797" s="107">
        <v>91338</v>
      </c>
      <c r="B1797" s="117" t="s">
        <v>10563</v>
      </c>
      <c r="C1797" s="108" t="s">
        <v>18</v>
      </c>
      <c r="D1797" s="110">
        <v>783.67</v>
      </c>
    </row>
    <row r="1798" spans="1:4" ht="41.4" x14ac:dyDescent="0.3">
      <c r="A1798" s="108">
        <v>91341</v>
      </c>
      <c r="B1798" s="117" t="s">
        <v>6004</v>
      </c>
      <c r="C1798" s="108" t="s">
        <v>18</v>
      </c>
      <c r="D1798" s="110">
        <v>569.12</v>
      </c>
    </row>
    <row r="1799" spans="1:4" ht="41.4" x14ac:dyDescent="0.3">
      <c r="A1799" s="108">
        <v>94805</v>
      </c>
      <c r="B1799" s="117" t="s">
        <v>6005</v>
      </c>
      <c r="C1799" s="108" t="s">
        <v>46</v>
      </c>
      <c r="D1799" s="110">
        <v>926.56</v>
      </c>
    </row>
    <row r="1800" spans="1:4" ht="41.4" x14ac:dyDescent="0.3">
      <c r="A1800" s="107">
        <v>94806</v>
      </c>
      <c r="B1800" s="117" t="s">
        <v>4253</v>
      </c>
      <c r="C1800" s="108" t="s">
        <v>46</v>
      </c>
      <c r="D1800" s="110">
        <v>443.75</v>
      </c>
    </row>
    <row r="1801" spans="1:4" ht="41.4" x14ac:dyDescent="0.3">
      <c r="A1801" s="107">
        <v>94807</v>
      </c>
      <c r="B1801" s="117" t="s">
        <v>4254</v>
      </c>
      <c r="C1801" s="108" t="s">
        <v>46</v>
      </c>
      <c r="D1801" s="110">
        <v>533.15</v>
      </c>
    </row>
    <row r="1802" spans="1:4" ht="13.8" x14ac:dyDescent="0.3">
      <c r="A1802" s="107" t="s">
        <v>6006</v>
      </c>
      <c r="B1802" s="117" t="s">
        <v>4255</v>
      </c>
      <c r="C1802" s="108" t="s">
        <v>46</v>
      </c>
      <c r="D1802" s="110">
        <v>89.82</v>
      </c>
    </row>
    <row r="1803" spans="1:4" ht="55.2" x14ac:dyDescent="0.3">
      <c r="A1803" s="107">
        <v>84885</v>
      </c>
      <c r="B1803" s="117" t="s">
        <v>6007</v>
      </c>
      <c r="C1803" s="108" t="s">
        <v>46</v>
      </c>
      <c r="D1803" s="110">
        <v>634.92999999999995</v>
      </c>
    </row>
    <row r="1804" spans="1:4" ht="27.6" x14ac:dyDescent="0.3">
      <c r="A1804" s="107">
        <v>84886</v>
      </c>
      <c r="B1804" s="117" t="s">
        <v>4256</v>
      </c>
      <c r="C1804" s="108" t="s">
        <v>46</v>
      </c>
      <c r="D1804" s="110">
        <v>1203.25</v>
      </c>
    </row>
    <row r="1805" spans="1:4" ht="13.8" x14ac:dyDescent="0.3">
      <c r="A1805" s="107">
        <v>84889</v>
      </c>
      <c r="B1805" s="117" t="s">
        <v>4257</v>
      </c>
      <c r="C1805" s="108" t="s">
        <v>46</v>
      </c>
      <c r="D1805" s="110">
        <v>18.09</v>
      </c>
    </row>
    <row r="1806" spans="1:4" ht="27.6" x14ac:dyDescent="0.3">
      <c r="A1806" s="107">
        <v>84891</v>
      </c>
      <c r="B1806" s="117" t="s">
        <v>4258</v>
      </c>
      <c r="C1806" s="108" t="s">
        <v>46</v>
      </c>
      <c r="D1806" s="110">
        <v>180.43</v>
      </c>
    </row>
    <row r="1807" spans="1:4" ht="13.8" x14ac:dyDescent="0.3">
      <c r="A1807" s="107" t="s">
        <v>6008</v>
      </c>
      <c r="B1807" s="117" t="s">
        <v>4259</v>
      </c>
      <c r="C1807" s="108" t="s">
        <v>46</v>
      </c>
      <c r="D1807" s="110">
        <v>34.6</v>
      </c>
    </row>
    <row r="1808" spans="1:4" ht="41.4" x14ac:dyDescent="0.3">
      <c r="A1808" s="107" t="s">
        <v>6009</v>
      </c>
      <c r="B1808" s="117" t="s">
        <v>4260</v>
      </c>
      <c r="C1808" s="108" t="s">
        <v>46</v>
      </c>
      <c r="D1808" s="110">
        <v>25.19</v>
      </c>
    </row>
    <row r="1809" spans="1:4" ht="27.6" x14ac:dyDescent="0.3">
      <c r="A1809" s="107" t="s">
        <v>6010</v>
      </c>
      <c r="B1809" s="117" t="s">
        <v>6011</v>
      </c>
      <c r="C1809" s="108" t="s">
        <v>46</v>
      </c>
      <c r="D1809" s="110">
        <v>152.88</v>
      </c>
    </row>
    <row r="1810" spans="1:4" ht="13.8" x14ac:dyDescent="0.3">
      <c r="A1810" s="107">
        <v>84950</v>
      </c>
      <c r="B1810" s="117" t="s">
        <v>4261</v>
      </c>
      <c r="C1810" s="108" t="s">
        <v>46</v>
      </c>
      <c r="D1810" s="110">
        <v>48.65</v>
      </c>
    </row>
    <row r="1811" spans="1:4" ht="13.8" x14ac:dyDescent="0.3">
      <c r="A1811" s="107">
        <v>84952</v>
      </c>
      <c r="B1811" s="117" t="s">
        <v>4262</v>
      </c>
      <c r="C1811" s="108" t="s">
        <v>46</v>
      </c>
      <c r="D1811" s="110">
        <v>36.270000000000003</v>
      </c>
    </row>
    <row r="1812" spans="1:4" ht="13.8" x14ac:dyDescent="0.3">
      <c r="A1812" s="107">
        <v>72116</v>
      </c>
      <c r="B1812" s="117" t="s">
        <v>4263</v>
      </c>
      <c r="C1812" s="108" t="s">
        <v>18</v>
      </c>
      <c r="D1812" s="110">
        <v>100.55</v>
      </c>
    </row>
    <row r="1813" spans="1:4" ht="13.8" x14ac:dyDescent="0.3">
      <c r="A1813" s="107">
        <v>72117</v>
      </c>
      <c r="B1813" s="117" t="s">
        <v>4264</v>
      </c>
      <c r="C1813" s="108" t="s">
        <v>18</v>
      </c>
      <c r="D1813" s="110">
        <v>128.78</v>
      </c>
    </row>
    <row r="1814" spans="1:4" ht="27.6" x14ac:dyDescent="0.3">
      <c r="A1814" s="107">
        <v>72118</v>
      </c>
      <c r="B1814" s="117" t="s">
        <v>6012</v>
      </c>
      <c r="C1814" s="108" t="s">
        <v>18</v>
      </c>
      <c r="D1814" s="110">
        <v>187.42</v>
      </c>
    </row>
    <row r="1815" spans="1:4" ht="27.6" x14ac:dyDescent="0.3">
      <c r="A1815" s="107">
        <v>72119</v>
      </c>
      <c r="B1815" s="117" t="s">
        <v>6013</v>
      </c>
      <c r="C1815" s="108" t="s">
        <v>18</v>
      </c>
      <c r="D1815" s="110">
        <v>236.8</v>
      </c>
    </row>
    <row r="1816" spans="1:4" ht="41.4" x14ac:dyDescent="0.3">
      <c r="A1816" s="107">
        <v>72120</v>
      </c>
      <c r="B1816" s="117" t="s">
        <v>6014</v>
      </c>
      <c r="C1816" s="108" t="s">
        <v>18</v>
      </c>
      <c r="D1816" s="110">
        <v>299.75</v>
      </c>
    </row>
    <row r="1817" spans="1:4" ht="13.8" x14ac:dyDescent="0.3">
      <c r="A1817" s="107">
        <v>72122</v>
      </c>
      <c r="B1817" s="117" t="s">
        <v>4265</v>
      </c>
      <c r="C1817" s="108" t="s">
        <v>18</v>
      </c>
      <c r="D1817" s="110">
        <v>110.79</v>
      </c>
    </row>
    <row r="1818" spans="1:4" ht="13.8" x14ac:dyDescent="0.3">
      <c r="A1818" s="107">
        <v>72123</v>
      </c>
      <c r="B1818" s="117" t="s">
        <v>4266</v>
      </c>
      <c r="C1818" s="108" t="s">
        <v>18</v>
      </c>
      <c r="D1818" s="110">
        <v>292.79000000000002</v>
      </c>
    </row>
    <row r="1819" spans="1:4" ht="27.6" x14ac:dyDescent="0.3">
      <c r="A1819" s="108" t="s">
        <v>6015</v>
      </c>
      <c r="B1819" s="117" t="s">
        <v>6016</v>
      </c>
      <c r="C1819" s="108" t="s">
        <v>46</v>
      </c>
      <c r="D1819" s="110">
        <v>2119.91</v>
      </c>
    </row>
    <row r="1820" spans="1:4" ht="27.6" x14ac:dyDescent="0.3">
      <c r="A1820" s="108" t="s">
        <v>6017</v>
      </c>
      <c r="B1820" s="117" t="s">
        <v>4267</v>
      </c>
      <c r="C1820" s="108" t="s">
        <v>18</v>
      </c>
      <c r="D1820" s="110">
        <v>379.88</v>
      </c>
    </row>
    <row r="1821" spans="1:4" ht="27.6" x14ac:dyDescent="0.3">
      <c r="A1821" s="107" t="s">
        <v>6018</v>
      </c>
      <c r="B1821" s="117" t="s">
        <v>6019</v>
      </c>
      <c r="C1821" s="108" t="s">
        <v>18</v>
      </c>
      <c r="D1821" s="110">
        <v>416.15</v>
      </c>
    </row>
    <row r="1822" spans="1:4" ht="13.8" x14ac:dyDescent="0.3">
      <c r="A1822" s="107">
        <v>84957</v>
      </c>
      <c r="B1822" s="117" t="s">
        <v>4268</v>
      </c>
      <c r="C1822" s="108" t="s">
        <v>18</v>
      </c>
      <c r="D1822" s="110">
        <v>154.63999999999999</v>
      </c>
    </row>
    <row r="1823" spans="1:4" ht="13.8" x14ac:dyDescent="0.3">
      <c r="A1823" s="107">
        <v>84959</v>
      </c>
      <c r="B1823" s="117" t="s">
        <v>4269</v>
      </c>
      <c r="C1823" s="108" t="s">
        <v>18</v>
      </c>
      <c r="D1823" s="110">
        <v>180.64</v>
      </c>
    </row>
    <row r="1824" spans="1:4" ht="13.8" x14ac:dyDescent="0.3">
      <c r="A1824" s="107">
        <v>85001</v>
      </c>
      <c r="B1824" s="117" t="s">
        <v>4270</v>
      </c>
      <c r="C1824" s="108" t="s">
        <v>18</v>
      </c>
      <c r="D1824" s="110">
        <v>171.97</v>
      </c>
    </row>
    <row r="1825" spans="1:4" ht="13.8" x14ac:dyDescent="0.3">
      <c r="A1825" s="107">
        <v>85002</v>
      </c>
      <c r="B1825" s="117" t="s">
        <v>4271</v>
      </c>
      <c r="C1825" s="108" t="s">
        <v>18</v>
      </c>
      <c r="D1825" s="110">
        <v>241.31</v>
      </c>
    </row>
    <row r="1826" spans="1:4" ht="13.8" x14ac:dyDescent="0.3">
      <c r="A1826" s="107">
        <v>85004</v>
      </c>
      <c r="B1826" s="117" t="s">
        <v>4272</v>
      </c>
      <c r="C1826" s="108" t="s">
        <v>18</v>
      </c>
      <c r="D1826" s="110">
        <v>119.97</v>
      </c>
    </row>
    <row r="1827" spans="1:4" ht="27.6" x14ac:dyDescent="0.3">
      <c r="A1827" s="107">
        <v>85005</v>
      </c>
      <c r="B1827" s="117" t="s">
        <v>4273</v>
      </c>
      <c r="C1827" s="108" t="s">
        <v>18</v>
      </c>
      <c r="D1827" s="110">
        <v>347.59</v>
      </c>
    </row>
    <row r="1828" spans="1:4" ht="13.8" x14ac:dyDescent="0.3">
      <c r="A1828" s="107">
        <v>68054</v>
      </c>
      <c r="B1828" s="117" t="s">
        <v>4274</v>
      </c>
      <c r="C1828" s="108" t="s">
        <v>18</v>
      </c>
      <c r="D1828" s="110">
        <v>249.18</v>
      </c>
    </row>
    <row r="1829" spans="1:4" ht="13.8" x14ac:dyDescent="0.3">
      <c r="A1829" s="107" t="s">
        <v>6020</v>
      </c>
      <c r="B1829" s="117" t="s">
        <v>4275</v>
      </c>
      <c r="C1829" s="108" t="s">
        <v>18</v>
      </c>
      <c r="D1829" s="110">
        <v>412.72</v>
      </c>
    </row>
    <row r="1830" spans="1:4" ht="41.4" x14ac:dyDescent="0.3">
      <c r="A1830" s="107" t="s">
        <v>6021</v>
      </c>
      <c r="B1830" s="117" t="s">
        <v>6022</v>
      </c>
      <c r="C1830" s="108" t="s">
        <v>18</v>
      </c>
      <c r="D1830" s="110">
        <v>619.19000000000005</v>
      </c>
    </row>
    <row r="1831" spans="1:4" ht="27.6" x14ac:dyDescent="0.3">
      <c r="A1831" s="107">
        <v>85188</v>
      </c>
      <c r="B1831" s="117" t="s">
        <v>6023</v>
      </c>
      <c r="C1831" s="108" t="s">
        <v>46</v>
      </c>
      <c r="D1831" s="110">
        <v>617.30999999999995</v>
      </c>
    </row>
    <row r="1832" spans="1:4" ht="27.6" x14ac:dyDescent="0.3">
      <c r="A1832" s="107">
        <v>85189</v>
      </c>
      <c r="B1832" s="117" t="s">
        <v>6024</v>
      </c>
      <c r="C1832" s="108" t="s">
        <v>46</v>
      </c>
      <c r="D1832" s="110">
        <v>1251.98</v>
      </c>
    </row>
    <row r="1833" spans="1:4" ht="13.8" x14ac:dyDescent="0.3">
      <c r="A1833" s="107">
        <v>85010</v>
      </c>
      <c r="B1833" s="117" t="s">
        <v>4276</v>
      </c>
      <c r="C1833" s="108" t="s">
        <v>18</v>
      </c>
      <c r="D1833" s="110">
        <v>285.95</v>
      </c>
    </row>
    <row r="1834" spans="1:4" ht="41.4" x14ac:dyDescent="0.3">
      <c r="A1834" s="107">
        <v>94569</v>
      </c>
      <c r="B1834" s="117" t="s">
        <v>6025</v>
      </c>
      <c r="C1834" s="108" t="s">
        <v>18</v>
      </c>
      <c r="D1834" s="110">
        <v>391.03</v>
      </c>
    </row>
    <row r="1835" spans="1:4" ht="41.4" x14ac:dyDescent="0.3">
      <c r="A1835" s="107">
        <v>94570</v>
      </c>
      <c r="B1835" s="117" t="s">
        <v>6026</v>
      </c>
      <c r="C1835" s="108" t="s">
        <v>18</v>
      </c>
      <c r="D1835" s="110">
        <v>245.16</v>
      </c>
    </row>
    <row r="1836" spans="1:4" ht="41.4" x14ac:dyDescent="0.3">
      <c r="A1836" s="107">
        <v>94572</v>
      </c>
      <c r="B1836" s="117" t="s">
        <v>6027</v>
      </c>
      <c r="C1836" s="108" t="s">
        <v>18</v>
      </c>
      <c r="D1836" s="110">
        <v>368.87</v>
      </c>
    </row>
    <row r="1837" spans="1:4" ht="41.4" x14ac:dyDescent="0.3">
      <c r="A1837" s="107">
        <v>94573</v>
      </c>
      <c r="B1837" s="117" t="s">
        <v>6028</v>
      </c>
      <c r="C1837" s="108" t="s">
        <v>18</v>
      </c>
      <c r="D1837" s="110">
        <v>284.42</v>
      </c>
    </row>
    <row r="1838" spans="1:4" ht="41.4" x14ac:dyDescent="0.3">
      <c r="A1838" s="107">
        <v>94574</v>
      </c>
      <c r="B1838" s="117" t="s">
        <v>6029</v>
      </c>
      <c r="C1838" s="108" t="s">
        <v>18</v>
      </c>
      <c r="D1838" s="110">
        <v>417.99</v>
      </c>
    </row>
    <row r="1839" spans="1:4" ht="41.4" x14ac:dyDescent="0.3">
      <c r="A1839" s="107">
        <v>94575</v>
      </c>
      <c r="B1839" s="117" t="s">
        <v>4277</v>
      </c>
      <c r="C1839" s="108" t="s">
        <v>18</v>
      </c>
      <c r="D1839" s="110">
        <v>425.71</v>
      </c>
    </row>
    <row r="1840" spans="1:4" ht="41.4" x14ac:dyDescent="0.3">
      <c r="A1840" s="107">
        <v>94576</v>
      </c>
      <c r="B1840" s="117" t="s">
        <v>4278</v>
      </c>
      <c r="C1840" s="108" t="s">
        <v>18</v>
      </c>
      <c r="D1840" s="110">
        <v>254.68</v>
      </c>
    </row>
    <row r="1841" spans="1:4" ht="41.4" x14ac:dyDescent="0.3">
      <c r="A1841" s="107">
        <v>94578</v>
      </c>
      <c r="B1841" s="117" t="s">
        <v>4279</v>
      </c>
      <c r="C1841" s="108" t="s">
        <v>18</v>
      </c>
      <c r="D1841" s="110">
        <v>378.55</v>
      </c>
    </row>
    <row r="1842" spans="1:4" ht="41.4" x14ac:dyDescent="0.3">
      <c r="A1842" s="107">
        <v>94579</v>
      </c>
      <c r="B1842" s="117" t="s">
        <v>4280</v>
      </c>
      <c r="C1842" s="108" t="s">
        <v>18</v>
      </c>
      <c r="D1842" s="110">
        <v>294.95999999999998</v>
      </c>
    </row>
    <row r="1843" spans="1:4" ht="41.4" x14ac:dyDescent="0.3">
      <c r="A1843" s="107">
        <v>94580</v>
      </c>
      <c r="B1843" s="117" t="s">
        <v>4281</v>
      </c>
      <c r="C1843" s="108" t="s">
        <v>18</v>
      </c>
      <c r="D1843" s="110">
        <v>428.17</v>
      </c>
    </row>
    <row r="1844" spans="1:4" ht="27.6" x14ac:dyDescent="0.3">
      <c r="A1844" s="107">
        <v>94581</v>
      </c>
      <c r="B1844" s="117" t="s">
        <v>6030</v>
      </c>
      <c r="C1844" s="108" t="s">
        <v>18</v>
      </c>
      <c r="D1844" s="110">
        <v>426.78</v>
      </c>
    </row>
    <row r="1845" spans="1:4" ht="27.6" x14ac:dyDescent="0.3">
      <c r="A1845" s="107">
        <v>94582</v>
      </c>
      <c r="B1845" s="117" t="s">
        <v>6031</v>
      </c>
      <c r="C1845" s="108" t="s">
        <v>18</v>
      </c>
      <c r="D1845" s="110">
        <v>255.75</v>
      </c>
    </row>
    <row r="1846" spans="1:4" ht="27.6" x14ac:dyDescent="0.3">
      <c r="A1846" s="107">
        <v>94584</v>
      </c>
      <c r="B1846" s="117" t="s">
        <v>6032</v>
      </c>
      <c r="C1846" s="108" t="s">
        <v>18</v>
      </c>
      <c r="D1846" s="110">
        <v>385.19</v>
      </c>
    </row>
    <row r="1847" spans="1:4" ht="27.6" x14ac:dyDescent="0.3">
      <c r="A1847" s="107">
        <v>94585</v>
      </c>
      <c r="B1847" s="117" t="s">
        <v>6033</v>
      </c>
      <c r="C1847" s="108" t="s">
        <v>18</v>
      </c>
      <c r="D1847" s="110">
        <v>295.14</v>
      </c>
    </row>
    <row r="1848" spans="1:4" ht="27.6" x14ac:dyDescent="0.3">
      <c r="A1848" s="107">
        <v>94586</v>
      </c>
      <c r="B1848" s="117" t="s">
        <v>6034</v>
      </c>
      <c r="C1848" s="108" t="s">
        <v>18</v>
      </c>
      <c r="D1848" s="110">
        <v>435.5</v>
      </c>
    </row>
    <row r="1849" spans="1:4" ht="27.6" x14ac:dyDescent="0.3">
      <c r="A1849" s="107" t="s">
        <v>6035</v>
      </c>
      <c r="B1849" s="117" t="s">
        <v>4282</v>
      </c>
      <c r="C1849" s="108" t="s">
        <v>15</v>
      </c>
      <c r="D1849" s="110">
        <v>39.76</v>
      </c>
    </row>
    <row r="1850" spans="1:4" ht="27.6" x14ac:dyDescent="0.3">
      <c r="A1850" s="107" t="s">
        <v>6036</v>
      </c>
      <c r="B1850" s="117" t="s">
        <v>6037</v>
      </c>
      <c r="C1850" s="108" t="s">
        <v>15</v>
      </c>
      <c r="D1850" s="110">
        <v>30.23</v>
      </c>
    </row>
    <row r="1851" spans="1:4" ht="13.8" x14ac:dyDescent="0.3">
      <c r="A1851" s="107">
        <v>85015</v>
      </c>
      <c r="B1851" s="117" t="s">
        <v>4283</v>
      </c>
      <c r="C1851" s="108" t="s">
        <v>15</v>
      </c>
      <c r="D1851" s="110">
        <v>19.54</v>
      </c>
    </row>
    <row r="1852" spans="1:4" ht="27.6" x14ac:dyDescent="0.3">
      <c r="A1852" s="107">
        <v>85016</v>
      </c>
      <c r="B1852" s="117" t="s">
        <v>4284</v>
      </c>
      <c r="C1852" s="108" t="s">
        <v>15</v>
      </c>
      <c r="D1852" s="110">
        <v>25.24</v>
      </c>
    </row>
    <row r="1853" spans="1:4" ht="55.2" x14ac:dyDescent="0.3">
      <c r="A1853" s="107">
        <v>97751</v>
      </c>
      <c r="B1853" s="117" t="s">
        <v>10564</v>
      </c>
      <c r="C1853" s="108" t="s">
        <v>39</v>
      </c>
      <c r="D1853" s="110">
        <v>572.64</v>
      </c>
    </row>
    <row r="1854" spans="1:4" ht="55.2" x14ac:dyDescent="0.3">
      <c r="A1854" s="107">
        <v>97752</v>
      </c>
      <c r="B1854" s="117" t="s">
        <v>10565</v>
      </c>
      <c r="C1854" s="108" t="s">
        <v>39</v>
      </c>
      <c r="D1854" s="110">
        <v>546.04999999999995</v>
      </c>
    </row>
    <row r="1855" spans="1:4" ht="55.2" x14ac:dyDescent="0.3">
      <c r="A1855" s="107">
        <v>97753</v>
      </c>
      <c r="B1855" s="117" t="s">
        <v>10566</v>
      </c>
      <c r="C1855" s="108" t="s">
        <v>39</v>
      </c>
      <c r="D1855" s="110">
        <v>508.89</v>
      </c>
    </row>
    <row r="1856" spans="1:4" ht="55.2" x14ac:dyDescent="0.3">
      <c r="A1856" s="107">
        <v>97754</v>
      </c>
      <c r="B1856" s="117" t="s">
        <v>10567</v>
      </c>
      <c r="C1856" s="108" t="s">
        <v>39</v>
      </c>
      <c r="D1856" s="110">
        <v>484.52</v>
      </c>
    </row>
    <row r="1857" spans="1:4" ht="55.2" x14ac:dyDescent="0.3">
      <c r="A1857" s="107">
        <v>97755</v>
      </c>
      <c r="B1857" s="117" t="s">
        <v>10568</v>
      </c>
      <c r="C1857" s="108" t="s">
        <v>39</v>
      </c>
      <c r="D1857" s="110">
        <v>554.11</v>
      </c>
    </row>
    <row r="1858" spans="1:4" ht="55.2" x14ac:dyDescent="0.3">
      <c r="A1858" s="107">
        <v>97756</v>
      </c>
      <c r="B1858" s="117" t="s">
        <v>10569</v>
      </c>
      <c r="C1858" s="108" t="s">
        <v>39</v>
      </c>
      <c r="D1858" s="110">
        <v>530.59</v>
      </c>
    </row>
    <row r="1859" spans="1:4" ht="55.2" x14ac:dyDescent="0.3">
      <c r="A1859" s="107">
        <v>97757</v>
      </c>
      <c r="B1859" s="117" t="s">
        <v>10570</v>
      </c>
      <c r="C1859" s="108" t="s">
        <v>39</v>
      </c>
      <c r="D1859" s="110">
        <v>490.74</v>
      </c>
    </row>
    <row r="1860" spans="1:4" ht="55.2" x14ac:dyDescent="0.3">
      <c r="A1860" s="107">
        <v>97758</v>
      </c>
      <c r="B1860" s="117" t="s">
        <v>10571</v>
      </c>
      <c r="C1860" s="108" t="s">
        <v>39</v>
      </c>
      <c r="D1860" s="110">
        <v>460.65</v>
      </c>
    </row>
    <row r="1861" spans="1:4" ht="55.2" x14ac:dyDescent="0.3">
      <c r="A1861" s="107">
        <v>97759</v>
      </c>
      <c r="B1861" s="117" t="s">
        <v>10572</v>
      </c>
      <c r="C1861" s="108" t="s">
        <v>39</v>
      </c>
      <c r="D1861" s="110">
        <v>551.53</v>
      </c>
    </row>
    <row r="1862" spans="1:4" ht="55.2" x14ac:dyDescent="0.3">
      <c r="A1862" s="107">
        <v>97760</v>
      </c>
      <c r="B1862" s="117" t="s">
        <v>10573</v>
      </c>
      <c r="C1862" s="108" t="s">
        <v>39</v>
      </c>
      <c r="D1862" s="110">
        <v>520.76</v>
      </c>
    </row>
    <row r="1863" spans="1:4" ht="55.2" x14ac:dyDescent="0.3">
      <c r="A1863" s="107">
        <v>97761</v>
      </c>
      <c r="B1863" s="117" t="s">
        <v>10574</v>
      </c>
      <c r="C1863" s="108" t="s">
        <v>39</v>
      </c>
      <c r="D1863" s="110">
        <v>476.57</v>
      </c>
    </row>
    <row r="1864" spans="1:4" ht="55.2" x14ac:dyDescent="0.3">
      <c r="A1864" s="107">
        <v>97762</v>
      </c>
      <c r="B1864" s="117" t="s">
        <v>10575</v>
      </c>
      <c r="C1864" s="108" t="s">
        <v>39</v>
      </c>
      <c r="D1864" s="110">
        <v>442.86</v>
      </c>
    </row>
    <row r="1865" spans="1:4" ht="55.2" x14ac:dyDescent="0.3">
      <c r="A1865" s="107">
        <v>97763</v>
      </c>
      <c r="B1865" s="117" t="s">
        <v>10576</v>
      </c>
      <c r="C1865" s="108" t="s">
        <v>39</v>
      </c>
      <c r="D1865" s="110">
        <v>512.37</v>
      </c>
    </row>
    <row r="1866" spans="1:4" ht="55.2" x14ac:dyDescent="0.3">
      <c r="A1866" s="107">
        <v>97764</v>
      </c>
      <c r="B1866" s="117" t="s">
        <v>10577</v>
      </c>
      <c r="C1866" s="108" t="s">
        <v>39</v>
      </c>
      <c r="D1866" s="110">
        <v>492.94</v>
      </c>
    </row>
    <row r="1867" spans="1:4" ht="55.2" x14ac:dyDescent="0.3">
      <c r="A1867" s="107">
        <v>97765</v>
      </c>
      <c r="B1867" s="117" t="s">
        <v>10578</v>
      </c>
      <c r="C1867" s="108" t="s">
        <v>39</v>
      </c>
      <c r="D1867" s="110">
        <v>466.74</v>
      </c>
    </row>
    <row r="1868" spans="1:4" ht="55.2" x14ac:dyDescent="0.3">
      <c r="A1868" s="107">
        <v>97766</v>
      </c>
      <c r="B1868" s="117" t="s">
        <v>10579</v>
      </c>
      <c r="C1868" s="108" t="s">
        <v>39</v>
      </c>
      <c r="D1868" s="110">
        <v>450.24</v>
      </c>
    </row>
    <row r="1869" spans="1:4" ht="69" x14ac:dyDescent="0.3">
      <c r="A1869" s="107">
        <v>97767</v>
      </c>
      <c r="B1869" s="117" t="s">
        <v>10580</v>
      </c>
      <c r="C1869" s="108" t="s">
        <v>39</v>
      </c>
      <c r="D1869" s="110">
        <v>467.39</v>
      </c>
    </row>
    <row r="1870" spans="1:4" ht="69" x14ac:dyDescent="0.3">
      <c r="A1870" s="107">
        <v>97768</v>
      </c>
      <c r="B1870" s="117" t="s">
        <v>10581</v>
      </c>
      <c r="C1870" s="108" t="s">
        <v>39</v>
      </c>
      <c r="D1870" s="110">
        <v>456.35</v>
      </c>
    </row>
    <row r="1871" spans="1:4" ht="69" x14ac:dyDescent="0.3">
      <c r="A1871" s="107">
        <v>97769</v>
      </c>
      <c r="B1871" s="117" t="s">
        <v>10582</v>
      </c>
      <c r="C1871" s="108" t="s">
        <v>39</v>
      </c>
      <c r="D1871" s="110">
        <v>433.53</v>
      </c>
    </row>
    <row r="1872" spans="1:4" ht="69" x14ac:dyDescent="0.3">
      <c r="A1872" s="107">
        <v>97770</v>
      </c>
      <c r="B1872" s="117" t="s">
        <v>10583</v>
      </c>
      <c r="C1872" s="108" t="s">
        <v>39</v>
      </c>
      <c r="D1872" s="110">
        <v>414.42</v>
      </c>
    </row>
    <row r="1873" spans="1:4" ht="55.2" x14ac:dyDescent="0.3">
      <c r="A1873" s="107">
        <v>97771</v>
      </c>
      <c r="B1873" s="117" t="s">
        <v>10584</v>
      </c>
      <c r="C1873" s="108" t="s">
        <v>39</v>
      </c>
      <c r="D1873" s="110">
        <v>449.45</v>
      </c>
    </row>
    <row r="1874" spans="1:4" ht="55.2" x14ac:dyDescent="0.3">
      <c r="A1874" s="107">
        <v>97772</v>
      </c>
      <c r="B1874" s="117" t="s">
        <v>10585</v>
      </c>
      <c r="C1874" s="108" t="s">
        <v>39</v>
      </c>
      <c r="D1874" s="110">
        <v>434.33</v>
      </c>
    </row>
    <row r="1875" spans="1:4" ht="55.2" x14ac:dyDescent="0.3">
      <c r="A1875" s="107">
        <v>97773</v>
      </c>
      <c r="B1875" s="117" t="s">
        <v>10586</v>
      </c>
      <c r="C1875" s="108" t="s">
        <v>39</v>
      </c>
      <c r="D1875" s="110">
        <v>410.69</v>
      </c>
    </row>
    <row r="1876" spans="1:4" ht="55.2" x14ac:dyDescent="0.3">
      <c r="A1876" s="107">
        <v>97774</v>
      </c>
      <c r="B1876" s="117" t="s">
        <v>10587</v>
      </c>
      <c r="C1876" s="108" t="s">
        <v>39</v>
      </c>
      <c r="D1876" s="110">
        <v>390.12</v>
      </c>
    </row>
    <row r="1877" spans="1:4" ht="55.2" x14ac:dyDescent="0.3">
      <c r="A1877" s="107">
        <v>97775</v>
      </c>
      <c r="B1877" s="117" t="s">
        <v>10588</v>
      </c>
      <c r="C1877" s="108" t="s">
        <v>39</v>
      </c>
      <c r="D1877" s="110">
        <v>657.41</v>
      </c>
    </row>
    <row r="1878" spans="1:4" ht="55.2" x14ac:dyDescent="0.3">
      <c r="A1878" s="107">
        <v>97776</v>
      </c>
      <c r="B1878" s="117" t="s">
        <v>10589</v>
      </c>
      <c r="C1878" s="108" t="s">
        <v>39</v>
      </c>
      <c r="D1878" s="110">
        <v>629.04</v>
      </c>
    </row>
    <row r="1879" spans="1:4" ht="55.2" x14ac:dyDescent="0.3">
      <c r="A1879" s="107">
        <v>97777</v>
      </c>
      <c r="B1879" s="117" t="s">
        <v>10590</v>
      </c>
      <c r="C1879" s="108" t="s">
        <v>39</v>
      </c>
      <c r="D1879" s="110">
        <v>589.73</v>
      </c>
    </row>
    <row r="1880" spans="1:4" ht="55.2" x14ac:dyDescent="0.3">
      <c r="A1880" s="107">
        <v>97778</v>
      </c>
      <c r="B1880" s="117" t="s">
        <v>10591</v>
      </c>
      <c r="C1880" s="108" t="s">
        <v>39</v>
      </c>
      <c r="D1880" s="110">
        <v>564.35</v>
      </c>
    </row>
    <row r="1881" spans="1:4" ht="69" x14ac:dyDescent="0.3">
      <c r="A1881" s="107">
        <v>97779</v>
      </c>
      <c r="B1881" s="117" t="s">
        <v>10592</v>
      </c>
      <c r="C1881" s="108" t="s">
        <v>39</v>
      </c>
      <c r="D1881" s="110">
        <v>626.78</v>
      </c>
    </row>
    <row r="1882" spans="1:4" ht="69" x14ac:dyDescent="0.3">
      <c r="A1882" s="107">
        <v>97780</v>
      </c>
      <c r="B1882" s="117" t="s">
        <v>10593</v>
      </c>
      <c r="C1882" s="108" t="s">
        <v>39</v>
      </c>
      <c r="D1882" s="110">
        <v>602.94000000000005</v>
      </c>
    </row>
    <row r="1883" spans="1:4" ht="69" x14ac:dyDescent="0.3">
      <c r="A1883" s="107">
        <v>97781</v>
      </c>
      <c r="B1883" s="117" t="s">
        <v>10594</v>
      </c>
      <c r="C1883" s="108" t="s">
        <v>39</v>
      </c>
      <c r="D1883" s="110">
        <v>561.01</v>
      </c>
    </row>
    <row r="1884" spans="1:4" ht="69" x14ac:dyDescent="0.3">
      <c r="A1884" s="107">
        <v>97782</v>
      </c>
      <c r="B1884" s="117" t="s">
        <v>10595</v>
      </c>
      <c r="C1884" s="108" t="s">
        <v>39</v>
      </c>
      <c r="D1884" s="110">
        <v>528.79999999999995</v>
      </c>
    </row>
    <row r="1885" spans="1:4" ht="55.2" x14ac:dyDescent="0.3">
      <c r="A1885" s="107">
        <v>97783</v>
      </c>
      <c r="B1885" s="117" t="s">
        <v>10596</v>
      </c>
      <c r="C1885" s="108" t="s">
        <v>39</v>
      </c>
      <c r="D1885" s="110">
        <v>623.34</v>
      </c>
    </row>
    <row r="1886" spans="1:4" ht="55.2" x14ac:dyDescent="0.3">
      <c r="A1886" s="107">
        <v>97784</v>
      </c>
      <c r="B1886" s="117" t="s">
        <v>10597</v>
      </c>
      <c r="C1886" s="108" t="s">
        <v>39</v>
      </c>
      <c r="D1886" s="110">
        <v>590.91999999999996</v>
      </c>
    </row>
    <row r="1887" spans="1:4" ht="55.2" x14ac:dyDescent="0.3">
      <c r="A1887" s="107">
        <v>97785</v>
      </c>
      <c r="B1887" s="117" t="s">
        <v>10598</v>
      </c>
      <c r="C1887" s="108" t="s">
        <v>39</v>
      </c>
      <c r="D1887" s="110">
        <v>544.03</v>
      </c>
    </row>
    <row r="1888" spans="1:4" ht="55.2" x14ac:dyDescent="0.3">
      <c r="A1888" s="107">
        <v>97786</v>
      </c>
      <c r="B1888" s="117" t="s">
        <v>10599</v>
      </c>
      <c r="C1888" s="108" t="s">
        <v>39</v>
      </c>
      <c r="D1888" s="110">
        <v>507.46</v>
      </c>
    </row>
    <row r="1889" spans="1:4" ht="69" x14ac:dyDescent="0.3">
      <c r="A1889" s="107">
        <v>97787</v>
      </c>
      <c r="B1889" s="117" t="s">
        <v>10600</v>
      </c>
      <c r="C1889" s="108" t="s">
        <v>39</v>
      </c>
      <c r="D1889" s="110">
        <v>597.14</v>
      </c>
    </row>
    <row r="1890" spans="1:4" ht="69" x14ac:dyDescent="0.3">
      <c r="A1890" s="107">
        <v>97788</v>
      </c>
      <c r="B1890" s="117" t="s">
        <v>10601</v>
      </c>
      <c r="C1890" s="108" t="s">
        <v>39</v>
      </c>
      <c r="D1890" s="110">
        <v>575.92999999999995</v>
      </c>
    </row>
    <row r="1891" spans="1:4" ht="69" x14ac:dyDescent="0.3">
      <c r="A1891" s="107">
        <v>97789</v>
      </c>
      <c r="B1891" s="117" t="s">
        <v>10602</v>
      </c>
      <c r="C1891" s="108" t="s">
        <v>39</v>
      </c>
      <c r="D1891" s="110">
        <v>547.58000000000004</v>
      </c>
    </row>
    <row r="1892" spans="1:4" ht="69" x14ac:dyDescent="0.3">
      <c r="A1892" s="107">
        <v>97790</v>
      </c>
      <c r="B1892" s="117" t="s">
        <v>10603</v>
      </c>
      <c r="C1892" s="108" t="s">
        <v>39</v>
      </c>
      <c r="D1892" s="110">
        <v>530.07000000000005</v>
      </c>
    </row>
    <row r="1893" spans="1:4" ht="69" x14ac:dyDescent="0.3">
      <c r="A1893" s="107">
        <v>97791</v>
      </c>
      <c r="B1893" s="117" t="s">
        <v>10604</v>
      </c>
      <c r="C1893" s="108" t="s">
        <v>39</v>
      </c>
      <c r="D1893" s="110">
        <v>540.05999999999995</v>
      </c>
    </row>
    <row r="1894" spans="1:4" ht="69" x14ac:dyDescent="0.3">
      <c r="A1894" s="107">
        <v>97792</v>
      </c>
      <c r="B1894" s="117" t="s">
        <v>10605</v>
      </c>
      <c r="C1894" s="108" t="s">
        <v>39</v>
      </c>
      <c r="D1894" s="110">
        <v>528.70000000000005</v>
      </c>
    </row>
    <row r="1895" spans="1:4" ht="69" x14ac:dyDescent="0.3">
      <c r="A1895" s="107">
        <v>97793</v>
      </c>
      <c r="B1895" s="117" t="s">
        <v>10606</v>
      </c>
      <c r="C1895" s="108" t="s">
        <v>39</v>
      </c>
      <c r="D1895" s="110">
        <v>503.8</v>
      </c>
    </row>
    <row r="1896" spans="1:4" ht="69" x14ac:dyDescent="0.3">
      <c r="A1896" s="107">
        <v>97794</v>
      </c>
      <c r="B1896" s="117" t="s">
        <v>10607</v>
      </c>
      <c r="C1896" s="108" t="s">
        <v>39</v>
      </c>
      <c r="D1896" s="110">
        <v>482.57</v>
      </c>
    </row>
    <row r="1897" spans="1:4" ht="55.2" x14ac:dyDescent="0.3">
      <c r="A1897" s="107">
        <v>97795</v>
      </c>
      <c r="B1897" s="117" t="s">
        <v>10608</v>
      </c>
      <c r="C1897" s="108" t="s">
        <v>39</v>
      </c>
      <c r="D1897" s="110">
        <v>521.26</v>
      </c>
    </row>
    <row r="1898" spans="1:4" ht="55.2" x14ac:dyDescent="0.3">
      <c r="A1898" s="107">
        <v>97796</v>
      </c>
      <c r="B1898" s="117" t="s">
        <v>10609</v>
      </c>
      <c r="C1898" s="108" t="s">
        <v>39</v>
      </c>
      <c r="D1898" s="110">
        <v>504.49</v>
      </c>
    </row>
    <row r="1899" spans="1:4" ht="55.2" x14ac:dyDescent="0.3">
      <c r="A1899" s="107">
        <v>97797</v>
      </c>
      <c r="B1899" s="117" t="s">
        <v>10610</v>
      </c>
      <c r="C1899" s="108" t="s">
        <v>39</v>
      </c>
      <c r="D1899" s="110">
        <v>478.15</v>
      </c>
    </row>
    <row r="1900" spans="1:4" ht="55.2" x14ac:dyDescent="0.3">
      <c r="A1900" s="107">
        <v>97798</v>
      </c>
      <c r="B1900" s="117" t="s">
        <v>10611</v>
      </c>
      <c r="C1900" s="108" t="s">
        <v>39</v>
      </c>
      <c r="D1900" s="110">
        <v>454.72</v>
      </c>
    </row>
    <row r="1901" spans="1:4" ht="41.4" x14ac:dyDescent="0.3">
      <c r="A1901" s="107">
        <v>97799</v>
      </c>
      <c r="B1901" s="117" t="s">
        <v>10612</v>
      </c>
      <c r="C1901" s="108" t="s">
        <v>39</v>
      </c>
      <c r="D1901" s="110">
        <v>508.43</v>
      </c>
    </row>
    <row r="1902" spans="1:4" ht="41.4" x14ac:dyDescent="0.3">
      <c r="A1902" s="107">
        <v>97800</v>
      </c>
      <c r="B1902" s="117" t="s">
        <v>10613</v>
      </c>
      <c r="C1902" s="108" t="s">
        <v>39</v>
      </c>
      <c r="D1902" s="110">
        <v>594.29</v>
      </c>
    </row>
    <row r="1903" spans="1:4" ht="69" x14ac:dyDescent="0.3">
      <c r="A1903" s="107">
        <v>89198</v>
      </c>
      <c r="B1903" s="117" t="s">
        <v>10614</v>
      </c>
      <c r="C1903" s="108" t="s">
        <v>15</v>
      </c>
      <c r="D1903" s="110">
        <v>70.34</v>
      </c>
    </row>
    <row r="1904" spans="1:4" ht="69" x14ac:dyDescent="0.3">
      <c r="A1904" s="107">
        <v>89199</v>
      </c>
      <c r="B1904" s="117" t="s">
        <v>10615</v>
      </c>
      <c r="C1904" s="108" t="s">
        <v>15</v>
      </c>
      <c r="D1904" s="110">
        <v>92.72</v>
      </c>
    </row>
    <row r="1905" spans="1:4" ht="69" x14ac:dyDescent="0.3">
      <c r="A1905" s="107">
        <v>89200</v>
      </c>
      <c r="B1905" s="117" t="s">
        <v>10616</v>
      </c>
      <c r="C1905" s="108" t="s">
        <v>15</v>
      </c>
      <c r="D1905" s="110">
        <v>220.07</v>
      </c>
    </row>
    <row r="1906" spans="1:4" ht="69" x14ac:dyDescent="0.3">
      <c r="A1906" s="107">
        <v>89201</v>
      </c>
      <c r="B1906" s="117" t="s">
        <v>10617</v>
      </c>
      <c r="C1906" s="108" t="s">
        <v>15</v>
      </c>
      <c r="D1906" s="110">
        <v>56.94</v>
      </c>
    </row>
    <row r="1907" spans="1:4" ht="69" x14ac:dyDescent="0.3">
      <c r="A1907" s="107">
        <v>89202</v>
      </c>
      <c r="B1907" s="117" t="s">
        <v>10618</v>
      </c>
      <c r="C1907" s="108" t="s">
        <v>15</v>
      </c>
      <c r="D1907" s="110">
        <v>74.13</v>
      </c>
    </row>
    <row r="1908" spans="1:4" ht="69" x14ac:dyDescent="0.3">
      <c r="A1908" s="107">
        <v>89203</v>
      </c>
      <c r="B1908" s="117" t="s">
        <v>10619</v>
      </c>
      <c r="C1908" s="108" t="s">
        <v>15</v>
      </c>
      <c r="D1908" s="110">
        <v>175.15</v>
      </c>
    </row>
    <row r="1909" spans="1:4" ht="55.2" x14ac:dyDescent="0.3">
      <c r="A1909" s="107">
        <v>89204</v>
      </c>
      <c r="B1909" s="117" t="s">
        <v>10620</v>
      </c>
      <c r="C1909" s="108" t="s">
        <v>15</v>
      </c>
      <c r="D1909" s="110">
        <v>52.2</v>
      </c>
    </row>
    <row r="1910" spans="1:4" ht="69" x14ac:dyDescent="0.3">
      <c r="A1910" s="107">
        <v>89205</v>
      </c>
      <c r="B1910" s="117" t="s">
        <v>10621</v>
      </c>
      <c r="C1910" s="108" t="s">
        <v>15</v>
      </c>
      <c r="D1910" s="110">
        <v>68.540000000000006</v>
      </c>
    </row>
    <row r="1911" spans="1:4" ht="69" x14ac:dyDescent="0.3">
      <c r="A1911" s="107">
        <v>89206</v>
      </c>
      <c r="B1911" s="117" t="s">
        <v>10622</v>
      </c>
      <c r="C1911" s="108" t="s">
        <v>15</v>
      </c>
      <c r="D1911" s="110">
        <v>164.37</v>
      </c>
    </row>
    <row r="1912" spans="1:4" ht="55.2" x14ac:dyDescent="0.3">
      <c r="A1912" s="107">
        <v>90808</v>
      </c>
      <c r="B1912" s="117" t="s">
        <v>10623</v>
      </c>
      <c r="C1912" s="108" t="s">
        <v>15</v>
      </c>
      <c r="D1912" s="110">
        <v>70.28</v>
      </c>
    </row>
    <row r="1913" spans="1:4" ht="55.2" x14ac:dyDescent="0.3">
      <c r="A1913" s="107">
        <v>90809</v>
      </c>
      <c r="B1913" s="117" t="s">
        <v>10624</v>
      </c>
      <c r="C1913" s="108" t="s">
        <v>15</v>
      </c>
      <c r="D1913" s="110">
        <v>68.28</v>
      </c>
    </row>
    <row r="1914" spans="1:4" ht="55.2" x14ac:dyDescent="0.3">
      <c r="A1914" s="107">
        <v>90810</v>
      </c>
      <c r="B1914" s="117" t="s">
        <v>10625</v>
      </c>
      <c r="C1914" s="108" t="s">
        <v>15</v>
      </c>
      <c r="D1914" s="110">
        <v>155.65</v>
      </c>
    </row>
    <row r="1915" spans="1:4" ht="55.2" x14ac:dyDescent="0.3">
      <c r="A1915" s="107">
        <v>90811</v>
      </c>
      <c r="B1915" s="117" t="s">
        <v>10626</v>
      </c>
      <c r="C1915" s="108" t="s">
        <v>15</v>
      </c>
      <c r="D1915" s="110">
        <v>149.59</v>
      </c>
    </row>
    <row r="1916" spans="1:4" ht="55.2" x14ac:dyDescent="0.3">
      <c r="A1916" s="107">
        <v>90812</v>
      </c>
      <c r="B1916" s="117" t="s">
        <v>10627</v>
      </c>
      <c r="C1916" s="108" t="s">
        <v>15</v>
      </c>
      <c r="D1916" s="110">
        <v>271.67</v>
      </c>
    </row>
    <row r="1917" spans="1:4" ht="55.2" x14ac:dyDescent="0.3">
      <c r="A1917" s="107">
        <v>90813</v>
      </c>
      <c r="B1917" s="117" t="s">
        <v>10628</v>
      </c>
      <c r="C1917" s="108" t="s">
        <v>15</v>
      </c>
      <c r="D1917" s="110">
        <v>263.24</v>
      </c>
    </row>
    <row r="1918" spans="1:4" ht="55.2" x14ac:dyDescent="0.3">
      <c r="A1918" s="107">
        <v>90814</v>
      </c>
      <c r="B1918" s="117" t="s">
        <v>10629</v>
      </c>
      <c r="C1918" s="108" t="s">
        <v>15</v>
      </c>
      <c r="D1918" s="110">
        <v>332.65</v>
      </c>
    </row>
    <row r="1919" spans="1:4" ht="55.2" x14ac:dyDescent="0.3">
      <c r="A1919" s="107">
        <v>90815</v>
      </c>
      <c r="B1919" s="117" t="s">
        <v>10630</v>
      </c>
      <c r="C1919" s="108" t="s">
        <v>15</v>
      </c>
      <c r="D1919" s="110">
        <v>404.94</v>
      </c>
    </row>
    <row r="1920" spans="1:4" ht="55.2" x14ac:dyDescent="0.3">
      <c r="A1920" s="107">
        <v>90877</v>
      </c>
      <c r="B1920" s="117" t="s">
        <v>10631</v>
      </c>
      <c r="C1920" s="108" t="s">
        <v>15</v>
      </c>
      <c r="D1920" s="110">
        <v>42.46</v>
      </c>
    </row>
    <row r="1921" spans="1:4" ht="69" x14ac:dyDescent="0.3">
      <c r="A1921" s="107">
        <v>90878</v>
      </c>
      <c r="B1921" s="117" t="s">
        <v>10632</v>
      </c>
      <c r="C1921" s="108" t="s">
        <v>15</v>
      </c>
      <c r="D1921" s="110">
        <v>40.909999999999997</v>
      </c>
    </row>
    <row r="1922" spans="1:4" ht="55.2" x14ac:dyDescent="0.3">
      <c r="A1922" s="107">
        <v>90880</v>
      </c>
      <c r="B1922" s="117" t="s">
        <v>10633</v>
      </c>
      <c r="C1922" s="108" t="s">
        <v>15</v>
      </c>
      <c r="D1922" s="110">
        <v>54.28</v>
      </c>
    </row>
    <row r="1923" spans="1:4" ht="55.2" x14ac:dyDescent="0.3">
      <c r="A1923" s="107">
        <v>90881</v>
      </c>
      <c r="B1923" s="117" t="s">
        <v>10634</v>
      </c>
      <c r="C1923" s="108" t="s">
        <v>15</v>
      </c>
      <c r="D1923" s="110">
        <v>50.38</v>
      </c>
    </row>
    <row r="1924" spans="1:4" ht="55.2" x14ac:dyDescent="0.3">
      <c r="A1924" s="107">
        <v>90883</v>
      </c>
      <c r="B1924" s="117" t="s">
        <v>10635</v>
      </c>
      <c r="C1924" s="108" t="s">
        <v>15</v>
      </c>
      <c r="D1924" s="110">
        <v>76.69</v>
      </c>
    </row>
    <row r="1925" spans="1:4" ht="69" x14ac:dyDescent="0.3">
      <c r="A1925" s="107">
        <v>90884</v>
      </c>
      <c r="B1925" s="117" t="s">
        <v>10636</v>
      </c>
      <c r="C1925" s="108" t="s">
        <v>15</v>
      </c>
      <c r="D1925" s="110">
        <v>74.89</v>
      </c>
    </row>
    <row r="1926" spans="1:4" ht="69" x14ac:dyDescent="0.3">
      <c r="A1926" s="107">
        <v>90885</v>
      </c>
      <c r="B1926" s="117" t="s">
        <v>10637</v>
      </c>
      <c r="C1926" s="108" t="s">
        <v>15</v>
      </c>
      <c r="D1926" s="110">
        <v>74.08</v>
      </c>
    </row>
    <row r="1927" spans="1:4" ht="55.2" x14ac:dyDescent="0.3">
      <c r="A1927" s="107">
        <v>90886</v>
      </c>
      <c r="B1927" s="117" t="s">
        <v>10638</v>
      </c>
      <c r="C1927" s="108" t="s">
        <v>15</v>
      </c>
      <c r="D1927" s="110">
        <v>152.79</v>
      </c>
    </row>
    <row r="1928" spans="1:4" ht="69" x14ac:dyDescent="0.3">
      <c r="A1928" s="107">
        <v>90887</v>
      </c>
      <c r="B1928" s="117" t="s">
        <v>10639</v>
      </c>
      <c r="C1928" s="108" t="s">
        <v>15</v>
      </c>
      <c r="D1928" s="110">
        <v>150.80000000000001</v>
      </c>
    </row>
    <row r="1929" spans="1:4" ht="69" x14ac:dyDescent="0.3">
      <c r="A1929" s="107">
        <v>90888</v>
      </c>
      <c r="B1929" s="117" t="s">
        <v>10640</v>
      </c>
      <c r="C1929" s="108" t="s">
        <v>15</v>
      </c>
      <c r="D1929" s="110">
        <v>149.94</v>
      </c>
    </row>
    <row r="1930" spans="1:4" ht="55.2" x14ac:dyDescent="0.3">
      <c r="A1930" s="107">
        <v>90889</v>
      </c>
      <c r="B1930" s="117" t="s">
        <v>10641</v>
      </c>
      <c r="C1930" s="108" t="s">
        <v>15</v>
      </c>
      <c r="D1930" s="110">
        <v>180.46</v>
      </c>
    </row>
    <row r="1931" spans="1:4" ht="69" x14ac:dyDescent="0.3">
      <c r="A1931" s="107">
        <v>90890</v>
      </c>
      <c r="B1931" s="117" t="s">
        <v>10642</v>
      </c>
      <c r="C1931" s="108" t="s">
        <v>15</v>
      </c>
      <c r="D1931" s="110">
        <v>177.46</v>
      </c>
    </row>
    <row r="1932" spans="1:4" ht="55.2" x14ac:dyDescent="0.3">
      <c r="A1932" s="107">
        <v>90891</v>
      </c>
      <c r="B1932" s="117" t="s">
        <v>10643</v>
      </c>
      <c r="C1932" s="108" t="s">
        <v>15</v>
      </c>
      <c r="D1932" s="110">
        <v>176.12</v>
      </c>
    </row>
    <row r="1933" spans="1:4" ht="27.6" x14ac:dyDescent="0.3">
      <c r="A1933" s="107">
        <v>95601</v>
      </c>
      <c r="B1933" s="117" t="s">
        <v>10644</v>
      </c>
      <c r="C1933" s="108" t="s">
        <v>46</v>
      </c>
      <c r="D1933" s="110">
        <v>12.69</v>
      </c>
    </row>
    <row r="1934" spans="1:4" ht="27.6" x14ac:dyDescent="0.3">
      <c r="A1934" s="107">
        <v>95602</v>
      </c>
      <c r="B1934" s="117" t="s">
        <v>10645</v>
      </c>
      <c r="C1934" s="108" t="s">
        <v>46</v>
      </c>
      <c r="D1934" s="110">
        <v>16.23</v>
      </c>
    </row>
    <row r="1935" spans="1:4" ht="27.6" x14ac:dyDescent="0.3">
      <c r="A1935" s="107">
        <v>95603</v>
      </c>
      <c r="B1935" s="117" t="s">
        <v>10646</v>
      </c>
      <c r="C1935" s="108" t="s">
        <v>46</v>
      </c>
      <c r="D1935" s="110">
        <v>21.31</v>
      </c>
    </row>
    <row r="1936" spans="1:4" ht="27.6" x14ac:dyDescent="0.3">
      <c r="A1936" s="107">
        <v>95604</v>
      </c>
      <c r="B1936" s="117" t="s">
        <v>10647</v>
      </c>
      <c r="C1936" s="108" t="s">
        <v>46</v>
      </c>
      <c r="D1936" s="110">
        <v>28.04</v>
      </c>
    </row>
    <row r="1937" spans="1:4" ht="27.6" x14ac:dyDescent="0.3">
      <c r="A1937" s="107">
        <v>95605</v>
      </c>
      <c r="B1937" s="117" t="s">
        <v>10648</v>
      </c>
      <c r="C1937" s="108" t="s">
        <v>46</v>
      </c>
      <c r="D1937" s="110">
        <v>43.98</v>
      </c>
    </row>
    <row r="1938" spans="1:4" ht="27.6" x14ac:dyDescent="0.3">
      <c r="A1938" s="107">
        <v>95607</v>
      </c>
      <c r="B1938" s="117" t="s">
        <v>10649</v>
      </c>
      <c r="C1938" s="108" t="s">
        <v>46</v>
      </c>
      <c r="D1938" s="110">
        <v>5.2</v>
      </c>
    </row>
    <row r="1939" spans="1:4" ht="27.6" x14ac:dyDescent="0.3">
      <c r="A1939" s="107">
        <v>95608</v>
      </c>
      <c r="B1939" s="117" t="s">
        <v>10650</v>
      </c>
      <c r="C1939" s="108" t="s">
        <v>46</v>
      </c>
      <c r="D1939" s="110">
        <v>6.01</v>
      </c>
    </row>
    <row r="1940" spans="1:4" ht="27.6" x14ac:dyDescent="0.3">
      <c r="A1940" s="107">
        <v>95609</v>
      </c>
      <c r="B1940" s="117" t="s">
        <v>10651</v>
      </c>
      <c r="C1940" s="108" t="s">
        <v>46</v>
      </c>
      <c r="D1940" s="110">
        <v>6.7</v>
      </c>
    </row>
    <row r="1941" spans="1:4" ht="27.6" x14ac:dyDescent="0.3">
      <c r="A1941" s="107">
        <v>96160</v>
      </c>
      <c r="B1941" s="117" t="s">
        <v>10652</v>
      </c>
      <c r="C1941" s="108" t="s">
        <v>15</v>
      </c>
      <c r="D1941" s="110">
        <v>165.74</v>
      </c>
    </row>
    <row r="1942" spans="1:4" ht="27.6" x14ac:dyDescent="0.3">
      <c r="A1942" s="107">
        <v>96161</v>
      </c>
      <c r="B1942" s="117" t="s">
        <v>10653</v>
      </c>
      <c r="C1942" s="108" t="s">
        <v>15</v>
      </c>
      <c r="D1942" s="110">
        <v>246.76</v>
      </c>
    </row>
    <row r="1943" spans="1:4" ht="27.6" x14ac:dyDescent="0.3">
      <c r="A1943" s="107">
        <v>96162</v>
      </c>
      <c r="B1943" s="117" t="s">
        <v>10654</v>
      </c>
      <c r="C1943" s="108" t="s">
        <v>15</v>
      </c>
      <c r="D1943" s="110">
        <v>321.55</v>
      </c>
    </row>
    <row r="1944" spans="1:4" ht="27.6" x14ac:dyDescent="0.3">
      <c r="A1944" s="107">
        <v>96163</v>
      </c>
      <c r="B1944" s="117" t="s">
        <v>10655</v>
      </c>
      <c r="C1944" s="108" t="s">
        <v>15</v>
      </c>
      <c r="D1944" s="110">
        <v>364.03</v>
      </c>
    </row>
    <row r="1945" spans="1:4" ht="27.6" x14ac:dyDescent="0.3">
      <c r="A1945" s="107">
        <v>96164</v>
      </c>
      <c r="B1945" s="117" t="s">
        <v>10656</v>
      </c>
      <c r="C1945" s="108" t="s">
        <v>15</v>
      </c>
      <c r="D1945" s="110">
        <v>152.46</v>
      </c>
    </row>
    <row r="1946" spans="1:4" ht="27.6" x14ac:dyDescent="0.3">
      <c r="A1946" s="107">
        <v>96165</v>
      </c>
      <c r="B1946" s="117" t="s">
        <v>10657</v>
      </c>
      <c r="C1946" s="108" t="s">
        <v>15</v>
      </c>
      <c r="D1946" s="110">
        <v>228.53</v>
      </c>
    </row>
    <row r="1947" spans="1:4" ht="27.6" x14ac:dyDescent="0.3">
      <c r="A1947" s="107">
        <v>96166</v>
      </c>
      <c r="B1947" s="117" t="s">
        <v>10658</v>
      </c>
      <c r="C1947" s="108" t="s">
        <v>15</v>
      </c>
      <c r="D1947" s="110">
        <v>293.35000000000002</v>
      </c>
    </row>
    <row r="1948" spans="1:4" ht="27.6" x14ac:dyDescent="0.3">
      <c r="A1948" s="107">
        <v>96167</v>
      </c>
      <c r="B1948" s="117" t="s">
        <v>10659</v>
      </c>
      <c r="C1948" s="108" t="s">
        <v>15</v>
      </c>
      <c r="D1948" s="110">
        <v>323.79000000000002</v>
      </c>
    </row>
    <row r="1949" spans="1:4" ht="27.6" x14ac:dyDescent="0.3">
      <c r="A1949" s="107">
        <v>96168</v>
      </c>
      <c r="B1949" s="117" t="s">
        <v>10660</v>
      </c>
      <c r="C1949" s="108" t="s">
        <v>15</v>
      </c>
      <c r="D1949" s="110">
        <v>145.96</v>
      </c>
    </row>
    <row r="1950" spans="1:4" ht="27.6" x14ac:dyDescent="0.3">
      <c r="A1950" s="107">
        <v>96169</v>
      </c>
      <c r="B1950" s="117" t="s">
        <v>10661</v>
      </c>
      <c r="C1950" s="108" t="s">
        <v>15</v>
      </c>
      <c r="D1950" s="110">
        <v>220.21</v>
      </c>
    </row>
    <row r="1951" spans="1:4" ht="27.6" x14ac:dyDescent="0.3">
      <c r="A1951" s="107">
        <v>96170</v>
      </c>
      <c r="B1951" s="117" t="s">
        <v>10662</v>
      </c>
      <c r="C1951" s="108" t="s">
        <v>15</v>
      </c>
      <c r="D1951" s="110">
        <v>283.11</v>
      </c>
    </row>
    <row r="1952" spans="1:4" ht="27.6" x14ac:dyDescent="0.3">
      <c r="A1952" s="107">
        <v>96171</v>
      </c>
      <c r="B1952" s="117" t="s">
        <v>10663</v>
      </c>
      <c r="C1952" s="108" t="s">
        <v>15</v>
      </c>
      <c r="D1952" s="110">
        <v>309.98</v>
      </c>
    </row>
    <row r="1953" spans="1:4" ht="27.6" x14ac:dyDescent="0.3">
      <c r="A1953" s="107">
        <v>96172</v>
      </c>
      <c r="B1953" s="117" t="s">
        <v>10664</v>
      </c>
      <c r="C1953" s="108" t="s">
        <v>15</v>
      </c>
      <c r="D1953" s="110">
        <v>175.68</v>
      </c>
    </row>
    <row r="1954" spans="1:4" ht="27.6" x14ac:dyDescent="0.3">
      <c r="A1954" s="107">
        <v>96173</v>
      </c>
      <c r="B1954" s="117" t="s">
        <v>10665</v>
      </c>
      <c r="C1954" s="108" t="s">
        <v>15</v>
      </c>
      <c r="D1954" s="110">
        <v>259.24</v>
      </c>
    </row>
    <row r="1955" spans="1:4" ht="27.6" x14ac:dyDescent="0.3">
      <c r="A1955" s="107">
        <v>96174</v>
      </c>
      <c r="B1955" s="117" t="s">
        <v>10666</v>
      </c>
      <c r="C1955" s="108" t="s">
        <v>15</v>
      </c>
      <c r="D1955" s="110">
        <v>337.5</v>
      </c>
    </row>
    <row r="1956" spans="1:4" ht="27.6" x14ac:dyDescent="0.3">
      <c r="A1956" s="107">
        <v>96175</v>
      </c>
      <c r="B1956" s="117" t="s">
        <v>10667</v>
      </c>
      <c r="C1956" s="108" t="s">
        <v>15</v>
      </c>
      <c r="D1956" s="110">
        <v>382.61</v>
      </c>
    </row>
    <row r="1957" spans="1:4" ht="27.6" x14ac:dyDescent="0.3">
      <c r="A1957" s="107">
        <v>96176</v>
      </c>
      <c r="B1957" s="117" t="s">
        <v>10668</v>
      </c>
      <c r="C1957" s="108" t="s">
        <v>15</v>
      </c>
      <c r="D1957" s="110">
        <v>159.08000000000001</v>
      </c>
    </row>
    <row r="1958" spans="1:4" ht="27.6" x14ac:dyDescent="0.3">
      <c r="A1958" s="107">
        <v>96177</v>
      </c>
      <c r="B1958" s="117" t="s">
        <v>10669</v>
      </c>
      <c r="C1958" s="108" t="s">
        <v>15</v>
      </c>
      <c r="D1958" s="110">
        <v>236.18</v>
      </c>
    </row>
    <row r="1959" spans="1:4" ht="27.6" x14ac:dyDescent="0.3">
      <c r="A1959" s="107">
        <v>96178</v>
      </c>
      <c r="B1959" s="117" t="s">
        <v>10670</v>
      </c>
      <c r="C1959" s="108" t="s">
        <v>15</v>
      </c>
      <c r="D1959" s="110">
        <v>302.39999999999998</v>
      </c>
    </row>
    <row r="1960" spans="1:4" ht="27.6" x14ac:dyDescent="0.3">
      <c r="A1960" s="107">
        <v>96179</v>
      </c>
      <c r="B1960" s="117" t="s">
        <v>10671</v>
      </c>
      <c r="C1960" s="108" t="s">
        <v>15</v>
      </c>
      <c r="D1960" s="110">
        <v>333.62</v>
      </c>
    </row>
    <row r="1961" spans="1:4" ht="27.6" x14ac:dyDescent="0.3">
      <c r="A1961" s="107">
        <v>96180</v>
      </c>
      <c r="B1961" s="117" t="s">
        <v>10672</v>
      </c>
      <c r="C1961" s="108" t="s">
        <v>15</v>
      </c>
      <c r="D1961" s="110">
        <v>150.85</v>
      </c>
    </row>
    <row r="1962" spans="1:4" ht="27.6" x14ac:dyDescent="0.3">
      <c r="A1962" s="107">
        <v>96181</v>
      </c>
      <c r="B1962" s="117" t="s">
        <v>10673</v>
      </c>
      <c r="C1962" s="108" t="s">
        <v>15</v>
      </c>
      <c r="D1962" s="110">
        <v>225.88</v>
      </c>
    </row>
    <row r="1963" spans="1:4" ht="27.6" x14ac:dyDescent="0.3">
      <c r="A1963" s="107">
        <v>96182</v>
      </c>
      <c r="B1963" s="117" t="s">
        <v>10674</v>
      </c>
      <c r="C1963" s="108" t="s">
        <v>15</v>
      </c>
      <c r="D1963" s="110">
        <v>288.62</v>
      </c>
    </row>
    <row r="1964" spans="1:4" ht="27.6" x14ac:dyDescent="0.3">
      <c r="A1964" s="107">
        <v>96183</v>
      </c>
      <c r="B1964" s="117" t="s">
        <v>10675</v>
      </c>
      <c r="C1964" s="108" t="s">
        <v>15</v>
      </c>
      <c r="D1964" s="110">
        <v>316.68</v>
      </c>
    </row>
    <row r="1965" spans="1:4" ht="41.4" x14ac:dyDescent="0.3">
      <c r="A1965" s="107">
        <v>98228</v>
      </c>
      <c r="B1965" s="117" t="s">
        <v>10676</v>
      </c>
      <c r="C1965" s="108" t="s">
        <v>15</v>
      </c>
      <c r="D1965" s="110">
        <v>46.17</v>
      </c>
    </row>
    <row r="1966" spans="1:4" ht="41.4" x14ac:dyDescent="0.3">
      <c r="A1966" s="107">
        <v>98229</v>
      </c>
      <c r="B1966" s="117" t="s">
        <v>10677</v>
      </c>
      <c r="C1966" s="108" t="s">
        <v>15</v>
      </c>
      <c r="D1966" s="110">
        <v>62.13</v>
      </c>
    </row>
    <row r="1967" spans="1:4" ht="41.4" x14ac:dyDescent="0.3">
      <c r="A1967" s="107">
        <v>98230</v>
      </c>
      <c r="B1967" s="117" t="s">
        <v>10678</v>
      </c>
      <c r="C1967" s="108" t="s">
        <v>15</v>
      </c>
      <c r="D1967" s="110">
        <v>84.44</v>
      </c>
    </row>
    <row r="1968" spans="1:4" ht="41.4" x14ac:dyDescent="0.3">
      <c r="A1968" s="107">
        <v>100035</v>
      </c>
      <c r="B1968" s="117" t="s">
        <v>20840</v>
      </c>
      <c r="C1968" s="108" t="s">
        <v>40</v>
      </c>
      <c r="D1968" s="110">
        <v>7.64</v>
      </c>
    </row>
    <row r="1969" spans="1:4" ht="41.4" x14ac:dyDescent="0.3">
      <c r="A1969" s="107">
        <v>100036</v>
      </c>
      <c r="B1969" s="117" t="s">
        <v>20841</v>
      </c>
      <c r="C1969" s="108" t="s">
        <v>40</v>
      </c>
      <c r="D1969" s="110">
        <v>7.49</v>
      </c>
    </row>
    <row r="1970" spans="1:4" ht="41.4" x14ac:dyDescent="0.3">
      <c r="A1970" s="107">
        <v>100037</v>
      </c>
      <c r="B1970" s="117" t="s">
        <v>20842</v>
      </c>
      <c r="C1970" s="108" t="s">
        <v>40</v>
      </c>
      <c r="D1970" s="110">
        <v>7.31</v>
      </c>
    </row>
    <row r="1971" spans="1:4" ht="27.6" x14ac:dyDescent="0.3">
      <c r="A1971" s="107">
        <v>83534</v>
      </c>
      <c r="B1971" s="117" t="s">
        <v>6040</v>
      </c>
      <c r="C1971" s="108" t="s">
        <v>39</v>
      </c>
      <c r="D1971" s="110">
        <v>464.94</v>
      </c>
    </row>
    <row r="1972" spans="1:4" ht="27.6" x14ac:dyDescent="0.3">
      <c r="A1972" s="107">
        <v>95240</v>
      </c>
      <c r="B1972" s="117" t="s">
        <v>10679</v>
      </c>
      <c r="C1972" s="108" t="s">
        <v>18</v>
      </c>
      <c r="D1972" s="110">
        <v>11.94</v>
      </c>
    </row>
    <row r="1973" spans="1:4" ht="27.6" x14ac:dyDescent="0.3">
      <c r="A1973" s="107">
        <v>95241</v>
      </c>
      <c r="B1973" s="117" t="s">
        <v>10680</v>
      </c>
      <c r="C1973" s="108" t="s">
        <v>18</v>
      </c>
      <c r="D1973" s="110">
        <v>19.91</v>
      </c>
    </row>
    <row r="1974" spans="1:4" ht="27.6" x14ac:dyDescent="0.3">
      <c r="A1974" s="107">
        <v>96616</v>
      </c>
      <c r="B1974" s="117" t="s">
        <v>10681</v>
      </c>
      <c r="C1974" s="108" t="s">
        <v>39</v>
      </c>
      <c r="D1974" s="110">
        <v>415.31</v>
      </c>
    </row>
    <row r="1975" spans="1:4" ht="27.6" x14ac:dyDescent="0.3">
      <c r="A1975" s="107">
        <v>96617</v>
      </c>
      <c r="B1975" s="117" t="s">
        <v>10682</v>
      </c>
      <c r="C1975" s="108" t="s">
        <v>18</v>
      </c>
      <c r="D1975" s="110">
        <v>12.44</v>
      </c>
    </row>
    <row r="1976" spans="1:4" ht="27.6" x14ac:dyDescent="0.3">
      <c r="A1976" s="107">
        <v>96619</v>
      </c>
      <c r="B1976" s="117" t="s">
        <v>10683</v>
      </c>
      <c r="C1976" s="108" t="s">
        <v>18</v>
      </c>
      <c r="D1976" s="110">
        <v>20.76</v>
      </c>
    </row>
    <row r="1977" spans="1:4" ht="27.6" x14ac:dyDescent="0.3">
      <c r="A1977" s="107">
        <v>96620</v>
      </c>
      <c r="B1977" s="117" t="s">
        <v>10684</v>
      </c>
      <c r="C1977" s="108" t="s">
        <v>39</v>
      </c>
      <c r="D1977" s="110">
        <v>398.46</v>
      </c>
    </row>
    <row r="1978" spans="1:4" ht="27.6" x14ac:dyDescent="0.3">
      <c r="A1978" s="107">
        <v>96621</v>
      </c>
      <c r="B1978" s="117" t="s">
        <v>10685</v>
      </c>
      <c r="C1978" s="108" t="s">
        <v>39</v>
      </c>
      <c r="D1978" s="110">
        <v>155.86000000000001</v>
      </c>
    </row>
    <row r="1979" spans="1:4" ht="27.6" x14ac:dyDescent="0.3">
      <c r="A1979" s="107">
        <v>96622</v>
      </c>
      <c r="B1979" s="117" t="s">
        <v>10686</v>
      </c>
      <c r="C1979" s="108" t="s">
        <v>39</v>
      </c>
      <c r="D1979" s="110">
        <v>106.22</v>
      </c>
    </row>
    <row r="1980" spans="1:4" ht="27.6" x14ac:dyDescent="0.3">
      <c r="A1980" s="107">
        <v>96623</v>
      </c>
      <c r="B1980" s="117" t="s">
        <v>10687</v>
      </c>
      <c r="C1980" s="108" t="s">
        <v>39</v>
      </c>
      <c r="D1980" s="110">
        <v>144.33000000000001</v>
      </c>
    </row>
    <row r="1981" spans="1:4" ht="41.4" x14ac:dyDescent="0.3">
      <c r="A1981" s="107">
        <v>96624</v>
      </c>
      <c r="B1981" s="117" t="s">
        <v>20843</v>
      </c>
      <c r="C1981" s="108" t="s">
        <v>39</v>
      </c>
      <c r="D1981" s="110">
        <v>102.15</v>
      </c>
    </row>
    <row r="1982" spans="1:4" ht="27.6" x14ac:dyDescent="0.3">
      <c r="A1982" s="107">
        <v>97082</v>
      </c>
      <c r="B1982" s="117" t="s">
        <v>10688</v>
      </c>
      <c r="C1982" s="108" t="s">
        <v>39</v>
      </c>
      <c r="D1982" s="110">
        <v>41.87</v>
      </c>
    </row>
    <row r="1983" spans="1:4" ht="41.4" x14ac:dyDescent="0.3">
      <c r="A1983" s="107">
        <v>97083</v>
      </c>
      <c r="B1983" s="117" t="s">
        <v>10689</v>
      </c>
      <c r="C1983" s="108" t="s">
        <v>18</v>
      </c>
      <c r="D1983" s="110">
        <v>2.2400000000000002</v>
      </c>
    </row>
    <row r="1984" spans="1:4" ht="41.4" x14ac:dyDescent="0.3">
      <c r="A1984" s="107">
        <v>97084</v>
      </c>
      <c r="B1984" s="117" t="s">
        <v>10690</v>
      </c>
      <c r="C1984" s="108" t="s">
        <v>18</v>
      </c>
      <c r="D1984" s="110">
        <v>0.46</v>
      </c>
    </row>
    <row r="1985" spans="1:4" ht="41.4" x14ac:dyDescent="0.3">
      <c r="A1985" s="107">
        <v>97086</v>
      </c>
      <c r="B1985" s="117" t="s">
        <v>10691</v>
      </c>
      <c r="C1985" s="108" t="s">
        <v>18</v>
      </c>
      <c r="D1985" s="110">
        <v>74.430000000000007</v>
      </c>
    </row>
    <row r="1986" spans="1:4" ht="41.4" x14ac:dyDescent="0.3">
      <c r="A1986" s="107">
        <v>97094</v>
      </c>
      <c r="B1986" s="117" t="s">
        <v>10692</v>
      </c>
      <c r="C1986" s="108" t="s">
        <v>39</v>
      </c>
      <c r="D1986" s="110">
        <v>493.64</v>
      </c>
    </row>
    <row r="1987" spans="1:4" ht="41.4" x14ac:dyDescent="0.3">
      <c r="A1987" s="107">
        <v>97095</v>
      </c>
      <c r="B1987" s="117" t="s">
        <v>10693</v>
      </c>
      <c r="C1987" s="108" t="s">
        <v>39</v>
      </c>
      <c r="D1987" s="110">
        <v>463.71</v>
      </c>
    </row>
    <row r="1988" spans="1:4" ht="41.4" x14ac:dyDescent="0.3">
      <c r="A1988" s="107">
        <v>97096</v>
      </c>
      <c r="B1988" s="117" t="s">
        <v>10694</v>
      </c>
      <c r="C1988" s="108" t="s">
        <v>39</v>
      </c>
      <c r="D1988" s="110">
        <v>448.34</v>
      </c>
    </row>
    <row r="1989" spans="1:4" ht="41.4" x14ac:dyDescent="0.3">
      <c r="A1989" s="107">
        <v>100322</v>
      </c>
      <c r="B1989" s="117" t="s">
        <v>20844</v>
      </c>
      <c r="C1989" s="108" t="s">
        <v>39</v>
      </c>
      <c r="D1989" s="110">
        <v>102.15</v>
      </c>
    </row>
    <row r="1990" spans="1:4" ht="41.4" x14ac:dyDescent="0.3">
      <c r="A1990" s="107">
        <v>100323</v>
      </c>
      <c r="B1990" s="117" t="s">
        <v>20845</v>
      </c>
      <c r="C1990" s="108" t="s">
        <v>39</v>
      </c>
      <c r="D1990" s="110">
        <v>94.16</v>
      </c>
    </row>
    <row r="1991" spans="1:4" ht="41.4" x14ac:dyDescent="0.3">
      <c r="A1991" s="107">
        <v>100324</v>
      </c>
      <c r="B1991" s="117" t="s">
        <v>20846</v>
      </c>
      <c r="C1991" s="108" t="s">
        <v>39</v>
      </c>
      <c r="D1991" s="110">
        <v>102.14</v>
      </c>
    </row>
    <row r="1992" spans="1:4" ht="41.4" x14ac:dyDescent="0.3">
      <c r="A1992" s="107">
        <v>90996</v>
      </c>
      <c r="B1992" s="117" t="s">
        <v>6041</v>
      </c>
      <c r="C1992" s="108" t="s">
        <v>18</v>
      </c>
      <c r="D1992" s="110">
        <v>11.22</v>
      </c>
    </row>
    <row r="1993" spans="1:4" ht="41.4" x14ac:dyDescent="0.3">
      <c r="A1993" s="107">
        <v>90997</v>
      </c>
      <c r="B1993" s="117" t="s">
        <v>6042</v>
      </c>
      <c r="C1993" s="108" t="s">
        <v>18</v>
      </c>
      <c r="D1993" s="110">
        <v>15.19</v>
      </c>
    </row>
    <row r="1994" spans="1:4" ht="41.4" x14ac:dyDescent="0.3">
      <c r="A1994" s="107">
        <v>90998</v>
      </c>
      <c r="B1994" s="117" t="s">
        <v>6043</v>
      </c>
      <c r="C1994" s="108" t="s">
        <v>18</v>
      </c>
      <c r="D1994" s="110">
        <v>18.32</v>
      </c>
    </row>
    <row r="1995" spans="1:4" ht="41.4" x14ac:dyDescent="0.3">
      <c r="A1995" s="107">
        <v>91000</v>
      </c>
      <c r="B1995" s="117" t="s">
        <v>6044</v>
      </c>
      <c r="C1995" s="108" t="s">
        <v>18</v>
      </c>
      <c r="D1995" s="110">
        <v>14.01</v>
      </c>
    </row>
    <row r="1996" spans="1:4" ht="41.4" x14ac:dyDescent="0.3">
      <c r="A1996" s="107">
        <v>91002</v>
      </c>
      <c r="B1996" s="117" t="s">
        <v>6045</v>
      </c>
      <c r="C1996" s="108" t="s">
        <v>18</v>
      </c>
      <c r="D1996" s="110">
        <v>12.9</v>
      </c>
    </row>
    <row r="1997" spans="1:4" ht="41.4" x14ac:dyDescent="0.3">
      <c r="A1997" s="107">
        <v>91003</v>
      </c>
      <c r="B1997" s="117" t="s">
        <v>6046</v>
      </c>
      <c r="C1997" s="108" t="s">
        <v>18</v>
      </c>
      <c r="D1997" s="110">
        <v>14.91</v>
      </c>
    </row>
    <row r="1998" spans="1:4" ht="41.4" x14ac:dyDescent="0.3">
      <c r="A1998" s="107">
        <v>91004</v>
      </c>
      <c r="B1998" s="117" t="s">
        <v>6047</v>
      </c>
      <c r="C1998" s="108" t="s">
        <v>18</v>
      </c>
      <c r="D1998" s="110">
        <v>11.82</v>
      </c>
    </row>
    <row r="1999" spans="1:4" ht="41.4" x14ac:dyDescent="0.3">
      <c r="A1999" s="107">
        <v>91005</v>
      </c>
      <c r="B1999" s="117" t="s">
        <v>6048</v>
      </c>
      <c r="C1999" s="108" t="s">
        <v>18</v>
      </c>
      <c r="D1999" s="110">
        <v>14.15</v>
      </c>
    </row>
    <row r="2000" spans="1:4" ht="41.4" x14ac:dyDescent="0.3">
      <c r="A2000" s="107">
        <v>91006</v>
      </c>
      <c r="B2000" s="117" t="s">
        <v>6049</v>
      </c>
      <c r="C2000" s="108" t="s">
        <v>18</v>
      </c>
      <c r="D2000" s="110">
        <v>10.93</v>
      </c>
    </row>
    <row r="2001" spans="1:4" ht="41.4" x14ac:dyDescent="0.3">
      <c r="A2001" s="107">
        <v>91007</v>
      </c>
      <c r="B2001" s="117" t="s">
        <v>6050</v>
      </c>
      <c r="C2001" s="108" t="s">
        <v>18</v>
      </c>
      <c r="D2001" s="110">
        <v>9.82</v>
      </c>
    </row>
    <row r="2002" spans="1:4" ht="41.4" x14ac:dyDescent="0.3">
      <c r="A2002" s="107">
        <v>91008</v>
      </c>
      <c r="B2002" s="117" t="s">
        <v>6051</v>
      </c>
      <c r="C2002" s="108" t="s">
        <v>18</v>
      </c>
      <c r="D2002" s="110">
        <v>11.84</v>
      </c>
    </row>
    <row r="2003" spans="1:4" ht="41.4" x14ac:dyDescent="0.3">
      <c r="A2003" s="107">
        <v>92263</v>
      </c>
      <c r="B2003" s="117" t="s">
        <v>6052</v>
      </c>
      <c r="C2003" s="108" t="s">
        <v>18</v>
      </c>
      <c r="D2003" s="110">
        <v>93.49</v>
      </c>
    </row>
    <row r="2004" spans="1:4" ht="41.4" x14ac:dyDescent="0.3">
      <c r="A2004" s="107">
        <v>92264</v>
      </c>
      <c r="B2004" s="117" t="s">
        <v>6053</v>
      </c>
      <c r="C2004" s="108" t="s">
        <v>18</v>
      </c>
      <c r="D2004" s="110">
        <v>110.68</v>
      </c>
    </row>
    <row r="2005" spans="1:4" ht="27.6" x14ac:dyDescent="0.3">
      <c r="A2005" s="107">
        <v>92265</v>
      </c>
      <c r="B2005" s="117" t="s">
        <v>6054</v>
      </c>
      <c r="C2005" s="108" t="s">
        <v>18</v>
      </c>
      <c r="D2005" s="110">
        <v>70.98</v>
      </c>
    </row>
    <row r="2006" spans="1:4" ht="27.6" x14ac:dyDescent="0.3">
      <c r="A2006" s="107">
        <v>92266</v>
      </c>
      <c r="B2006" s="117" t="s">
        <v>6055</v>
      </c>
      <c r="C2006" s="108" t="s">
        <v>18</v>
      </c>
      <c r="D2006" s="110">
        <v>86.29</v>
      </c>
    </row>
    <row r="2007" spans="1:4" ht="27.6" x14ac:dyDescent="0.3">
      <c r="A2007" s="107">
        <v>92267</v>
      </c>
      <c r="B2007" s="117" t="s">
        <v>6056</v>
      </c>
      <c r="C2007" s="108" t="s">
        <v>18</v>
      </c>
      <c r="D2007" s="110">
        <v>25.37</v>
      </c>
    </row>
    <row r="2008" spans="1:4" ht="27.6" x14ac:dyDescent="0.3">
      <c r="A2008" s="107">
        <v>92268</v>
      </c>
      <c r="B2008" s="117" t="s">
        <v>6057</v>
      </c>
      <c r="C2008" s="108" t="s">
        <v>18</v>
      </c>
      <c r="D2008" s="110">
        <v>38.89</v>
      </c>
    </row>
    <row r="2009" spans="1:4" ht="27.6" x14ac:dyDescent="0.3">
      <c r="A2009" s="107">
        <v>92269</v>
      </c>
      <c r="B2009" s="117" t="s">
        <v>6058</v>
      </c>
      <c r="C2009" s="108" t="s">
        <v>18</v>
      </c>
      <c r="D2009" s="110">
        <v>63.43</v>
      </c>
    </row>
    <row r="2010" spans="1:4" ht="27.6" x14ac:dyDescent="0.3">
      <c r="A2010" s="107">
        <v>92270</v>
      </c>
      <c r="B2010" s="117" t="s">
        <v>6059</v>
      </c>
      <c r="C2010" s="108" t="s">
        <v>18</v>
      </c>
      <c r="D2010" s="110">
        <v>49.37</v>
      </c>
    </row>
    <row r="2011" spans="1:4" ht="27.6" x14ac:dyDescent="0.3">
      <c r="A2011" s="107">
        <v>92271</v>
      </c>
      <c r="B2011" s="117" t="s">
        <v>6060</v>
      </c>
      <c r="C2011" s="108" t="s">
        <v>18</v>
      </c>
      <c r="D2011" s="110">
        <v>31.03</v>
      </c>
    </row>
    <row r="2012" spans="1:4" ht="27.6" x14ac:dyDescent="0.3">
      <c r="A2012" s="107">
        <v>92272</v>
      </c>
      <c r="B2012" s="117" t="s">
        <v>4286</v>
      </c>
      <c r="C2012" s="108" t="s">
        <v>15</v>
      </c>
      <c r="D2012" s="110">
        <v>20.57</v>
      </c>
    </row>
    <row r="2013" spans="1:4" ht="27.6" x14ac:dyDescent="0.3">
      <c r="A2013" s="107">
        <v>92273</v>
      </c>
      <c r="B2013" s="117" t="s">
        <v>4287</v>
      </c>
      <c r="C2013" s="108" t="s">
        <v>15</v>
      </c>
      <c r="D2013" s="110">
        <v>9.31</v>
      </c>
    </row>
    <row r="2014" spans="1:4" ht="69" x14ac:dyDescent="0.3">
      <c r="A2014" s="107">
        <v>92408</v>
      </c>
      <c r="B2014" s="117" t="s">
        <v>6061</v>
      </c>
      <c r="C2014" s="108" t="s">
        <v>18</v>
      </c>
      <c r="D2014" s="110">
        <v>135.07</v>
      </c>
    </row>
    <row r="2015" spans="1:4" ht="55.2" x14ac:dyDescent="0.3">
      <c r="A2015" s="107">
        <v>92409</v>
      </c>
      <c r="B2015" s="117" t="s">
        <v>6062</v>
      </c>
      <c r="C2015" s="108" t="s">
        <v>18</v>
      </c>
      <c r="D2015" s="110">
        <v>126.9</v>
      </c>
    </row>
    <row r="2016" spans="1:4" ht="69" x14ac:dyDescent="0.3">
      <c r="A2016" s="107">
        <v>92410</v>
      </c>
      <c r="B2016" s="117" t="s">
        <v>6063</v>
      </c>
      <c r="C2016" s="108" t="s">
        <v>18</v>
      </c>
      <c r="D2016" s="110">
        <v>95.79</v>
      </c>
    </row>
    <row r="2017" spans="1:4" ht="55.2" x14ac:dyDescent="0.3">
      <c r="A2017" s="107">
        <v>92411</v>
      </c>
      <c r="B2017" s="117" t="s">
        <v>5852</v>
      </c>
      <c r="C2017" s="108" t="s">
        <v>18</v>
      </c>
      <c r="D2017" s="110">
        <v>88.57</v>
      </c>
    </row>
    <row r="2018" spans="1:4" ht="69" x14ac:dyDescent="0.3">
      <c r="A2018" s="107">
        <v>92412</v>
      </c>
      <c r="B2018" s="117" t="s">
        <v>6064</v>
      </c>
      <c r="C2018" s="108" t="s">
        <v>18</v>
      </c>
      <c r="D2018" s="110">
        <v>65.37</v>
      </c>
    </row>
    <row r="2019" spans="1:4" ht="55.2" x14ac:dyDescent="0.3">
      <c r="A2019" s="107">
        <v>92413</v>
      </c>
      <c r="B2019" s="117" t="s">
        <v>6065</v>
      </c>
      <c r="C2019" s="108" t="s">
        <v>18</v>
      </c>
      <c r="D2019" s="110">
        <v>59.81</v>
      </c>
    </row>
    <row r="2020" spans="1:4" ht="69" x14ac:dyDescent="0.3">
      <c r="A2020" s="107">
        <v>92414</v>
      </c>
      <c r="B2020" s="117" t="s">
        <v>6066</v>
      </c>
      <c r="C2020" s="108" t="s">
        <v>18</v>
      </c>
      <c r="D2020" s="110">
        <v>90.32</v>
      </c>
    </row>
    <row r="2021" spans="1:4" ht="69" x14ac:dyDescent="0.3">
      <c r="A2021" s="107">
        <v>92415</v>
      </c>
      <c r="B2021" s="117" t="s">
        <v>6067</v>
      </c>
      <c r="C2021" s="108" t="s">
        <v>18</v>
      </c>
      <c r="D2021" s="110">
        <v>83.1</v>
      </c>
    </row>
    <row r="2022" spans="1:4" ht="69" x14ac:dyDescent="0.3">
      <c r="A2022" s="107">
        <v>92416</v>
      </c>
      <c r="B2022" s="117" t="s">
        <v>6068</v>
      </c>
      <c r="C2022" s="108" t="s">
        <v>18</v>
      </c>
      <c r="D2022" s="110">
        <v>105.16</v>
      </c>
    </row>
    <row r="2023" spans="1:4" ht="69" x14ac:dyDescent="0.3">
      <c r="A2023" s="107">
        <v>92417</v>
      </c>
      <c r="B2023" s="117" t="s">
        <v>6069</v>
      </c>
      <c r="C2023" s="108" t="s">
        <v>18</v>
      </c>
      <c r="D2023" s="110">
        <v>97.97</v>
      </c>
    </row>
    <row r="2024" spans="1:4" ht="69" x14ac:dyDescent="0.3">
      <c r="A2024" s="107">
        <v>92418</v>
      </c>
      <c r="B2024" s="117" t="s">
        <v>6070</v>
      </c>
      <c r="C2024" s="108" t="s">
        <v>18</v>
      </c>
      <c r="D2024" s="110">
        <v>58.84</v>
      </c>
    </row>
    <row r="2025" spans="1:4" ht="69" x14ac:dyDescent="0.3">
      <c r="A2025" s="107">
        <v>92419</v>
      </c>
      <c r="B2025" s="117" t="s">
        <v>5883</v>
      </c>
      <c r="C2025" s="108" t="s">
        <v>18</v>
      </c>
      <c r="D2025" s="110">
        <v>53.3</v>
      </c>
    </row>
    <row r="2026" spans="1:4" ht="69" x14ac:dyDescent="0.3">
      <c r="A2026" s="107">
        <v>92420</v>
      </c>
      <c r="B2026" s="117" t="s">
        <v>6071</v>
      </c>
      <c r="C2026" s="108" t="s">
        <v>18</v>
      </c>
      <c r="D2026" s="110">
        <v>70.260000000000005</v>
      </c>
    </row>
    <row r="2027" spans="1:4" ht="69" x14ac:dyDescent="0.3">
      <c r="A2027" s="107">
        <v>92421</v>
      </c>
      <c r="B2027" s="117" t="s">
        <v>6072</v>
      </c>
      <c r="C2027" s="108" t="s">
        <v>18</v>
      </c>
      <c r="D2027" s="110">
        <v>64.709999999999994</v>
      </c>
    </row>
    <row r="2028" spans="1:4" ht="69" x14ac:dyDescent="0.3">
      <c r="A2028" s="107">
        <v>92422</v>
      </c>
      <c r="B2028" s="117" t="s">
        <v>6073</v>
      </c>
      <c r="C2028" s="108" t="s">
        <v>18</v>
      </c>
      <c r="D2028" s="110">
        <v>48.76</v>
      </c>
    </row>
    <row r="2029" spans="1:4" ht="69" x14ac:dyDescent="0.3">
      <c r="A2029" s="107">
        <v>92423</v>
      </c>
      <c r="B2029" s="117" t="s">
        <v>6074</v>
      </c>
      <c r="C2029" s="108" t="s">
        <v>18</v>
      </c>
      <c r="D2029" s="110">
        <v>43.97</v>
      </c>
    </row>
    <row r="2030" spans="1:4" ht="69" x14ac:dyDescent="0.3">
      <c r="A2030" s="107">
        <v>92424</v>
      </c>
      <c r="B2030" s="117" t="s">
        <v>6075</v>
      </c>
      <c r="C2030" s="108" t="s">
        <v>18</v>
      </c>
      <c r="D2030" s="110">
        <v>58.7</v>
      </c>
    </row>
    <row r="2031" spans="1:4" ht="69" x14ac:dyDescent="0.3">
      <c r="A2031" s="107">
        <v>92425</v>
      </c>
      <c r="B2031" s="117" t="s">
        <v>6076</v>
      </c>
      <c r="C2031" s="108" t="s">
        <v>18</v>
      </c>
      <c r="D2031" s="110">
        <v>53.88</v>
      </c>
    </row>
    <row r="2032" spans="1:4" ht="69" x14ac:dyDescent="0.3">
      <c r="A2032" s="107">
        <v>92426</v>
      </c>
      <c r="B2032" s="117" t="s">
        <v>6077</v>
      </c>
      <c r="C2032" s="108" t="s">
        <v>18</v>
      </c>
      <c r="D2032" s="110">
        <v>43.7</v>
      </c>
    </row>
    <row r="2033" spans="1:4" ht="69" x14ac:dyDescent="0.3">
      <c r="A2033" s="107">
        <v>92427</v>
      </c>
      <c r="B2033" s="117" t="s">
        <v>6078</v>
      </c>
      <c r="C2033" s="108" t="s">
        <v>18</v>
      </c>
      <c r="D2033" s="110">
        <v>39.24</v>
      </c>
    </row>
    <row r="2034" spans="1:4" ht="69" x14ac:dyDescent="0.3">
      <c r="A2034" s="107">
        <v>92428</v>
      </c>
      <c r="B2034" s="117" t="s">
        <v>6079</v>
      </c>
      <c r="C2034" s="108" t="s">
        <v>18</v>
      </c>
      <c r="D2034" s="110">
        <v>52.89</v>
      </c>
    </row>
    <row r="2035" spans="1:4" ht="69" x14ac:dyDescent="0.3">
      <c r="A2035" s="107">
        <v>92429</v>
      </c>
      <c r="B2035" s="117" t="s">
        <v>6080</v>
      </c>
      <c r="C2035" s="108" t="s">
        <v>18</v>
      </c>
      <c r="D2035" s="110">
        <v>48.43</v>
      </c>
    </row>
    <row r="2036" spans="1:4" ht="69" x14ac:dyDescent="0.3">
      <c r="A2036" s="107">
        <v>92430</v>
      </c>
      <c r="B2036" s="117" t="s">
        <v>6081</v>
      </c>
      <c r="C2036" s="108" t="s">
        <v>18</v>
      </c>
      <c r="D2036" s="110">
        <v>40.35</v>
      </c>
    </row>
    <row r="2037" spans="1:4" ht="69" x14ac:dyDescent="0.3">
      <c r="A2037" s="107">
        <v>92431</v>
      </c>
      <c r="B2037" s="117" t="s">
        <v>6082</v>
      </c>
      <c r="C2037" s="108" t="s">
        <v>18</v>
      </c>
      <c r="D2037" s="110">
        <v>36.119999999999997</v>
      </c>
    </row>
    <row r="2038" spans="1:4" ht="69" x14ac:dyDescent="0.3">
      <c r="A2038" s="107">
        <v>92432</v>
      </c>
      <c r="B2038" s="117" t="s">
        <v>6083</v>
      </c>
      <c r="C2038" s="108" t="s">
        <v>18</v>
      </c>
      <c r="D2038" s="110">
        <v>49.08</v>
      </c>
    </row>
    <row r="2039" spans="1:4" ht="69" x14ac:dyDescent="0.3">
      <c r="A2039" s="107">
        <v>92433</v>
      </c>
      <c r="B2039" s="117" t="s">
        <v>6084</v>
      </c>
      <c r="C2039" s="108" t="s">
        <v>18</v>
      </c>
      <c r="D2039" s="110">
        <v>44.84</v>
      </c>
    </row>
    <row r="2040" spans="1:4" ht="69" x14ac:dyDescent="0.3">
      <c r="A2040" s="107">
        <v>92434</v>
      </c>
      <c r="B2040" s="117" t="s">
        <v>6085</v>
      </c>
      <c r="C2040" s="108" t="s">
        <v>18</v>
      </c>
      <c r="D2040" s="110">
        <v>38.53</v>
      </c>
    </row>
    <row r="2041" spans="1:4" ht="69" x14ac:dyDescent="0.3">
      <c r="A2041" s="107">
        <v>92435</v>
      </c>
      <c r="B2041" s="117" t="s">
        <v>6086</v>
      </c>
      <c r="C2041" s="108" t="s">
        <v>18</v>
      </c>
      <c r="D2041" s="110">
        <v>34.44</v>
      </c>
    </row>
    <row r="2042" spans="1:4" ht="69" x14ac:dyDescent="0.3">
      <c r="A2042" s="107">
        <v>92436</v>
      </c>
      <c r="B2042" s="117" t="s">
        <v>6087</v>
      </c>
      <c r="C2042" s="108" t="s">
        <v>18</v>
      </c>
      <c r="D2042" s="110">
        <v>46.94</v>
      </c>
    </row>
    <row r="2043" spans="1:4" ht="69" x14ac:dyDescent="0.3">
      <c r="A2043" s="107">
        <v>92437</v>
      </c>
      <c r="B2043" s="117" t="s">
        <v>6088</v>
      </c>
      <c r="C2043" s="108" t="s">
        <v>18</v>
      </c>
      <c r="D2043" s="110">
        <v>42.86</v>
      </c>
    </row>
    <row r="2044" spans="1:4" ht="69" x14ac:dyDescent="0.3">
      <c r="A2044" s="107">
        <v>92438</v>
      </c>
      <c r="B2044" s="117" t="s">
        <v>6089</v>
      </c>
      <c r="C2044" s="108" t="s">
        <v>18</v>
      </c>
      <c r="D2044" s="110">
        <v>37.21</v>
      </c>
    </row>
    <row r="2045" spans="1:4" ht="69" x14ac:dyDescent="0.3">
      <c r="A2045" s="107">
        <v>92439</v>
      </c>
      <c r="B2045" s="117" t="s">
        <v>6090</v>
      </c>
      <c r="C2045" s="108" t="s">
        <v>18</v>
      </c>
      <c r="D2045" s="110">
        <v>33.21</v>
      </c>
    </row>
    <row r="2046" spans="1:4" ht="69" x14ac:dyDescent="0.3">
      <c r="A2046" s="107">
        <v>92440</v>
      </c>
      <c r="B2046" s="117" t="s">
        <v>6091</v>
      </c>
      <c r="C2046" s="108" t="s">
        <v>18</v>
      </c>
      <c r="D2046" s="110">
        <v>45.39</v>
      </c>
    </row>
    <row r="2047" spans="1:4" ht="69" x14ac:dyDescent="0.3">
      <c r="A2047" s="107">
        <v>92441</v>
      </c>
      <c r="B2047" s="117" t="s">
        <v>6092</v>
      </c>
      <c r="C2047" s="108" t="s">
        <v>18</v>
      </c>
      <c r="D2047" s="110">
        <v>41.44</v>
      </c>
    </row>
    <row r="2048" spans="1:4" ht="69" x14ac:dyDescent="0.3">
      <c r="A2048" s="107">
        <v>92442</v>
      </c>
      <c r="B2048" s="117" t="s">
        <v>6093</v>
      </c>
      <c r="C2048" s="108" t="s">
        <v>18</v>
      </c>
      <c r="D2048" s="110">
        <v>34.51</v>
      </c>
    </row>
    <row r="2049" spans="1:4" ht="69" x14ac:dyDescent="0.3">
      <c r="A2049" s="107">
        <v>92443</v>
      </c>
      <c r="B2049" s="117" t="s">
        <v>5845</v>
      </c>
      <c r="C2049" s="108" t="s">
        <v>18</v>
      </c>
      <c r="D2049" s="110">
        <v>30.67</v>
      </c>
    </row>
    <row r="2050" spans="1:4" ht="69" x14ac:dyDescent="0.3">
      <c r="A2050" s="107">
        <v>92444</v>
      </c>
      <c r="B2050" s="117" t="s">
        <v>6094</v>
      </c>
      <c r="C2050" s="108" t="s">
        <v>18</v>
      </c>
      <c r="D2050" s="110">
        <v>42.45</v>
      </c>
    </row>
    <row r="2051" spans="1:4" ht="69" x14ac:dyDescent="0.3">
      <c r="A2051" s="107">
        <v>92445</v>
      </c>
      <c r="B2051" s="117" t="s">
        <v>6095</v>
      </c>
      <c r="C2051" s="108" t="s">
        <v>18</v>
      </c>
      <c r="D2051" s="110">
        <v>38.590000000000003</v>
      </c>
    </row>
    <row r="2052" spans="1:4" ht="41.4" x14ac:dyDescent="0.3">
      <c r="A2052" s="107">
        <v>92446</v>
      </c>
      <c r="B2052" s="117" t="s">
        <v>6096</v>
      </c>
      <c r="C2052" s="108" t="s">
        <v>18</v>
      </c>
      <c r="D2052" s="110">
        <v>122.89</v>
      </c>
    </row>
    <row r="2053" spans="1:4" ht="41.4" x14ac:dyDescent="0.3">
      <c r="A2053" s="107">
        <v>92447</v>
      </c>
      <c r="B2053" s="117" t="s">
        <v>6097</v>
      </c>
      <c r="C2053" s="108" t="s">
        <v>18</v>
      </c>
      <c r="D2053" s="110">
        <v>90.89</v>
      </c>
    </row>
    <row r="2054" spans="1:4" ht="41.4" x14ac:dyDescent="0.3">
      <c r="A2054" s="107">
        <v>92448</v>
      </c>
      <c r="B2054" s="117" t="s">
        <v>6098</v>
      </c>
      <c r="C2054" s="108" t="s">
        <v>18</v>
      </c>
      <c r="D2054" s="110">
        <v>75.44</v>
      </c>
    </row>
    <row r="2055" spans="1:4" ht="41.4" x14ac:dyDescent="0.3">
      <c r="A2055" s="107">
        <v>92449</v>
      </c>
      <c r="B2055" s="117" t="s">
        <v>6099</v>
      </c>
      <c r="C2055" s="108" t="s">
        <v>18</v>
      </c>
      <c r="D2055" s="110">
        <v>157.29</v>
      </c>
    </row>
    <row r="2056" spans="1:4" ht="41.4" x14ac:dyDescent="0.3">
      <c r="A2056" s="107">
        <v>92450</v>
      </c>
      <c r="B2056" s="117" t="s">
        <v>6100</v>
      </c>
      <c r="C2056" s="108" t="s">
        <v>18</v>
      </c>
      <c r="D2056" s="110">
        <v>224.16</v>
      </c>
    </row>
    <row r="2057" spans="1:4" ht="41.4" x14ac:dyDescent="0.3">
      <c r="A2057" s="107">
        <v>92451</v>
      </c>
      <c r="B2057" s="117" t="s">
        <v>6101</v>
      </c>
      <c r="C2057" s="108" t="s">
        <v>18</v>
      </c>
      <c r="D2057" s="110">
        <v>107.69</v>
      </c>
    </row>
    <row r="2058" spans="1:4" ht="41.4" x14ac:dyDescent="0.3">
      <c r="A2058" s="107">
        <v>92452</v>
      </c>
      <c r="B2058" s="117" t="s">
        <v>6102</v>
      </c>
      <c r="C2058" s="108" t="s">
        <v>18</v>
      </c>
      <c r="D2058" s="110">
        <v>104.14</v>
      </c>
    </row>
    <row r="2059" spans="1:4" ht="41.4" x14ac:dyDescent="0.3">
      <c r="A2059" s="107">
        <v>92453</v>
      </c>
      <c r="B2059" s="117" t="s">
        <v>6103</v>
      </c>
      <c r="C2059" s="108" t="s">
        <v>18</v>
      </c>
      <c r="D2059" s="110">
        <v>135.25</v>
      </c>
    </row>
    <row r="2060" spans="1:4" ht="41.4" x14ac:dyDescent="0.3">
      <c r="A2060" s="107">
        <v>92454</v>
      </c>
      <c r="B2060" s="117" t="s">
        <v>6104</v>
      </c>
      <c r="C2060" s="108" t="s">
        <v>18</v>
      </c>
      <c r="D2060" s="110">
        <v>205.84</v>
      </c>
    </row>
    <row r="2061" spans="1:4" ht="41.4" x14ac:dyDescent="0.3">
      <c r="A2061" s="107">
        <v>92455</v>
      </c>
      <c r="B2061" s="117" t="s">
        <v>6105</v>
      </c>
      <c r="C2061" s="108" t="s">
        <v>18</v>
      </c>
      <c r="D2061" s="110">
        <v>88.64</v>
      </c>
    </row>
    <row r="2062" spans="1:4" ht="41.4" x14ac:dyDescent="0.3">
      <c r="A2062" s="107">
        <v>92456</v>
      </c>
      <c r="B2062" s="117" t="s">
        <v>6106</v>
      </c>
      <c r="C2062" s="108" t="s">
        <v>18</v>
      </c>
      <c r="D2062" s="110">
        <v>85.64</v>
      </c>
    </row>
    <row r="2063" spans="1:4" ht="41.4" x14ac:dyDescent="0.3">
      <c r="A2063" s="107">
        <v>92457</v>
      </c>
      <c r="B2063" s="117" t="s">
        <v>6107</v>
      </c>
      <c r="C2063" s="108" t="s">
        <v>18</v>
      </c>
      <c r="D2063" s="110">
        <v>117.24</v>
      </c>
    </row>
    <row r="2064" spans="1:4" ht="41.4" x14ac:dyDescent="0.3">
      <c r="A2064" s="107">
        <v>92458</v>
      </c>
      <c r="B2064" s="117" t="s">
        <v>6108</v>
      </c>
      <c r="C2064" s="108" t="s">
        <v>18</v>
      </c>
      <c r="D2064" s="110">
        <v>194.16</v>
      </c>
    </row>
    <row r="2065" spans="1:4" ht="41.4" x14ac:dyDescent="0.3">
      <c r="A2065" s="107">
        <v>92459</v>
      </c>
      <c r="B2065" s="117" t="s">
        <v>6109</v>
      </c>
      <c r="C2065" s="108" t="s">
        <v>18</v>
      </c>
      <c r="D2065" s="110">
        <v>75.069999999999993</v>
      </c>
    </row>
    <row r="2066" spans="1:4" ht="41.4" x14ac:dyDescent="0.3">
      <c r="A2066" s="107">
        <v>92460</v>
      </c>
      <c r="B2066" s="117" t="s">
        <v>6110</v>
      </c>
      <c r="C2066" s="108" t="s">
        <v>18</v>
      </c>
      <c r="D2066" s="110">
        <v>70.06</v>
      </c>
    </row>
    <row r="2067" spans="1:4" ht="41.4" x14ac:dyDescent="0.3">
      <c r="A2067" s="107">
        <v>92461</v>
      </c>
      <c r="B2067" s="117" t="s">
        <v>6111</v>
      </c>
      <c r="C2067" s="108" t="s">
        <v>18</v>
      </c>
      <c r="D2067" s="110">
        <v>107.9</v>
      </c>
    </row>
    <row r="2068" spans="1:4" ht="41.4" x14ac:dyDescent="0.3">
      <c r="A2068" s="107">
        <v>92462</v>
      </c>
      <c r="B2068" s="117" t="s">
        <v>6112</v>
      </c>
      <c r="C2068" s="108" t="s">
        <v>18</v>
      </c>
      <c r="D2068" s="110">
        <v>186.7</v>
      </c>
    </row>
    <row r="2069" spans="1:4" ht="41.4" x14ac:dyDescent="0.3">
      <c r="A2069" s="107">
        <v>92463</v>
      </c>
      <c r="B2069" s="117" t="s">
        <v>6113</v>
      </c>
      <c r="C2069" s="108" t="s">
        <v>18</v>
      </c>
      <c r="D2069" s="110">
        <v>67.84</v>
      </c>
    </row>
    <row r="2070" spans="1:4" ht="41.4" x14ac:dyDescent="0.3">
      <c r="A2070" s="107">
        <v>92464</v>
      </c>
      <c r="B2070" s="117" t="s">
        <v>6114</v>
      </c>
      <c r="C2070" s="108" t="s">
        <v>18</v>
      </c>
      <c r="D2070" s="110">
        <v>66.98</v>
      </c>
    </row>
    <row r="2071" spans="1:4" ht="41.4" x14ac:dyDescent="0.3">
      <c r="A2071" s="107">
        <v>92465</v>
      </c>
      <c r="B2071" s="117" t="s">
        <v>6115</v>
      </c>
      <c r="C2071" s="108" t="s">
        <v>18</v>
      </c>
      <c r="D2071" s="110">
        <v>85.04</v>
      </c>
    </row>
    <row r="2072" spans="1:4" ht="41.4" x14ac:dyDescent="0.3">
      <c r="A2072" s="107">
        <v>92466</v>
      </c>
      <c r="B2072" s="117" t="s">
        <v>6116</v>
      </c>
      <c r="C2072" s="108" t="s">
        <v>18</v>
      </c>
      <c r="D2072" s="110">
        <v>181.28</v>
      </c>
    </row>
    <row r="2073" spans="1:4" ht="41.4" x14ac:dyDescent="0.3">
      <c r="A2073" s="107">
        <v>92467</v>
      </c>
      <c r="B2073" s="117" t="s">
        <v>6117</v>
      </c>
      <c r="C2073" s="108" t="s">
        <v>18</v>
      </c>
      <c r="D2073" s="110">
        <v>54.8</v>
      </c>
    </row>
    <row r="2074" spans="1:4" ht="41.4" x14ac:dyDescent="0.3">
      <c r="A2074" s="107">
        <v>92468</v>
      </c>
      <c r="B2074" s="117" t="s">
        <v>6118</v>
      </c>
      <c r="C2074" s="108" t="s">
        <v>18</v>
      </c>
      <c r="D2074" s="110">
        <v>61.82</v>
      </c>
    </row>
    <row r="2075" spans="1:4" ht="41.4" x14ac:dyDescent="0.3">
      <c r="A2075" s="107">
        <v>92469</v>
      </c>
      <c r="B2075" s="117" t="s">
        <v>6119</v>
      </c>
      <c r="C2075" s="108" t="s">
        <v>18</v>
      </c>
      <c r="D2075" s="110">
        <v>77.3</v>
      </c>
    </row>
    <row r="2076" spans="1:4" ht="41.4" x14ac:dyDescent="0.3">
      <c r="A2076" s="107">
        <v>92470</v>
      </c>
      <c r="B2076" s="117" t="s">
        <v>6120</v>
      </c>
      <c r="C2076" s="108" t="s">
        <v>18</v>
      </c>
      <c r="D2076" s="110">
        <v>177.16</v>
      </c>
    </row>
    <row r="2077" spans="1:4" ht="41.4" x14ac:dyDescent="0.3">
      <c r="A2077" s="107">
        <v>92471</v>
      </c>
      <c r="B2077" s="117" t="s">
        <v>6121</v>
      </c>
      <c r="C2077" s="108" t="s">
        <v>18</v>
      </c>
      <c r="D2077" s="110">
        <v>49.87</v>
      </c>
    </row>
    <row r="2078" spans="1:4" ht="41.4" x14ac:dyDescent="0.3">
      <c r="A2078" s="107">
        <v>92472</v>
      </c>
      <c r="B2078" s="117" t="s">
        <v>6122</v>
      </c>
      <c r="C2078" s="108" t="s">
        <v>18</v>
      </c>
      <c r="D2078" s="110">
        <v>58.24</v>
      </c>
    </row>
    <row r="2079" spans="1:4" ht="41.4" x14ac:dyDescent="0.3">
      <c r="A2079" s="107">
        <v>92473</v>
      </c>
      <c r="B2079" s="117" t="s">
        <v>6123</v>
      </c>
      <c r="C2079" s="108" t="s">
        <v>18</v>
      </c>
      <c r="D2079" s="110">
        <v>70.98</v>
      </c>
    </row>
    <row r="2080" spans="1:4" ht="41.4" x14ac:dyDescent="0.3">
      <c r="A2080" s="107">
        <v>92474</v>
      </c>
      <c r="B2080" s="117" t="s">
        <v>6124</v>
      </c>
      <c r="C2080" s="108" t="s">
        <v>18</v>
      </c>
      <c r="D2080" s="110">
        <v>173.57</v>
      </c>
    </row>
    <row r="2081" spans="1:4" ht="41.4" x14ac:dyDescent="0.3">
      <c r="A2081" s="107">
        <v>92475</v>
      </c>
      <c r="B2081" s="117" t="s">
        <v>6125</v>
      </c>
      <c r="C2081" s="108" t="s">
        <v>18</v>
      </c>
      <c r="D2081" s="110">
        <v>45.84</v>
      </c>
    </row>
    <row r="2082" spans="1:4" ht="41.4" x14ac:dyDescent="0.3">
      <c r="A2082" s="107">
        <v>92476</v>
      </c>
      <c r="B2082" s="117" t="s">
        <v>6126</v>
      </c>
      <c r="C2082" s="108" t="s">
        <v>18</v>
      </c>
      <c r="D2082" s="110">
        <v>55.18</v>
      </c>
    </row>
    <row r="2083" spans="1:4" ht="41.4" x14ac:dyDescent="0.3">
      <c r="A2083" s="107">
        <v>92477</v>
      </c>
      <c r="B2083" s="117" t="s">
        <v>6127</v>
      </c>
      <c r="C2083" s="108" t="s">
        <v>18</v>
      </c>
      <c r="D2083" s="110">
        <v>57.62</v>
      </c>
    </row>
    <row r="2084" spans="1:4" ht="41.4" x14ac:dyDescent="0.3">
      <c r="A2084" s="107">
        <v>92478</v>
      </c>
      <c r="B2084" s="117" t="s">
        <v>6128</v>
      </c>
      <c r="C2084" s="108" t="s">
        <v>18</v>
      </c>
      <c r="D2084" s="110">
        <v>166.6</v>
      </c>
    </row>
    <row r="2085" spans="1:4" ht="41.4" x14ac:dyDescent="0.3">
      <c r="A2085" s="107">
        <v>92479</v>
      </c>
      <c r="B2085" s="117" t="s">
        <v>6129</v>
      </c>
      <c r="C2085" s="108" t="s">
        <v>18</v>
      </c>
      <c r="D2085" s="110">
        <v>37.299999999999997</v>
      </c>
    </row>
    <row r="2086" spans="1:4" ht="41.4" x14ac:dyDescent="0.3">
      <c r="A2086" s="107">
        <v>92480</v>
      </c>
      <c r="B2086" s="117" t="s">
        <v>6130</v>
      </c>
      <c r="C2086" s="108" t="s">
        <v>18</v>
      </c>
      <c r="D2086" s="110">
        <v>49.12</v>
      </c>
    </row>
    <row r="2087" spans="1:4" ht="55.2" x14ac:dyDescent="0.3">
      <c r="A2087" s="107">
        <v>92481</v>
      </c>
      <c r="B2087" s="117" t="s">
        <v>4288</v>
      </c>
      <c r="C2087" s="108" t="s">
        <v>18</v>
      </c>
      <c r="D2087" s="110">
        <v>153.81</v>
      </c>
    </row>
    <row r="2088" spans="1:4" ht="41.4" x14ac:dyDescent="0.3">
      <c r="A2088" s="107">
        <v>92482</v>
      </c>
      <c r="B2088" s="117" t="s">
        <v>6131</v>
      </c>
      <c r="C2088" s="108" t="s">
        <v>18</v>
      </c>
      <c r="D2088" s="110">
        <v>144.29</v>
      </c>
    </row>
    <row r="2089" spans="1:4" ht="55.2" x14ac:dyDescent="0.3">
      <c r="A2089" s="107">
        <v>92483</v>
      </c>
      <c r="B2089" s="117" t="s">
        <v>4289</v>
      </c>
      <c r="C2089" s="108" t="s">
        <v>18</v>
      </c>
      <c r="D2089" s="110">
        <v>120.99</v>
      </c>
    </row>
    <row r="2090" spans="1:4" ht="41.4" x14ac:dyDescent="0.3">
      <c r="A2090" s="107">
        <v>92484</v>
      </c>
      <c r="B2090" s="117" t="s">
        <v>6132</v>
      </c>
      <c r="C2090" s="108" t="s">
        <v>18</v>
      </c>
      <c r="D2090" s="110">
        <v>112.58</v>
      </c>
    </row>
    <row r="2091" spans="1:4" ht="55.2" x14ac:dyDescent="0.3">
      <c r="A2091" s="107">
        <v>92485</v>
      </c>
      <c r="B2091" s="117" t="s">
        <v>4290</v>
      </c>
      <c r="C2091" s="108" t="s">
        <v>18</v>
      </c>
      <c r="D2091" s="110">
        <v>88.91</v>
      </c>
    </row>
    <row r="2092" spans="1:4" ht="41.4" x14ac:dyDescent="0.3">
      <c r="A2092" s="107">
        <v>92486</v>
      </c>
      <c r="B2092" s="117" t="s">
        <v>6133</v>
      </c>
      <c r="C2092" s="108" t="s">
        <v>18</v>
      </c>
      <c r="D2092" s="110">
        <v>82.46</v>
      </c>
    </row>
    <row r="2093" spans="1:4" ht="55.2" x14ac:dyDescent="0.3">
      <c r="A2093" s="107">
        <v>92487</v>
      </c>
      <c r="B2093" s="117" t="s">
        <v>6134</v>
      </c>
      <c r="C2093" s="108" t="s">
        <v>18</v>
      </c>
      <c r="D2093" s="110">
        <v>69.22</v>
      </c>
    </row>
    <row r="2094" spans="1:4" ht="55.2" x14ac:dyDescent="0.3">
      <c r="A2094" s="107">
        <v>92488</v>
      </c>
      <c r="B2094" s="117" t="s">
        <v>6135</v>
      </c>
      <c r="C2094" s="108" t="s">
        <v>18</v>
      </c>
      <c r="D2094" s="110">
        <v>66.989999999999995</v>
      </c>
    </row>
    <row r="2095" spans="1:4" ht="55.2" x14ac:dyDescent="0.3">
      <c r="A2095" s="107">
        <v>92489</v>
      </c>
      <c r="B2095" s="117" t="s">
        <v>6136</v>
      </c>
      <c r="C2095" s="108" t="s">
        <v>18</v>
      </c>
      <c r="D2095" s="110">
        <v>38.56</v>
      </c>
    </row>
    <row r="2096" spans="1:4" ht="55.2" x14ac:dyDescent="0.3">
      <c r="A2096" s="107">
        <v>92490</v>
      </c>
      <c r="B2096" s="117" t="s">
        <v>6137</v>
      </c>
      <c r="C2096" s="108" t="s">
        <v>18</v>
      </c>
      <c r="D2096" s="110">
        <v>36.520000000000003</v>
      </c>
    </row>
    <row r="2097" spans="1:4" ht="55.2" x14ac:dyDescent="0.3">
      <c r="A2097" s="107">
        <v>92491</v>
      </c>
      <c r="B2097" s="117" t="s">
        <v>6138</v>
      </c>
      <c r="C2097" s="108" t="s">
        <v>18</v>
      </c>
      <c r="D2097" s="110">
        <v>66.989999999999995</v>
      </c>
    </row>
    <row r="2098" spans="1:4" ht="55.2" x14ac:dyDescent="0.3">
      <c r="A2098" s="107">
        <v>92492</v>
      </c>
      <c r="B2098" s="117" t="s">
        <v>6139</v>
      </c>
      <c r="C2098" s="108" t="s">
        <v>18</v>
      </c>
      <c r="D2098" s="110">
        <v>64.87</v>
      </c>
    </row>
    <row r="2099" spans="1:4" ht="55.2" x14ac:dyDescent="0.3">
      <c r="A2099" s="107">
        <v>92493</v>
      </c>
      <c r="B2099" s="117" t="s">
        <v>6140</v>
      </c>
      <c r="C2099" s="108" t="s">
        <v>18</v>
      </c>
      <c r="D2099" s="110">
        <v>34.31</v>
      </c>
    </row>
    <row r="2100" spans="1:4" ht="55.2" x14ac:dyDescent="0.3">
      <c r="A2100" s="107">
        <v>92494</v>
      </c>
      <c r="B2100" s="117" t="s">
        <v>6141</v>
      </c>
      <c r="C2100" s="108" t="s">
        <v>18</v>
      </c>
      <c r="D2100" s="110">
        <v>34.72</v>
      </c>
    </row>
    <row r="2101" spans="1:4" ht="55.2" x14ac:dyDescent="0.3">
      <c r="A2101" s="107">
        <v>92495</v>
      </c>
      <c r="B2101" s="117" t="s">
        <v>6142</v>
      </c>
      <c r="C2101" s="108" t="s">
        <v>18</v>
      </c>
      <c r="D2101" s="110">
        <v>65.48</v>
      </c>
    </row>
    <row r="2102" spans="1:4" ht="55.2" x14ac:dyDescent="0.3">
      <c r="A2102" s="107">
        <v>92496</v>
      </c>
      <c r="B2102" s="117" t="s">
        <v>6143</v>
      </c>
      <c r="C2102" s="108" t="s">
        <v>18</v>
      </c>
      <c r="D2102" s="110">
        <v>63.44</v>
      </c>
    </row>
    <row r="2103" spans="1:4" ht="55.2" x14ac:dyDescent="0.3">
      <c r="A2103" s="107">
        <v>92497</v>
      </c>
      <c r="B2103" s="117" t="s">
        <v>6144</v>
      </c>
      <c r="C2103" s="108" t="s">
        <v>18</v>
      </c>
      <c r="D2103" s="110">
        <v>35.42</v>
      </c>
    </row>
    <row r="2104" spans="1:4" ht="55.2" x14ac:dyDescent="0.3">
      <c r="A2104" s="107">
        <v>92498</v>
      </c>
      <c r="B2104" s="117" t="s">
        <v>6145</v>
      </c>
      <c r="C2104" s="108" t="s">
        <v>18</v>
      </c>
      <c r="D2104" s="110">
        <v>33.520000000000003</v>
      </c>
    </row>
    <row r="2105" spans="1:4" ht="55.2" x14ac:dyDescent="0.3">
      <c r="A2105" s="107">
        <v>92499</v>
      </c>
      <c r="B2105" s="117" t="s">
        <v>6146</v>
      </c>
      <c r="C2105" s="108" t="s">
        <v>18</v>
      </c>
      <c r="D2105" s="110">
        <v>64.58</v>
      </c>
    </row>
    <row r="2106" spans="1:4" ht="55.2" x14ac:dyDescent="0.3">
      <c r="A2106" s="107">
        <v>92500</v>
      </c>
      <c r="B2106" s="117" t="s">
        <v>6147</v>
      </c>
      <c r="C2106" s="108" t="s">
        <v>18</v>
      </c>
      <c r="D2106" s="110">
        <v>62.59</v>
      </c>
    </row>
    <row r="2107" spans="1:4" ht="55.2" x14ac:dyDescent="0.3">
      <c r="A2107" s="107">
        <v>92501</v>
      </c>
      <c r="B2107" s="117" t="s">
        <v>6148</v>
      </c>
      <c r="C2107" s="108" t="s">
        <v>18</v>
      </c>
      <c r="D2107" s="110">
        <v>34.68</v>
      </c>
    </row>
    <row r="2108" spans="1:4" ht="55.2" x14ac:dyDescent="0.3">
      <c r="A2108" s="107">
        <v>92502</v>
      </c>
      <c r="B2108" s="117" t="s">
        <v>6149</v>
      </c>
      <c r="C2108" s="108" t="s">
        <v>18</v>
      </c>
      <c r="D2108" s="110">
        <v>32.82</v>
      </c>
    </row>
    <row r="2109" spans="1:4" ht="55.2" x14ac:dyDescent="0.3">
      <c r="A2109" s="107">
        <v>92503</v>
      </c>
      <c r="B2109" s="117" t="s">
        <v>6150</v>
      </c>
      <c r="C2109" s="108" t="s">
        <v>18</v>
      </c>
      <c r="D2109" s="110">
        <v>63.12</v>
      </c>
    </row>
    <row r="2110" spans="1:4" ht="55.2" x14ac:dyDescent="0.3">
      <c r="A2110" s="107">
        <v>92504</v>
      </c>
      <c r="B2110" s="117" t="s">
        <v>6151</v>
      </c>
      <c r="C2110" s="108" t="s">
        <v>18</v>
      </c>
      <c r="D2110" s="110">
        <v>37.65</v>
      </c>
    </row>
    <row r="2111" spans="1:4" ht="55.2" x14ac:dyDescent="0.3">
      <c r="A2111" s="107">
        <v>92505</v>
      </c>
      <c r="B2111" s="117" t="s">
        <v>6152</v>
      </c>
      <c r="C2111" s="108" t="s">
        <v>18</v>
      </c>
      <c r="D2111" s="110">
        <v>33.450000000000003</v>
      </c>
    </row>
    <row r="2112" spans="1:4" ht="55.2" x14ac:dyDescent="0.3">
      <c r="A2112" s="107">
        <v>92506</v>
      </c>
      <c r="B2112" s="117" t="s">
        <v>6153</v>
      </c>
      <c r="C2112" s="108" t="s">
        <v>18</v>
      </c>
      <c r="D2112" s="110">
        <v>31.67</v>
      </c>
    </row>
    <row r="2113" spans="1:4" ht="55.2" x14ac:dyDescent="0.3">
      <c r="A2113" s="107">
        <v>92507</v>
      </c>
      <c r="B2113" s="117" t="s">
        <v>6154</v>
      </c>
      <c r="C2113" s="108" t="s">
        <v>18</v>
      </c>
      <c r="D2113" s="110">
        <v>68.239999999999995</v>
      </c>
    </row>
    <row r="2114" spans="1:4" ht="55.2" x14ac:dyDescent="0.3">
      <c r="A2114" s="107">
        <v>92508</v>
      </c>
      <c r="B2114" s="117" t="s">
        <v>6155</v>
      </c>
      <c r="C2114" s="108" t="s">
        <v>18</v>
      </c>
      <c r="D2114" s="110">
        <v>66.459999999999994</v>
      </c>
    </row>
    <row r="2115" spans="1:4" ht="55.2" x14ac:dyDescent="0.3">
      <c r="A2115" s="107">
        <v>92509</v>
      </c>
      <c r="B2115" s="117" t="s">
        <v>6156</v>
      </c>
      <c r="C2115" s="108" t="s">
        <v>18</v>
      </c>
      <c r="D2115" s="110">
        <v>34.409999999999997</v>
      </c>
    </row>
    <row r="2116" spans="1:4" ht="55.2" x14ac:dyDescent="0.3">
      <c r="A2116" s="107">
        <v>92510</v>
      </c>
      <c r="B2116" s="117" t="s">
        <v>6157</v>
      </c>
      <c r="C2116" s="108" t="s">
        <v>18</v>
      </c>
      <c r="D2116" s="110">
        <v>32.770000000000003</v>
      </c>
    </row>
    <row r="2117" spans="1:4" ht="55.2" x14ac:dyDescent="0.3">
      <c r="A2117" s="107">
        <v>92511</v>
      </c>
      <c r="B2117" s="117" t="s">
        <v>6158</v>
      </c>
      <c r="C2117" s="108" t="s">
        <v>18</v>
      </c>
      <c r="D2117" s="110">
        <v>56.25</v>
      </c>
    </row>
    <row r="2118" spans="1:4" ht="55.2" x14ac:dyDescent="0.3">
      <c r="A2118" s="107">
        <v>92512</v>
      </c>
      <c r="B2118" s="117" t="s">
        <v>6159</v>
      </c>
      <c r="C2118" s="108" t="s">
        <v>18</v>
      </c>
      <c r="D2118" s="110">
        <v>54.88</v>
      </c>
    </row>
    <row r="2119" spans="1:4" ht="55.2" x14ac:dyDescent="0.3">
      <c r="A2119" s="107">
        <v>92513</v>
      </c>
      <c r="B2119" s="117" t="s">
        <v>6160</v>
      </c>
      <c r="C2119" s="108" t="s">
        <v>18</v>
      </c>
      <c r="D2119" s="110">
        <v>24.81</v>
      </c>
    </row>
    <row r="2120" spans="1:4" ht="55.2" x14ac:dyDescent="0.3">
      <c r="A2120" s="107">
        <v>92514</v>
      </c>
      <c r="B2120" s="117" t="s">
        <v>6161</v>
      </c>
      <c r="C2120" s="108" t="s">
        <v>18</v>
      </c>
      <c r="D2120" s="110">
        <v>23.55</v>
      </c>
    </row>
    <row r="2121" spans="1:4" ht="55.2" x14ac:dyDescent="0.3">
      <c r="A2121" s="107">
        <v>92515</v>
      </c>
      <c r="B2121" s="117" t="s">
        <v>6162</v>
      </c>
      <c r="C2121" s="108" t="s">
        <v>18</v>
      </c>
      <c r="D2121" s="110">
        <v>51.17</v>
      </c>
    </row>
    <row r="2122" spans="1:4" ht="55.2" x14ac:dyDescent="0.3">
      <c r="A2122" s="107">
        <v>92516</v>
      </c>
      <c r="B2122" s="117" t="s">
        <v>6163</v>
      </c>
      <c r="C2122" s="108" t="s">
        <v>18</v>
      </c>
      <c r="D2122" s="110">
        <v>49.99</v>
      </c>
    </row>
    <row r="2123" spans="1:4" ht="55.2" x14ac:dyDescent="0.3">
      <c r="A2123" s="107">
        <v>92517</v>
      </c>
      <c r="B2123" s="117" t="s">
        <v>6164</v>
      </c>
      <c r="C2123" s="108" t="s">
        <v>18</v>
      </c>
      <c r="D2123" s="110">
        <v>20.8</v>
      </c>
    </row>
    <row r="2124" spans="1:4" ht="55.2" x14ac:dyDescent="0.3">
      <c r="A2124" s="107">
        <v>92518</v>
      </c>
      <c r="B2124" s="117" t="s">
        <v>6165</v>
      </c>
      <c r="C2124" s="108" t="s">
        <v>18</v>
      </c>
      <c r="D2124" s="110">
        <v>19.690000000000001</v>
      </c>
    </row>
    <row r="2125" spans="1:4" ht="55.2" x14ac:dyDescent="0.3">
      <c r="A2125" s="107">
        <v>92519</v>
      </c>
      <c r="B2125" s="117" t="s">
        <v>6166</v>
      </c>
      <c r="C2125" s="108" t="s">
        <v>18</v>
      </c>
      <c r="D2125" s="110">
        <v>48.58</v>
      </c>
    </row>
    <row r="2126" spans="1:4" ht="55.2" x14ac:dyDescent="0.3">
      <c r="A2126" s="107">
        <v>92520</v>
      </c>
      <c r="B2126" s="117" t="s">
        <v>6167</v>
      </c>
      <c r="C2126" s="108" t="s">
        <v>18</v>
      </c>
      <c r="D2126" s="110">
        <v>47.49</v>
      </c>
    </row>
    <row r="2127" spans="1:4" ht="55.2" x14ac:dyDescent="0.3">
      <c r="A2127" s="107">
        <v>92521</v>
      </c>
      <c r="B2127" s="117" t="s">
        <v>6168</v>
      </c>
      <c r="C2127" s="108" t="s">
        <v>18</v>
      </c>
      <c r="D2127" s="110">
        <v>18.73</v>
      </c>
    </row>
    <row r="2128" spans="1:4" ht="55.2" x14ac:dyDescent="0.3">
      <c r="A2128" s="107">
        <v>92522</v>
      </c>
      <c r="B2128" s="117" t="s">
        <v>6169</v>
      </c>
      <c r="C2128" s="108" t="s">
        <v>18</v>
      </c>
      <c r="D2128" s="110">
        <v>17.71</v>
      </c>
    </row>
    <row r="2129" spans="1:4" ht="55.2" x14ac:dyDescent="0.3">
      <c r="A2129" s="107">
        <v>92523</v>
      </c>
      <c r="B2129" s="117" t="s">
        <v>6170</v>
      </c>
      <c r="C2129" s="108" t="s">
        <v>18</v>
      </c>
      <c r="D2129" s="110">
        <v>48.09</v>
      </c>
    </row>
    <row r="2130" spans="1:4" ht="55.2" x14ac:dyDescent="0.3">
      <c r="A2130" s="107">
        <v>92524</v>
      </c>
      <c r="B2130" s="117" t="s">
        <v>6171</v>
      </c>
      <c r="C2130" s="108" t="s">
        <v>18</v>
      </c>
      <c r="D2130" s="110">
        <v>47.06</v>
      </c>
    </row>
    <row r="2131" spans="1:4" ht="55.2" x14ac:dyDescent="0.3">
      <c r="A2131" s="107">
        <v>92525</v>
      </c>
      <c r="B2131" s="117" t="s">
        <v>6172</v>
      </c>
      <c r="C2131" s="108" t="s">
        <v>18</v>
      </c>
      <c r="D2131" s="110">
        <v>18.579999999999998</v>
      </c>
    </row>
    <row r="2132" spans="1:4" ht="55.2" x14ac:dyDescent="0.3">
      <c r="A2132" s="107">
        <v>92526</v>
      </c>
      <c r="B2132" s="117" t="s">
        <v>6173</v>
      </c>
      <c r="C2132" s="108" t="s">
        <v>18</v>
      </c>
      <c r="D2132" s="110">
        <v>17.59</v>
      </c>
    </row>
    <row r="2133" spans="1:4" ht="55.2" x14ac:dyDescent="0.3">
      <c r="A2133" s="107">
        <v>92527</v>
      </c>
      <c r="B2133" s="117" t="s">
        <v>6174</v>
      </c>
      <c r="C2133" s="108" t="s">
        <v>18</v>
      </c>
      <c r="D2133" s="110">
        <v>47.03</v>
      </c>
    </row>
    <row r="2134" spans="1:4" ht="55.2" x14ac:dyDescent="0.3">
      <c r="A2134" s="107">
        <v>92528</v>
      </c>
      <c r="B2134" s="117" t="s">
        <v>6175</v>
      </c>
      <c r="C2134" s="108" t="s">
        <v>18</v>
      </c>
      <c r="D2134" s="110">
        <v>46.03</v>
      </c>
    </row>
    <row r="2135" spans="1:4" ht="55.2" x14ac:dyDescent="0.3">
      <c r="A2135" s="107">
        <v>92529</v>
      </c>
      <c r="B2135" s="117" t="s">
        <v>6176</v>
      </c>
      <c r="C2135" s="108" t="s">
        <v>18</v>
      </c>
      <c r="D2135" s="110">
        <v>17.7</v>
      </c>
    </row>
    <row r="2136" spans="1:4" ht="55.2" x14ac:dyDescent="0.3">
      <c r="A2136" s="107">
        <v>92530</v>
      </c>
      <c r="B2136" s="117" t="s">
        <v>6177</v>
      </c>
      <c r="C2136" s="108" t="s">
        <v>18</v>
      </c>
      <c r="D2136" s="110">
        <v>16.760000000000002</v>
      </c>
    </row>
    <row r="2137" spans="1:4" ht="55.2" x14ac:dyDescent="0.3">
      <c r="A2137" s="107">
        <v>92531</v>
      </c>
      <c r="B2137" s="117" t="s">
        <v>6178</v>
      </c>
      <c r="C2137" s="108" t="s">
        <v>18</v>
      </c>
      <c r="D2137" s="110">
        <v>46.22</v>
      </c>
    </row>
    <row r="2138" spans="1:4" ht="55.2" x14ac:dyDescent="0.3">
      <c r="A2138" s="108">
        <v>92532</v>
      </c>
      <c r="B2138" s="117" t="s">
        <v>6179</v>
      </c>
      <c r="C2138" s="108" t="s">
        <v>18</v>
      </c>
      <c r="D2138" s="110">
        <v>45.24</v>
      </c>
    </row>
    <row r="2139" spans="1:4" ht="55.2" x14ac:dyDescent="0.3">
      <c r="A2139" s="108">
        <v>92533</v>
      </c>
      <c r="B2139" s="117" t="s">
        <v>6180</v>
      </c>
      <c r="C2139" s="108" t="s">
        <v>18</v>
      </c>
      <c r="D2139" s="110">
        <v>17.05</v>
      </c>
    </row>
    <row r="2140" spans="1:4" ht="55.2" x14ac:dyDescent="0.3">
      <c r="A2140" s="107">
        <v>92534</v>
      </c>
      <c r="B2140" s="117" t="s">
        <v>6181</v>
      </c>
      <c r="C2140" s="108" t="s">
        <v>18</v>
      </c>
      <c r="D2140" s="110">
        <v>16.149999999999999</v>
      </c>
    </row>
    <row r="2141" spans="1:4" ht="55.2" x14ac:dyDescent="0.3">
      <c r="A2141" s="107">
        <v>92535</v>
      </c>
      <c r="B2141" s="117" t="s">
        <v>6182</v>
      </c>
      <c r="C2141" s="108" t="s">
        <v>18</v>
      </c>
      <c r="D2141" s="110">
        <v>44.8</v>
      </c>
    </row>
    <row r="2142" spans="1:4" ht="55.2" x14ac:dyDescent="0.3">
      <c r="A2142" s="107">
        <v>92536</v>
      </c>
      <c r="B2142" s="117" t="s">
        <v>6183</v>
      </c>
      <c r="C2142" s="108" t="s">
        <v>18</v>
      </c>
      <c r="D2142" s="110">
        <v>43.85</v>
      </c>
    </row>
    <row r="2143" spans="1:4" ht="55.2" x14ac:dyDescent="0.3">
      <c r="A2143" s="107">
        <v>92537</v>
      </c>
      <c r="B2143" s="117" t="s">
        <v>6184</v>
      </c>
      <c r="C2143" s="108" t="s">
        <v>18</v>
      </c>
      <c r="D2143" s="110">
        <v>15.81</v>
      </c>
    </row>
    <row r="2144" spans="1:4" ht="55.2" x14ac:dyDescent="0.3">
      <c r="A2144" s="107">
        <v>92538</v>
      </c>
      <c r="B2144" s="117" t="s">
        <v>6185</v>
      </c>
      <c r="C2144" s="108" t="s">
        <v>18</v>
      </c>
      <c r="D2144" s="110">
        <v>14.93</v>
      </c>
    </row>
    <row r="2145" spans="1:4" ht="41.4" x14ac:dyDescent="0.3">
      <c r="A2145" s="107">
        <v>95934</v>
      </c>
      <c r="B2145" s="117" t="s">
        <v>10695</v>
      </c>
      <c r="C2145" s="108" t="s">
        <v>18</v>
      </c>
      <c r="D2145" s="110">
        <v>109.18</v>
      </c>
    </row>
    <row r="2146" spans="1:4" ht="41.4" x14ac:dyDescent="0.3">
      <c r="A2146" s="107">
        <v>95935</v>
      </c>
      <c r="B2146" s="117" t="s">
        <v>10696</v>
      </c>
      <c r="C2146" s="108" t="s">
        <v>18</v>
      </c>
      <c r="D2146" s="110">
        <v>91.87</v>
      </c>
    </row>
    <row r="2147" spans="1:4" ht="27.6" x14ac:dyDescent="0.3">
      <c r="A2147" s="107">
        <v>95936</v>
      </c>
      <c r="B2147" s="117" t="s">
        <v>10697</v>
      </c>
      <c r="C2147" s="108" t="s">
        <v>18</v>
      </c>
      <c r="D2147" s="110">
        <v>84.1</v>
      </c>
    </row>
    <row r="2148" spans="1:4" ht="27.6" x14ac:dyDescent="0.3">
      <c r="A2148" s="107">
        <v>95937</v>
      </c>
      <c r="B2148" s="117" t="s">
        <v>10698</v>
      </c>
      <c r="C2148" s="108" t="s">
        <v>18</v>
      </c>
      <c r="D2148" s="110">
        <v>225.87</v>
      </c>
    </row>
    <row r="2149" spans="1:4" ht="41.4" x14ac:dyDescent="0.3">
      <c r="A2149" s="107">
        <v>95938</v>
      </c>
      <c r="B2149" s="117" t="s">
        <v>10699</v>
      </c>
      <c r="C2149" s="108" t="s">
        <v>18</v>
      </c>
      <c r="D2149" s="110">
        <v>188.06</v>
      </c>
    </row>
    <row r="2150" spans="1:4" ht="41.4" x14ac:dyDescent="0.3">
      <c r="A2150" s="107">
        <v>95939</v>
      </c>
      <c r="B2150" s="117" t="s">
        <v>10700</v>
      </c>
      <c r="C2150" s="108" t="s">
        <v>18</v>
      </c>
      <c r="D2150" s="110">
        <v>145.4</v>
      </c>
    </row>
    <row r="2151" spans="1:4" ht="41.4" x14ac:dyDescent="0.3">
      <c r="A2151" s="107">
        <v>95940</v>
      </c>
      <c r="B2151" s="117" t="s">
        <v>10701</v>
      </c>
      <c r="C2151" s="108" t="s">
        <v>18</v>
      </c>
      <c r="D2151" s="110">
        <v>118.53</v>
      </c>
    </row>
    <row r="2152" spans="1:4" ht="41.4" x14ac:dyDescent="0.3">
      <c r="A2152" s="107">
        <v>95941</v>
      </c>
      <c r="B2152" s="117" t="s">
        <v>10702</v>
      </c>
      <c r="C2152" s="108" t="s">
        <v>18</v>
      </c>
      <c r="D2152" s="110">
        <v>104.63</v>
      </c>
    </row>
    <row r="2153" spans="1:4" ht="41.4" x14ac:dyDescent="0.3">
      <c r="A2153" s="107">
        <v>95942</v>
      </c>
      <c r="B2153" s="117" t="s">
        <v>10703</v>
      </c>
      <c r="C2153" s="108" t="s">
        <v>18</v>
      </c>
      <c r="D2153" s="110">
        <v>95.95</v>
      </c>
    </row>
    <row r="2154" spans="1:4" ht="27.6" x14ac:dyDescent="0.3">
      <c r="A2154" s="107">
        <v>96252</v>
      </c>
      <c r="B2154" s="117" t="s">
        <v>10704</v>
      </c>
      <c r="C2154" s="108" t="s">
        <v>18</v>
      </c>
      <c r="D2154" s="110">
        <v>140.78</v>
      </c>
    </row>
    <row r="2155" spans="1:4" ht="55.2" x14ac:dyDescent="0.3">
      <c r="A2155" s="107">
        <v>96257</v>
      </c>
      <c r="B2155" s="117" t="s">
        <v>10705</v>
      </c>
      <c r="C2155" s="108" t="s">
        <v>18</v>
      </c>
      <c r="D2155" s="110">
        <v>121.1</v>
      </c>
    </row>
    <row r="2156" spans="1:4" ht="55.2" x14ac:dyDescent="0.3">
      <c r="A2156" s="107">
        <v>96258</v>
      </c>
      <c r="B2156" s="117" t="s">
        <v>10706</v>
      </c>
      <c r="C2156" s="108" t="s">
        <v>18</v>
      </c>
      <c r="D2156" s="110">
        <v>113</v>
      </c>
    </row>
    <row r="2157" spans="1:4" ht="55.2" x14ac:dyDescent="0.3">
      <c r="A2157" s="107">
        <v>96259</v>
      </c>
      <c r="B2157" s="117" t="s">
        <v>10707</v>
      </c>
      <c r="C2157" s="108" t="s">
        <v>18</v>
      </c>
      <c r="D2157" s="110">
        <v>136.69999999999999</v>
      </c>
    </row>
    <row r="2158" spans="1:4" ht="41.4" x14ac:dyDescent="0.3">
      <c r="A2158" s="107">
        <v>96529</v>
      </c>
      <c r="B2158" s="117" t="s">
        <v>10708</v>
      </c>
      <c r="C2158" s="108" t="s">
        <v>18</v>
      </c>
      <c r="D2158" s="110">
        <v>179.25</v>
      </c>
    </row>
    <row r="2159" spans="1:4" ht="41.4" x14ac:dyDescent="0.3">
      <c r="A2159" s="107">
        <v>96530</v>
      </c>
      <c r="B2159" s="117" t="s">
        <v>10709</v>
      </c>
      <c r="C2159" s="108" t="s">
        <v>18</v>
      </c>
      <c r="D2159" s="110">
        <v>86.11</v>
      </c>
    </row>
    <row r="2160" spans="1:4" ht="41.4" x14ac:dyDescent="0.3">
      <c r="A2160" s="107">
        <v>96531</v>
      </c>
      <c r="B2160" s="117" t="s">
        <v>10710</v>
      </c>
      <c r="C2160" s="108" t="s">
        <v>18</v>
      </c>
      <c r="D2160" s="110">
        <v>65.400000000000006</v>
      </c>
    </row>
    <row r="2161" spans="1:4" ht="41.4" x14ac:dyDescent="0.3">
      <c r="A2161" s="107">
        <v>96532</v>
      </c>
      <c r="B2161" s="117" t="s">
        <v>10711</v>
      </c>
      <c r="C2161" s="108" t="s">
        <v>18</v>
      </c>
      <c r="D2161" s="110">
        <v>118.71</v>
      </c>
    </row>
    <row r="2162" spans="1:4" ht="41.4" x14ac:dyDescent="0.3">
      <c r="A2162" s="107">
        <v>96533</v>
      </c>
      <c r="B2162" s="117" t="s">
        <v>10712</v>
      </c>
      <c r="C2162" s="108" t="s">
        <v>18</v>
      </c>
      <c r="D2162" s="110">
        <v>56.56</v>
      </c>
    </row>
    <row r="2163" spans="1:4" ht="41.4" x14ac:dyDescent="0.3">
      <c r="A2163" s="107">
        <v>96534</v>
      </c>
      <c r="B2163" s="117" t="s">
        <v>10713</v>
      </c>
      <c r="C2163" s="108" t="s">
        <v>18</v>
      </c>
      <c r="D2163" s="110">
        <v>48.88</v>
      </c>
    </row>
    <row r="2164" spans="1:4" ht="41.4" x14ac:dyDescent="0.3">
      <c r="A2164" s="107">
        <v>96535</v>
      </c>
      <c r="B2164" s="117" t="s">
        <v>10714</v>
      </c>
      <c r="C2164" s="108" t="s">
        <v>18</v>
      </c>
      <c r="D2164" s="110">
        <v>87.17</v>
      </c>
    </row>
    <row r="2165" spans="1:4" ht="41.4" x14ac:dyDescent="0.3">
      <c r="A2165" s="107">
        <v>96536</v>
      </c>
      <c r="B2165" s="117" t="s">
        <v>10715</v>
      </c>
      <c r="C2165" s="108" t="s">
        <v>18</v>
      </c>
      <c r="D2165" s="110">
        <v>41.16</v>
      </c>
    </row>
    <row r="2166" spans="1:4" ht="41.4" x14ac:dyDescent="0.3">
      <c r="A2166" s="107">
        <v>96537</v>
      </c>
      <c r="B2166" s="117" t="s">
        <v>10716</v>
      </c>
      <c r="C2166" s="108" t="s">
        <v>18</v>
      </c>
      <c r="D2166" s="110">
        <v>108.86</v>
      </c>
    </row>
    <row r="2167" spans="1:4" ht="41.4" x14ac:dyDescent="0.3">
      <c r="A2167" s="107">
        <v>96538</v>
      </c>
      <c r="B2167" s="117" t="s">
        <v>10717</v>
      </c>
      <c r="C2167" s="108" t="s">
        <v>18</v>
      </c>
      <c r="D2167" s="110">
        <v>170.15</v>
      </c>
    </row>
    <row r="2168" spans="1:4" ht="41.4" x14ac:dyDescent="0.3">
      <c r="A2168" s="107">
        <v>96539</v>
      </c>
      <c r="B2168" s="117" t="s">
        <v>10718</v>
      </c>
      <c r="C2168" s="108" t="s">
        <v>18</v>
      </c>
      <c r="D2168" s="110">
        <v>75.86</v>
      </c>
    </row>
    <row r="2169" spans="1:4" ht="41.4" x14ac:dyDescent="0.3">
      <c r="A2169" s="107">
        <v>96540</v>
      </c>
      <c r="B2169" s="117" t="s">
        <v>10719</v>
      </c>
      <c r="C2169" s="108" t="s">
        <v>18</v>
      </c>
      <c r="D2169" s="110">
        <v>78.44</v>
      </c>
    </row>
    <row r="2170" spans="1:4" ht="41.4" x14ac:dyDescent="0.3">
      <c r="A2170" s="107">
        <v>96541</v>
      </c>
      <c r="B2170" s="117" t="s">
        <v>10720</v>
      </c>
      <c r="C2170" s="108" t="s">
        <v>18</v>
      </c>
      <c r="D2170" s="110">
        <v>121.59</v>
      </c>
    </row>
    <row r="2171" spans="1:4" ht="41.4" x14ac:dyDescent="0.3">
      <c r="A2171" s="107">
        <v>96542</v>
      </c>
      <c r="B2171" s="117" t="s">
        <v>10721</v>
      </c>
      <c r="C2171" s="108" t="s">
        <v>18</v>
      </c>
      <c r="D2171" s="110">
        <v>57.87</v>
      </c>
    </row>
    <row r="2172" spans="1:4" ht="27.6" x14ac:dyDescent="0.3">
      <c r="A2172" s="107">
        <v>96543</v>
      </c>
      <c r="B2172" s="117" t="s">
        <v>10722</v>
      </c>
      <c r="C2172" s="108" t="s">
        <v>40</v>
      </c>
      <c r="D2172" s="110">
        <v>11.66</v>
      </c>
    </row>
    <row r="2173" spans="1:4" ht="55.2" x14ac:dyDescent="0.3">
      <c r="A2173" s="107">
        <v>97747</v>
      </c>
      <c r="B2173" s="117" t="s">
        <v>10723</v>
      </c>
      <c r="C2173" s="108" t="s">
        <v>18</v>
      </c>
      <c r="D2173" s="110">
        <v>126.45</v>
      </c>
    </row>
    <row r="2174" spans="1:4" ht="27.6" x14ac:dyDescent="0.3">
      <c r="A2174" s="107" t="s">
        <v>6186</v>
      </c>
      <c r="B2174" s="117" t="s">
        <v>4291</v>
      </c>
      <c r="C2174" s="108" t="s">
        <v>46</v>
      </c>
      <c r="D2174" s="110">
        <v>18.63</v>
      </c>
    </row>
    <row r="2175" spans="1:4" ht="13.8" x14ac:dyDescent="0.3">
      <c r="A2175" s="107" t="s">
        <v>6187</v>
      </c>
      <c r="B2175" s="117" t="s">
        <v>4292</v>
      </c>
      <c r="C2175" s="108" t="s">
        <v>46</v>
      </c>
      <c r="D2175" s="110">
        <v>553.63</v>
      </c>
    </row>
    <row r="2176" spans="1:4" ht="27.6" x14ac:dyDescent="0.3">
      <c r="A2176" s="107">
        <v>85662</v>
      </c>
      <c r="B2176" s="117" t="s">
        <v>4293</v>
      </c>
      <c r="C2176" s="108" t="s">
        <v>18</v>
      </c>
      <c r="D2176" s="110">
        <v>11.24</v>
      </c>
    </row>
    <row r="2177" spans="1:4" ht="27.6" x14ac:dyDescent="0.3">
      <c r="A2177" s="107">
        <v>89996</v>
      </c>
      <c r="B2177" s="117" t="s">
        <v>6188</v>
      </c>
      <c r="C2177" s="108" t="s">
        <v>40</v>
      </c>
      <c r="D2177" s="110">
        <v>6.72</v>
      </c>
    </row>
    <row r="2178" spans="1:4" ht="27.6" x14ac:dyDescent="0.3">
      <c r="A2178" s="107">
        <v>89997</v>
      </c>
      <c r="B2178" s="117" t="s">
        <v>6189</v>
      </c>
      <c r="C2178" s="108" t="s">
        <v>40</v>
      </c>
      <c r="D2178" s="110">
        <v>5.86</v>
      </c>
    </row>
    <row r="2179" spans="1:4" ht="27.6" x14ac:dyDescent="0.3">
      <c r="A2179" s="107">
        <v>89998</v>
      </c>
      <c r="B2179" s="117" t="s">
        <v>6190</v>
      </c>
      <c r="C2179" s="108" t="s">
        <v>40</v>
      </c>
      <c r="D2179" s="110">
        <v>6.35</v>
      </c>
    </row>
    <row r="2180" spans="1:4" ht="27.6" x14ac:dyDescent="0.3">
      <c r="A2180" s="107">
        <v>89999</v>
      </c>
      <c r="B2180" s="117" t="s">
        <v>6191</v>
      </c>
      <c r="C2180" s="108" t="s">
        <v>40</v>
      </c>
      <c r="D2180" s="110">
        <v>10.1</v>
      </c>
    </row>
    <row r="2181" spans="1:4" ht="27.6" x14ac:dyDescent="0.3">
      <c r="A2181" s="107">
        <v>90000</v>
      </c>
      <c r="B2181" s="117" t="s">
        <v>6192</v>
      </c>
      <c r="C2181" s="108" t="s">
        <v>40</v>
      </c>
      <c r="D2181" s="110">
        <v>7.7</v>
      </c>
    </row>
    <row r="2182" spans="1:4" ht="41.4" x14ac:dyDescent="0.3">
      <c r="A2182" s="107">
        <v>91593</v>
      </c>
      <c r="B2182" s="117" t="s">
        <v>20603</v>
      </c>
      <c r="C2182" s="108" t="s">
        <v>40</v>
      </c>
      <c r="D2182" s="110">
        <v>7.47</v>
      </c>
    </row>
    <row r="2183" spans="1:4" ht="41.4" x14ac:dyDescent="0.3">
      <c r="A2183" s="107">
        <v>91594</v>
      </c>
      <c r="B2183" s="117" t="s">
        <v>20604</v>
      </c>
      <c r="C2183" s="108" t="s">
        <v>40</v>
      </c>
      <c r="D2183" s="110">
        <v>7.77</v>
      </c>
    </row>
    <row r="2184" spans="1:4" ht="41.4" x14ac:dyDescent="0.3">
      <c r="A2184" s="107">
        <v>91595</v>
      </c>
      <c r="B2184" s="117" t="s">
        <v>20605</v>
      </c>
      <c r="C2184" s="108" t="s">
        <v>40</v>
      </c>
      <c r="D2184" s="110">
        <v>8.5299999999999994</v>
      </c>
    </row>
    <row r="2185" spans="1:4" ht="41.4" x14ac:dyDescent="0.3">
      <c r="A2185" s="107">
        <v>91596</v>
      </c>
      <c r="B2185" s="117" t="s">
        <v>20606</v>
      </c>
      <c r="C2185" s="108" t="s">
        <v>40</v>
      </c>
      <c r="D2185" s="110">
        <v>7.69</v>
      </c>
    </row>
    <row r="2186" spans="1:4" ht="41.4" x14ac:dyDescent="0.3">
      <c r="A2186" s="107">
        <v>91597</v>
      </c>
      <c r="B2186" s="117" t="s">
        <v>20607</v>
      </c>
      <c r="C2186" s="108" t="s">
        <v>40</v>
      </c>
      <c r="D2186" s="110">
        <v>5.34</v>
      </c>
    </row>
    <row r="2187" spans="1:4" ht="41.4" x14ac:dyDescent="0.3">
      <c r="A2187" s="107">
        <v>91598</v>
      </c>
      <c r="B2187" s="117" t="s">
        <v>20608</v>
      </c>
      <c r="C2187" s="108" t="s">
        <v>40</v>
      </c>
      <c r="D2187" s="110">
        <v>7.57</v>
      </c>
    </row>
    <row r="2188" spans="1:4" ht="41.4" x14ac:dyDescent="0.3">
      <c r="A2188" s="107">
        <v>91599</v>
      </c>
      <c r="B2188" s="117" t="s">
        <v>20609</v>
      </c>
      <c r="C2188" s="108" t="s">
        <v>40</v>
      </c>
      <c r="D2188" s="110">
        <v>8.1199999999999992</v>
      </c>
    </row>
    <row r="2189" spans="1:4" ht="27.6" x14ac:dyDescent="0.3">
      <c r="A2189" s="107">
        <v>91600</v>
      </c>
      <c r="B2189" s="117" t="s">
        <v>20610</v>
      </c>
      <c r="C2189" s="108" t="s">
        <v>40</v>
      </c>
      <c r="D2189" s="110">
        <v>9.4</v>
      </c>
    </row>
    <row r="2190" spans="1:4" ht="41.4" x14ac:dyDescent="0.3">
      <c r="A2190" s="107">
        <v>91601</v>
      </c>
      <c r="B2190" s="117" t="s">
        <v>20611</v>
      </c>
      <c r="C2190" s="108" t="s">
        <v>40</v>
      </c>
      <c r="D2190" s="110">
        <v>7.62</v>
      </c>
    </row>
    <row r="2191" spans="1:4" ht="41.4" x14ac:dyDescent="0.3">
      <c r="A2191" s="107">
        <v>91602</v>
      </c>
      <c r="B2191" s="117" t="s">
        <v>20612</v>
      </c>
      <c r="C2191" s="108" t="s">
        <v>40</v>
      </c>
      <c r="D2191" s="110">
        <v>7.65</v>
      </c>
    </row>
    <row r="2192" spans="1:4" ht="41.4" x14ac:dyDescent="0.3">
      <c r="A2192" s="107">
        <v>91603</v>
      </c>
      <c r="B2192" s="117" t="s">
        <v>20613</v>
      </c>
      <c r="C2192" s="108" t="s">
        <v>40</v>
      </c>
      <c r="D2192" s="110">
        <v>6.61</v>
      </c>
    </row>
    <row r="2193" spans="1:4" ht="55.2" x14ac:dyDescent="0.3">
      <c r="A2193" s="107">
        <v>92759</v>
      </c>
      <c r="B2193" s="117" t="s">
        <v>10724</v>
      </c>
      <c r="C2193" s="108" t="s">
        <v>40</v>
      </c>
      <c r="D2193" s="110">
        <v>9.6999999999999993</v>
      </c>
    </row>
    <row r="2194" spans="1:4" ht="55.2" x14ac:dyDescent="0.3">
      <c r="A2194" s="107">
        <v>92760</v>
      </c>
      <c r="B2194" s="117" t="s">
        <v>10725</v>
      </c>
      <c r="C2194" s="108" t="s">
        <v>40</v>
      </c>
      <c r="D2194" s="110">
        <v>8.69</v>
      </c>
    </row>
    <row r="2195" spans="1:4" ht="55.2" x14ac:dyDescent="0.3">
      <c r="A2195" s="107">
        <v>92761</v>
      </c>
      <c r="B2195" s="117" t="s">
        <v>10726</v>
      </c>
      <c r="C2195" s="108" t="s">
        <v>40</v>
      </c>
      <c r="D2195" s="110">
        <v>8.7100000000000009</v>
      </c>
    </row>
    <row r="2196" spans="1:4" ht="55.2" x14ac:dyDescent="0.3">
      <c r="A2196" s="107">
        <v>92762</v>
      </c>
      <c r="B2196" s="117" t="s">
        <v>10727</v>
      </c>
      <c r="C2196" s="108" t="s">
        <v>40</v>
      </c>
      <c r="D2196" s="110">
        <v>7.15</v>
      </c>
    </row>
    <row r="2197" spans="1:4" ht="55.2" x14ac:dyDescent="0.3">
      <c r="A2197" s="107">
        <v>92763</v>
      </c>
      <c r="B2197" s="117" t="s">
        <v>10728</v>
      </c>
      <c r="C2197" s="108" t="s">
        <v>40</v>
      </c>
      <c r="D2197" s="110">
        <v>6.47</v>
      </c>
    </row>
    <row r="2198" spans="1:4" ht="55.2" x14ac:dyDescent="0.3">
      <c r="A2198" s="107">
        <v>92764</v>
      </c>
      <c r="B2198" s="117" t="s">
        <v>10729</v>
      </c>
      <c r="C2198" s="108" t="s">
        <v>40</v>
      </c>
      <c r="D2198" s="110">
        <v>6.13</v>
      </c>
    </row>
    <row r="2199" spans="1:4" ht="55.2" x14ac:dyDescent="0.3">
      <c r="A2199" s="107">
        <v>92765</v>
      </c>
      <c r="B2199" s="117" t="s">
        <v>10730</v>
      </c>
      <c r="C2199" s="108" t="s">
        <v>40</v>
      </c>
      <c r="D2199" s="110">
        <v>5.69</v>
      </c>
    </row>
    <row r="2200" spans="1:4" ht="55.2" x14ac:dyDescent="0.3">
      <c r="A2200" s="107">
        <v>92766</v>
      </c>
      <c r="B2200" s="117" t="s">
        <v>10731</v>
      </c>
      <c r="C2200" s="108" t="s">
        <v>40</v>
      </c>
      <c r="D2200" s="110">
        <v>6.3</v>
      </c>
    </row>
    <row r="2201" spans="1:4" ht="55.2" x14ac:dyDescent="0.3">
      <c r="A2201" s="107">
        <v>92767</v>
      </c>
      <c r="B2201" s="117" t="s">
        <v>10732</v>
      </c>
      <c r="C2201" s="108" t="s">
        <v>40</v>
      </c>
      <c r="D2201" s="110">
        <v>9.8800000000000008</v>
      </c>
    </row>
    <row r="2202" spans="1:4" ht="55.2" x14ac:dyDescent="0.3">
      <c r="A2202" s="107">
        <v>92768</v>
      </c>
      <c r="B2202" s="117" t="s">
        <v>10733</v>
      </c>
      <c r="C2202" s="108" t="s">
        <v>40</v>
      </c>
      <c r="D2202" s="110">
        <v>8.6999999999999993</v>
      </c>
    </row>
    <row r="2203" spans="1:4" ht="55.2" x14ac:dyDescent="0.3">
      <c r="A2203" s="107">
        <v>92769</v>
      </c>
      <c r="B2203" s="117" t="s">
        <v>10734</v>
      </c>
      <c r="C2203" s="108" t="s">
        <v>40</v>
      </c>
      <c r="D2203" s="110">
        <v>7.92</v>
      </c>
    </row>
    <row r="2204" spans="1:4" ht="55.2" x14ac:dyDescent="0.3">
      <c r="A2204" s="107">
        <v>92770</v>
      </c>
      <c r="B2204" s="117" t="s">
        <v>10735</v>
      </c>
      <c r="C2204" s="108" t="s">
        <v>40</v>
      </c>
      <c r="D2204" s="110">
        <v>8.1199999999999992</v>
      </c>
    </row>
    <row r="2205" spans="1:4" ht="55.2" x14ac:dyDescent="0.3">
      <c r="A2205" s="107">
        <v>92771</v>
      </c>
      <c r="B2205" s="117" t="s">
        <v>10736</v>
      </c>
      <c r="C2205" s="108" t="s">
        <v>40</v>
      </c>
      <c r="D2205" s="110">
        <v>6.68</v>
      </c>
    </row>
    <row r="2206" spans="1:4" ht="55.2" x14ac:dyDescent="0.3">
      <c r="A2206" s="107">
        <v>92772</v>
      </c>
      <c r="B2206" s="117" t="s">
        <v>10737</v>
      </c>
      <c r="C2206" s="108" t="s">
        <v>40</v>
      </c>
      <c r="D2206" s="110">
        <v>6.11</v>
      </c>
    </row>
    <row r="2207" spans="1:4" ht="55.2" x14ac:dyDescent="0.3">
      <c r="A2207" s="107">
        <v>92773</v>
      </c>
      <c r="B2207" s="117" t="s">
        <v>10738</v>
      </c>
      <c r="C2207" s="108" t="s">
        <v>40</v>
      </c>
      <c r="D2207" s="110">
        <v>5.88</v>
      </c>
    </row>
    <row r="2208" spans="1:4" ht="55.2" x14ac:dyDescent="0.3">
      <c r="A2208" s="107">
        <v>92774</v>
      </c>
      <c r="B2208" s="117" t="s">
        <v>10739</v>
      </c>
      <c r="C2208" s="108" t="s">
        <v>40</v>
      </c>
      <c r="D2208" s="110">
        <v>5.52</v>
      </c>
    </row>
    <row r="2209" spans="1:4" ht="55.2" x14ac:dyDescent="0.3">
      <c r="A2209" s="107">
        <v>92775</v>
      </c>
      <c r="B2209" s="117" t="s">
        <v>10740</v>
      </c>
      <c r="C2209" s="108" t="s">
        <v>40</v>
      </c>
      <c r="D2209" s="110">
        <v>11.7</v>
      </c>
    </row>
    <row r="2210" spans="1:4" ht="55.2" x14ac:dyDescent="0.3">
      <c r="A2210" s="107">
        <v>92776</v>
      </c>
      <c r="B2210" s="117" t="s">
        <v>10741</v>
      </c>
      <c r="C2210" s="108" t="s">
        <v>40</v>
      </c>
      <c r="D2210" s="110">
        <v>10.220000000000001</v>
      </c>
    </row>
    <row r="2211" spans="1:4" ht="55.2" x14ac:dyDescent="0.3">
      <c r="A2211" s="107">
        <v>92777</v>
      </c>
      <c r="B2211" s="117" t="s">
        <v>10742</v>
      </c>
      <c r="C2211" s="108" t="s">
        <v>40</v>
      </c>
      <c r="D2211" s="110">
        <v>9.85</v>
      </c>
    </row>
    <row r="2212" spans="1:4" ht="55.2" x14ac:dyDescent="0.3">
      <c r="A2212" s="107">
        <v>92778</v>
      </c>
      <c r="B2212" s="117" t="s">
        <v>10743</v>
      </c>
      <c r="C2212" s="108" t="s">
        <v>40</v>
      </c>
      <c r="D2212" s="110">
        <v>8.01</v>
      </c>
    </row>
    <row r="2213" spans="1:4" ht="55.2" x14ac:dyDescent="0.3">
      <c r="A2213" s="107">
        <v>92779</v>
      </c>
      <c r="B2213" s="117" t="s">
        <v>10744</v>
      </c>
      <c r="C2213" s="108" t="s">
        <v>40</v>
      </c>
      <c r="D2213" s="110">
        <v>7.09</v>
      </c>
    </row>
    <row r="2214" spans="1:4" ht="55.2" x14ac:dyDescent="0.3">
      <c r="A2214" s="107">
        <v>92780</v>
      </c>
      <c r="B2214" s="117" t="s">
        <v>10745</v>
      </c>
      <c r="C2214" s="108" t="s">
        <v>40</v>
      </c>
      <c r="D2214" s="110">
        <v>6.55</v>
      </c>
    </row>
    <row r="2215" spans="1:4" ht="55.2" x14ac:dyDescent="0.3">
      <c r="A2215" s="107">
        <v>92781</v>
      </c>
      <c r="B2215" s="117" t="s">
        <v>10746</v>
      </c>
      <c r="C2215" s="108" t="s">
        <v>40</v>
      </c>
      <c r="D2215" s="110">
        <v>5.98</v>
      </c>
    </row>
    <row r="2216" spans="1:4" ht="55.2" x14ac:dyDescent="0.3">
      <c r="A2216" s="107">
        <v>92782</v>
      </c>
      <c r="B2216" s="117" t="s">
        <v>10747</v>
      </c>
      <c r="C2216" s="108" t="s">
        <v>40</v>
      </c>
      <c r="D2216" s="110">
        <v>6.47</v>
      </c>
    </row>
    <row r="2217" spans="1:4" ht="55.2" x14ac:dyDescent="0.3">
      <c r="A2217" s="107">
        <v>92783</v>
      </c>
      <c r="B2217" s="117" t="s">
        <v>10748</v>
      </c>
      <c r="C2217" s="108" t="s">
        <v>40</v>
      </c>
      <c r="D2217" s="110">
        <v>11.58</v>
      </c>
    </row>
    <row r="2218" spans="1:4" ht="55.2" x14ac:dyDescent="0.3">
      <c r="A2218" s="107">
        <v>92784</v>
      </c>
      <c r="B2218" s="117" t="s">
        <v>10749</v>
      </c>
      <c r="C2218" s="108" t="s">
        <v>40</v>
      </c>
      <c r="D2218" s="110">
        <v>10.08</v>
      </c>
    </row>
    <row r="2219" spans="1:4" ht="55.2" x14ac:dyDescent="0.3">
      <c r="A2219" s="107">
        <v>92785</v>
      </c>
      <c r="B2219" s="117" t="s">
        <v>10750</v>
      </c>
      <c r="C2219" s="108" t="s">
        <v>40</v>
      </c>
      <c r="D2219" s="110">
        <v>8.9700000000000006</v>
      </c>
    </row>
    <row r="2220" spans="1:4" ht="55.2" x14ac:dyDescent="0.3">
      <c r="A2220" s="107">
        <v>92786</v>
      </c>
      <c r="B2220" s="117" t="s">
        <v>10751</v>
      </c>
      <c r="C2220" s="108" t="s">
        <v>40</v>
      </c>
      <c r="D2220" s="110">
        <v>8.89</v>
      </c>
    </row>
    <row r="2221" spans="1:4" ht="55.2" x14ac:dyDescent="0.3">
      <c r="A2221" s="107">
        <v>92787</v>
      </c>
      <c r="B2221" s="117" t="s">
        <v>10752</v>
      </c>
      <c r="C2221" s="108" t="s">
        <v>40</v>
      </c>
      <c r="D2221" s="110">
        <v>7.25</v>
      </c>
    </row>
    <row r="2222" spans="1:4" ht="55.2" x14ac:dyDescent="0.3">
      <c r="A2222" s="107">
        <v>92788</v>
      </c>
      <c r="B2222" s="117" t="s">
        <v>10753</v>
      </c>
      <c r="C2222" s="108" t="s">
        <v>40</v>
      </c>
      <c r="D2222" s="110">
        <v>6.52</v>
      </c>
    </row>
    <row r="2223" spans="1:4" ht="55.2" x14ac:dyDescent="0.3">
      <c r="A2223" s="107">
        <v>92789</v>
      </c>
      <c r="B2223" s="117" t="s">
        <v>10754</v>
      </c>
      <c r="C2223" s="108" t="s">
        <v>40</v>
      </c>
      <c r="D2223" s="110">
        <v>6.13</v>
      </c>
    </row>
    <row r="2224" spans="1:4" ht="55.2" x14ac:dyDescent="0.3">
      <c r="A2224" s="107">
        <v>92790</v>
      </c>
      <c r="B2224" s="117" t="s">
        <v>10755</v>
      </c>
      <c r="C2224" s="108" t="s">
        <v>40</v>
      </c>
      <c r="D2224" s="110">
        <v>5.67</v>
      </c>
    </row>
    <row r="2225" spans="1:4" ht="41.4" x14ac:dyDescent="0.3">
      <c r="A2225" s="107">
        <v>92791</v>
      </c>
      <c r="B2225" s="117" t="s">
        <v>10756</v>
      </c>
      <c r="C2225" s="108" t="s">
        <v>40</v>
      </c>
      <c r="D2225" s="110">
        <v>6.78</v>
      </c>
    </row>
    <row r="2226" spans="1:4" ht="41.4" x14ac:dyDescent="0.3">
      <c r="A2226" s="107">
        <v>92792</v>
      </c>
      <c r="B2226" s="117" t="s">
        <v>10757</v>
      </c>
      <c r="C2226" s="108" t="s">
        <v>40</v>
      </c>
      <c r="D2226" s="110">
        <v>6.4</v>
      </c>
    </row>
    <row r="2227" spans="1:4" ht="41.4" x14ac:dyDescent="0.3">
      <c r="A2227" s="107">
        <v>92793</v>
      </c>
      <c r="B2227" s="117" t="s">
        <v>10758</v>
      </c>
      <c r="C2227" s="108" t="s">
        <v>40</v>
      </c>
      <c r="D2227" s="110">
        <v>6.93</v>
      </c>
    </row>
    <row r="2228" spans="1:4" ht="41.4" x14ac:dyDescent="0.3">
      <c r="A2228" s="107">
        <v>92794</v>
      </c>
      <c r="B2228" s="117" t="s">
        <v>10759</v>
      </c>
      <c r="C2228" s="108" t="s">
        <v>40</v>
      </c>
      <c r="D2228" s="110">
        <v>5.76</v>
      </c>
    </row>
    <row r="2229" spans="1:4" ht="41.4" x14ac:dyDescent="0.3">
      <c r="A2229" s="107">
        <v>92795</v>
      </c>
      <c r="B2229" s="117" t="s">
        <v>10760</v>
      </c>
      <c r="C2229" s="108" t="s">
        <v>40</v>
      </c>
      <c r="D2229" s="110">
        <v>5.39</v>
      </c>
    </row>
    <row r="2230" spans="1:4" ht="41.4" x14ac:dyDescent="0.3">
      <c r="A2230" s="107">
        <v>92796</v>
      </c>
      <c r="B2230" s="117" t="s">
        <v>10761</v>
      </c>
      <c r="C2230" s="108" t="s">
        <v>40</v>
      </c>
      <c r="D2230" s="110">
        <v>5.32</v>
      </c>
    </row>
    <row r="2231" spans="1:4" ht="41.4" x14ac:dyDescent="0.3">
      <c r="A2231" s="107">
        <v>92797</v>
      </c>
      <c r="B2231" s="117" t="s">
        <v>10762</v>
      </c>
      <c r="C2231" s="108" t="s">
        <v>40</v>
      </c>
      <c r="D2231" s="110">
        <v>5.08</v>
      </c>
    </row>
    <row r="2232" spans="1:4" ht="41.4" x14ac:dyDescent="0.3">
      <c r="A2232" s="107">
        <v>92798</v>
      </c>
      <c r="B2232" s="117" t="s">
        <v>10763</v>
      </c>
      <c r="C2232" s="108" t="s">
        <v>40</v>
      </c>
      <c r="D2232" s="110">
        <v>5.84</v>
      </c>
    </row>
    <row r="2233" spans="1:4" ht="27.6" x14ac:dyDescent="0.3">
      <c r="A2233" s="107">
        <v>92799</v>
      </c>
      <c r="B2233" s="117" t="s">
        <v>10764</v>
      </c>
      <c r="C2233" s="108" t="s">
        <v>40</v>
      </c>
      <c r="D2233" s="110">
        <v>7.11</v>
      </c>
    </row>
    <row r="2234" spans="1:4" ht="27.6" x14ac:dyDescent="0.3">
      <c r="A2234" s="107">
        <v>92800</v>
      </c>
      <c r="B2234" s="117" t="s">
        <v>10765</v>
      </c>
      <c r="C2234" s="108" t="s">
        <v>40</v>
      </c>
      <c r="D2234" s="110">
        <v>6.42</v>
      </c>
    </row>
    <row r="2235" spans="1:4" ht="27.6" x14ac:dyDescent="0.3">
      <c r="A2235" s="107">
        <v>92801</v>
      </c>
      <c r="B2235" s="117" t="s">
        <v>10766</v>
      </c>
      <c r="C2235" s="108" t="s">
        <v>40</v>
      </c>
      <c r="D2235" s="110">
        <v>6.18</v>
      </c>
    </row>
    <row r="2236" spans="1:4" ht="27.6" x14ac:dyDescent="0.3">
      <c r="A2236" s="107">
        <v>92802</v>
      </c>
      <c r="B2236" s="117" t="s">
        <v>10767</v>
      </c>
      <c r="C2236" s="108" t="s">
        <v>40</v>
      </c>
      <c r="D2236" s="110">
        <v>6.81</v>
      </c>
    </row>
    <row r="2237" spans="1:4" ht="27.6" x14ac:dyDescent="0.3">
      <c r="A2237" s="107">
        <v>92803</v>
      </c>
      <c r="B2237" s="117" t="s">
        <v>10768</v>
      </c>
      <c r="C2237" s="108" t="s">
        <v>40</v>
      </c>
      <c r="D2237" s="110">
        <v>5.68</v>
      </c>
    </row>
    <row r="2238" spans="1:4" ht="27.6" x14ac:dyDescent="0.3">
      <c r="A2238" s="107">
        <v>92804</v>
      </c>
      <c r="B2238" s="117" t="s">
        <v>10769</v>
      </c>
      <c r="C2238" s="108" t="s">
        <v>40</v>
      </c>
      <c r="D2238" s="110">
        <v>5.34</v>
      </c>
    </row>
    <row r="2239" spans="1:4" ht="27.6" x14ac:dyDescent="0.3">
      <c r="A2239" s="107">
        <v>92805</v>
      </c>
      <c r="B2239" s="117" t="s">
        <v>10770</v>
      </c>
      <c r="C2239" s="108" t="s">
        <v>40</v>
      </c>
      <c r="D2239" s="110">
        <v>5.3</v>
      </c>
    </row>
    <row r="2240" spans="1:4" ht="27.6" x14ac:dyDescent="0.3">
      <c r="A2240" s="107">
        <v>92806</v>
      </c>
      <c r="B2240" s="117" t="s">
        <v>10771</v>
      </c>
      <c r="C2240" s="108" t="s">
        <v>40</v>
      </c>
      <c r="D2240" s="110">
        <v>5.07</v>
      </c>
    </row>
    <row r="2241" spans="1:4" ht="27.6" x14ac:dyDescent="0.3">
      <c r="A2241" s="107">
        <v>92875</v>
      </c>
      <c r="B2241" s="117" t="s">
        <v>10772</v>
      </c>
      <c r="C2241" s="108" t="s">
        <v>40</v>
      </c>
      <c r="D2241" s="110">
        <v>6.42</v>
      </c>
    </row>
    <row r="2242" spans="1:4" ht="27.6" x14ac:dyDescent="0.3">
      <c r="A2242" s="107">
        <v>92876</v>
      </c>
      <c r="B2242" s="117" t="s">
        <v>10773</v>
      </c>
      <c r="C2242" s="108" t="s">
        <v>40</v>
      </c>
      <c r="D2242" s="110">
        <v>6.2</v>
      </c>
    </row>
    <row r="2243" spans="1:4" ht="27.6" x14ac:dyDescent="0.3">
      <c r="A2243" s="107">
        <v>92877</v>
      </c>
      <c r="B2243" s="117" t="s">
        <v>10774</v>
      </c>
      <c r="C2243" s="108" t="s">
        <v>40</v>
      </c>
      <c r="D2243" s="110">
        <v>5.64</v>
      </c>
    </row>
    <row r="2244" spans="1:4" ht="27.6" x14ac:dyDescent="0.3">
      <c r="A2244" s="107">
        <v>92878</v>
      </c>
      <c r="B2244" s="117" t="s">
        <v>10775</v>
      </c>
      <c r="C2244" s="108" t="s">
        <v>40</v>
      </c>
      <c r="D2244" s="110">
        <v>5.56</v>
      </c>
    </row>
    <row r="2245" spans="1:4" ht="27.6" x14ac:dyDescent="0.3">
      <c r="A2245" s="107">
        <v>92879</v>
      </c>
      <c r="B2245" s="117" t="s">
        <v>10776</v>
      </c>
      <c r="C2245" s="108" t="s">
        <v>40</v>
      </c>
      <c r="D2245" s="110">
        <v>5.49</v>
      </c>
    </row>
    <row r="2246" spans="1:4" ht="27.6" x14ac:dyDescent="0.3">
      <c r="A2246" s="107">
        <v>92880</v>
      </c>
      <c r="B2246" s="117" t="s">
        <v>10777</v>
      </c>
      <c r="C2246" s="108" t="s">
        <v>40</v>
      </c>
      <c r="D2246" s="110">
        <v>5.61</v>
      </c>
    </row>
    <row r="2247" spans="1:4" ht="27.6" x14ac:dyDescent="0.3">
      <c r="A2247" s="107">
        <v>92881</v>
      </c>
      <c r="B2247" s="117" t="s">
        <v>10778</v>
      </c>
      <c r="C2247" s="108" t="s">
        <v>40</v>
      </c>
      <c r="D2247" s="110">
        <v>5.59</v>
      </c>
    </row>
    <row r="2248" spans="1:4" ht="27.6" x14ac:dyDescent="0.3">
      <c r="A2248" s="107">
        <v>92882</v>
      </c>
      <c r="B2248" s="117" t="s">
        <v>10779</v>
      </c>
      <c r="C2248" s="108" t="s">
        <v>40</v>
      </c>
      <c r="D2248" s="110">
        <v>8.7100000000000009</v>
      </c>
    </row>
    <row r="2249" spans="1:4" ht="27.6" x14ac:dyDescent="0.3">
      <c r="A2249" s="107">
        <v>92883</v>
      </c>
      <c r="B2249" s="117" t="s">
        <v>10780</v>
      </c>
      <c r="C2249" s="108" t="s">
        <v>40</v>
      </c>
      <c r="D2249" s="110">
        <v>7.98</v>
      </c>
    </row>
    <row r="2250" spans="1:4" ht="27.6" x14ac:dyDescent="0.3">
      <c r="A2250" s="107">
        <v>92884</v>
      </c>
      <c r="B2250" s="117" t="s">
        <v>10781</v>
      </c>
      <c r="C2250" s="108" t="s">
        <v>40</v>
      </c>
      <c r="D2250" s="110">
        <v>7.03</v>
      </c>
    </row>
    <row r="2251" spans="1:4" ht="27.6" x14ac:dyDescent="0.3">
      <c r="A2251" s="107">
        <v>92885</v>
      </c>
      <c r="B2251" s="117" t="s">
        <v>10782</v>
      </c>
      <c r="C2251" s="108" t="s">
        <v>40</v>
      </c>
      <c r="D2251" s="110">
        <v>6.64</v>
      </c>
    </row>
    <row r="2252" spans="1:4" ht="27.6" x14ac:dyDescent="0.3">
      <c r="A2252" s="107">
        <v>92886</v>
      </c>
      <c r="B2252" s="117" t="s">
        <v>10783</v>
      </c>
      <c r="C2252" s="108" t="s">
        <v>40</v>
      </c>
      <c r="D2252" s="110">
        <v>6.3</v>
      </c>
    </row>
    <row r="2253" spans="1:4" ht="27.6" x14ac:dyDescent="0.3">
      <c r="A2253" s="107">
        <v>92887</v>
      </c>
      <c r="B2253" s="117" t="s">
        <v>10784</v>
      </c>
      <c r="C2253" s="108" t="s">
        <v>40</v>
      </c>
      <c r="D2253" s="110">
        <v>6.22</v>
      </c>
    </row>
    <row r="2254" spans="1:4" ht="27.6" x14ac:dyDescent="0.3">
      <c r="A2254" s="107">
        <v>92888</v>
      </c>
      <c r="B2254" s="117" t="s">
        <v>10785</v>
      </c>
      <c r="C2254" s="108" t="s">
        <v>40</v>
      </c>
      <c r="D2254" s="110">
        <v>6.05</v>
      </c>
    </row>
    <row r="2255" spans="1:4" ht="41.4" x14ac:dyDescent="0.3">
      <c r="A2255" s="107">
        <v>92915</v>
      </c>
      <c r="B2255" s="117" t="s">
        <v>10786</v>
      </c>
      <c r="C2255" s="108" t="s">
        <v>40</v>
      </c>
      <c r="D2255" s="110">
        <v>10.7</v>
      </c>
    </row>
    <row r="2256" spans="1:4" ht="41.4" x14ac:dyDescent="0.3">
      <c r="A2256" s="107">
        <v>92916</v>
      </c>
      <c r="B2256" s="117" t="s">
        <v>10787</v>
      </c>
      <c r="C2256" s="108" t="s">
        <v>40</v>
      </c>
      <c r="D2256" s="110">
        <v>9.4600000000000009</v>
      </c>
    </row>
    <row r="2257" spans="1:4" ht="41.4" x14ac:dyDescent="0.3">
      <c r="A2257" s="107">
        <v>92917</v>
      </c>
      <c r="B2257" s="117" t="s">
        <v>10788</v>
      </c>
      <c r="C2257" s="108" t="s">
        <v>40</v>
      </c>
      <c r="D2257" s="110">
        <v>9.2899999999999991</v>
      </c>
    </row>
    <row r="2258" spans="1:4" ht="41.4" x14ac:dyDescent="0.3">
      <c r="A2258" s="107">
        <v>92919</v>
      </c>
      <c r="B2258" s="117" t="s">
        <v>10789</v>
      </c>
      <c r="C2258" s="108" t="s">
        <v>40</v>
      </c>
      <c r="D2258" s="110">
        <v>7.58</v>
      </c>
    </row>
    <row r="2259" spans="1:4" ht="41.4" x14ac:dyDescent="0.3">
      <c r="A2259" s="108">
        <v>92921</v>
      </c>
      <c r="B2259" s="117" t="s">
        <v>10790</v>
      </c>
      <c r="C2259" s="108" t="s">
        <v>40</v>
      </c>
      <c r="D2259" s="110">
        <v>6.79</v>
      </c>
    </row>
    <row r="2260" spans="1:4" ht="41.4" x14ac:dyDescent="0.3">
      <c r="A2260" s="107">
        <v>92922</v>
      </c>
      <c r="B2260" s="117" t="s">
        <v>10791</v>
      </c>
      <c r="C2260" s="108" t="s">
        <v>40</v>
      </c>
      <c r="D2260" s="110">
        <v>6.35</v>
      </c>
    </row>
    <row r="2261" spans="1:4" ht="41.4" x14ac:dyDescent="0.3">
      <c r="A2261" s="107">
        <v>92923</v>
      </c>
      <c r="B2261" s="117" t="s">
        <v>10792</v>
      </c>
      <c r="C2261" s="108" t="s">
        <v>40</v>
      </c>
      <c r="D2261" s="110">
        <v>5.83</v>
      </c>
    </row>
    <row r="2262" spans="1:4" ht="41.4" x14ac:dyDescent="0.3">
      <c r="A2262" s="107">
        <v>92924</v>
      </c>
      <c r="B2262" s="117" t="s">
        <v>10793</v>
      </c>
      <c r="C2262" s="108" t="s">
        <v>40</v>
      </c>
      <c r="D2262" s="110">
        <v>6.39</v>
      </c>
    </row>
    <row r="2263" spans="1:4" ht="27.6" x14ac:dyDescent="0.3">
      <c r="A2263" s="107">
        <v>95445</v>
      </c>
      <c r="B2263" s="117" t="s">
        <v>8528</v>
      </c>
      <c r="C2263" s="108" t="s">
        <v>40</v>
      </c>
      <c r="D2263" s="110">
        <v>5.44</v>
      </c>
    </row>
    <row r="2264" spans="1:4" ht="27.6" x14ac:dyDescent="0.3">
      <c r="A2264" s="107">
        <v>95446</v>
      </c>
      <c r="B2264" s="117" t="s">
        <v>8529</v>
      </c>
      <c r="C2264" s="108" t="s">
        <v>40</v>
      </c>
      <c r="D2264" s="110">
        <v>5.58</v>
      </c>
    </row>
    <row r="2265" spans="1:4" ht="41.4" x14ac:dyDescent="0.3">
      <c r="A2265" s="107">
        <v>95576</v>
      </c>
      <c r="B2265" s="117" t="s">
        <v>10794</v>
      </c>
      <c r="C2265" s="108" t="s">
        <v>40</v>
      </c>
      <c r="D2265" s="110">
        <v>8.81</v>
      </c>
    </row>
    <row r="2266" spans="1:4" ht="27.6" x14ac:dyDescent="0.3">
      <c r="A2266" s="107">
        <v>95577</v>
      </c>
      <c r="B2266" s="117" t="s">
        <v>10795</v>
      </c>
      <c r="C2266" s="108" t="s">
        <v>40</v>
      </c>
      <c r="D2266" s="110">
        <v>7.32</v>
      </c>
    </row>
    <row r="2267" spans="1:4" ht="41.4" x14ac:dyDescent="0.3">
      <c r="A2267" s="107">
        <v>95578</v>
      </c>
      <c r="B2267" s="117" t="s">
        <v>10796</v>
      </c>
      <c r="C2267" s="108" t="s">
        <v>40</v>
      </c>
      <c r="D2267" s="110">
        <v>6.69</v>
      </c>
    </row>
    <row r="2268" spans="1:4" ht="27.6" x14ac:dyDescent="0.3">
      <c r="A2268" s="107">
        <v>95579</v>
      </c>
      <c r="B2268" s="117" t="s">
        <v>10797</v>
      </c>
      <c r="C2268" s="108" t="s">
        <v>40</v>
      </c>
      <c r="D2268" s="110">
        <v>6.37</v>
      </c>
    </row>
    <row r="2269" spans="1:4" ht="27.6" x14ac:dyDescent="0.3">
      <c r="A2269" s="107">
        <v>95580</v>
      </c>
      <c r="B2269" s="117" t="s">
        <v>10798</v>
      </c>
      <c r="C2269" s="108" t="s">
        <v>40</v>
      </c>
      <c r="D2269" s="110">
        <v>5.97</v>
      </c>
    </row>
    <row r="2270" spans="1:4" ht="27.6" x14ac:dyDescent="0.3">
      <c r="A2270" s="107">
        <v>95581</v>
      </c>
      <c r="B2270" s="117" t="s">
        <v>10799</v>
      </c>
      <c r="C2270" s="108" t="s">
        <v>40</v>
      </c>
      <c r="D2270" s="110">
        <v>6.6</v>
      </c>
    </row>
    <row r="2271" spans="1:4" ht="27.6" x14ac:dyDescent="0.3">
      <c r="A2271" s="107">
        <v>95583</v>
      </c>
      <c r="B2271" s="117" t="s">
        <v>10800</v>
      </c>
      <c r="C2271" s="108" t="s">
        <v>40</v>
      </c>
      <c r="D2271" s="110">
        <v>11.01</v>
      </c>
    </row>
    <row r="2272" spans="1:4" ht="27.6" x14ac:dyDescent="0.3">
      <c r="A2272" s="107">
        <v>95584</v>
      </c>
      <c r="B2272" s="117" t="s">
        <v>10801</v>
      </c>
      <c r="C2272" s="108" t="s">
        <v>40</v>
      </c>
      <c r="D2272" s="110">
        <v>9.1300000000000008</v>
      </c>
    </row>
    <row r="2273" spans="1:4" ht="41.4" x14ac:dyDescent="0.3">
      <c r="A2273" s="107">
        <v>95585</v>
      </c>
      <c r="B2273" s="117" t="s">
        <v>10802</v>
      </c>
      <c r="C2273" s="108" t="s">
        <v>40</v>
      </c>
      <c r="D2273" s="110">
        <v>9.16</v>
      </c>
    </row>
    <row r="2274" spans="1:4" ht="41.4" x14ac:dyDescent="0.3">
      <c r="A2274" s="107">
        <v>95586</v>
      </c>
      <c r="B2274" s="117" t="s">
        <v>10803</v>
      </c>
      <c r="C2274" s="108" t="s">
        <v>40</v>
      </c>
      <c r="D2274" s="110">
        <v>7.58</v>
      </c>
    </row>
    <row r="2275" spans="1:4" ht="41.4" x14ac:dyDescent="0.3">
      <c r="A2275" s="107">
        <v>95587</v>
      </c>
      <c r="B2275" s="117" t="s">
        <v>10804</v>
      </c>
      <c r="C2275" s="108" t="s">
        <v>40</v>
      </c>
      <c r="D2275" s="110">
        <v>6.91</v>
      </c>
    </row>
    <row r="2276" spans="1:4" ht="41.4" x14ac:dyDescent="0.3">
      <c r="A2276" s="107">
        <v>95588</v>
      </c>
      <c r="B2276" s="117" t="s">
        <v>10805</v>
      </c>
      <c r="C2276" s="108" t="s">
        <v>40</v>
      </c>
      <c r="D2276" s="110">
        <v>6.55</v>
      </c>
    </row>
    <row r="2277" spans="1:4" ht="41.4" x14ac:dyDescent="0.3">
      <c r="A2277" s="107">
        <v>95589</v>
      </c>
      <c r="B2277" s="117" t="s">
        <v>10806</v>
      </c>
      <c r="C2277" s="108" t="s">
        <v>40</v>
      </c>
      <c r="D2277" s="110">
        <v>6.11</v>
      </c>
    </row>
    <row r="2278" spans="1:4" ht="41.4" x14ac:dyDescent="0.3">
      <c r="A2278" s="107">
        <v>95590</v>
      </c>
      <c r="B2278" s="117" t="s">
        <v>10807</v>
      </c>
      <c r="C2278" s="108" t="s">
        <v>40</v>
      </c>
      <c r="D2278" s="110">
        <v>6.72</v>
      </c>
    </row>
    <row r="2279" spans="1:4" ht="27.6" x14ac:dyDescent="0.3">
      <c r="A2279" s="107">
        <v>95592</v>
      </c>
      <c r="B2279" s="117" t="s">
        <v>10808</v>
      </c>
      <c r="C2279" s="108" t="s">
        <v>40</v>
      </c>
      <c r="D2279" s="110">
        <v>13.44</v>
      </c>
    </row>
    <row r="2280" spans="1:4" ht="27.6" x14ac:dyDescent="0.3">
      <c r="A2280" s="107">
        <v>95593</v>
      </c>
      <c r="B2280" s="117" t="s">
        <v>10809</v>
      </c>
      <c r="C2280" s="108" t="s">
        <v>40</v>
      </c>
      <c r="D2280" s="110">
        <v>10.6</v>
      </c>
    </row>
    <row r="2281" spans="1:4" ht="41.4" x14ac:dyDescent="0.3">
      <c r="A2281" s="107">
        <v>95943</v>
      </c>
      <c r="B2281" s="117" t="s">
        <v>10810</v>
      </c>
      <c r="C2281" s="108" t="s">
        <v>40</v>
      </c>
      <c r="D2281" s="110">
        <v>14.13</v>
      </c>
    </row>
    <row r="2282" spans="1:4" ht="41.4" x14ac:dyDescent="0.3">
      <c r="A2282" s="107">
        <v>95944</v>
      </c>
      <c r="B2282" s="117" t="s">
        <v>10811</v>
      </c>
      <c r="C2282" s="108" t="s">
        <v>40</v>
      </c>
      <c r="D2282" s="110">
        <v>12.47</v>
      </c>
    </row>
    <row r="2283" spans="1:4" ht="41.4" x14ac:dyDescent="0.3">
      <c r="A2283" s="107">
        <v>95945</v>
      </c>
      <c r="B2283" s="117" t="s">
        <v>10812</v>
      </c>
      <c r="C2283" s="108" t="s">
        <v>40</v>
      </c>
      <c r="D2283" s="110">
        <v>10.65</v>
      </c>
    </row>
    <row r="2284" spans="1:4" ht="41.4" x14ac:dyDescent="0.3">
      <c r="A2284" s="107">
        <v>95946</v>
      </c>
      <c r="B2284" s="117" t="s">
        <v>10813</v>
      </c>
      <c r="C2284" s="108" t="s">
        <v>40</v>
      </c>
      <c r="D2284" s="110">
        <v>7.87</v>
      </c>
    </row>
    <row r="2285" spans="1:4" ht="41.4" x14ac:dyDescent="0.3">
      <c r="A2285" s="107">
        <v>95947</v>
      </c>
      <c r="B2285" s="117" t="s">
        <v>10814</v>
      </c>
      <c r="C2285" s="108" t="s">
        <v>40</v>
      </c>
      <c r="D2285" s="110">
        <v>6.48</v>
      </c>
    </row>
    <row r="2286" spans="1:4" ht="41.4" x14ac:dyDescent="0.3">
      <c r="A2286" s="107">
        <v>95948</v>
      </c>
      <c r="B2286" s="117" t="s">
        <v>10815</v>
      </c>
      <c r="C2286" s="108" t="s">
        <v>40</v>
      </c>
      <c r="D2286" s="110">
        <v>5.72</v>
      </c>
    </row>
    <row r="2287" spans="1:4" ht="27.6" x14ac:dyDescent="0.3">
      <c r="A2287" s="107">
        <v>96544</v>
      </c>
      <c r="B2287" s="117" t="s">
        <v>10816</v>
      </c>
      <c r="C2287" s="108" t="s">
        <v>40</v>
      </c>
      <c r="D2287" s="110">
        <v>10.18</v>
      </c>
    </row>
    <row r="2288" spans="1:4" ht="27.6" x14ac:dyDescent="0.3">
      <c r="A2288" s="107">
        <v>96545</v>
      </c>
      <c r="B2288" s="117" t="s">
        <v>10817</v>
      </c>
      <c r="C2288" s="108" t="s">
        <v>40</v>
      </c>
      <c r="D2288" s="110">
        <v>9.85</v>
      </c>
    </row>
    <row r="2289" spans="1:4" ht="27.6" x14ac:dyDescent="0.3">
      <c r="A2289" s="107">
        <v>96546</v>
      </c>
      <c r="B2289" s="117" t="s">
        <v>10818</v>
      </c>
      <c r="C2289" s="108" t="s">
        <v>40</v>
      </c>
      <c r="D2289" s="110">
        <v>8.06</v>
      </c>
    </row>
    <row r="2290" spans="1:4" ht="27.6" x14ac:dyDescent="0.3">
      <c r="A2290" s="107">
        <v>96547</v>
      </c>
      <c r="B2290" s="117" t="s">
        <v>10819</v>
      </c>
      <c r="C2290" s="108" t="s">
        <v>40</v>
      </c>
      <c r="D2290" s="110">
        <v>7.2</v>
      </c>
    </row>
    <row r="2291" spans="1:4" ht="27.6" x14ac:dyDescent="0.3">
      <c r="A2291" s="107">
        <v>96548</v>
      </c>
      <c r="B2291" s="117" t="s">
        <v>10820</v>
      </c>
      <c r="C2291" s="108" t="s">
        <v>40</v>
      </c>
      <c r="D2291" s="110">
        <v>6.7</v>
      </c>
    </row>
    <row r="2292" spans="1:4" ht="27.6" x14ac:dyDescent="0.3">
      <c r="A2292" s="107">
        <v>96549</v>
      </c>
      <c r="B2292" s="117" t="s">
        <v>10821</v>
      </c>
      <c r="C2292" s="108" t="s">
        <v>40</v>
      </c>
      <c r="D2292" s="110">
        <v>6.17</v>
      </c>
    </row>
    <row r="2293" spans="1:4" ht="27.6" x14ac:dyDescent="0.3">
      <c r="A2293" s="107">
        <v>96550</v>
      </c>
      <c r="B2293" s="117" t="s">
        <v>10822</v>
      </c>
      <c r="C2293" s="108" t="s">
        <v>40</v>
      </c>
      <c r="D2293" s="110">
        <v>6.69</v>
      </c>
    </row>
    <row r="2294" spans="1:4" ht="41.4" x14ac:dyDescent="0.3">
      <c r="A2294" s="107">
        <v>100066</v>
      </c>
      <c r="B2294" s="117" t="s">
        <v>20614</v>
      </c>
      <c r="C2294" s="108" t="s">
        <v>40</v>
      </c>
      <c r="D2294" s="110">
        <v>7.2</v>
      </c>
    </row>
    <row r="2295" spans="1:4" ht="41.4" x14ac:dyDescent="0.3">
      <c r="A2295" s="107">
        <v>100067</v>
      </c>
      <c r="B2295" s="117" t="s">
        <v>20615</v>
      </c>
      <c r="C2295" s="108" t="s">
        <v>40</v>
      </c>
      <c r="D2295" s="110">
        <v>7.74</v>
      </c>
    </row>
    <row r="2296" spans="1:4" ht="41.4" x14ac:dyDescent="0.3">
      <c r="A2296" s="107">
        <v>100068</v>
      </c>
      <c r="B2296" s="117" t="s">
        <v>20616</v>
      </c>
      <c r="C2296" s="108" t="s">
        <v>40</v>
      </c>
      <c r="D2296" s="110">
        <v>6.13</v>
      </c>
    </row>
    <row r="2297" spans="1:4" ht="13.8" x14ac:dyDescent="0.3">
      <c r="A2297" s="107">
        <v>40780</v>
      </c>
      <c r="B2297" s="117" t="s">
        <v>4294</v>
      </c>
      <c r="C2297" s="108" t="s">
        <v>18</v>
      </c>
      <c r="D2297" s="110">
        <v>8.5</v>
      </c>
    </row>
    <row r="2298" spans="1:4" ht="13.8" x14ac:dyDescent="0.3">
      <c r="A2298" s="107" t="s">
        <v>6193</v>
      </c>
      <c r="B2298" s="117" t="s">
        <v>4295</v>
      </c>
      <c r="C2298" s="108" t="s">
        <v>39</v>
      </c>
      <c r="D2298" s="110">
        <v>94.67</v>
      </c>
    </row>
    <row r="2299" spans="1:4" ht="27.6" x14ac:dyDescent="0.3">
      <c r="A2299" s="107">
        <v>89993</v>
      </c>
      <c r="B2299" s="117" t="s">
        <v>4296</v>
      </c>
      <c r="C2299" s="108" t="s">
        <v>39</v>
      </c>
      <c r="D2299" s="110">
        <v>590</v>
      </c>
    </row>
    <row r="2300" spans="1:4" ht="27.6" x14ac:dyDescent="0.3">
      <c r="A2300" s="107">
        <v>89994</v>
      </c>
      <c r="B2300" s="117" t="s">
        <v>6195</v>
      </c>
      <c r="C2300" s="108" t="s">
        <v>39</v>
      </c>
      <c r="D2300" s="110">
        <v>495.62</v>
      </c>
    </row>
    <row r="2301" spans="1:4" ht="27.6" x14ac:dyDescent="0.3">
      <c r="A2301" s="107">
        <v>89995</v>
      </c>
      <c r="B2301" s="117" t="s">
        <v>6196</v>
      </c>
      <c r="C2301" s="108" t="s">
        <v>39</v>
      </c>
      <c r="D2301" s="110">
        <v>565.86</v>
      </c>
    </row>
    <row r="2302" spans="1:4" ht="41.4" x14ac:dyDescent="0.3">
      <c r="A2302" s="107">
        <v>90278</v>
      </c>
      <c r="B2302" s="117" t="s">
        <v>6197</v>
      </c>
      <c r="C2302" s="108" t="s">
        <v>39</v>
      </c>
      <c r="D2302" s="110">
        <v>283.18</v>
      </c>
    </row>
    <row r="2303" spans="1:4" ht="41.4" x14ac:dyDescent="0.3">
      <c r="A2303" s="107">
        <v>90279</v>
      </c>
      <c r="B2303" s="117" t="s">
        <v>6194</v>
      </c>
      <c r="C2303" s="108" t="s">
        <v>39</v>
      </c>
      <c r="D2303" s="110">
        <v>301.8</v>
      </c>
    </row>
    <row r="2304" spans="1:4" ht="41.4" x14ac:dyDescent="0.3">
      <c r="A2304" s="107">
        <v>90280</v>
      </c>
      <c r="B2304" s="117" t="s">
        <v>6198</v>
      </c>
      <c r="C2304" s="108" t="s">
        <v>39</v>
      </c>
      <c r="D2304" s="110">
        <v>336.23</v>
      </c>
    </row>
    <row r="2305" spans="1:4" ht="41.4" x14ac:dyDescent="0.3">
      <c r="A2305" s="107">
        <v>90281</v>
      </c>
      <c r="B2305" s="117" t="s">
        <v>6199</v>
      </c>
      <c r="C2305" s="108" t="s">
        <v>39</v>
      </c>
      <c r="D2305" s="110">
        <v>384.55</v>
      </c>
    </row>
    <row r="2306" spans="1:4" ht="41.4" x14ac:dyDescent="0.3">
      <c r="A2306" s="107">
        <v>90282</v>
      </c>
      <c r="B2306" s="117" t="s">
        <v>6200</v>
      </c>
      <c r="C2306" s="108" t="s">
        <v>39</v>
      </c>
      <c r="D2306" s="110">
        <v>287.39999999999998</v>
      </c>
    </row>
    <row r="2307" spans="1:4" ht="41.4" x14ac:dyDescent="0.3">
      <c r="A2307" s="107">
        <v>90283</v>
      </c>
      <c r="B2307" s="117" t="s">
        <v>6201</v>
      </c>
      <c r="C2307" s="108" t="s">
        <v>39</v>
      </c>
      <c r="D2307" s="110">
        <v>307.16000000000003</v>
      </c>
    </row>
    <row r="2308" spans="1:4" ht="41.4" x14ac:dyDescent="0.3">
      <c r="A2308" s="107">
        <v>90284</v>
      </c>
      <c r="B2308" s="117" t="s">
        <v>6202</v>
      </c>
      <c r="C2308" s="108" t="s">
        <v>39</v>
      </c>
      <c r="D2308" s="110">
        <v>342.39</v>
      </c>
    </row>
    <row r="2309" spans="1:4" ht="41.4" x14ac:dyDescent="0.3">
      <c r="A2309" s="107">
        <v>90285</v>
      </c>
      <c r="B2309" s="117" t="s">
        <v>6203</v>
      </c>
      <c r="C2309" s="108" t="s">
        <v>39</v>
      </c>
      <c r="D2309" s="110">
        <v>393.36</v>
      </c>
    </row>
    <row r="2310" spans="1:4" ht="55.2" x14ac:dyDescent="0.3">
      <c r="A2310" s="107">
        <v>90853</v>
      </c>
      <c r="B2310" s="117" t="s">
        <v>10823</v>
      </c>
      <c r="C2310" s="108" t="s">
        <v>39</v>
      </c>
      <c r="D2310" s="110">
        <v>470.16</v>
      </c>
    </row>
    <row r="2311" spans="1:4" ht="55.2" x14ac:dyDescent="0.3">
      <c r="A2311" s="107">
        <v>90854</v>
      </c>
      <c r="B2311" s="117" t="s">
        <v>10824</v>
      </c>
      <c r="C2311" s="108" t="s">
        <v>39</v>
      </c>
      <c r="D2311" s="110">
        <v>456.07</v>
      </c>
    </row>
    <row r="2312" spans="1:4" ht="69" x14ac:dyDescent="0.3">
      <c r="A2312" s="107">
        <v>90855</v>
      </c>
      <c r="B2312" s="117" t="s">
        <v>10825</v>
      </c>
      <c r="C2312" s="108" t="s">
        <v>39</v>
      </c>
      <c r="D2312" s="110">
        <v>496.82</v>
      </c>
    </row>
    <row r="2313" spans="1:4" ht="55.2" x14ac:dyDescent="0.3">
      <c r="A2313" s="107">
        <v>90856</v>
      </c>
      <c r="B2313" s="117" t="s">
        <v>10826</v>
      </c>
      <c r="C2313" s="108" t="s">
        <v>39</v>
      </c>
      <c r="D2313" s="110">
        <v>473.38</v>
      </c>
    </row>
    <row r="2314" spans="1:4" ht="69" x14ac:dyDescent="0.3">
      <c r="A2314" s="107">
        <v>90857</v>
      </c>
      <c r="B2314" s="117" t="s">
        <v>10827</v>
      </c>
      <c r="C2314" s="108" t="s">
        <v>39</v>
      </c>
      <c r="D2314" s="110">
        <v>458.22</v>
      </c>
    </row>
    <row r="2315" spans="1:4" ht="69" x14ac:dyDescent="0.3">
      <c r="A2315" s="107">
        <v>90858</v>
      </c>
      <c r="B2315" s="117" t="s">
        <v>10828</v>
      </c>
      <c r="C2315" s="108" t="s">
        <v>39</v>
      </c>
      <c r="D2315" s="110">
        <v>511.67</v>
      </c>
    </row>
    <row r="2316" spans="1:4" ht="55.2" x14ac:dyDescent="0.3">
      <c r="A2316" s="107">
        <v>90859</v>
      </c>
      <c r="B2316" s="117" t="s">
        <v>10829</v>
      </c>
      <c r="C2316" s="108" t="s">
        <v>39</v>
      </c>
      <c r="D2316" s="110">
        <v>449</v>
      </c>
    </row>
    <row r="2317" spans="1:4" ht="55.2" x14ac:dyDescent="0.3">
      <c r="A2317" s="107">
        <v>90860</v>
      </c>
      <c r="B2317" s="117" t="s">
        <v>10830</v>
      </c>
      <c r="C2317" s="108" t="s">
        <v>39</v>
      </c>
      <c r="D2317" s="110">
        <v>453.5</v>
      </c>
    </row>
    <row r="2318" spans="1:4" ht="55.2" x14ac:dyDescent="0.3">
      <c r="A2318" s="107">
        <v>90861</v>
      </c>
      <c r="B2318" s="117" t="s">
        <v>10831</v>
      </c>
      <c r="C2318" s="108" t="s">
        <v>39</v>
      </c>
      <c r="D2318" s="110">
        <v>462.57</v>
      </c>
    </row>
    <row r="2319" spans="1:4" ht="55.2" x14ac:dyDescent="0.3">
      <c r="A2319" s="107">
        <v>90862</v>
      </c>
      <c r="B2319" s="117" t="s">
        <v>10832</v>
      </c>
      <c r="C2319" s="108" t="s">
        <v>39</v>
      </c>
      <c r="D2319" s="110">
        <v>422.53</v>
      </c>
    </row>
    <row r="2320" spans="1:4" ht="55.2" x14ac:dyDescent="0.3">
      <c r="A2320" s="107">
        <v>92718</v>
      </c>
      <c r="B2320" s="117" t="s">
        <v>6204</v>
      </c>
      <c r="C2320" s="108" t="s">
        <v>39</v>
      </c>
      <c r="D2320" s="110">
        <v>521.9</v>
      </c>
    </row>
    <row r="2321" spans="1:4" ht="55.2" x14ac:dyDescent="0.3">
      <c r="A2321" s="107">
        <v>92719</v>
      </c>
      <c r="B2321" s="117" t="s">
        <v>6205</v>
      </c>
      <c r="C2321" s="108" t="s">
        <v>39</v>
      </c>
      <c r="D2321" s="110">
        <v>403.3</v>
      </c>
    </row>
    <row r="2322" spans="1:4" ht="55.2" x14ac:dyDescent="0.3">
      <c r="A2322" s="107">
        <v>92720</v>
      </c>
      <c r="B2322" s="117" t="s">
        <v>6206</v>
      </c>
      <c r="C2322" s="108" t="s">
        <v>39</v>
      </c>
      <c r="D2322" s="110">
        <v>462.29</v>
      </c>
    </row>
    <row r="2323" spans="1:4" ht="55.2" x14ac:dyDescent="0.3">
      <c r="A2323" s="107">
        <v>92721</v>
      </c>
      <c r="B2323" s="117" t="s">
        <v>6207</v>
      </c>
      <c r="C2323" s="108" t="s">
        <v>39</v>
      </c>
      <c r="D2323" s="110">
        <v>396.03</v>
      </c>
    </row>
    <row r="2324" spans="1:4" ht="55.2" x14ac:dyDescent="0.3">
      <c r="A2324" s="107">
        <v>92722</v>
      </c>
      <c r="B2324" s="117" t="s">
        <v>6208</v>
      </c>
      <c r="C2324" s="108" t="s">
        <v>39</v>
      </c>
      <c r="D2324" s="110">
        <v>459.26</v>
      </c>
    </row>
    <row r="2325" spans="1:4" ht="55.2" x14ac:dyDescent="0.3">
      <c r="A2325" s="107">
        <v>92723</v>
      </c>
      <c r="B2325" s="117" t="s">
        <v>6209</v>
      </c>
      <c r="C2325" s="108" t="s">
        <v>39</v>
      </c>
      <c r="D2325" s="110">
        <v>445.01</v>
      </c>
    </row>
    <row r="2326" spans="1:4" ht="55.2" x14ac:dyDescent="0.3">
      <c r="A2326" s="107">
        <v>92724</v>
      </c>
      <c r="B2326" s="117" t="s">
        <v>6210</v>
      </c>
      <c r="C2326" s="108" t="s">
        <v>39</v>
      </c>
      <c r="D2326" s="110">
        <v>442.39</v>
      </c>
    </row>
    <row r="2327" spans="1:4" ht="55.2" x14ac:dyDescent="0.3">
      <c r="A2327" s="107">
        <v>92725</v>
      </c>
      <c r="B2327" s="117" t="s">
        <v>6211</v>
      </c>
      <c r="C2327" s="108" t="s">
        <v>39</v>
      </c>
      <c r="D2327" s="110">
        <v>441.26</v>
      </c>
    </row>
    <row r="2328" spans="1:4" ht="55.2" x14ac:dyDescent="0.3">
      <c r="A2328" s="107">
        <v>92726</v>
      </c>
      <c r="B2328" s="117" t="s">
        <v>6212</v>
      </c>
      <c r="C2328" s="108" t="s">
        <v>39</v>
      </c>
      <c r="D2328" s="110">
        <v>439.4</v>
      </c>
    </row>
    <row r="2329" spans="1:4" ht="69" x14ac:dyDescent="0.3">
      <c r="A2329" s="107">
        <v>92727</v>
      </c>
      <c r="B2329" s="117" t="s">
        <v>6213</v>
      </c>
      <c r="C2329" s="108" t="s">
        <v>39</v>
      </c>
      <c r="D2329" s="110">
        <v>464.45</v>
      </c>
    </row>
    <row r="2330" spans="1:4" ht="69" x14ac:dyDescent="0.3">
      <c r="A2330" s="107">
        <v>92728</v>
      </c>
      <c r="B2330" s="117" t="s">
        <v>6214</v>
      </c>
      <c r="C2330" s="108" t="s">
        <v>39</v>
      </c>
      <c r="D2330" s="110">
        <v>445.5</v>
      </c>
    </row>
    <row r="2331" spans="1:4" ht="69" x14ac:dyDescent="0.3">
      <c r="A2331" s="107">
        <v>92729</v>
      </c>
      <c r="B2331" s="117" t="s">
        <v>10833</v>
      </c>
      <c r="C2331" s="108" t="s">
        <v>39</v>
      </c>
      <c r="D2331" s="110">
        <v>437.48</v>
      </c>
    </row>
    <row r="2332" spans="1:4" ht="69" x14ac:dyDescent="0.3">
      <c r="A2332" s="107">
        <v>92730</v>
      </c>
      <c r="B2332" s="117" t="s">
        <v>6215</v>
      </c>
      <c r="C2332" s="108" t="s">
        <v>39</v>
      </c>
      <c r="D2332" s="110">
        <v>424.1</v>
      </c>
    </row>
    <row r="2333" spans="1:4" ht="69" x14ac:dyDescent="0.3">
      <c r="A2333" s="107">
        <v>92731</v>
      </c>
      <c r="B2333" s="117" t="s">
        <v>6216</v>
      </c>
      <c r="C2333" s="108" t="s">
        <v>39</v>
      </c>
      <c r="D2333" s="110">
        <v>439.67</v>
      </c>
    </row>
    <row r="2334" spans="1:4" ht="69" x14ac:dyDescent="0.3">
      <c r="A2334" s="108">
        <v>92732</v>
      </c>
      <c r="B2334" s="117" t="s">
        <v>6217</v>
      </c>
      <c r="C2334" s="108" t="s">
        <v>39</v>
      </c>
      <c r="D2334" s="110">
        <v>426.66</v>
      </c>
    </row>
    <row r="2335" spans="1:4" ht="69" x14ac:dyDescent="0.3">
      <c r="A2335" s="108">
        <v>92733</v>
      </c>
      <c r="B2335" s="117" t="s">
        <v>6218</v>
      </c>
      <c r="C2335" s="108" t="s">
        <v>39</v>
      </c>
      <c r="D2335" s="110">
        <v>421.13</v>
      </c>
    </row>
    <row r="2336" spans="1:4" ht="69" x14ac:dyDescent="0.3">
      <c r="A2336" s="108">
        <v>92734</v>
      </c>
      <c r="B2336" s="117" t="s">
        <v>6219</v>
      </c>
      <c r="C2336" s="108" t="s">
        <v>39</v>
      </c>
      <c r="D2336" s="110">
        <v>411.96</v>
      </c>
    </row>
    <row r="2337" spans="1:4" ht="69" x14ac:dyDescent="0.3">
      <c r="A2337" s="108">
        <v>92735</v>
      </c>
      <c r="B2337" s="117" t="s">
        <v>6220</v>
      </c>
      <c r="C2337" s="108" t="s">
        <v>39</v>
      </c>
      <c r="D2337" s="110">
        <v>416.85</v>
      </c>
    </row>
    <row r="2338" spans="1:4" ht="69" x14ac:dyDescent="0.3">
      <c r="A2338" s="108">
        <v>92736</v>
      </c>
      <c r="B2338" s="117" t="s">
        <v>6221</v>
      </c>
      <c r="C2338" s="108" t="s">
        <v>39</v>
      </c>
      <c r="D2338" s="110">
        <v>407.01</v>
      </c>
    </row>
    <row r="2339" spans="1:4" ht="69" x14ac:dyDescent="0.3">
      <c r="A2339" s="108">
        <v>92739</v>
      </c>
      <c r="B2339" s="117" t="s">
        <v>6222</v>
      </c>
      <c r="C2339" s="108" t="s">
        <v>39</v>
      </c>
      <c r="D2339" s="110">
        <v>392.72</v>
      </c>
    </row>
    <row r="2340" spans="1:4" ht="69" x14ac:dyDescent="0.3">
      <c r="A2340" s="108">
        <v>92740</v>
      </c>
      <c r="B2340" s="117" t="s">
        <v>6223</v>
      </c>
      <c r="C2340" s="108" t="s">
        <v>39</v>
      </c>
      <c r="D2340" s="110">
        <v>387.85</v>
      </c>
    </row>
    <row r="2341" spans="1:4" ht="69" x14ac:dyDescent="0.3">
      <c r="A2341" s="108">
        <v>92741</v>
      </c>
      <c r="B2341" s="117" t="s">
        <v>6224</v>
      </c>
      <c r="C2341" s="108" t="s">
        <v>39</v>
      </c>
      <c r="D2341" s="110">
        <v>568.12</v>
      </c>
    </row>
    <row r="2342" spans="1:4" ht="69" x14ac:dyDescent="0.3">
      <c r="A2342" s="108">
        <v>92742</v>
      </c>
      <c r="B2342" s="117" t="s">
        <v>6225</v>
      </c>
      <c r="C2342" s="108" t="s">
        <v>39</v>
      </c>
      <c r="D2342" s="110">
        <v>757.53</v>
      </c>
    </row>
    <row r="2343" spans="1:4" ht="27.6" x14ac:dyDescent="0.3">
      <c r="A2343" s="107">
        <v>92873</v>
      </c>
      <c r="B2343" s="117" t="s">
        <v>4297</v>
      </c>
      <c r="C2343" s="108" t="s">
        <v>39</v>
      </c>
      <c r="D2343" s="110">
        <v>146.63999999999999</v>
      </c>
    </row>
    <row r="2344" spans="1:4" ht="27.6" x14ac:dyDescent="0.3">
      <c r="A2344" s="107">
        <v>92874</v>
      </c>
      <c r="B2344" s="117" t="s">
        <v>6226</v>
      </c>
      <c r="C2344" s="108" t="s">
        <v>39</v>
      </c>
      <c r="D2344" s="110">
        <v>24.36</v>
      </c>
    </row>
    <row r="2345" spans="1:4" ht="41.4" x14ac:dyDescent="0.3">
      <c r="A2345" s="107">
        <v>94962</v>
      </c>
      <c r="B2345" s="117" t="s">
        <v>5171</v>
      </c>
      <c r="C2345" s="108" t="s">
        <v>39</v>
      </c>
      <c r="D2345" s="110">
        <v>249.78</v>
      </c>
    </row>
    <row r="2346" spans="1:4" ht="41.4" x14ac:dyDescent="0.3">
      <c r="A2346" s="108">
        <v>94963</v>
      </c>
      <c r="B2346" s="117" t="s">
        <v>5846</v>
      </c>
      <c r="C2346" s="108" t="s">
        <v>39</v>
      </c>
      <c r="D2346" s="110">
        <v>278.11</v>
      </c>
    </row>
    <row r="2347" spans="1:4" ht="41.4" x14ac:dyDescent="0.3">
      <c r="A2347" s="107">
        <v>94964</v>
      </c>
      <c r="B2347" s="117" t="s">
        <v>4298</v>
      </c>
      <c r="C2347" s="108" t="s">
        <v>39</v>
      </c>
      <c r="D2347" s="110">
        <v>304.72000000000003</v>
      </c>
    </row>
    <row r="2348" spans="1:4" ht="41.4" x14ac:dyDescent="0.3">
      <c r="A2348" s="107">
        <v>94965</v>
      </c>
      <c r="B2348" s="117" t="s">
        <v>6227</v>
      </c>
      <c r="C2348" s="108" t="s">
        <v>39</v>
      </c>
      <c r="D2348" s="110">
        <v>317.43</v>
      </c>
    </row>
    <row r="2349" spans="1:4" ht="41.4" x14ac:dyDescent="0.3">
      <c r="A2349" s="107">
        <v>94966</v>
      </c>
      <c r="B2349" s="117" t="s">
        <v>6228</v>
      </c>
      <c r="C2349" s="108" t="s">
        <v>39</v>
      </c>
      <c r="D2349" s="110">
        <v>328.79</v>
      </c>
    </row>
    <row r="2350" spans="1:4" ht="41.4" x14ac:dyDescent="0.3">
      <c r="A2350" s="107">
        <v>94967</v>
      </c>
      <c r="B2350" s="117" t="s">
        <v>6229</v>
      </c>
      <c r="C2350" s="108" t="s">
        <v>39</v>
      </c>
      <c r="D2350" s="110">
        <v>376.01</v>
      </c>
    </row>
    <row r="2351" spans="1:4" ht="41.4" x14ac:dyDescent="0.3">
      <c r="A2351" s="107">
        <v>94968</v>
      </c>
      <c r="B2351" s="117" t="s">
        <v>6230</v>
      </c>
      <c r="C2351" s="108" t="s">
        <v>39</v>
      </c>
      <c r="D2351" s="110">
        <v>247.97</v>
      </c>
    </row>
    <row r="2352" spans="1:4" ht="41.4" x14ac:dyDescent="0.3">
      <c r="A2352" s="107">
        <v>94969</v>
      </c>
      <c r="B2352" s="117" t="s">
        <v>5888</v>
      </c>
      <c r="C2352" s="108" t="s">
        <v>39</v>
      </c>
      <c r="D2352" s="110">
        <v>274.16000000000003</v>
      </c>
    </row>
    <row r="2353" spans="1:4" ht="41.4" x14ac:dyDescent="0.3">
      <c r="A2353" s="107">
        <v>94970</v>
      </c>
      <c r="B2353" s="117" t="s">
        <v>4299</v>
      </c>
      <c r="C2353" s="108" t="s">
        <v>39</v>
      </c>
      <c r="D2353" s="110">
        <v>296.95</v>
      </c>
    </row>
    <row r="2354" spans="1:4" ht="41.4" x14ac:dyDescent="0.3">
      <c r="A2354" s="107">
        <v>94971</v>
      </c>
      <c r="B2354" s="117" t="s">
        <v>6231</v>
      </c>
      <c r="C2354" s="108" t="s">
        <v>39</v>
      </c>
      <c r="D2354" s="110">
        <v>313.55</v>
      </c>
    </row>
    <row r="2355" spans="1:4" ht="41.4" x14ac:dyDescent="0.3">
      <c r="A2355" s="107">
        <v>94972</v>
      </c>
      <c r="B2355" s="117" t="s">
        <v>6232</v>
      </c>
      <c r="C2355" s="108" t="s">
        <v>39</v>
      </c>
      <c r="D2355" s="110">
        <v>324.75</v>
      </c>
    </row>
    <row r="2356" spans="1:4" ht="41.4" x14ac:dyDescent="0.3">
      <c r="A2356" s="107">
        <v>94973</v>
      </c>
      <c r="B2356" s="117" t="s">
        <v>6233</v>
      </c>
      <c r="C2356" s="108" t="s">
        <v>39</v>
      </c>
      <c r="D2356" s="110">
        <v>371.03</v>
      </c>
    </row>
    <row r="2357" spans="1:4" ht="41.4" x14ac:dyDescent="0.3">
      <c r="A2357" s="107">
        <v>94974</v>
      </c>
      <c r="B2357" s="117" t="s">
        <v>6234</v>
      </c>
      <c r="C2357" s="108" t="s">
        <v>39</v>
      </c>
      <c r="D2357" s="110">
        <v>346.1</v>
      </c>
    </row>
    <row r="2358" spans="1:4" ht="27.6" x14ac:dyDescent="0.3">
      <c r="A2358" s="107">
        <v>94975</v>
      </c>
      <c r="B2358" s="117" t="s">
        <v>6235</v>
      </c>
      <c r="C2358" s="108" t="s">
        <v>39</v>
      </c>
      <c r="D2358" s="110">
        <v>372.65</v>
      </c>
    </row>
    <row r="2359" spans="1:4" ht="41.4" x14ac:dyDescent="0.3">
      <c r="A2359" s="107">
        <v>96555</v>
      </c>
      <c r="B2359" s="117" t="s">
        <v>10834</v>
      </c>
      <c r="C2359" s="108" t="s">
        <v>39</v>
      </c>
      <c r="D2359" s="110">
        <v>451.98</v>
      </c>
    </row>
    <row r="2360" spans="1:4" ht="41.4" x14ac:dyDescent="0.3">
      <c r="A2360" s="107">
        <v>96556</v>
      </c>
      <c r="B2360" s="117" t="s">
        <v>10835</v>
      </c>
      <c r="C2360" s="108" t="s">
        <v>39</v>
      </c>
      <c r="D2360" s="110">
        <v>509.33</v>
      </c>
    </row>
    <row r="2361" spans="1:4" ht="41.4" x14ac:dyDescent="0.3">
      <c r="A2361" s="107">
        <v>96557</v>
      </c>
      <c r="B2361" s="117" t="s">
        <v>10836</v>
      </c>
      <c r="C2361" s="108" t="s">
        <v>39</v>
      </c>
      <c r="D2361" s="110">
        <v>486.41</v>
      </c>
    </row>
    <row r="2362" spans="1:4" ht="27.6" x14ac:dyDescent="0.3">
      <c r="A2362" s="107">
        <v>96558</v>
      </c>
      <c r="B2362" s="117" t="s">
        <v>10837</v>
      </c>
      <c r="C2362" s="108" t="s">
        <v>39</v>
      </c>
      <c r="D2362" s="110">
        <v>491.61</v>
      </c>
    </row>
    <row r="2363" spans="1:4" ht="55.2" x14ac:dyDescent="0.3">
      <c r="A2363" s="107">
        <v>99235</v>
      </c>
      <c r="B2363" s="117" t="s">
        <v>10838</v>
      </c>
      <c r="C2363" s="108" t="s">
        <v>39</v>
      </c>
      <c r="D2363" s="110">
        <v>437.11</v>
      </c>
    </row>
    <row r="2364" spans="1:4" ht="69" x14ac:dyDescent="0.3">
      <c r="A2364" s="107">
        <v>99431</v>
      </c>
      <c r="B2364" s="117" t="s">
        <v>10839</v>
      </c>
      <c r="C2364" s="108" t="s">
        <v>39</v>
      </c>
      <c r="D2364" s="110">
        <v>516.76</v>
      </c>
    </row>
    <row r="2365" spans="1:4" ht="69" x14ac:dyDescent="0.3">
      <c r="A2365" s="107">
        <v>99432</v>
      </c>
      <c r="B2365" s="117" t="s">
        <v>10840</v>
      </c>
      <c r="C2365" s="108" t="s">
        <v>39</v>
      </c>
      <c r="D2365" s="110">
        <v>491.87</v>
      </c>
    </row>
    <row r="2366" spans="1:4" ht="69" x14ac:dyDescent="0.3">
      <c r="A2366" s="107">
        <v>99433</v>
      </c>
      <c r="B2366" s="117" t="s">
        <v>10841</v>
      </c>
      <c r="C2366" s="108" t="s">
        <v>39</v>
      </c>
      <c r="D2366" s="110">
        <v>545.09</v>
      </c>
    </row>
    <row r="2367" spans="1:4" ht="69" x14ac:dyDescent="0.3">
      <c r="A2367" s="107">
        <v>99434</v>
      </c>
      <c r="B2367" s="117" t="s">
        <v>10842</v>
      </c>
      <c r="C2367" s="108" t="s">
        <v>39</v>
      </c>
      <c r="D2367" s="110">
        <v>519.98</v>
      </c>
    </row>
    <row r="2368" spans="1:4" ht="69" x14ac:dyDescent="0.3">
      <c r="A2368" s="107">
        <v>99435</v>
      </c>
      <c r="B2368" s="117" t="s">
        <v>10843</v>
      </c>
      <c r="C2368" s="108" t="s">
        <v>39</v>
      </c>
      <c r="D2368" s="110">
        <v>503.56</v>
      </c>
    </row>
    <row r="2369" spans="1:4" ht="69" x14ac:dyDescent="0.3">
      <c r="A2369" s="107">
        <v>99436</v>
      </c>
      <c r="B2369" s="117" t="s">
        <v>10844</v>
      </c>
      <c r="C2369" s="108" t="s">
        <v>39</v>
      </c>
      <c r="D2369" s="110">
        <v>559.94000000000005</v>
      </c>
    </row>
    <row r="2370" spans="1:4" ht="55.2" x14ac:dyDescent="0.3">
      <c r="A2370" s="107">
        <v>99437</v>
      </c>
      <c r="B2370" s="117" t="s">
        <v>10845</v>
      </c>
      <c r="C2370" s="108" t="s">
        <v>39</v>
      </c>
      <c r="D2370" s="110">
        <v>464.38</v>
      </c>
    </row>
    <row r="2371" spans="1:4" ht="55.2" x14ac:dyDescent="0.3">
      <c r="A2371" s="107">
        <v>99438</v>
      </c>
      <c r="B2371" s="117" t="s">
        <v>10846</v>
      </c>
      <c r="C2371" s="108" t="s">
        <v>39</v>
      </c>
      <c r="D2371" s="110">
        <v>468.88</v>
      </c>
    </row>
    <row r="2372" spans="1:4" ht="69" x14ac:dyDescent="0.3">
      <c r="A2372" s="107">
        <v>99439</v>
      </c>
      <c r="B2372" s="117" t="s">
        <v>10847</v>
      </c>
      <c r="C2372" s="108" t="s">
        <v>39</v>
      </c>
      <c r="D2372" s="110">
        <v>508.33</v>
      </c>
    </row>
    <row r="2373" spans="1:4" ht="41.4" x14ac:dyDescent="0.3">
      <c r="A2373" s="107" t="s">
        <v>6236</v>
      </c>
      <c r="B2373" s="117" t="s">
        <v>6237</v>
      </c>
      <c r="C2373" s="108" t="s">
        <v>18</v>
      </c>
      <c r="D2373" s="110">
        <v>85.73</v>
      </c>
    </row>
    <row r="2374" spans="1:4" ht="41.4" x14ac:dyDescent="0.3">
      <c r="A2374" s="108" t="s">
        <v>6238</v>
      </c>
      <c r="B2374" s="117" t="s">
        <v>6239</v>
      </c>
      <c r="C2374" s="108" t="s">
        <v>18</v>
      </c>
      <c r="D2374" s="110">
        <v>94.55</v>
      </c>
    </row>
    <row r="2375" spans="1:4" ht="41.4" x14ac:dyDescent="0.3">
      <c r="A2375" s="107" t="s">
        <v>6240</v>
      </c>
      <c r="B2375" s="117" t="s">
        <v>6241</v>
      </c>
      <c r="C2375" s="108" t="s">
        <v>18</v>
      </c>
      <c r="D2375" s="110">
        <v>114</v>
      </c>
    </row>
    <row r="2376" spans="1:4" ht="41.4" x14ac:dyDescent="0.3">
      <c r="A2376" s="107" t="s">
        <v>6242</v>
      </c>
      <c r="B2376" s="117" t="s">
        <v>6243</v>
      </c>
      <c r="C2376" s="108" t="s">
        <v>18</v>
      </c>
      <c r="D2376" s="110">
        <v>132.13999999999999</v>
      </c>
    </row>
    <row r="2377" spans="1:4" ht="55.2" x14ac:dyDescent="0.3">
      <c r="A2377" s="107" t="s">
        <v>6244</v>
      </c>
      <c r="B2377" s="117" t="s">
        <v>6245</v>
      </c>
      <c r="C2377" s="108" t="s">
        <v>18</v>
      </c>
      <c r="D2377" s="110">
        <v>77.27</v>
      </c>
    </row>
    <row r="2378" spans="1:4" ht="55.2" x14ac:dyDescent="0.3">
      <c r="A2378" s="107" t="s">
        <v>6246</v>
      </c>
      <c r="B2378" s="117" t="s">
        <v>6247</v>
      </c>
      <c r="C2378" s="108" t="s">
        <v>18</v>
      </c>
      <c r="D2378" s="110">
        <v>84.24</v>
      </c>
    </row>
    <row r="2379" spans="1:4" ht="13.8" x14ac:dyDescent="0.3">
      <c r="A2379" s="107" t="s">
        <v>6248</v>
      </c>
      <c r="B2379" s="117" t="s">
        <v>4301</v>
      </c>
      <c r="C2379" s="108" t="s">
        <v>39</v>
      </c>
      <c r="D2379" s="110">
        <v>95.11</v>
      </c>
    </row>
    <row r="2380" spans="1:4" ht="13.8" x14ac:dyDescent="0.3">
      <c r="A2380" s="107" t="s">
        <v>6249</v>
      </c>
      <c r="B2380" s="117" t="s">
        <v>4302</v>
      </c>
      <c r="C2380" s="108" t="s">
        <v>39</v>
      </c>
      <c r="D2380" s="110">
        <v>123.32</v>
      </c>
    </row>
    <row r="2381" spans="1:4" ht="27.6" x14ac:dyDescent="0.3">
      <c r="A2381" s="107" t="s">
        <v>6250</v>
      </c>
      <c r="B2381" s="117" t="s">
        <v>4303</v>
      </c>
      <c r="C2381" s="108" t="s">
        <v>18</v>
      </c>
      <c r="D2381" s="110">
        <v>28.9</v>
      </c>
    </row>
    <row r="2382" spans="1:4" ht="13.8" x14ac:dyDescent="0.3">
      <c r="A2382" s="107">
        <v>83518</v>
      </c>
      <c r="B2382" s="117" t="s">
        <v>4304</v>
      </c>
      <c r="C2382" s="108" t="s">
        <v>39</v>
      </c>
      <c r="D2382" s="110">
        <v>329.78</v>
      </c>
    </row>
    <row r="2383" spans="1:4" ht="27.6" x14ac:dyDescent="0.3">
      <c r="A2383" s="107">
        <v>95467</v>
      </c>
      <c r="B2383" s="117" t="s">
        <v>4300</v>
      </c>
      <c r="C2383" s="108" t="s">
        <v>39</v>
      </c>
      <c r="D2383" s="110">
        <v>359.92</v>
      </c>
    </row>
    <row r="2384" spans="1:4" ht="13.8" x14ac:dyDescent="0.3">
      <c r="A2384" s="107">
        <v>68328</v>
      </c>
      <c r="B2384" s="117" t="s">
        <v>4305</v>
      </c>
      <c r="C2384" s="108" t="s">
        <v>18</v>
      </c>
      <c r="D2384" s="110">
        <v>10.62</v>
      </c>
    </row>
    <row r="2385" spans="1:4" ht="27.6" x14ac:dyDescent="0.3">
      <c r="A2385" s="107" t="s">
        <v>6251</v>
      </c>
      <c r="B2385" s="117" t="s">
        <v>4306</v>
      </c>
      <c r="C2385" s="108" t="s">
        <v>15</v>
      </c>
      <c r="D2385" s="110">
        <v>96.09</v>
      </c>
    </row>
    <row r="2386" spans="1:4" ht="27.6" x14ac:dyDescent="0.3">
      <c r="A2386" s="107">
        <v>79471</v>
      </c>
      <c r="B2386" s="117" t="s">
        <v>4307</v>
      </c>
      <c r="C2386" s="108" t="s">
        <v>40</v>
      </c>
      <c r="D2386" s="110">
        <v>55.63</v>
      </c>
    </row>
    <row r="2387" spans="1:4" ht="27.6" x14ac:dyDescent="0.3">
      <c r="A2387" s="107">
        <v>98576</v>
      </c>
      <c r="B2387" s="117" t="s">
        <v>10848</v>
      </c>
      <c r="C2387" s="108" t="s">
        <v>15</v>
      </c>
      <c r="D2387" s="110">
        <v>18.96</v>
      </c>
    </row>
    <row r="2388" spans="1:4" ht="27.6" x14ac:dyDescent="0.3">
      <c r="A2388" s="107">
        <v>93182</v>
      </c>
      <c r="B2388" s="117" t="s">
        <v>4308</v>
      </c>
      <c r="C2388" s="108" t="s">
        <v>15</v>
      </c>
      <c r="D2388" s="110">
        <v>21.35</v>
      </c>
    </row>
    <row r="2389" spans="1:4" ht="27.6" x14ac:dyDescent="0.3">
      <c r="A2389" s="107">
        <v>93183</v>
      </c>
      <c r="B2389" s="117" t="s">
        <v>4309</v>
      </c>
      <c r="C2389" s="108" t="s">
        <v>15</v>
      </c>
      <c r="D2389" s="110">
        <v>27.39</v>
      </c>
    </row>
    <row r="2390" spans="1:4" ht="27.6" x14ac:dyDescent="0.3">
      <c r="A2390" s="107">
        <v>93184</v>
      </c>
      <c r="B2390" s="117" t="s">
        <v>4310</v>
      </c>
      <c r="C2390" s="108" t="s">
        <v>15</v>
      </c>
      <c r="D2390" s="110">
        <v>16.39</v>
      </c>
    </row>
    <row r="2391" spans="1:4" ht="27.6" x14ac:dyDescent="0.3">
      <c r="A2391" s="107">
        <v>93185</v>
      </c>
      <c r="B2391" s="117" t="s">
        <v>4311</v>
      </c>
      <c r="C2391" s="108" t="s">
        <v>15</v>
      </c>
      <c r="D2391" s="110">
        <v>26.95</v>
      </c>
    </row>
    <row r="2392" spans="1:4" ht="27.6" x14ac:dyDescent="0.3">
      <c r="A2392" s="107">
        <v>93186</v>
      </c>
      <c r="B2392" s="117" t="s">
        <v>6252</v>
      </c>
      <c r="C2392" s="108" t="s">
        <v>15</v>
      </c>
      <c r="D2392" s="110">
        <v>37.9</v>
      </c>
    </row>
    <row r="2393" spans="1:4" ht="27.6" x14ac:dyDescent="0.3">
      <c r="A2393" s="107">
        <v>93187</v>
      </c>
      <c r="B2393" s="117" t="s">
        <v>6253</v>
      </c>
      <c r="C2393" s="108" t="s">
        <v>15</v>
      </c>
      <c r="D2393" s="110">
        <v>43.4</v>
      </c>
    </row>
    <row r="2394" spans="1:4" ht="27.6" x14ac:dyDescent="0.3">
      <c r="A2394" s="107">
        <v>93188</v>
      </c>
      <c r="B2394" s="117" t="s">
        <v>6254</v>
      </c>
      <c r="C2394" s="108" t="s">
        <v>15</v>
      </c>
      <c r="D2394" s="110">
        <v>37.36</v>
      </c>
    </row>
    <row r="2395" spans="1:4" ht="27.6" x14ac:dyDescent="0.3">
      <c r="A2395" s="107">
        <v>93189</v>
      </c>
      <c r="B2395" s="117" t="s">
        <v>6255</v>
      </c>
      <c r="C2395" s="108" t="s">
        <v>15</v>
      </c>
      <c r="D2395" s="110">
        <v>43.97</v>
      </c>
    </row>
    <row r="2396" spans="1:4" ht="41.4" x14ac:dyDescent="0.3">
      <c r="A2396" s="107">
        <v>93190</v>
      </c>
      <c r="B2396" s="117" t="s">
        <v>6256</v>
      </c>
      <c r="C2396" s="108" t="s">
        <v>15</v>
      </c>
      <c r="D2396" s="110">
        <v>29.18</v>
      </c>
    </row>
    <row r="2397" spans="1:4" ht="41.4" x14ac:dyDescent="0.3">
      <c r="A2397" s="107">
        <v>93191</v>
      </c>
      <c r="B2397" s="117" t="s">
        <v>6257</v>
      </c>
      <c r="C2397" s="108" t="s">
        <v>15</v>
      </c>
      <c r="D2397" s="110">
        <v>30.47</v>
      </c>
    </row>
    <row r="2398" spans="1:4" ht="41.4" x14ac:dyDescent="0.3">
      <c r="A2398" s="107">
        <v>93192</v>
      </c>
      <c r="B2398" s="117" t="s">
        <v>6258</v>
      </c>
      <c r="C2398" s="108" t="s">
        <v>15</v>
      </c>
      <c r="D2398" s="110">
        <v>32.869999999999997</v>
      </c>
    </row>
    <row r="2399" spans="1:4" ht="41.4" x14ac:dyDescent="0.3">
      <c r="A2399" s="107">
        <v>93193</v>
      </c>
      <c r="B2399" s="117" t="s">
        <v>6259</v>
      </c>
      <c r="C2399" s="108" t="s">
        <v>15</v>
      </c>
      <c r="D2399" s="110">
        <v>31.09</v>
      </c>
    </row>
    <row r="2400" spans="1:4" ht="27.6" x14ac:dyDescent="0.3">
      <c r="A2400" s="107">
        <v>93194</v>
      </c>
      <c r="B2400" s="117" t="s">
        <v>6260</v>
      </c>
      <c r="C2400" s="108" t="s">
        <v>15</v>
      </c>
      <c r="D2400" s="110">
        <v>21.05</v>
      </c>
    </row>
    <row r="2401" spans="1:4" ht="27.6" x14ac:dyDescent="0.3">
      <c r="A2401" s="107">
        <v>93195</v>
      </c>
      <c r="B2401" s="117" t="s">
        <v>6261</v>
      </c>
      <c r="C2401" s="108" t="s">
        <v>15</v>
      </c>
      <c r="D2401" s="110">
        <v>24.85</v>
      </c>
    </row>
    <row r="2402" spans="1:4" ht="27.6" x14ac:dyDescent="0.3">
      <c r="A2402" s="107">
        <v>93196</v>
      </c>
      <c r="B2402" s="117" t="s">
        <v>6262</v>
      </c>
      <c r="C2402" s="108" t="s">
        <v>15</v>
      </c>
      <c r="D2402" s="110">
        <v>36.08</v>
      </c>
    </row>
    <row r="2403" spans="1:4" ht="27.6" x14ac:dyDescent="0.3">
      <c r="A2403" s="107">
        <v>93197</v>
      </c>
      <c r="B2403" s="117" t="s">
        <v>4312</v>
      </c>
      <c r="C2403" s="108" t="s">
        <v>15</v>
      </c>
      <c r="D2403" s="110">
        <v>39.92</v>
      </c>
    </row>
    <row r="2404" spans="1:4" ht="41.4" x14ac:dyDescent="0.3">
      <c r="A2404" s="107">
        <v>93198</v>
      </c>
      <c r="B2404" s="117" t="s">
        <v>6263</v>
      </c>
      <c r="C2404" s="108" t="s">
        <v>15</v>
      </c>
      <c r="D2404" s="110">
        <v>26.36</v>
      </c>
    </row>
    <row r="2405" spans="1:4" ht="41.4" x14ac:dyDescent="0.3">
      <c r="A2405" s="107">
        <v>93199</v>
      </c>
      <c r="B2405" s="117" t="s">
        <v>6264</v>
      </c>
      <c r="C2405" s="108" t="s">
        <v>15</v>
      </c>
      <c r="D2405" s="110">
        <v>25.95</v>
      </c>
    </row>
    <row r="2406" spans="1:4" ht="27.6" x14ac:dyDescent="0.3">
      <c r="A2406" s="107">
        <v>93200</v>
      </c>
      <c r="B2406" s="117" t="s">
        <v>4313</v>
      </c>
      <c r="C2406" s="108" t="s">
        <v>15</v>
      </c>
      <c r="D2406" s="110">
        <v>1.98</v>
      </c>
    </row>
    <row r="2407" spans="1:4" ht="27.6" x14ac:dyDescent="0.3">
      <c r="A2407" s="107">
        <v>93201</v>
      </c>
      <c r="B2407" s="117" t="s">
        <v>4314</v>
      </c>
      <c r="C2407" s="108" t="s">
        <v>15</v>
      </c>
      <c r="D2407" s="110">
        <v>4.2</v>
      </c>
    </row>
    <row r="2408" spans="1:4" ht="27.6" x14ac:dyDescent="0.3">
      <c r="A2408" s="107">
        <v>93202</v>
      </c>
      <c r="B2408" s="117" t="s">
        <v>6265</v>
      </c>
      <c r="C2408" s="108" t="s">
        <v>15</v>
      </c>
      <c r="D2408" s="110">
        <v>16.72</v>
      </c>
    </row>
    <row r="2409" spans="1:4" ht="27.6" x14ac:dyDescent="0.3">
      <c r="A2409" s="107">
        <v>93203</v>
      </c>
      <c r="B2409" s="117" t="s">
        <v>10849</v>
      </c>
      <c r="C2409" s="108" t="s">
        <v>15</v>
      </c>
      <c r="D2409" s="110">
        <v>11.24</v>
      </c>
    </row>
    <row r="2410" spans="1:4" ht="27.6" x14ac:dyDescent="0.3">
      <c r="A2410" s="107">
        <v>93204</v>
      </c>
      <c r="B2410" s="117" t="s">
        <v>6266</v>
      </c>
      <c r="C2410" s="108" t="s">
        <v>15</v>
      </c>
      <c r="D2410" s="110">
        <v>29.82</v>
      </c>
    </row>
    <row r="2411" spans="1:4" ht="27.6" x14ac:dyDescent="0.3">
      <c r="A2411" s="107">
        <v>93205</v>
      </c>
      <c r="B2411" s="117" t="s">
        <v>5130</v>
      </c>
      <c r="C2411" s="108" t="s">
        <v>15</v>
      </c>
      <c r="D2411" s="110">
        <v>23.61</v>
      </c>
    </row>
    <row r="2412" spans="1:4" ht="41.4" x14ac:dyDescent="0.3">
      <c r="A2412" s="107">
        <v>71623</v>
      </c>
      <c r="B2412" s="117" t="s">
        <v>6267</v>
      </c>
      <c r="C2412" s="108" t="s">
        <v>15</v>
      </c>
      <c r="D2412" s="110">
        <v>25.08</v>
      </c>
    </row>
    <row r="2413" spans="1:4" ht="13.8" x14ac:dyDescent="0.3">
      <c r="A2413" s="107" t="s">
        <v>5158</v>
      </c>
      <c r="B2413" s="117" t="s">
        <v>4315</v>
      </c>
      <c r="C2413" s="108" t="s">
        <v>46</v>
      </c>
      <c r="D2413" s="110">
        <v>13.3</v>
      </c>
    </row>
    <row r="2414" spans="1:4" ht="27.6" x14ac:dyDescent="0.3">
      <c r="A2414" s="107">
        <v>83513</v>
      </c>
      <c r="B2414" s="117" t="s">
        <v>4316</v>
      </c>
      <c r="C2414" s="108" t="s">
        <v>40</v>
      </c>
      <c r="D2414" s="110">
        <v>7.76</v>
      </c>
    </row>
    <row r="2415" spans="1:4" ht="27.6" x14ac:dyDescent="0.3">
      <c r="A2415" s="107">
        <v>83514</v>
      </c>
      <c r="B2415" s="117" t="s">
        <v>4317</v>
      </c>
      <c r="C2415" s="108" t="s">
        <v>40</v>
      </c>
      <c r="D2415" s="110">
        <v>6.99</v>
      </c>
    </row>
    <row r="2416" spans="1:4" ht="13.8" x14ac:dyDescent="0.3">
      <c r="A2416" s="107">
        <v>84153</v>
      </c>
      <c r="B2416" s="117" t="s">
        <v>4318</v>
      </c>
      <c r="C2416" s="108" t="s">
        <v>40</v>
      </c>
      <c r="D2416" s="110">
        <v>66.510000000000005</v>
      </c>
    </row>
    <row r="2417" spans="1:4" ht="13.8" x14ac:dyDescent="0.3">
      <c r="A2417" s="107">
        <v>84154</v>
      </c>
      <c r="B2417" s="117" t="s">
        <v>4319</v>
      </c>
      <c r="C2417" s="108" t="s">
        <v>295</v>
      </c>
      <c r="D2417" s="110">
        <v>137.93</v>
      </c>
    </row>
    <row r="2418" spans="1:4" ht="27.6" x14ac:dyDescent="0.3">
      <c r="A2418" s="107">
        <v>85233</v>
      </c>
      <c r="B2418" s="117" t="s">
        <v>4320</v>
      </c>
      <c r="C2418" s="108" t="s">
        <v>39</v>
      </c>
      <c r="D2418" s="110">
        <v>2145.8000000000002</v>
      </c>
    </row>
    <row r="2419" spans="1:4" ht="55.2" x14ac:dyDescent="0.3">
      <c r="A2419" s="107">
        <v>95952</v>
      </c>
      <c r="B2419" s="117" t="s">
        <v>10850</v>
      </c>
      <c r="C2419" s="108" t="s">
        <v>39</v>
      </c>
      <c r="D2419" s="110">
        <v>1458.03</v>
      </c>
    </row>
    <row r="2420" spans="1:4" ht="55.2" x14ac:dyDescent="0.3">
      <c r="A2420" s="107">
        <v>95953</v>
      </c>
      <c r="B2420" s="117" t="s">
        <v>10851</v>
      </c>
      <c r="C2420" s="108" t="s">
        <v>39</v>
      </c>
      <c r="D2420" s="110">
        <v>2327.25</v>
      </c>
    </row>
    <row r="2421" spans="1:4" ht="55.2" x14ac:dyDescent="0.3">
      <c r="A2421" s="107">
        <v>95954</v>
      </c>
      <c r="B2421" s="117" t="s">
        <v>10852</v>
      </c>
      <c r="C2421" s="108" t="s">
        <v>39</v>
      </c>
      <c r="D2421" s="110">
        <v>1668.15</v>
      </c>
    </row>
    <row r="2422" spans="1:4" ht="55.2" x14ac:dyDescent="0.3">
      <c r="A2422" s="107">
        <v>95955</v>
      </c>
      <c r="B2422" s="117" t="s">
        <v>10853</v>
      </c>
      <c r="C2422" s="108" t="s">
        <v>39</v>
      </c>
      <c r="D2422" s="110">
        <v>2035.61</v>
      </c>
    </row>
    <row r="2423" spans="1:4" ht="55.2" x14ac:dyDescent="0.3">
      <c r="A2423" s="107">
        <v>95956</v>
      </c>
      <c r="B2423" s="117" t="s">
        <v>10854</v>
      </c>
      <c r="C2423" s="108" t="s">
        <v>39</v>
      </c>
      <c r="D2423" s="110">
        <v>1601.35</v>
      </c>
    </row>
    <row r="2424" spans="1:4" ht="41.4" x14ac:dyDescent="0.3">
      <c r="A2424" s="107">
        <v>95957</v>
      </c>
      <c r="B2424" s="117" t="s">
        <v>10855</v>
      </c>
      <c r="C2424" s="108" t="s">
        <v>39</v>
      </c>
      <c r="D2424" s="110">
        <v>2032</v>
      </c>
    </row>
    <row r="2425" spans="1:4" ht="41.4" x14ac:dyDescent="0.3">
      <c r="A2425" s="107">
        <v>95969</v>
      </c>
      <c r="B2425" s="117" t="s">
        <v>10856</v>
      </c>
      <c r="C2425" s="108" t="s">
        <v>39</v>
      </c>
      <c r="D2425" s="110">
        <v>2002.28</v>
      </c>
    </row>
    <row r="2426" spans="1:4" ht="41.4" x14ac:dyDescent="0.3">
      <c r="A2426" s="107">
        <v>97733</v>
      </c>
      <c r="B2426" s="117" t="s">
        <v>10857</v>
      </c>
      <c r="C2426" s="108" t="s">
        <v>39</v>
      </c>
      <c r="D2426" s="110">
        <v>2225.58</v>
      </c>
    </row>
    <row r="2427" spans="1:4" ht="41.4" x14ac:dyDescent="0.3">
      <c r="A2427" s="108">
        <v>97734</v>
      </c>
      <c r="B2427" s="117" t="s">
        <v>10858</v>
      </c>
      <c r="C2427" s="108" t="s">
        <v>39</v>
      </c>
      <c r="D2427" s="110">
        <v>1940.21</v>
      </c>
    </row>
    <row r="2428" spans="1:4" ht="41.4" x14ac:dyDescent="0.3">
      <c r="A2428" s="107">
        <v>97735</v>
      </c>
      <c r="B2428" s="117" t="s">
        <v>10859</v>
      </c>
      <c r="C2428" s="108" t="s">
        <v>39</v>
      </c>
      <c r="D2428" s="110">
        <v>1606.76</v>
      </c>
    </row>
    <row r="2429" spans="1:4" ht="41.4" x14ac:dyDescent="0.3">
      <c r="A2429" s="107">
        <v>97736</v>
      </c>
      <c r="B2429" s="117" t="s">
        <v>10860</v>
      </c>
      <c r="C2429" s="108" t="s">
        <v>39</v>
      </c>
      <c r="D2429" s="110">
        <v>1010.16</v>
      </c>
    </row>
    <row r="2430" spans="1:4" ht="41.4" x14ac:dyDescent="0.3">
      <c r="A2430" s="108">
        <v>97737</v>
      </c>
      <c r="B2430" s="117" t="s">
        <v>10861</v>
      </c>
      <c r="C2430" s="108" t="s">
        <v>39</v>
      </c>
      <c r="D2430" s="110">
        <v>2205.75</v>
      </c>
    </row>
    <row r="2431" spans="1:4" ht="41.4" x14ac:dyDescent="0.3">
      <c r="A2431" s="108">
        <v>97738</v>
      </c>
      <c r="B2431" s="117" t="s">
        <v>10862</v>
      </c>
      <c r="C2431" s="108" t="s">
        <v>39</v>
      </c>
      <c r="D2431" s="110">
        <v>2965.61</v>
      </c>
    </row>
    <row r="2432" spans="1:4" ht="41.4" x14ac:dyDescent="0.3">
      <c r="A2432" s="108">
        <v>97739</v>
      </c>
      <c r="B2432" s="117" t="s">
        <v>10863</v>
      </c>
      <c r="C2432" s="108" t="s">
        <v>39</v>
      </c>
      <c r="D2432" s="110">
        <v>1820.81</v>
      </c>
    </row>
    <row r="2433" spans="1:4" ht="41.4" x14ac:dyDescent="0.3">
      <c r="A2433" s="107">
        <v>97740</v>
      </c>
      <c r="B2433" s="117" t="s">
        <v>10864</v>
      </c>
      <c r="C2433" s="108" t="s">
        <v>39</v>
      </c>
      <c r="D2433" s="110">
        <v>1326.71</v>
      </c>
    </row>
    <row r="2434" spans="1:4" ht="41.4" x14ac:dyDescent="0.3">
      <c r="A2434" s="108">
        <v>98615</v>
      </c>
      <c r="B2434" s="117" t="s">
        <v>10865</v>
      </c>
      <c r="C2434" s="108" t="s">
        <v>18</v>
      </c>
      <c r="D2434" s="110">
        <v>90.67</v>
      </c>
    </row>
    <row r="2435" spans="1:4" ht="41.4" x14ac:dyDescent="0.3">
      <c r="A2435" s="108">
        <v>98616</v>
      </c>
      <c r="B2435" s="117" t="s">
        <v>10866</v>
      </c>
      <c r="C2435" s="108" t="s">
        <v>18</v>
      </c>
      <c r="D2435" s="110">
        <v>72.459999999999994</v>
      </c>
    </row>
    <row r="2436" spans="1:4" ht="41.4" x14ac:dyDescent="0.3">
      <c r="A2436" s="107">
        <v>98617</v>
      </c>
      <c r="B2436" s="117" t="s">
        <v>10867</v>
      </c>
      <c r="C2436" s="108" t="s">
        <v>18</v>
      </c>
      <c r="D2436" s="110">
        <v>67.59</v>
      </c>
    </row>
    <row r="2437" spans="1:4" ht="41.4" x14ac:dyDescent="0.3">
      <c r="A2437" s="108">
        <v>98618</v>
      </c>
      <c r="B2437" s="117" t="s">
        <v>10868</v>
      </c>
      <c r="C2437" s="108" t="s">
        <v>18</v>
      </c>
      <c r="D2437" s="110">
        <v>92.48</v>
      </c>
    </row>
    <row r="2438" spans="1:4" ht="41.4" x14ac:dyDescent="0.3">
      <c r="A2438" s="108">
        <v>98619</v>
      </c>
      <c r="B2438" s="117" t="s">
        <v>10869</v>
      </c>
      <c r="C2438" s="108" t="s">
        <v>18</v>
      </c>
      <c r="D2438" s="110">
        <v>85.06</v>
      </c>
    </row>
    <row r="2439" spans="1:4" ht="41.4" x14ac:dyDescent="0.3">
      <c r="A2439" s="107">
        <v>98620</v>
      </c>
      <c r="B2439" s="117" t="s">
        <v>10870</v>
      </c>
      <c r="C2439" s="108" t="s">
        <v>18</v>
      </c>
      <c r="D2439" s="110">
        <v>81.319999999999993</v>
      </c>
    </row>
    <row r="2440" spans="1:4" ht="41.4" x14ac:dyDescent="0.3">
      <c r="A2440" s="107">
        <v>98621</v>
      </c>
      <c r="B2440" s="117" t="s">
        <v>10871</v>
      </c>
      <c r="C2440" s="108" t="s">
        <v>18</v>
      </c>
      <c r="D2440" s="110">
        <v>106.04</v>
      </c>
    </row>
    <row r="2441" spans="1:4" ht="41.4" x14ac:dyDescent="0.3">
      <c r="A2441" s="107">
        <v>98622</v>
      </c>
      <c r="B2441" s="117" t="s">
        <v>10872</v>
      </c>
      <c r="C2441" s="108" t="s">
        <v>18</v>
      </c>
      <c r="D2441" s="110">
        <v>100.07</v>
      </c>
    </row>
    <row r="2442" spans="1:4" ht="41.4" x14ac:dyDescent="0.3">
      <c r="A2442" s="107">
        <v>98623</v>
      </c>
      <c r="B2442" s="117" t="s">
        <v>10873</v>
      </c>
      <c r="C2442" s="108" t="s">
        <v>18</v>
      </c>
      <c r="D2442" s="110">
        <v>97.04</v>
      </c>
    </row>
    <row r="2443" spans="1:4" ht="41.4" x14ac:dyDescent="0.3">
      <c r="A2443" s="107">
        <v>98624</v>
      </c>
      <c r="B2443" s="117" t="s">
        <v>10874</v>
      </c>
      <c r="C2443" s="108" t="s">
        <v>18</v>
      </c>
      <c r="D2443" s="110">
        <v>120.54</v>
      </c>
    </row>
    <row r="2444" spans="1:4" ht="41.4" x14ac:dyDescent="0.3">
      <c r="A2444" s="107">
        <v>98625</v>
      </c>
      <c r="B2444" s="117" t="s">
        <v>10875</v>
      </c>
      <c r="C2444" s="108" t="s">
        <v>18</v>
      </c>
      <c r="D2444" s="110">
        <v>115.5</v>
      </c>
    </row>
    <row r="2445" spans="1:4" ht="41.4" x14ac:dyDescent="0.3">
      <c r="A2445" s="107">
        <v>98626</v>
      </c>
      <c r="B2445" s="117" t="s">
        <v>10876</v>
      </c>
      <c r="C2445" s="108" t="s">
        <v>18</v>
      </c>
      <c r="D2445" s="110">
        <v>112.88</v>
      </c>
    </row>
    <row r="2446" spans="1:4" ht="27.6" x14ac:dyDescent="0.3">
      <c r="A2446" s="107">
        <v>98655</v>
      </c>
      <c r="B2446" s="117" t="s">
        <v>10877</v>
      </c>
      <c r="C2446" s="108" t="s">
        <v>15</v>
      </c>
      <c r="D2446" s="110">
        <v>391.13</v>
      </c>
    </row>
    <row r="2447" spans="1:4" ht="27.6" x14ac:dyDescent="0.3">
      <c r="A2447" s="107">
        <v>98656</v>
      </c>
      <c r="B2447" s="117" t="s">
        <v>10878</v>
      </c>
      <c r="C2447" s="108" t="s">
        <v>15</v>
      </c>
      <c r="D2447" s="110">
        <v>396.39</v>
      </c>
    </row>
    <row r="2448" spans="1:4" ht="27.6" x14ac:dyDescent="0.3">
      <c r="A2448" s="107">
        <v>98657</v>
      </c>
      <c r="B2448" s="117" t="s">
        <v>10879</v>
      </c>
      <c r="C2448" s="108" t="s">
        <v>15</v>
      </c>
      <c r="D2448" s="110">
        <v>401.65</v>
      </c>
    </row>
    <row r="2449" spans="1:4" ht="27.6" x14ac:dyDescent="0.3">
      <c r="A2449" s="107">
        <v>98658</v>
      </c>
      <c r="B2449" s="117" t="s">
        <v>10880</v>
      </c>
      <c r="C2449" s="108" t="s">
        <v>15</v>
      </c>
      <c r="D2449" s="110">
        <v>406.91</v>
      </c>
    </row>
    <row r="2450" spans="1:4" ht="27.6" x14ac:dyDescent="0.3">
      <c r="A2450" s="108">
        <v>98659</v>
      </c>
      <c r="B2450" s="117" t="s">
        <v>10881</v>
      </c>
      <c r="C2450" s="108" t="s">
        <v>15</v>
      </c>
      <c r="D2450" s="110">
        <v>417.43</v>
      </c>
    </row>
    <row r="2451" spans="1:4" ht="27.6" x14ac:dyDescent="0.3">
      <c r="A2451" s="108">
        <v>98746</v>
      </c>
      <c r="B2451" s="117" t="s">
        <v>10882</v>
      </c>
      <c r="C2451" s="108" t="s">
        <v>15</v>
      </c>
      <c r="D2451" s="110">
        <v>36.07</v>
      </c>
    </row>
    <row r="2452" spans="1:4" ht="27.6" x14ac:dyDescent="0.3">
      <c r="A2452" s="107">
        <v>98749</v>
      </c>
      <c r="B2452" s="117" t="s">
        <v>10883</v>
      </c>
      <c r="C2452" s="108" t="s">
        <v>15</v>
      </c>
      <c r="D2452" s="110">
        <v>41.2</v>
      </c>
    </row>
    <row r="2453" spans="1:4" ht="27.6" x14ac:dyDescent="0.3">
      <c r="A2453" s="107">
        <v>98750</v>
      </c>
      <c r="B2453" s="117" t="s">
        <v>10884</v>
      </c>
      <c r="C2453" s="108" t="s">
        <v>15</v>
      </c>
      <c r="D2453" s="110">
        <v>47.2</v>
      </c>
    </row>
    <row r="2454" spans="1:4" ht="27.6" x14ac:dyDescent="0.3">
      <c r="A2454" s="107">
        <v>98751</v>
      </c>
      <c r="B2454" s="117" t="s">
        <v>10885</v>
      </c>
      <c r="C2454" s="108" t="s">
        <v>15</v>
      </c>
      <c r="D2454" s="110">
        <v>62.8</v>
      </c>
    </row>
    <row r="2455" spans="1:4" ht="27.6" x14ac:dyDescent="0.3">
      <c r="A2455" s="107">
        <v>98752</v>
      </c>
      <c r="B2455" s="117" t="s">
        <v>10886</v>
      </c>
      <c r="C2455" s="108" t="s">
        <v>15</v>
      </c>
      <c r="D2455" s="110">
        <v>81.33</v>
      </c>
    </row>
    <row r="2456" spans="1:4" ht="27.6" x14ac:dyDescent="0.3">
      <c r="A2456" s="107">
        <v>98753</v>
      </c>
      <c r="B2456" s="117" t="s">
        <v>10887</v>
      </c>
      <c r="C2456" s="108" t="s">
        <v>15</v>
      </c>
      <c r="D2456" s="110">
        <v>104.15</v>
      </c>
    </row>
    <row r="2457" spans="1:4" ht="41.4" x14ac:dyDescent="0.3">
      <c r="A2457" s="107">
        <v>98560</v>
      </c>
      <c r="B2457" s="117" t="s">
        <v>10888</v>
      </c>
      <c r="C2457" s="108" t="s">
        <v>18</v>
      </c>
      <c r="D2457" s="110">
        <v>32</v>
      </c>
    </row>
    <row r="2458" spans="1:4" ht="41.4" x14ac:dyDescent="0.3">
      <c r="A2458" s="107">
        <v>98561</v>
      </c>
      <c r="B2458" s="117" t="s">
        <v>10889</v>
      </c>
      <c r="C2458" s="108" t="s">
        <v>18</v>
      </c>
      <c r="D2458" s="110">
        <v>28.25</v>
      </c>
    </row>
    <row r="2459" spans="1:4" ht="41.4" x14ac:dyDescent="0.3">
      <c r="A2459" s="107">
        <v>98562</v>
      </c>
      <c r="B2459" s="117" t="s">
        <v>10890</v>
      </c>
      <c r="C2459" s="108" t="s">
        <v>18</v>
      </c>
      <c r="D2459" s="110">
        <v>28.21</v>
      </c>
    </row>
    <row r="2460" spans="1:4" ht="41.4" x14ac:dyDescent="0.3">
      <c r="A2460" s="107">
        <v>83735</v>
      </c>
      <c r="B2460" s="117" t="s">
        <v>4321</v>
      </c>
      <c r="C2460" s="108" t="s">
        <v>18</v>
      </c>
      <c r="D2460" s="110">
        <v>52.31</v>
      </c>
    </row>
    <row r="2461" spans="1:4" ht="27.6" x14ac:dyDescent="0.3">
      <c r="A2461" s="107">
        <v>98555</v>
      </c>
      <c r="B2461" s="117" t="s">
        <v>20617</v>
      </c>
      <c r="C2461" s="108" t="s">
        <v>18</v>
      </c>
      <c r="D2461" s="110">
        <v>26.61</v>
      </c>
    </row>
    <row r="2462" spans="1:4" ht="41.4" x14ac:dyDescent="0.3">
      <c r="A2462" s="107">
        <v>98556</v>
      </c>
      <c r="B2462" s="117" t="s">
        <v>20618</v>
      </c>
      <c r="C2462" s="108" t="s">
        <v>18</v>
      </c>
      <c r="D2462" s="110">
        <v>47.3</v>
      </c>
    </row>
    <row r="2463" spans="1:4" ht="41.4" x14ac:dyDescent="0.3">
      <c r="A2463" s="107">
        <v>98558</v>
      </c>
      <c r="B2463" s="117" t="s">
        <v>20619</v>
      </c>
      <c r="C2463" s="108" t="s">
        <v>46</v>
      </c>
      <c r="D2463" s="110">
        <v>7.39</v>
      </c>
    </row>
    <row r="2464" spans="1:4" ht="27.6" x14ac:dyDescent="0.3">
      <c r="A2464" s="107">
        <v>98559</v>
      </c>
      <c r="B2464" s="117" t="s">
        <v>10891</v>
      </c>
      <c r="C2464" s="108" t="s">
        <v>15</v>
      </c>
      <c r="D2464" s="110">
        <v>3.75</v>
      </c>
    </row>
    <row r="2465" spans="1:4" ht="27.6" x14ac:dyDescent="0.3">
      <c r="A2465" s="107">
        <v>68053</v>
      </c>
      <c r="B2465" s="117" t="s">
        <v>6268</v>
      </c>
      <c r="C2465" s="108" t="s">
        <v>18</v>
      </c>
      <c r="D2465" s="110">
        <v>4.72</v>
      </c>
    </row>
    <row r="2466" spans="1:4" ht="27.6" x14ac:dyDescent="0.3">
      <c r="A2466" s="107" t="s">
        <v>6269</v>
      </c>
      <c r="B2466" s="117" t="s">
        <v>6270</v>
      </c>
      <c r="C2466" s="108" t="s">
        <v>18</v>
      </c>
      <c r="D2466" s="110">
        <v>43.58</v>
      </c>
    </row>
    <row r="2467" spans="1:4" ht="41.4" x14ac:dyDescent="0.3">
      <c r="A2467" s="107">
        <v>98546</v>
      </c>
      <c r="B2467" s="117" t="s">
        <v>10892</v>
      </c>
      <c r="C2467" s="108" t="s">
        <v>18</v>
      </c>
      <c r="D2467" s="110">
        <v>85.66</v>
      </c>
    </row>
    <row r="2468" spans="1:4" ht="41.4" x14ac:dyDescent="0.3">
      <c r="A2468" s="107">
        <v>98547</v>
      </c>
      <c r="B2468" s="117" t="s">
        <v>10893</v>
      </c>
      <c r="C2468" s="108" t="s">
        <v>18</v>
      </c>
      <c r="D2468" s="110">
        <v>162.21</v>
      </c>
    </row>
    <row r="2469" spans="1:4" ht="41.4" x14ac:dyDescent="0.3">
      <c r="A2469" s="107" t="s">
        <v>6271</v>
      </c>
      <c r="B2469" s="117" t="s">
        <v>6272</v>
      </c>
      <c r="C2469" s="108" t="s">
        <v>18</v>
      </c>
      <c r="D2469" s="110">
        <v>147.82</v>
      </c>
    </row>
    <row r="2470" spans="1:4" ht="27.6" x14ac:dyDescent="0.3">
      <c r="A2470" s="107" t="s">
        <v>6273</v>
      </c>
      <c r="B2470" s="117" t="s">
        <v>4322</v>
      </c>
      <c r="C2470" s="108" t="s">
        <v>18</v>
      </c>
      <c r="D2470" s="110">
        <v>71.58</v>
      </c>
    </row>
    <row r="2471" spans="1:4" ht="27.6" x14ac:dyDescent="0.3">
      <c r="A2471" s="107" t="s">
        <v>6274</v>
      </c>
      <c r="B2471" s="117" t="s">
        <v>4323</v>
      </c>
      <c r="C2471" s="108" t="s">
        <v>18</v>
      </c>
      <c r="D2471" s="110">
        <v>9.0500000000000007</v>
      </c>
    </row>
    <row r="2472" spans="1:4" ht="27.6" x14ac:dyDescent="0.3">
      <c r="A2472" s="107">
        <v>98557</v>
      </c>
      <c r="B2472" s="117" t="s">
        <v>10894</v>
      </c>
      <c r="C2472" s="108" t="s">
        <v>18</v>
      </c>
      <c r="D2472" s="110">
        <v>28.71</v>
      </c>
    </row>
    <row r="2473" spans="1:4" ht="27.6" x14ac:dyDescent="0.3">
      <c r="A2473" s="107" t="s">
        <v>6275</v>
      </c>
      <c r="B2473" s="117" t="s">
        <v>6276</v>
      </c>
      <c r="C2473" s="108" t="s">
        <v>18</v>
      </c>
      <c r="D2473" s="110">
        <v>25.75</v>
      </c>
    </row>
    <row r="2474" spans="1:4" ht="27.6" x14ac:dyDescent="0.3">
      <c r="A2474" s="107" t="s">
        <v>6277</v>
      </c>
      <c r="B2474" s="117" t="s">
        <v>6278</v>
      </c>
      <c r="C2474" s="108" t="s">
        <v>18</v>
      </c>
      <c r="D2474" s="110">
        <v>49.97</v>
      </c>
    </row>
    <row r="2475" spans="1:4" ht="27.6" x14ac:dyDescent="0.3">
      <c r="A2475" s="107">
        <v>72124</v>
      </c>
      <c r="B2475" s="117" t="s">
        <v>6279</v>
      </c>
      <c r="C2475" s="108" t="s">
        <v>295</v>
      </c>
      <c r="D2475" s="110">
        <v>97.23</v>
      </c>
    </row>
    <row r="2476" spans="1:4" ht="27.6" x14ac:dyDescent="0.3">
      <c r="A2476" s="107" t="s">
        <v>6280</v>
      </c>
      <c r="B2476" s="117" t="s">
        <v>6281</v>
      </c>
      <c r="C2476" s="108" t="s">
        <v>15</v>
      </c>
      <c r="D2476" s="110">
        <v>49.07</v>
      </c>
    </row>
    <row r="2477" spans="1:4" ht="27.6" x14ac:dyDescent="0.3">
      <c r="A2477" s="107" t="s">
        <v>6282</v>
      </c>
      <c r="B2477" s="117" t="s">
        <v>6283</v>
      </c>
      <c r="C2477" s="108" t="s">
        <v>18</v>
      </c>
      <c r="D2477" s="110">
        <v>162.78</v>
      </c>
    </row>
    <row r="2478" spans="1:4" ht="41.4" x14ac:dyDescent="0.3">
      <c r="A2478" s="107">
        <v>98563</v>
      </c>
      <c r="B2478" s="117" t="s">
        <v>10895</v>
      </c>
      <c r="C2478" s="108" t="s">
        <v>18</v>
      </c>
      <c r="D2478" s="110">
        <v>23.63</v>
      </c>
    </row>
    <row r="2479" spans="1:4" ht="41.4" x14ac:dyDescent="0.3">
      <c r="A2479" s="107">
        <v>98564</v>
      </c>
      <c r="B2479" s="117" t="s">
        <v>10896</v>
      </c>
      <c r="C2479" s="108" t="s">
        <v>18</v>
      </c>
      <c r="D2479" s="110">
        <v>34.36</v>
      </c>
    </row>
    <row r="2480" spans="1:4" ht="41.4" x14ac:dyDescent="0.3">
      <c r="A2480" s="107">
        <v>98565</v>
      </c>
      <c r="B2480" s="117" t="s">
        <v>10897</v>
      </c>
      <c r="C2480" s="108" t="s">
        <v>18</v>
      </c>
      <c r="D2480" s="110">
        <v>33.82</v>
      </c>
    </row>
    <row r="2481" spans="1:4" ht="41.4" x14ac:dyDescent="0.3">
      <c r="A2481" s="107">
        <v>98566</v>
      </c>
      <c r="B2481" s="117" t="s">
        <v>10898</v>
      </c>
      <c r="C2481" s="108" t="s">
        <v>18</v>
      </c>
      <c r="D2481" s="110">
        <v>44.55</v>
      </c>
    </row>
    <row r="2482" spans="1:4" ht="41.4" x14ac:dyDescent="0.3">
      <c r="A2482" s="107">
        <v>98567</v>
      </c>
      <c r="B2482" s="117" t="s">
        <v>10899</v>
      </c>
      <c r="C2482" s="108" t="s">
        <v>18</v>
      </c>
      <c r="D2482" s="110">
        <v>43.51</v>
      </c>
    </row>
    <row r="2483" spans="1:4" ht="41.4" x14ac:dyDescent="0.3">
      <c r="A2483" s="107">
        <v>98568</v>
      </c>
      <c r="B2483" s="117" t="s">
        <v>10900</v>
      </c>
      <c r="C2483" s="108" t="s">
        <v>18</v>
      </c>
      <c r="D2483" s="110">
        <v>54.21</v>
      </c>
    </row>
    <row r="2484" spans="1:4" ht="41.4" x14ac:dyDescent="0.3">
      <c r="A2484" s="107">
        <v>98569</v>
      </c>
      <c r="B2484" s="117" t="s">
        <v>10901</v>
      </c>
      <c r="C2484" s="108" t="s">
        <v>18</v>
      </c>
      <c r="D2484" s="110">
        <v>53.68</v>
      </c>
    </row>
    <row r="2485" spans="1:4" ht="41.4" x14ac:dyDescent="0.3">
      <c r="A2485" s="107">
        <v>98570</v>
      </c>
      <c r="B2485" s="117" t="s">
        <v>10902</v>
      </c>
      <c r="C2485" s="108" t="s">
        <v>18</v>
      </c>
      <c r="D2485" s="110">
        <v>64.430000000000007</v>
      </c>
    </row>
    <row r="2486" spans="1:4" ht="27.6" x14ac:dyDescent="0.3">
      <c r="A2486" s="107">
        <v>98571</v>
      </c>
      <c r="B2486" s="117" t="s">
        <v>10903</v>
      </c>
      <c r="C2486" s="108" t="s">
        <v>18</v>
      </c>
      <c r="D2486" s="110">
        <v>29.62</v>
      </c>
    </row>
    <row r="2487" spans="1:4" ht="27.6" x14ac:dyDescent="0.3">
      <c r="A2487" s="107">
        <v>98572</v>
      </c>
      <c r="B2487" s="117" t="s">
        <v>10904</v>
      </c>
      <c r="C2487" s="108" t="s">
        <v>18</v>
      </c>
      <c r="D2487" s="110">
        <v>36.4</v>
      </c>
    </row>
    <row r="2488" spans="1:4" ht="27.6" x14ac:dyDescent="0.3">
      <c r="A2488" s="107">
        <v>98573</v>
      </c>
      <c r="B2488" s="117" t="s">
        <v>10905</v>
      </c>
      <c r="C2488" s="108" t="s">
        <v>18</v>
      </c>
      <c r="D2488" s="110">
        <v>46.85</v>
      </c>
    </row>
    <row r="2489" spans="1:4" ht="41.4" x14ac:dyDescent="0.3">
      <c r="A2489" s="107" t="s">
        <v>6284</v>
      </c>
      <c r="B2489" s="117" t="s">
        <v>6285</v>
      </c>
      <c r="C2489" s="108" t="s">
        <v>15</v>
      </c>
      <c r="D2489" s="110">
        <v>21.6</v>
      </c>
    </row>
    <row r="2490" spans="1:4" ht="41.4" x14ac:dyDescent="0.3">
      <c r="A2490" s="107" t="s">
        <v>6286</v>
      </c>
      <c r="B2490" s="117" t="s">
        <v>6287</v>
      </c>
      <c r="C2490" s="108" t="s">
        <v>15</v>
      </c>
      <c r="D2490" s="110">
        <v>33.54</v>
      </c>
    </row>
    <row r="2491" spans="1:4" ht="41.4" x14ac:dyDescent="0.3">
      <c r="A2491" s="107">
        <v>91831</v>
      </c>
      <c r="B2491" s="117" t="s">
        <v>5117</v>
      </c>
      <c r="C2491" s="108" t="s">
        <v>15</v>
      </c>
      <c r="D2491" s="110">
        <v>5.21</v>
      </c>
    </row>
    <row r="2492" spans="1:4" ht="41.4" x14ac:dyDescent="0.3">
      <c r="A2492" s="107">
        <v>91833</v>
      </c>
      <c r="B2492" s="117" t="s">
        <v>20620</v>
      </c>
      <c r="C2492" s="108" t="s">
        <v>15</v>
      </c>
      <c r="D2492" s="110">
        <v>5.48</v>
      </c>
    </row>
    <row r="2493" spans="1:4" ht="41.4" x14ac:dyDescent="0.3">
      <c r="A2493" s="107">
        <v>91834</v>
      </c>
      <c r="B2493" s="117" t="s">
        <v>5156</v>
      </c>
      <c r="C2493" s="108" t="s">
        <v>15</v>
      </c>
      <c r="D2493" s="110">
        <v>5.81</v>
      </c>
    </row>
    <row r="2494" spans="1:4" ht="41.4" x14ac:dyDescent="0.3">
      <c r="A2494" s="107">
        <v>91835</v>
      </c>
      <c r="B2494" s="117" t="s">
        <v>20621</v>
      </c>
      <c r="C2494" s="108" t="s">
        <v>15</v>
      </c>
      <c r="D2494" s="110">
        <v>6.5</v>
      </c>
    </row>
    <row r="2495" spans="1:4" ht="41.4" x14ac:dyDescent="0.3">
      <c r="A2495" s="107">
        <v>91836</v>
      </c>
      <c r="B2495" s="117" t="s">
        <v>6288</v>
      </c>
      <c r="C2495" s="108" t="s">
        <v>15</v>
      </c>
      <c r="D2495" s="110">
        <v>7.41</v>
      </c>
    </row>
    <row r="2496" spans="1:4" ht="41.4" x14ac:dyDescent="0.3">
      <c r="A2496" s="108">
        <v>91837</v>
      </c>
      <c r="B2496" s="117" t="s">
        <v>20622</v>
      </c>
      <c r="C2496" s="108" t="s">
        <v>15</v>
      </c>
      <c r="D2496" s="110">
        <v>9.0399999999999991</v>
      </c>
    </row>
    <row r="2497" spans="1:4" ht="41.4" x14ac:dyDescent="0.3">
      <c r="A2497" s="108">
        <v>91839</v>
      </c>
      <c r="B2497" s="117" t="s">
        <v>20623</v>
      </c>
      <c r="C2497" s="108" t="s">
        <v>15</v>
      </c>
      <c r="D2497" s="110">
        <v>7.42</v>
      </c>
    </row>
    <row r="2498" spans="1:4" ht="41.4" x14ac:dyDescent="0.3">
      <c r="A2498" s="108">
        <v>91840</v>
      </c>
      <c r="B2498" s="117" t="s">
        <v>20624</v>
      </c>
      <c r="C2498" s="108" t="s">
        <v>15</v>
      </c>
      <c r="D2498" s="110">
        <v>9.35</v>
      </c>
    </row>
    <row r="2499" spans="1:4" ht="41.4" x14ac:dyDescent="0.3">
      <c r="A2499" s="108">
        <v>91841</v>
      </c>
      <c r="B2499" s="117" t="s">
        <v>20625</v>
      </c>
      <c r="C2499" s="108" t="s">
        <v>15</v>
      </c>
      <c r="D2499" s="110">
        <v>8.82</v>
      </c>
    </row>
    <row r="2500" spans="1:4" ht="41.4" x14ac:dyDescent="0.3">
      <c r="A2500" s="107">
        <v>91842</v>
      </c>
      <c r="B2500" s="117" t="s">
        <v>6289</v>
      </c>
      <c r="C2500" s="108" t="s">
        <v>15</v>
      </c>
      <c r="D2500" s="110">
        <v>3.58</v>
      </c>
    </row>
    <row r="2501" spans="1:4" ht="41.4" x14ac:dyDescent="0.3">
      <c r="A2501" s="107">
        <v>91843</v>
      </c>
      <c r="B2501" s="117" t="s">
        <v>20626</v>
      </c>
      <c r="C2501" s="108" t="s">
        <v>15</v>
      </c>
      <c r="D2501" s="110">
        <v>3.85</v>
      </c>
    </row>
    <row r="2502" spans="1:4" ht="41.4" x14ac:dyDescent="0.3">
      <c r="A2502" s="107">
        <v>91844</v>
      </c>
      <c r="B2502" s="117" t="s">
        <v>6290</v>
      </c>
      <c r="C2502" s="108" t="s">
        <v>15</v>
      </c>
      <c r="D2502" s="110">
        <v>4.2</v>
      </c>
    </row>
    <row r="2503" spans="1:4" ht="41.4" x14ac:dyDescent="0.3">
      <c r="A2503" s="107">
        <v>91845</v>
      </c>
      <c r="B2503" s="117" t="s">
        <v>20627</v>
      </c>
      <c r="C2503" s="108" t="s">
        <v>15</v>
      </c>
      <c r="D2503" s="110">
        <v>4.8899999999999997</v>
      </c>
    </row>
    <row r="2504" spans="1:4" ht="41.4" x14ac:dyDescent="0.3">
      <c r="A2504" s="107">
        <v>91846</v>
      </c>
      <c r="B2504" s="117" t="s">
        <v>6291</v>
      </c>
      <c r="C2504" s="108" t="s">
        <v>15</v>
      </c>
      <c r="D2504" s="110">
        <v>5.79</v>
      </c>
    </row>
    <row r="2505" spans="1:4" ht="41.4" x14ac:dyDescent="0.3">
      <c r="A2505" s="107">
        <v>91847</v>
      </c>
      <c r="B2505" s="117" t="s">
        <v>20628</v>
      </c>
      <c r="C2505" s="108" t="s">
        <v>15</v>
      </c>
      <c r="D2505" s="110">
        <v>7.42</v>
      </c>
    </row>
    <row r="2506" spans="1:4" ht="41.4" x14ac:dyDescent="0.3">
      <c r="A2506" s="107">
        <v>91849</v>
      </c>
      <c r="B2506" s="117" t="s">
        <v>20629</v>
      </c>
      <c r="C2506" s="108" t="s">
        <v>15</v>
      </c>
      <c r="D2506" s="110">
        <v>5.8</v>
      </c>
    </row>
    <row r="2507" spans="1:4" ht="41.4" x14ac:dyDescent="0.3">
      <c r="A2507" s="107">
        <v>91850</v>
      </c>
      <c r="B2507" s="117" t="s">
        <v>20630</v>
      </c>
      <c r="C2507" s="108" t="s">
        <v>15</v>
      </c>
      <c r="D2507" s="110">
        <v>7.77</v>
      </c>
    </row>
    <row r="2508" spans="1:4" ht="41.4" x14ac:dyDescent="0.3">
      <c r="A2508" s="107">
        <v>91851</v>
      </c>
      <c r="B2508" s="117" t="s">
        <v>20631</v>
      </c>
      <c r="C2508" s="108" t="s">
        <v>15</v>
      </c>
      <c r="D2508" s="110">
        <v>7.24</v>
      </c>
    </row>
    <row r="2509" spans="1:4" ht="41.4" x14ac:dyDescent="0.3">
      <c r="A2509" s="107">
        <v>91852</v>
      </c>
      <c r="B2509" s="117" t="s">
        <v>5118</v>
      </c>
      <c r="C2509" s="108" t="s">
        <v>15</v>
      </c>
      <c r="D2509" s="110">
        <v>5.35</v>
      </c>
    </row>
    <row r="2510" spans="1:4" ht="41.4" x14ac:dyDescent="0.3">
      <c r="A2510" s="107">
        <v>91853</v>
      </c>
      <c r="B2510" s="117" t="s">
        <v>20632</v>
      </c>
      <c r="C2510" s="108" t="s">
        <v>15</v>
      </c>
      <c r="D2510" s="110">
        <v>5.61</v>
      </c>
    </row>
    <row r="2511" spans="1:4" ht="41.4" x14ac:dyDescent="0.3">
      <c r="A2511" s="107">
        <v>91854</v>
      </c>
      <c r="B2511" s="117" t="s">
        <v>5157</v>
      </c>
      <c r="C2511" s="108" t="s">
        <v>15</v>
      </c>
      <c r="D2511" s="110">
        <v>5.95</v>
      </c>
    </row>
    <row r="2512" spans="1:4" ht="41.4" x14ac:dyDescent="0.3">
      <c r="A2512" s="107">
        <v>91855</v>
      </c>
      <c r="B2512" s="117" t="s">
        <v>20633</v>
      </c>
      <c r="C2512" s="108" t="s">
        <v>15</v>
      </c>
      <c r="D2512" s="110">
        <v>6.59</v>
      </c>
    </row>
    <row r="2513" spans="1:4" ht="41.4" x14ac:dyDescent="0.3">
      <c r="A2513" s="107">
        <v>91856</v>
      </c>
      <c r="B2513" s="117" t="s">
        <v>6292</v>
      </c>
      <c r="C2513" s="108" t="s">
        <v>15</v>
      </c>
      <c r="D2513" s="110">
        <v>7.47</v>
      </c>
    </row>
    <row r="2514" spans="1:4" ht="41.4" x14ac:dyDescent="0.3">
      <c r="A2514" s="107">
        <v>91857</v>
      </c>
      <c r="B2514" s="117" t="s">
        <v>20634</v>
      </c>
      <c r="C2514" s="108" t="s">
        <v>15</v>
      </c>
      <c r="D2514" s="110">
        <v>8.98</v>
      </c>
    </row>
    <row r="2515" spans="1:4" ht="41.4" x14ac:dyDescent="0.3">
      <c r="A2515" s="107">
        <v>91859</v>
      </c>
      <c r="B2515" s="117" t="s">
        <v>20635</v>
      </c>
      <c r="C2515" s="108" t="s">
        <v>15</v>
      </c>
      <c r="D2515" s="110">
        <v>7.48</v>
      </c>
    </row>
    <row r="2516" spans="1:4" ht="41.4" x14ac:dyDescent="0.3">
      <c r="A2516" s="107">
        <v>91860</v>
      </c>
      <c r="B2516" s="117" t="s">
        <v>20636</v>
      </c>
      <c r="C2516" s="108" t="s">
        <v>15</v>
      </c>
      <c r="D2516" s="110">
        <v>9.36</v>
      </c>
    </row>
    <row r="2517" spans="1:4" ht="41.4" x14ac:dyDescent="0.3">
      <c r="A2517" s="107">
        <v>91861</v>
      </c>
      <c r="B2517" s="117" t="s">
        <v>20637</v>
      </c>
      <c r="C2517" s="108" t="s">
        <v>15</v>
      </c>
      <c r="D2517" s="110">
        <v>8.8699999999999992</v>
      </c>
    </row>
    <row r="2518" spans="1:4" ht="41.4" x14ac:dyDescent="0.3">
      <c r="A2518" s="107">
        <v>91862</v>
      </c>
      <c r="B2518" s="117" t="s">
        <v>5134</v>
      </c>
      <c r="C2518" s="108" t="s">
        <v>15</v>
      </c>
      <c r="D2518" s="110">
        <v>6.19</v>
      </c>
    </row>
    <row r="2519" spans="1:4" ht="41.4" x14ac:dyDescent="0.3">
      <c r="A2519" s="107">
        <v>91863</v>
      </c>
      <c r="B2519" s="117" t="s">
        <v>5150</v>
      </c>
      <c r="C2519" s="108" t="s">
        <v>15</v>
      </c>
      <c r="D2519" s="110">
        <v>7.2</v>
      </c>
    </row>
    <row r="2520" spans="1:4" ht="41.4" x14ac:dyDescent="0.3">
      <c r="A2520" s="107">
        <v>91864</v>
      </c>
      <c r="B2520" s="117" t="s">
        <v>6293</v>
      </c>
      <c r="C2520" s="108" t="s">
        <v>15</v>
      </c>
      <c r="D2520" s="110">
        <v>9.32</v>
      </c>
    </row>
    <row r="2521" spans="1:4" ht="41.4" x14ac:dyDescent="0.3">
      <c r="A2521" s="107">
        <v>91865</v>
      </c>
      <c r="B2521" s="117" t="s">
        <v>6294</v>
      </c>
      <c r="C2521" s="108" t="s">
        <v>15</v>
      </c>
      <c r="D2521" s="110">
        <v>11.45</v>
      </c>
    </row>
    <row r="2522" spans="1:4" ht="41.4" x14ac:dyDescent="0.3">
      <c r="A2522" s="107">
        <v>91866</v>
      </c>
      <c r="B2522" s="117" t="s">
        <v>6295</v>
      </c>
      <c r="C2522" s="108" t="s">
        <v>15</v>
      </c>
      <c r="D2522" s="110">
        <v>4.67</v>
      </c>
    </row>
    <row r="2523" spans="1:4" ht="41.4" x14ac:dyDescent="0.3">
      <c r="A2523" s="107">
        <v>91867</v>
      </c>
      <c r="B2523" s="117" t="s">
        <v>6296</v>
      </c>
      <c r="C2523" s="108" t="s">
        <v>15</v>
      </c>
      <c r="D2523" s="110">
        <v>5.69</v>
      </c>
    </row>
    <row r="2524" spans="1:4" ht="41.4" x14ac:dyDescent="0.3">
      <c r="A2524" s="107">
        <v>91868</v>
      </c>
      <c r="B2524" s="117" t="s">
        <v>6297</v>
      </c>
      <c r="C2524" s="108" t="s">
        <v>15</v>
      </c>
      <c r="D2524" s="110">
        <v>7.81</v>
      </c>
    </row>
    <row r="2525" spans="1:4" ht="41.4" x14ac:dyDescent="0.3">
      <c r="A2525" s="107">
        <v>91869</v>
      </c>
      <c r="B2525" s="117" t="s">
        <v>6298</v>
      </c>
      <c r="C2525" s="108" t="s">
        <v>15</v>
      </c>
      <c r="D2525" s="110">
        <v>9.94</v>
      </c>
    </row>
    <row r="2526" spans="1:4" ht="41.4" x14ac:dyDescent="0.3">
      <c r="A2526" s="107">
        <v>91870</v>
      </c>
      <c r="B2526" s="117" t="s">
        <v>5135</v>
      </c>
      <c r="C2526" s="108" t="s">
        <v>15</v>
      </c>
      <c r="D2526" s="110">
        <v>6.86</v>
      </c>
    </row>
    <row r="2527" spans="1:4" ht="41.4" x14ac:dyDescent="0.3">
      <c r="A2527" s="107">
        <v>91871</v>
      </c>
      <c r="B2527" s="117" t="s">
        <v>5151</v>
      </c>
      <c r="C2527" s="108" t="s">
        <v>15</v>
      </c>
      <c r="D2527" s="110">
        <v>7.9</v>
      </c>
    </row>
    <row r="2528" spans="1:4" ht="41.4" x14ac:dyDescent="0.3">
      <c r="A2528" s="107">
        <v>91872</v>
      </c>
      <c r="B2528" s="117" t="s">
        <v>6299</v>
      </c>
      <c r="C2528" s="108" t="s">
        <v>15</v>
      </c>
      <c r="D2528" s="110">
        <v>10.02</v>
      </c>
    </row>
    <row r="2529" spans="1:4" ht="41.4" x14ac:dyDescent="0.3">
      <c r="A2529" s="107">
        <v>91873</v>
      </c>
      <c r="B2529" s="117" t="s">
        <v>6300</v>
      </c>
      <c r="C2529" s="108" t="s">
        <v>15</v>
      </c>
      <c r="D2529" s="110">
        <v>12.12</v>
      </c>
    </row>
    <row r="2530" spans="1:4" ht="27.6" x14ac:dyDescent="0.3">
      <c r="A2530" s="107">
        <v>93008</v>
      </c>
      <c r="B2530" s="117" t="s">
        <v>6301</v>
      </c>
      <c r="C2530" s="108" t="s">
        <v>15</v>
      </c>
      <c r="D2530" s="110">
        <v>9.4499999999999993</v>
      </c>
    </row>
    <row r="2531" spans="1:4" ht="27.6" x14ac:dyDescent="0.3">
      <c r="A2531" s="107">
        <v>93009</v>
      </c>
      <c r="B2531" s="117" t="s">
        <v>6302</v>
      </c>
      <c r="C2531" s="108" t="s">
        <v>15</v>
      </c>
      <c r="D2531" s="110">
        <v>13.7</v>
      </c>
    </row>
    <row r="2532" spans="1:4" ht="27.6" x14ac:dyDescent="0.3">
      <c r="A2532" s="107">
        <v>93010</v>
      </c>
      <c r="B2532" s="117" t="s">
        <v>6303</v>
      </c>
      <c r="C2532" s="108" t="s">
        <v>15</v>
      </c>
      <c r="D2532" s="110">
        <v>18.86</v>
      </c>
    </row>
    <row r="2533" spans="1:4" ht="27.6" x14ac:dyDescent="0.3">
      <c r="A2533" s="107">
        <v>93011</v>
      </c>
      <c r="B2533" s="117" t="s">
        <v>6304</v>
      </c>
      <c r="C2533" s="108" t="s">
        <v>15</v>
      </c>
      <c r="D2533" s="110">
        <v>22.93</v>
      </c>
    </row>
    <row r="2534" spans="1:4" ht="27.6" x14ac:dyDescent="0.3">
      <c r="A2534" s="107">
        <v>93012</v>
      </c>
      <c r="B2534" s="117" t="s">
        <v>6305</v>
      </c>
      <c r="C2534" s="108" t="s">
        <v>15</v>
      </c>
      <c r="D2534" s="110">
        <v>34.270000000000003</v>
      </c>
    </row>
    <row r="2535" spans="1:4" ht="41.4" x14ac:dyDescent="0.3">
      <c r="A2535" s="107">
        <v>95726</v>
      </c>
      <c r="B2535" s="117" t="s">
        <v>10906</v>
      </c>
      <c r="C2535" s="108" t="s">
        <v>15</v>
      </c>
      <c r="D2535" s="110">
        <v>4.32</v>
      </c>
    </row>
    <row r="2536" spans="1:4" ht="41.4" x14ac:dyDescent="0.3">
      <c r="A2536" s="107">
        <v>95727</v>
      </c>
      <c r="B2536" s="117" t="s">
        <v>10907</v>
      </c>
      <c r="C2536" s="108" t="s">
        <v>15</v>
      </c>
      <c r="D2536" s="110">
        <v>4.87</v>
      </c>
    </row>
    <row r="2537" spans="1:4" ht="41.4" x14ac:dyDescent="0.3">
      <c r="A2537" s="107">
        <v>95728</v>
      </c>
      <c r="B2537" s="117" t="s">
        <v>10908</v>
      </c>
      <c r="C2537" s="108" t="s">
        <v>15</v>
      </c>
      <c r="D2537" s="110">
        <v>6</v>
      </c>
    </row>
    <row r="2538" spans="1:4" ht="41.4" x14ac:dyDescent="0.3">
      <c r="A2538" s="107">
        <v>95729</v>
      </c>
      <c r="B2538" s="117" t="s">
        <v>10909</v>
      </c>
      <c r="C2538" s="108" t="s">
        <v>15</v>
      </c>
      <c r="D2538" s="110">
        <v>5.7</v>
      </c>
    </row>
    <row r="2539" spans="1:4" ht="41.4" x14ac:dyDescent="0.3">
      <c r="A2539" s="107">
        <v>95730</v>
      </c>
      <c r="B2539" s="117" t="s">
        <v>10910</v>
      </c>
      <c r="C2539" s="108" t="s">
        <v>15</v>
      </c>
      <c r="D2539" s="110">
        <v>6.25</v>
      </c>
    </row>
    <row r="2540" spans="1:4" ht="41.4" x14ac:dyDescent="0.3">
      <c r="A2540" s="107">
        <v>95731</v>
      </c>
      <c r="B2540" s="117" t="s">
        <v>10911</v>
      </c>
      <c r="C2540" s="108" t="s">
        <v>15</v>
      </c>
      <c r="D2540" s="110">
        <v>7.39</v>
      </c>
    </row>
    <row r="2541" spans="1:4" ht="41.4" x14ac:dyDescent="0.3">
      <c r="A2541" s="107">
        <v>95732</v>
      </c>
      <c r="B2541" s="117" t="s">
        <v>10912</v>
      </c>
      <c r="C2541" s="108" t="s">
        <v>46</v>
      </c>
      <c r="D2541" s="110">
        <v>3.11</v>
      </c>
    </row>
    <row r="2542" spans="1:4" ht="41.4" x14ac:dyDescent="0.3">
      <c r="A2542" s="107">
        <v>95745</v>
      </c>
      <c r="B2542" s="117" t="s">
        <v>10913</v>
      </c>
      <c r="C2542" s="108" t="s">
        <v>15</v>
      </c>
      <c r="D2542" s="110">
        <v>16.21</v>
      </c>
    </row>
    <row r="2543" spans="1:4" ht="41.4" x14ac:dyDescent="0.3">
      <c r="A2543" s="107">
        <v>95746</v>
      </c>
      <c r="B2543" s="117" t="s">
        <v>10914</v>
      </c>
      <c r="C2543" s="108" t="s">
        <v>15</v>
      </c>
      <c r="D2543" s="110">
        <v>20.16</v>
      </c>
    </row>
    <row r="2544" spans="1:4" ht="41.4" x14ac:dyDescent="0.3">
      <c r="A2544" s="107">
        <v>95747</v>
      </c>
      <c r="B2544" s="117" t="s">
        <v>10915</v>
      </c>
      <c r="C2544" s="108" t="s">
        <v>15</v>
      </c>
      <c r="D2544" s="110">
        <v>33.61</v>
      </c>
    </row>
    <row r="2545" spans="1:4" ht="41.4" x14ac:dyDescent="0.3">
      <c r="A2545" s="107">
        <v>95748</v>
      </c>
      <c r="B2545" s="117" t="s">
        <v>10916</v>
      </c>
      <c r="C2545" s="108" t="s">
        <v>15</v>
      </c>
      <c r="D2545" s="110">
        <v>36.17</v>
      </c>
    </row>
    <row r="2546" spans="1:4" ht="41.4" x14ac:dyDescent="0.3">
      <c r="A2546" s="107">
        <v>95749</v>
      </c>
      <c r="B2546" s="117" t="s">
        <v>10917</v>
      </c>
      <c r="C2546" s="108" t="s">
        <v>15</v>
      </c>
      <c r="D2546" s="110">
        <v>20.73</v>
      </c>
    </row>
    <row r="2547" spans="1:4" ht="41.4" x14ac:dyDescent="0.3">
      <c r="A2547" s="107">
        <v>95750</v>
      </c>
      <c r="B2547" s="117" t="s">
        <v>10918</v>
      </c>
      <c r="C2547" s="108" t="s">
        <v>15</v>
      </c>
      <c r="D2547" s="110">
        <v>24.6</v>
      </c>
    </row>
    <row r="2548" spans="1:4" ht="41.4" x14ac:dyDescent="0.3">
      <c r="A2548" s="107">
        <v>95751</v>
      </c>
      <c r="B2548" s="117" t="s">
        <v>10919</v>
      </c>
      <c r="C2548" s="108" t="s">
        <v>15</v>
      </c>
      <c r="D2548" s="110">
        <v>37.89</v>
      </c>
    </row>
    <row r="2549" spans="1:4" ht="41.4" x14ac:dyDescent="0.3">
      <c r="A2549" s="107">
        <v>95752</v>
      </c>
      <c r="B2549" s="117" t="s">
        <v>10920</v>
      </c>
      <c r="C2549" s="108" t="s">
        <v>15</v>
      </c>
      <c r="D2549" s="110">
        <v>40.299999999999997</v>
      </c>
    </row>
    <row r="2550" spans="1:4" ht="27.6" x14ac:dyDescent="0.3">
      <c r="A2550" s="107">
        <v>97667</v>
      </c>
      <c r="B2550" s="117" t="s">
        <v>20638</v>
      </c>
      <c r="C2550" s="108" t="s">
        <v>15</v>
      </c>
      <c r="D2550" s="110">
        <v>6</v>
      </c>
    </row>
    <row r="2551" spans="1:4" ht="27.6" x14ac:dyDescent="0.3">
      <c r="A2551" s="107">
        <v>97668</v>
      </c>
      <c r="B2551" s="117" t="s">
        <v>20639</v>
      </c>
      <c r="C2551" s="108" t="s">
        <v>15</v>
      </c>
      <c r="D2551" s="110">
        <v>9.14</v>
      </c>
    </row>
    <row r="2552" spans="1:4" ht="27.6" x14ac:dyDescent="0.3">
      <c r="A2552" s="107">
        <v>97669</v>
      </c>
      <c r="B2552" s="117" t="s">
        <v>20640</v>
      </c>
      <c r="C2552" s="108" t="s">
        <v>15</v>
      </c>
      <c r="D2552" s="110">
        <v>14.42</v>
      </c>
    </row>
    <row r="2553" spans="1:4" ht="27.6" x14ac:dyDescent="0.3">
      <c r="A2553" s="107">
        <v>97670</v>
      </c>
      <c r="B2553" s="117" t="s">
        <v>20641</v>
      </c>
      <c r="C2553" s="108" t="s">
        <v>15</v>
      </c>
      <c r="D2553" s="110">
        <v>18.68</v>
      </c>
    </row>
    <row r="2554" spans="1:4" ht="27.6" x14ac:dyDescent="0.3">
      <c r="A2554" s="107">
        <v>72263</v>
      </c>
      <c r="B2554" s="117" t="s">
        <v>6306</v>
      </c>
      <c r="C2554" s="108" t="s">
        <v>46</v>
      </c>
      <c r="D2554" s="110">
        <v>19.22</v>
      </c>
    </row>
    <row r="2555" spans="1:4" ht="27.6" x14ac:dyDescent="0.3">
      <c r="A2555" s="107">
        <v>72271</v>
      </c>
      <c r="B2555" s="117" t="s">
        <v>6307</v>
      </c>
      <c r="C2555" s="108" t="s">
        <v>46</v>
      </c>
      <c r="D2555" s="110">
        <v>11.49</v>
      </c>
    </row>
    <row r="2556" spans="1:4" ht="27.6" x14ac:dyDescent="0.3">
      <c r="A2556" s="107">
        <v>72272</v>
      </c>
      <c r="B2556" s="117" t="s">
        <v>6308</v>
      </c>
      <c r="C2556" s="108" t="s">
        <v>46</v>
      </c>
      <c r="D2556" s="110">
        <v>13.06</v>
      </c>
    </row>
    <row r="2557" spans="1:4" ht="41.4" x14ac:dyDescent="0.3">
      <c r="A2557" s="107">
        <v>91874</v>
      </c>
      <c r="B2557" s="117" t="s">
        <v>6309</v>
      </c>
      <c r="C2557" s="108" t="s">
        <v>46</v>
      </c>
      <c r="D2557" s="110">
        <v>3.25</v>
      </c>
    </row>
    <row r="2558" spans="1:4" ht="41.4" x14ac:dyDescent="0.3">
      <c r="A2558" s="107">
        <v>91875</v>
      </c>
      <c r="B2558" s="117" t="s">
        <v>5152</v>
      </c>
      <c r="C2558" s="108" t="s">
        <v>46</v>
      </c>
      <c r="D2558" s="110">
        <v>4.28</v>
      </c>
    </row>
    <row r="2559" spans="1:4" ht="41.4" x14ac:dyDescent="0.3">
      <c r="A2559" s="107">
        <v>91876</v>
      </c>
      <c r="B2559" s="117" t="s">
        <v>6310</v>
      </c>
      <c r="C2559" s="108" t="s">
        <v>46</v>
      </c>
      <c r="D2559" s="110">
        <v>5.65</v>
      </c>
    </row>
    <row r="2560" spans="1:4" ht="41.4" x14ac:dyDescent="0.3">
      <c r="A2560" s="107">
        <v>91877</v>
      </c>
      <c r="B2560" s="117" t="s">
        <v>4324</v>
      </c>
      <c r="C2560" s="108" t="s">
        <v>46</v>
      </c>
      <c r="D2560" s="110">
        <v>7.47</v>
      </c>
    </row>
    <row r="2561" spans="1:4" ht="41.4" x14ac:dyDescent="0.3">
      <c r="A2561" s="107">
        <v>91878</v>
      </c>
      <c r="B2561" s="117" t="s">
        <v>6311</v>
      </c>
      <c r="C2561" s="108" t="s">
        <v>46</v>
      </c>
      <c r="D2561" s="110">
        <v>4.2</v>
      </c>
    </row>
    <row r="2562" spans="1:4" ht="41.4" x14ac:dyDescent="0.3">
      <c r="A2562" s="107">
        <v>91879</v>
      </c>
      <c r="B2562" s="117" t="s">
        <v>6312</v>
      </c>
      <c r="C2562" s="108" t="s">
        <v>46</v>
      </c>
      <c r="D2562" s="110">
        <v>5.21</v>
      </c>
    </row>
    <row r="2563" spans="1:4" ht="41.4" x14ac:dyDescent="0.3">
      <c r="A2563" s="107">
        <v>91880</v>
      </c>
      <c r="B2563" s="117" t="s">
        <v>6313</v>
      </c>
      <c r="C2563" s="108" t="s">
        <v>46</v>
      </c>
      <c r="D2563" s="110">
        <v>6.59</v>
      </c>
    </row>
    <row r="2564" spans="1:4" ht="41.4" x14ac:dyDescent="0.3">
      <c r="A2564" s="107">
        <v>91881</v>
      </c>
      <c r="B2564" s="117" t="s">
        <v>4325</v>
      </c>
      <c r="C2564" s="108" t="s">
        <v>46</v>
      </c>
      <c r="D2564" s="110">
        <v>8.42</v>
      </c>
    </row>
    <row r="2565" spans="1:4" ht="41.4" x14ac:dyDescent="0.3">
      <c r="A2565" s="107">
        <v>91882</v>
      </c>
      <c r="B2565" s="117" t="s">
        <v>5153</v>
      </c>
      <c r="C2565" s="108" t="s">
        <v>46</v>
      </c>
      <c r="D2565" s="110">
        <v>5.21</v>
      </c>
    </row>
    <row r="2566" spans="1:4" ht="41.4" x14ac:dyDescent="0.3">
      <c r="A2566" s="107">
        <v>91884</v>
      </c>
      <c r="B2566" s="117" t="s">
        <v>6314</v>
      </c>
      <c r="C2566" s="108" t="s">
        <v>46</v>
      </c>
      <c r="D2566" s="110">
        <v>5.99</v>
      </c>
    </row>
    <row r="2567" spans="1:4" ht="41.4" x14ac:dyDescent="0.3">
      <c r="A2567" s="107">
        <v>91885</v>
      </c>
      <c r="B2567" s="117" t="s">
        <v>6315</v>
      </c>
      <c r="C2567" s="108" t="s">
        <v>46</v>
      </c>
      <c r="D2567" s="110">
        <v>7.05</v>
      </c>
    </row>
    <row r="2568" spans="1:4" ht="41.4" x14ac:dyDescent="0.3">
      <c r="A2568" s="107">
        <v>91886</v>
      </c>
      <c r="B2568" s="117" t="s">
        <v>6316</v>
      </c>
      <c r="C2568" s="108" t="s">
        <v>46</v>
      </c>
      <c r="D2568" s="110">
        <v>8.52</v>
      </c>
    </row>
    <row r="2569" spans="1:4" ht="41.4" x14ac:dyDescent="0.3">
      <c r="A2569" s="107">
        <v>91887</v>
      </c>
      <c r="B2569" s="117" t="s">
        <v>6317</v>
      </c>
      <c r="C2569" s="108" t="s">
        <v>46</v>
      </c>
      <c r="D2569" s="110">
        <v>5.88</v>
      </c>
    </row>
    <row r="2570" spans="1:4" ht="41.4" x14ac:dyDescent="0.3">
      <c r="A2570" s="107">
        <v>91889</v>
      </c>
      <c r="B2570" s="117" t="s">
        <v>10921</v>
      </c>
      <c r="C2570" s="108" t="s">
        <v>46</v>
      </c>
      <c r="D2570" s="110">
        <v>5.68</v>
      </c>
    </row>
    <row r="2571" spans="1:4" ht="41.4" x14ac:dyDescent="0.3">
      <c r="A2571" s="107">
        <v>91890</v>
      </c>
      <c r="B2571" s="117" t="s">
        <v>5154</v>
      </c>
      <c r="C2571" s="108" t="s">
        <v>46</v>
      </c>
      <c r="D2571" s="110">
        <v>7.06</v>
      </c>
    </row>
    <row r="2572" spans="1:4" ht="41.4" x14ac:dyDescent="0.3">
      <c r="A2572" s="107">
        <v>91892</v>
      </c>
      <c r="B2572" s="117" t="s">
        <v>6318</v>
      </c>
      <c r="C2572" s="108" t="s">
        <v>46</v>
      </c>
      <c r="D2572" s="110">
        <v>8.36</v>
      </c>
    </row>
    <row r="2573" spans="1:4" ht="41.4" x14ac:dyDescent="0.3">
      <c r="A2573" s="107">
        <v>91893</v>
      </c>
      <c r="B2573" s="117" t="s">
        <v>6319</v>
      </c>
      <c r="C2573" s="108" t="s">
        <v>46</v>
      </c>
      <c r="D2573" s="110">
        <v>9.59</v>
      </c>
    </row>
    <row r="2574" spans="1:4" ht="41.4" x14ac:dyDescent="0.3">
      <c r="A2574" s="107">
        <v>91895</v>
      </c>
      <c r="B2574" s="117" t="s">
        <v>20642</v>
      </c>
      <c r="C2574" s="108" t="s">
        <v>46</v>
      </c>
      <c r="D2574" s="110">
        <v>10.91</v>
      </c>
    </row>
    <row r="2575" spans="1:4" ht="41.4" x14ac:dyDescent="0.3">
      <c r="A2575" s="107">
        <v>91896</v>
      </c>
      <c r="B2575" s="117" t="s">
        <v>4326</v>
      </c>
      <c r="C2575" s="108" t="s">
        <v>46</v>
      </c>
      <c r="D2575" s="110">
        <v>11.76</v>
      </c>
    </row>
    <row r="2576" spans="1:4" ht="41.4" x14ac:dyDescent="0.3">
      <c r="A2576" s="107">
        <v>91898</v>
      </c>
      <c r="B2576" s="117" t="s">
        <v>10922</v>
      </c>
      <c r="C2576" s="108" t="s">
        <v>46</v>
      </c>
      <c r="D2576" s="110">
        <v>13.17</v>
      </c>
    </row>
    <row r="2577" spans="1:4" ht="41.4" x14ac:dyDescent="0.3">
      <c r="A2577" s="107">
        <v>91899</v>
      </c>
      <c r="B2577" s="117" t="s">
        <v>6320</v>
      </c>
      <c r="C2577" s="108" t="s">
        <v>46</v>
      </c>
      <c r="D2577" s="110">
        <v>7.27</v>
      </c>
    </row>
    <row r="2578" spans="1:4" ht="41.4" x14ac:dyDescent="0.3">
      <c r="A2578" s="107">
        <v>91901</v>
      </c>
      <c r="B2578" s="117" t="s">
        <v>10923</v>
      </c>
      <c r="C2578" s="108" t="s">
        <v>46</v>
      </c>
      <c r="D2578" s="110">
        <v>7.07</v>
      </c>
    </row>
    <row r="2579" spans="1:4" ht="41.4" x14ac:dyDescent="0.3">
      <c r="A2579" s="107">
        <v>91902</v>
      </c>
      <c r="B2579" s="117" t="s">
        <v>6321</v>
      </c>
      <c r="C2579" s="108" t="s">
        <v>46</v>
      </c>
      <c r="D2579" s="110">
        <v>8.43</v>
      </c>
    </row>
    <row r="2580" spans="1:4" ht="41.4" x14ac:dyDescent="0.3">
      <c r="A2580" s="107">
        <v>91904</v>
      </c>
      <c r="B2580" s="117" t="s">
        <v>6322</v>
      </c>
      <c r="C2580" s="108" t="s">
        <v>46</v>
      </c>
      <c r="D2580" s="110">
        <v>9.73</v>
      </c>
    </row>
    <row r="2581" spans="1:4" ht="41.4" x14ac:dyDescent="0.3">
      <c r="A2581" s="107">
        <v>91905</v>
      </c>
      <c r="B2581" s="117" t="s">
        <v>6323</v>
      </c>
      <c r="C2581" s="108" t="s">
        <v>46</v>
      </c>
      <c r="D2581" s="110">
        <v>10.98</v>
      </c>
    </row>
    <row r="2582" spans="1:4" ht="41.4" x14ac:dyDescent="0.3">
      <c r="A2582" s="107">
        <v>91907</v>
      </c>
      <c r="B2582" s="117" t="s">
        <v>20643</v>
      </c>
      <c r="C2582" s="108" t="s">
        <v>46</v>
      </c>
      <c r="D2582" s="110">
        <v>12.3</v>
      </c>
    </row>
    <row r="2583" spans="1:4" ht="41.4" x14ac:dyDescent="0.3">
      <c r="A2583" s="107">
        <v>91908</v>
      </c>
      <c r="B2583" s="117" t="s">
        <v>6324</v>
      </c>
      <c r="C2583" s="108" t="s">
        <v>46</v>
      </c>
      <c r="D2583" s="110">
        <v>13.17</v>
      </c>
    </row>
    <row r="2584" spans="1:4" ht="41.4" x14ac:dyDescent="0.3">
      <c r="A2584" s="107">
        <v>91910</v>
      </c>
      <c r="B2584" s="117" t="s">
        <v>10924</v>
      </c>
      <c r="C2584" s="108" t="s">
        <v>46</v>
      </c>
      <c r="D2584" s="110">
        <v>14.58</v>
      </c>
    </row>
    <row r="2585" spans="1:4" ht="41.4" x14ac:dyDescent="0.3">
      <c r="A2585" s="107">
        <v>91911</v>
      </c>
      <c r="B2585" s="117" t="s">
        <v>5136</v>
      </c>
      <c r="C2585" s="108" t="s">
        <v>46</v>
      </c>
      <c r="D2585" s="110">
        <v>8.84</v>
      </c>
    </row>
    <row r="2586" spans="1:4" ht="41.4" x14ac:dyDescent="0.3">
      <c r="A2586" s="107">
        <v>91913</v>
      </c>
      <c r="B2586" s="117" t="s">
        <v>10925</v>
      </c>
      <c r="C2586" s="108" t="s">
        <v>46</v>
      </c>
      <c r="D2586" s="110">
        <v>8.64</v>
      </c>
    </row>
    <row r="2587" spans="1:4" ht="41.4" x14ac:dyDescent="0.3">
      <c r="A2587" s="107">
        <v>91914</v>
      </c>
      <c r="B2587" s="117" t="s">
        <v>6325</v>
      </c>
      <c r="C2587" s="108" t="s">
        <v>46</v>
      </c>
      <c r="D2587" s="110">
        <v>9.64</v>
      </c>
    </row>
    <row r="2588" spans="1:4" ht="41.4" x14ac:dyDescent="0.3">
      <c r="A2588" s="107">
        <v>91916</v>
      </c>
      <c r="B2588" s="117" t="s">
        <v>4327</v>
      </c>
      <c r="C2588" s="108" t="s">
        <v>46</v>
      </c>
      <c r="D2588" s="110">
        <v>10.94</v>
      </c>
    </row>
    <row r="2589" spans="1:4" ht="41.4" x14ac:dyDescent="0.3">
      <c r="A2589" s="107">
        <v>91917</v>
      </c>
      <c r="B2589" s="117" t="s">
        <v>6326</v>
      </c>
      <c r="C2589" s="108" t="s">
        <v>46</v>
      </c>
      <c r="D2589" s="110">
        <v>11.69</v>
      </c>
    </row>
    <row r="2590" spans="1:4" ht="41.4" x14ac:dyDescent="0.3">
      <c r="A2590" s="107">
        <v>91919</v>
      </c>
      <c r="B2590" s="117" t="s">
        <v>20644</v>
      </c>
      <c r="C2590" s="108" t="s">
        <v>46</v>
      </c>
      <c r="D2590" s="110">
        <v>13.01</v>
      </c>
    </row>
    <row r="2591" spans="1:4" ht="41.4" x14ac:dyDescent="0.3">
      <c r="A2591" s="107">
        <v>91920</v>
      </c>
      <c r="B2591" s="117" t="s">
        <v>4328</v>
      </c>
      <c r="C2591" s="108" t="s">
        <v>46</v>
      </c>
      <c r="D2591" s="110">
        <v>13.33</v>
      </c>
    </row>
    <row r="2592" spans="1:4" ht="41.4" x14ac:dyDescent="0.3">
      <c r="A2592" s="107">
        <v>91922</v>
      </c>
      <c r="B2592" s="117" t="s">
        <v>10926</v>
      </c>
      <c r="C2592" s="108" t="s">
        <v>46</v>
      </c>
      <c r="D2592" s="110">
        <v>14.74</v>
      </c>
    </row>
    <row r="2593" spans="1:4" ht="27.6" x14ac:dyDescent="0.3">
      <c r="A2593" s="107">
        <v>93013</v>
      </c>
      <c r="B2593" s="117" t="s">
        <v>4329</v>
      </c>
      <c r="C2593" s="108" t="s">
        <v>46</v>
      </c>
      <c r="D2593" s="110">
        <v>9.69</v>
      </c>
    </row>
    <row r="2594" spans="1:4" ht="27.6" x14ac:dyDescent="0.3">
      <c r="A2594" s="107">
        <v>93014</v>
      </c>
      <c r="B2594" s="117" t="s">
        <v>6327</v>
      </c>
      <c r="C2594" s="108" t="s">
        <v>46</v>
      </c>
      <c r="D2594" s="110">
        <v>11.86</v>
      </c>
    </row>
    <row r="2595" spans="1:4" ht="27.6" x14ac:dyDescent="0.3">
      <c r="A2595" s="107">
        <v>93015</v>
      </c>
      <c r="B2595" s="117" t="s">
        <v>4330</v>
      </c>
      <c r="C2595" s="108" t="s">
        <v>46</v>
      </c>
      <c r="D2595" s="110">
        <v>17.649999999999999</v>
      </c>
    </row>
    <row r="2596" spans="1:4" ht="27.6" x14ac:dyDescent="0.3">
      <c r="A2596" s="107">
        <v>93016</v>
      </c>
      <c r="B2596" s="117" t="s">
        <v>6328</v>
      </c>
      <c r="C2596" s="108" t="s">
        <v>46</v>
      </c>
      <c r="D2596" s="110">
        <v>21.34</v>
      </c>
    </row>
    <row r="2597" spans="1:4" ht="27.6" x14ac:dyDescent="0.3">
      <c r="A2597" s="107">
        <v>93017</v>
      </c>
      <c r="B2597" s="117" t="s">
        <v>6329</v>
      </c>
      <c r="C2597" s="108" t="s">
        <v>46</v>
      </c>
      <c r="D2597" s="110">
        <v>31.77</v>
      </c>
    </row>
    <row r="2598" spans="1:4" ht="27.6" x14ac:dyDescent="0.3">
      <c r="A2598" s="107">
        <v>93018</v>
      </c>
      <c r="B2598" s="117" t="s">
        <v>6330</v>
      </c>
      <c r="C2598" s="108" t="s">
        <v>46</v>
      </c>
      <c r="D2598" s="110">
        <v>14.77</v>
      </c>
    </row>
    <row r="2599" spans="1:4" ht="27.6" x14ac:dyDescent="0.3">
      <c r="A2599" s="107">
        <v>93020</v>
      </c>
      <c r="B2599" s="117" t="s">
        <v>6331</v>
      </c>
      <c r="C2599" s="108" t="s">
        <v>46</v>
      </c>
      <c r="D2599" s="110">
        <v>18.8</v>
      </c>
    </row>
    <row r="2600" spans="1:4" ht="27.6" x14ac:dyDescent="0.3">
      <c r="A2600" s="107">
        <v>93022</v>
      </c>
      <c r="B2600" s="117" t="s">
        <v>6332</v>
      </c>
      <c r="C2600" s="108" t="s">
        <v>46</v>
      </c>
      <c r="D2600" s="110">
        <v>30.76</v>
      </c>
    </row>
    <row r="2601" spans="1:4" ht="27.6" x14ac:dyDescent="0.3">
      <c r="A2601" s="107">
        <v>93024</v>
      </c>
      <c r="B2601" s="117" t="s">
        <v>6333</v>
      </c>
      <c r="C2601" s="108" t="s">
        <v>46</v>
      </c>
      <c r="D2601" s="110">
        <v>32.42</v>
      </c>
    </row>
    <row r="2602" spans="1:4" ht="27.6" x14ac:dyDescent="0.3">
      <c r="A2602" s="107">
        <v>93026</v>
      </c>
      <c r="B2602" s="117" t="s">
        <v>6334</v>
      </c>
      <c r="C2602" s="108" t="s">
        <v>46</v>
      </c>
      <c r="D2602" s="110">
        <v>52.28</v>
      </c>
    </row>
    <row r="2603" spans="1:4" ht="41.4" x14ac:dyDescent="0.3">
      <c r="A2603" s="107">
        <v>95733</v>
      </c>
      <c r="B2603" s="117" t="s">
        <v>10927</v>
      </c>
      <c r="C2603" s="108" t="s">
        <v>46</v>
      </c>
      <c r="D2603" s="110">
        <v>4.03</v>
      </c>
    </row>
    <row r="2604" spans="1:4" ht="41.4" x14ac:dyDescent="0.3">
      <c r="A2604" s="107">
        <v>95734</v>
      </c>
      <c r="B2604" s="117" t="s">
        <v>10928</v>
      </c>
      <c r="C2604" s="108" t="s">
        <v>46</v>
      </c>
      <c r="D2604" s="110">
        <v>5.36</v>
      </c>
    </row>
    <row r="2605" spans="1:4" ht="41.4" x14ac:dyDescent="0.3">
      <c r="A2605" s="107">
        <v>95735</v>
      </c>
      <c r="B2605" s="117" t="s">
        <v>10929</v>
      </c>
      <c r="C2605" s="108" t="s">
        <v>46</v>
      </c>
      <c r="D2605" s="110">
        <v>4.5599999999999996</v>
      </c>
    </row>
    <row r="2606" spans="1:4" ht="41.4" x14ac:dyDescent="0.3">
      <c r="A2606" s="107">
        <v>95736</v>
      </c>
      <c r="B2606" s="117" t="s">
        <v>10930</v>
      </c>
      <c r="C2606" s="108" t="s">
        <v>46</v>
      </c>
      <c r="D2606" s="110">
        <v>5.31</v>
      </c>
    </row>
    <row r="2607" spans="1:4" ht="41.4" x14ac:dyDescent="0.3">
      <c r="A2607" s="107">
        <v>95738</v>
      </c>
      <c r="B2607" s="117" t="s">
        <v>10931</v>
      </c>
      <c r="C2607" s="108" t="s">
        <v>46</v>
      </c>
      <c r="D2607" s="110">
        <v>6.41</v>
      </c>
    </row>
    <row r="2608" spans="1:4" ht="41.4" x14ac:dyDescent="0.3">
      <c r="A2608" s="107">
        <v>95753</v>
      </c>
      <c r="B2608" s="117" t="s">
        <v>10932</v>
      </c>
      <c r="C2608" s="108" t="s">
        <v>46</v>
      </c>
      <c r="D2608" s="110">
        <v>5.15</v>
      </c>
    </row>
    <row r="2609" spans="1:4" ht="41.4" x14ac:dyDescent="0.3">
      <c r="A2609" s="107">
        <v>95754</v>
      </c>
      <c r="B2609" s="117" t="s">
        <v>10933</v>
      </c>
      <c r="C2609" s="108" t="s">
        <v>46</v>
      </c>
      <c r="D2609" s="110">
        <v>6.39</v>
      </c>
    </row>
    <row r="2610" spans="1:4" ht="41.4" x14ac:dyDescent="0.3">
      <c r="A2610" s="107">
        <v>95755</v>
      </c>
      <c r="B2610" s="117" t="s">
        <v>10934</v>
      </c>
      <c r="C2610" s="108" t="s">
        <v>46</v>
      </c>
      <c r="D2610" s="110">
        <v>9.2799999999999994</v>
      </c>
    </row>
    <row r="2611" spans="1:4" ht="41.4" x14ac:dyDescent="0.3">
      <c r="A2611" s="107">
        <v>95756</v>
      </c>
      <c r="B2611" s="117" t="s">
        <v>10935</v>
      </c>
      <c r="C2611" s="108" t="s">
        <v>46</v>
      </c>
      <c r="D2611" s="110">
        <v>12.4</v>
      </c>
    </row>
    <row r="2612" spans="1:4" ht="41.4" x14ac:dyDescent="0.3">
      <c r="A2612" s="107">
        <v>95757</v>
      </c>
      <c r="B2612" s="117" t="s">
        <v>10936</v>
      </c>
      <c r="C2612" s="108" t="s">
        <v>46</v>
      </c>
      <c r="D2612" s="110">
        <v>7.67</v>
      </c>
    </row>
    <row r="2613" spans="1:4" ht="41.4" x14ac:dyDescent="0.3">
      <c r="A2613" s="107">
        <v>95758</v>
      </c>
      <c r="B2613" s="117" t="s">
        <v>10937</v>
      </c>
      <c r="C2613" s="108" t="s">
        <v>46</v>
      </c>
      <c r="D2613" s="110">
        <v>8.6300000000000008</v>
      </c>
    </row>
    <row r="2614" spans="1:4" ht="41.4" x14ac:dyDescent="0.3">
      <c r="A2614" s="107">
        <v>95759</v>
      </c>
      <c r="B2614" s="117" t="s">
        <v>10938</v>
      </c>
      <c r="C2614" s="108" t="s">
        <v>46</v>
      </c>
      <c r="D2614" s="110">
        <v>11.1</v>
      </c>
    </row>
    <row r="2615" spans="1:4" ht="41.4" x14ac:dyDescent="0.3">
      <c r="A2615" s="107">
        <v>95760</v>
      </c>
      <c r="B2615" s="117" t="s">
        <v>10939</v>
      </c>
      <c r="C2615" s="108" t="s">
        <v>46</v>
      </c>
      <c r="D2615" s="110">
        <v>13.73</v>
      </c>
    </row>
    <row r="2616" spans="1:4" ht="41.4" x14ac:dyDescent="0.3">
      <c r="A2616" s="107">
        <v>97559</v>
      </c>
      <c r="B2616" s="117" t="s">
        <v>20645</v>
      </c>
      <c r="C2616" s="108" t="s">
        <v>46</v>
      </c>
      <c r="D2616" s="110">
        <v>6.92</v>
      </c>
    </row>
    <row r="2617" spans="1:4" ht="41.4" x14ac:dyDescent="0.3">
      <c r="A2617" s="107">
        <v>97562</v>
      </c>
      <c r="B2617" s="117" t="s">
        <v>20646</v>
      </c>
      <c r="C2617" s="108" t="s">
        <v>46</v>
      </c>
      <c r="D2617" s="110">
        <v>8.2899999999999991</v>
      </c>
    </row>
    <row r="2618" spans="1:4" ht="41.4" x14ac:dyDescent="0.3">
      <c r="A2618" s="107">
        <v>97564</v>
      </c>
      <c r="B2618" s="117" t="s">
        <v>20647</v>
      </c>
      <c r="C2618" s="108" t="s">
        <v>46</v>
      </c>
      <c r="D2618" s="110">
        <v>9.5</v>
      </c>
    </row>
    <row r="2619" spans="1:4" ht="41.4" x14ac:dyDescent="0.3">
      <c r="A2619" s="107">
        <v>91924</v>
      </c>
      <c r="B2619" s="117" t="s">
        <v>5119</v>
      </c>
      <c r="C2619" s="108" t="s">
        <v>15</v>
      </c>
      <c r="D2619" s="110">
        <v>1.75</v>
      </c>
    </row>
    <row r="2620" spans="1:4" ht="41.4" x14ac:dyDescent="0.3">
      <c r="A2620" s="107">
        <v>91925</v>
      </c>
      <c r="B2620" s="117" t="s">
        <v>6335</v>
      </c>
      <c r="C2620" s="108" t="s">
        <v>15</v>
      </c>
      <c r="D2620" s="110">
        <v>2.42</v>
      </c>
    </row>
    <row r="2621" spans="1:4" ht="41.4" x14ac:dyDescent="0.3">
      <c r="A2621" s="107">
        <v>91926</v>
      </c>
      <c r="B2621" s="117" t="s">
        <v>5120</v>
      </c>
      <c r="C2621" s="108" t="s">
        <v>15</v>
      </c>
      <c r="D2621" s="110">
        <v>2.52</v>
      </c>
    </row>
    <row r="2622" spans="1:4" ht="41.4" x14ac:dyDescent="0.3">
      <c r="A2622" s="107">
        <v>91927</v>
      </c>
      <c r="B2622" s="117" t="s">
        <v>6336</v>
      </c>
      <c r="C2622" s="108" t="s">
        <v>15</v>
      </c>
      <c r="D2622" s="110">
        <v>3.25</v>
      </c>
    </row>
    <row r="2623" spans="1:4" ht="41.4" x14ac:dyDescent="0.3">
      <c r="A2623" s="107">
        <v>91928</v>
      </c>
      <c r="B2623" s="117" t="s">
        <v>5121</v>
      </c>
      <c r="C2623" s="108" t="s">
        <v>15</v>
      </c>
      <c r="D2623" s="110">
        <v>4.03</v>
      </c>
    </row>
    <row r="2624" spans="1:4" ht="41.4" x14ac:dyDescent="0.3">
      <c r="A2624" s="107">
        <v>91929</v>
      </c>
      <c r="B2624" s="117" t="s">
        <v>6337</v>
      </c>
      <c r="C2624" s="108" t="s">
        <v>15</v>
      </c>
      <c r="D2624" s="110">
        <v>4.54</v>
      </c>
    </row>
    <row r="2625" spans="1:4" ht="41.4" x14ac:dyDescent="0.3">
      <c r="A2625" s="107">
        <v>91930</v>
      </c>
      <c r="B2625" s="117" t="s">
        <v>6338</v>
      </c>
      <c r="C2625" s="108" t="s">
        <v>15</v>
      </c>
      <c r="D2625" s="110">
        <v>5.5</v>
      </c>
    </row>
    <row r="2626" spans="1:4" ht="41.4" x14ac:dyDescent="0.3">
      <c r="A2626" s="107">
        <v>91931</v>
      </c>
      <c r="B2626" s="117" t="s">
        <v>6339</v>
      </c>
      <c r="C2626" s="108" t="s">
        <v>15</v>
      </c>
      <c r="D2626" s="110">
        <v>6.11</v>
      </c>
    </row>
    <row r="2627" spans="1:4" ht="41.4" x14ac:dyDescent="0.3">
      <c r="A2627" s="107">
        <v>91932</v>
      </c>
      <c r="B2627" s="117" t="s">
        <v>6340</v>
      </c>
      <c r="C2627" s="108" t="s">
        <v>15</v>
      </c>
      <c r="D2627" s="110">
        <v>9.01</v>
      </c>
    </row>
    <row r="2628" spans="1:4" ht="41.4" x14ac:dyDescent="0.3">
      <c r="A2628" s="107">
        <v>91933</v>
      </c>
      <c r="B2628" s="117" t="s">
        <v>6341</v>
      </c>
      <c r="C2628" s="108" t="s">
        <v>15</v>
      </c>
      <c r="D2628" s="110">
        <v>9.59</v>
      </c>
    </row>
    <row r="2629" spans="1:4" ht="41.4" x14ac:dyDescent="0.3">
      <c r="A2629" s="107">
        <v>91934</v>
      </c>
      <c r="B2629" s="117" t="s">
        <v>6342</v>
      </c>
      <c r="C2629" s="108" t="s">
        <v>15</v>
      </c>
      <c r="D2629" s="110">
        <v>13.76</v>
      </c>
    </row>
    <row r="2630" spans="1:4" ht="41.4" x14ac:dyDescent="0.3">
      <c r="A2630" s="107">
        <v>91935</v>
      </c>
      <c r="B2630" s="117" t="s">
        <v>6343</v>
      </c>
      <c r="C2630" s="108" t="s">
        <v>15</v>
      </c>
      <c r="D2630" s="110">
        <v>14.6</v>
      </c>
    </row>
    <row r="2631" spans="1:4" ht="41.4" x14ac:dyDescent="0.3">
      <c r="A2631" s="107">
        <v>92979</v>
      </c>
      <c r="B2631" s="117" t="s">
        <v>6344</v>
      </c>
      <c r="C2631" s="108" t="s">
        <v>15</v>
      </c>
      <c r="D2631" s="110">
        <v>5.88</v>
      </c>
    </row>
    <row r="2632" spans="1:4" ht="41.4" x14ac:dyDescent="0.3">
      <c r="A2632" s="107">
        <v>92980</v>
      </c>
      <c r="B2632" s="117" t="s">
        <v>6345</v>
      </c>
      <c r="C2632" s="108" t="s">
        <v>15</v>
      </c>
      <c r="D2632" s="110">
        <v>6.38</v>
      </c>
    </row>
    <row r="2633" spans="1:4" ht="41.4" x14ac:dyDescent="0.3">
      <c r="A2633" s="107">
        <v>92981</v>
      </c>
      <c r="B2633" s="117" t="s">
        <v>6346</v>
      </c>
      <c r="C2633" s="108" t="s">
        <v>15</v>
      </c>
      <c r="D2633" s="110">
        <v>9.0299999999999994</v>
      </c>
    </row>
    <row r="2634" spans="1:4" ht="41.4" x14ac:dyDescent="0.3">
      <c r="A2634" s="107">
        <v>92982</v>
      </c>
      <c r="B2634" s="117" t="s">
        <v>6347</v>
      </c>
      <c r="C2634" s="108" t="s">
        <v>15</v>
      </c>
      <c r="D2634" s="110">
        <v>9.76</v>
      </c>
    </row>
    <row r="2635" spans="1:4" ht="41.4" x14ac:dyDescent="0.3">
      <c r="A2635" s="107">
        <v>92983</v>
      </c>
      <c r="B2635" s="117" t="s">
        <v>6348</v>
      </c>
      <c r="C2635" s="108" t="s">
        <v>15</v>
      </c>
      <c r="D2635" s="110">
        <v>15.76</v>
      </c>
    </row>
    <row r="2636" spans="1:4" ht="41.4" x14ac:dyDescent="0.3">
      <c r="A2636" s="107">
        <v>92984</v>
      </c>
      <c r="B2636" s="117" t="s">
        <v>6349</v>
      </c>
      <c r="C2636" s="108" t="s">
        <v>15</v>
      </c>
      <c r="D2636" s="110">
        <v>16.149999999999999</v>
      </c>
    </row>
    <row r="2637" spans="1:4" ht="41.4" x14ac:dyDescent="0.3">
      <c r="A2637" s="107">
        <v>92985</v>
      </c>
      <c r="B2637" s="117" t="s">
        <v>6350</v>
      </c>
      <c r="C2637" s="108" t="s">
        <v>15</v>
      </c>
      <c r="D2637" s="110">
        <v>21.15</v>
      </c>
    </row>
    <row r="2638" spans="1:4" ht="41.4" x14ac:dyDescent="0.3">
      <c r="A2638" s="107">
        <v>92986</v>
      </c>
      <c r="B2638" s="117" t="s">
        <v>6351</v>
      </c>
      <c r="C2638" s="108" t="s">
        <v>15</v>
      </c>
      <c r="D2638" s="110">
        <v>21.76</v>
      </c>
    </row>
    <row r="2639" spans="1:4" ht="41.4" x14ac:dyDescent="0.3">
      <c r="A2639" s="107">
        <v>92987</v>
      </c>
      <c r="B2639" s="117" t="s">
        <v>6352</v>
      </c>
      <c r="C2639" s="108" t="s">
        <v>15</v>
      </c>
      <c r="D2639" s="110">
        <v>30.37</v>
      </c>
    </row>
    <row r="2640" spans="1:4" ht="41.4" x14ac:dyDescent="0.3">
      <c r="A2640" s="107">
        <v>92988</v>
      </c>
      <c r="B2640" s="117" t="s">
        <v>6353</v>
      </c>
      <c r="C2640" s="108" t="s">
        <v>15</v>
      </c>
      <c r="D2640" s="110">
        <v>30.44</v>
      </c>
    </row>
    <row r="2641" spans="1:4" ht="41.4" x14ac:dyDescent="0.3">
      <c r="A2641" s="107">
        <v>92989</v>
      </c>
      <c r="B2641" s="117" t="s">
        <v>6354</v>
      </c>
      <c r="C2641" s="108" t="s">
        <v>15</v>
      </c>
      <c r="D2641" s="110">
        <v>42.14</v>
      </c>
    </row>
    <row r="2642" spans="1:4" ht="41.4" x14ac:dyDescent="0.3">
      <c r="A2642" s="107">
        <v>92990</v>
      </c>
      <c r="B2642" s="117" t="s">
        <v>6355</v>
      </c>
      <c r="C2642" s="108" t="s">
        <v>15</v>
      </c>
      <c r="D2642" s="110">
        <v>41.66</v>
      </c>
    </row>
    <row r="2643" spans="1:4" ht="41.4" x14ac:dyDescent="0.3">
      <c r="A2643" s="107">
        <v>92991</v>
      </c>
      <c r="B2643" s="117" t="s">
        <v>6356</v>
      </c>
      <c r="C2643" s="108" t="s">
        <v>15</v>
      </c>
      <c r="D2643" s="110">
        <v>54.92</v>
      </c>
    </row>
    <row r="2644" spans="1:4" ht="41.4" x14ac:dyDescent="0.3">
      <c r="A2644" s="107">
        <v>92992</v>
      </c>
      <c r="B2644" s="117" t="s">
        <v>6357</v>
      </c>
      <c r="C2644" s="108" t="s">
        <v>15</v>
      </c>
      <c r="D2644" s="110">
        <v>54.96</v>
      </c>
    </row>
    <row r="2645" spans="1:4" ht="41.4" x14ac:dyDescent="0.3">
      <c r="A2645" s="107">
        <v>92993</v>
      </c>
      <c r="B2645" s="117" t="s">
        <v>6358</v>
      </c>
      <c r="C2645" s="108" t="s">
        <v>15</v>
      </c>
      <c r="D2645" s="110">
        <v>70.36</v>
      </c>
    </row>
    <row r="2646" spans="1:4" ht="41.4" x14ac:dyDescent="0.3">
      <c r="A2646" s="107">
        <v>92994</v>
      </c>
      <c r="B2646" s="117" t="s">
        <v>6359</v>
      </c>
      <c r="C2646" s="108" t="s">
        <v>15</v>
      </c>
      <c r="D2646" s="110">
        <v>71.05</v>
      </c>
    </row>
    <row r="2647" spans="1:4" ht="41.4" x14ac:dyDescent="0.3">
      <c r="A2647" s="107">
        <v>92995</v>
      </c>
      <c r="B2647" s="117" t="s">
        <v>6360</v>
      </c>
      <c r="C2647" s="108" t="s">
        <v>15</v>
      </c>
      <c r="D2647" s="110">
        <v>87.49</v>
      </c>
    </row>
    <row r="2648" spans="1:4" ht="41.4" x14ac:dyDescent="0.3">
      <c r="A2648" s="107">
        <v>92996</v>
      </c>
      <c r="B2648" s="117" t="s">
        <v>6361</v>
      </c>
      <c r="C2648" s="108" t="s">
        <v>15</v>
      </c>
      <c r="D2648" s="110">
        <v>87.73</v>
      </c>
    </row>
    <row r="2649" spans="1:4" ht="41.4" x14ac:dyDescent="0.3">
      <c r="A2649" s="107">
        <v>92997</v>
      </c>
      <c r="B2649" s="117" t="s">
        <v>6362</v>
      </c>
      <c r="C2649" s="108" t="s">
        <v>15</v>
      </c>
      <c r="D2649" s="110">
        <v>106.29</v>
      </c>
    </row>
    <row r="2650" spans="1:4" ht="41.4" x14ac:dyDescent="0.3">
      <c r="A2650" s="107">
        <v>92998</v>
      </c>
      <c r="B2650" s="117" t="s">
        <v>6363</v>
      </c>
      <c r="C2650" s="108" t="s">
        <v>15</v>
      </c>
      <c r="D2650" s="110">
        <v>107.31</v>
      </c>
    </row>
    <row r="2651" spans="1:4" ht="41.4" x14ac:dyDescent="0.3">
      <c r="A2651" s="107">
        <v>92999</v>
      </c>
      <c r="B2651" s="117" t="s">
        <v>6364</v>
      </c>
      <c r="C2651" s="108" t="s">
        <v>15</v>
      </c>
      <c r="D2651" s="110">
        <v>139.91</v>
      </c>
    </row>
    <row r="2652" spans="1:4" ht="41.4" x14ac:dyDescent="0.3">
      <c r="A2652" s="107">
        <v>93000</v>
      </c>
      <c r="B2652" s="117" t="s">
        <v>6365</v>
      </c>
      <c r="C2652" s="108" t="s">
        <v>15</v>
      </c>
      <c r="D2652" s="110">
        <v>140.76</v>
      </c>
    </row>
    <row r="2653" spans="1:4" ht="41.4" x14ac:dyDescent="0.3">
      <c r="A2653" s="107">
        <v>93001</v>
      </c>
      <c r="B2653" s="117" t="s">
        <v>10940</v>
      </c>
      <c r="C2653" s="108" t="s">
        <v>15</v>
      </c>
      <c r="D2653" s="110">
        <v>170.83</v>
      </c>
    </row>
    <row r="2654" spans="1:4" ht="41.4" x14ac:dyDescent="0.3">
      <c r="A2654" s="107">
        <v>93002</v>
      </c>
      <c r="B2654" s="117" t="s">
        <v>6366</v>
      </c>
      <c r="C2654" s="108" t="s">
        <v>15</v>
      </c>
      <c r="D2654" s="110">
        <v>175.55</v>
      </c>
    </row>
    <row r="2655" spans="1:4" ht="13.8" x14ac:dyDescent="0.3">
      <c r="A2655" s="107">
        <v>83446</v>
      </c>
      <c r="B2655" s="117" t="s">
        <v>4331</v>
      </c>
      <c r="C2655" s="108" t="s">
        <v>46</v>
      </c>
      <c r="D2655" s="110">
        <v>146.66</v>
      </c>
    </row>
    <row r="2656" spans="1:4" ht="27.6" x14ac:dyDescent="0.3">
      <c r="A2656" s="108">
        <v>91936</v>
      </c>
      <c r="B2656" s="117" t="s">
        <v>6367</v>
      </c>
      <c r="C2656" s="108" t="s">
        <v>46</v>
      </c>
      <c r="D2656" s="110">
        <v>8.7200000000000006</v>
      </c>
    </row>
    <row r="2657" spans="1:4" ht="27.6" x14ac:dyDescent="0.3">
      <c r="A2657" s="108">
        <v>91937</v>
      </c>
      <c r="B2657" s="117" t="s">
        <v>5122</v>
      </c>
      <c r="C2657" s="108" t="s">
        <v>46</v>
      </c>
      <c r="D2657" s="110">
        <v>7.48</v>
      </c>
    </row>
    <row r="2658" spans="1:4" ht="41.4" x14ac:dyDescent="0.3">
      <c r="A2658" s="108">
        <v>91939</v>
      </c>
      <c r="B2658" s="117" t="s">
        <v>5123</v>
      </c>
      <c r="C2658" s="108" t="s">
        <v>46</v>
      </c>
      <c r="D2658" s="110">
        <v>18.97</v>
      </c>
    </row>
    <row r="2659" spans="1:4" ht="41.4" x14ac:dyDescent="0.3">
      <c r="A2659" s="108">
        <v>91940</v>
      </c>
      <c r="B2659" s="117" t="s">
        <v>5124</v>
      </c>
      <c r="C2659" s="108" t="s">
        <v>46</v>
      </c>
      <c r="D2659" s="110">
        <v>10.039999999999999</v>
      </c>
    </row>
    <row r="2660" spans="1:4" ht="41.4" x14ac:dyDescent="0.3">
      <c r="A2660" s="108">
        <v>91941</v>
      </c>
      <c r="B2660" s="117" t="s">
        <v>5125</v>
      </c>
      <c r="C2660" s="108" t="s">
        <v>46</v>
      </c>
      <c r="D2660" s="110">
        <v>6.69</v>
      </c>
    </row>
    <row r="2661" spans="1:4" ht="41.4" x14ac:dyDescent="0.3">
      <c r="A2661" s="108">
        <v>91942</v>
      </c>
      <c r="B2661" s="117" t="s">
        <v>6368</v>
      </c>
      <c r="C2661" s="108" t="s">
        <v>46</v>
      </c>
      <c r="D2661" s="110">
        <v>23.18</v>
      </c>
    </row>
    <row r="2662" spans="1:4" ht="41.4" x14ac:dyDescent="0.3">
      <c r="A2662" s="108">
        <v>91943</v>
      </c>
      <c r="B2662" s="117" t="s">
        <v>6369</v>
      </c>
      <c r="C2662" s="108" t="s">
        <v>46</v>
      </c>
      <c r="D2662" s="110">
        <v>12.91</v>
      </c>
    </row>
    <row r="2663" spans="1:4" ht="41.4" x14ac:dyDescent="0.3">
      <c r="A2663" s="108">
        <v>91944</v>
      </c>
      <c r="B2663" s="117" t="s">
        <v>6370</v>
      </c>
      <c r="C2663" s="108" t="s">
        <v>46</v>
      </c>
      <c r="D2663" s="110">
        <v>9.06</v>
      </c>
    </row>
    <row r="2664" spans="1:4" ht="27.6" x14ac:dyDescent="0.3">
      <c r="A2664" s="108">
        <v>92865</v>
      </c>
      <c r="B2664" s="117" t="s">
        <v>4333</v>
      </c>
      <c r="C2664" s="108" t="s">
        <v>46</v>
      </c>
      <c r="D2664" s="110">
        <v>6.99</v>
      </c>
    </row>
    <row r="2665" spans="1:4" ht="27.6" x14ac:dyDescent="0.3">
      <c r="A2665" s="108">
        <v>92866</v>
      </c>
      <c r="B2665" s="117" t="s">
        <v>4334</v>
      </c>
      <c r="C2665" s="108" t="s">
        <v>46</v>
      </c>
      <c r="D2665" s="110">
        <v>5.87</v>
      </c>
    </row>
    <row r="2666" spans="1:4" ht="41.4" x14ac:dyDescent="0.3">
      <c r="A2666" s="108">
        <v>92867</v>
      </c>
      <c r="B2666" s="117" t="s">
        <v>4335</v>
      </c>
      <c r="C2666" s="108" t="s">
        <v>46</v>
      </c>
      <c r="D2666" s="110">
        <v>18.510000000000002</v>
      </c>
    </row>
    <row r="2667" spans="1:4" ht="41.4" x14ac:dyDescent="0.3">
      <c r="A2667" s="108">
        <v>92868</v>
      </c>
      <c r="B2667" s="117" t="s">
        <v>6371</v>
      </c>
      <c r="C2667" s="108" t="s">
        <v>46</v>
      </c>
      <c r="D2667" s="110">
        <v>9.58</v>
      </c>
    </row>
    <row r="2668" spans="1:4" ht="41.4" x14ac:dyDescent="0.3">
      <c r="A2668" s="108">
        <v>92869</v>
      </c>
      <c r="B2668" s="117" t="s">
        <v>6372</v>
      </c>
      <c r="C2668" s="108" t="s">
        <v>46</v>
      </c>
      <c r="D2668" s="110">
        <v>6.23</v>
      </c>
    </row>
    <row r="2669" spans="1:4" ht="41.4" x14ac:dyDescent="0.3">
      <c r="A2669" s="108">
        <v>92870</v>
      </c>
      <c r="B2669" s="117" t="s">
        <v>4336</v>
      </c>
      <c r="C2669" s="108" t="s">
        <v>46</v>
      </c>
      <c r="D2669" s="110">
        <v>22.39</v>
      </c>
    </row>
    <row r="2670" spans="1:4" ht="41.4" x14ac:dyDescent="0.3">
      <c r="A2670" s="108">
        <v>92871</v>
      </c>
      <c r="B2670" s="117" t="s">
        <v>6373</v>
      </c>
      <c r="C2670" s="108" t="s">
        <v>46</v>
      </c>
      <c r="D2670" s="110">
        <v>12.12</v>
      </c>
    </row>
    <row r="2671" spans="1:4" ht="41.4" x14ac:dyDescent="0.3">
      <c r="A2671" s="108">
        <v>92872</v>
      </c>
      <c r="B2671" s="117" t="s">
        <v>6374</v>
      </c>
      <c r="C2671" s="108" t="s">
        <v>46</v>
      </c>
      <c r="D2671" s="110">
        <v>8.27</v>
      </c>
    </row>
    <row r="2672" spans="1:4" ht="41.4" x14ac:dyDescent="0.3">
      <c r="A2672" s="107">
        <v>95777</v>
      </c>
      <c r="B2672" s="117" t="s">
        <v>10941</v>
      </c>
      <c r="C2672" s="108" t="s">
        <v>46</v>
      </c>
      <c r="D2672" s="110">
        <v>17.98</v>
      </c>
    </row>
    <row r="2673" spans="1:4" ht="41.4" x14ac:dyDescent="0.3">
      <c r="A2673" s="107">
        <v>95778</v>
      </c>
      <c r="B2673" s="117" t="s">
        <v>10942</v>
      </c>
      <c r="C2673" s="108" t="s">
        <v>46</v>
      </c>
      <c r="D2673" s="110">
        <v>18.37</v>
      </c>
    </row>
    <row r="2674" spans="1:4" ht="41.4" x14ac:dyDescent="0.3">
      <c r="A2674" s="107">
        <v>95779</v>
      </c>
      <c r="B2674" s="117" t="s">
        <v>10943</v>
      </c>
      <c r="C2674" s="108" t="s">
        <v>46</v>
      </c>
      <c r="D2674" s="110">
        <v>17.059999999999999</v>
      </c>
    </row>
    <row r="2675" spans="1:4" ht="41.4" x14ac:dyDescent="0.3">
      <c r="A2675" s="107">
        <v>95780</v>
      </c>
      <c r="B2675" s="117" t="s">
        <v>10944</v>
      </c>
      <c r="C2675" s="108" t="s">
        <v>46</v>
      </c>
      <c r="D2675" s="110">
        <v>20.239999999999998</v>
      </c>
    </row>
    <row r="2676" spans="1:4" ht="41.4" x14ac:dyDescent="0.3">
      <c r="A2676" s="107">
        <v>95781</v>
      </c>
      <c r="B2676" s="117" t="s">
        <v>10945</v>
      </c>
      <c r="C2676" s="108" t="s">
        <v>46</v>
      </c>
      <c r="D2676" s="110">
        <v>20.53</v>
      </c>
    </row>
    <row r="2677" spans="1:4" ht="41.4" x14ac:dyDescent="0.3">
      <c r="A2677" s="107">
        <v>95782</v>
      </c>
      <c r="B2677" s="117" t="s">
        <v>10946</v>
      </c>
      <c r="C2677" s="108" t="s">
        <v>46</v>
      </c>
      <c r="D2677" s="110">
        <v>21.3</v>
      </c>
    </row>
    <row r="2678" spans="1:4" ht="41.4" x14ac:dyDescent="0.3">
      <c r="A2678" s="107">
        <v>95785</v>
      </c>
      <c r="B2678" s="117" t="s">
        <v>10947</v>
      </c>
      <c r="C2678" s="108" t="s">
        <v>46</v>
      </c>
      <c r="D2678" s="110">
        <v>24.06</v>
      </c>
    </row>
    <row r="2679" spans="1:4" ht="41.4" x14ac:dyDescent="0.3">
      <c r="A2679" s="107">
        <v>95787</v>
      </c>
      <c r="B2679" s="117" t="s">
        <v>10948</v>
      </c>
      <c r="C2679" s="108" t="s">
        <v>46</v>
      </c>
      <c r="D2679" s="110">
        <v>18.34</v>
      </c>
    </row>
    <row r="2680" spans="1:4" ht="41.4" x14ac:dyDescent="0.3">
      <c r="A2680" s="107">
        <v>95789</v>
      </c>
      <c r="B2680" s="117" t="s">
        <v>10949</v>
      </c>
      <c r="C2680" s="108" t="s">
        <v>46</v>
      </c>
      <c r="D2680" s="110">
        <v>22.33</v>
      </c>
    </row>
    <row r="2681" spans="1:4" ht="41.4" x14ac:dyDescent="0.3">
      <c r="A2681" s="107">
        <v>95791</v>
      </c>
      <c r="B2681" s="117" t="s">
        <v>10950</v>
      </c>
      <c r="C2681" s="108" t="s">
        <v>46</v>
      </c>
      <c r="D2681" s="110">
        <v>28.26</v>
      </c>
    </row>
    <row r="2682" spans="1:4" ht="41.4" x14ac:dyDescent="0.3">
      <c r="A2682" s="107">
        <v>95795</v>
      </c>
      <c r="B2682" s="117" t="s">
        <v>10951</v>
      </c>
      <c r="C2682" s="108" t="s">
        <v>46</v>
      </c>
      <c r="D2682" s="110">
        <v>21.19</v>
      </c>
    </row>
    <row r="2683" spans="1:4" ht="41.4" x14ac:dyDescent="0.3">
      <c r="A2683" s="107">
        <v>95796</v>
      </c>
      <c r="B2683" s="117" t="s">
        <v>10952</v>
      </c>
      <c r="C2683" s="108" t="s">
        <v>46</v>
      </c>
      <c r="D2683" s="110">
        <v>26.28</v>
      </c>
    </row>
    <row r="2684" spans="1:4" ht="41.4" x14ac:dyDescent="0.3">
      <c r="A2684" s="107">
        <v>95797</v>
      </c>
      <c r="B2684" s="117" t="s">
        <v>10953</v>
      </c>
      <c r="C2684" s="108" t="s">
        <v>46</v>
      </c>
      <c r="D2684" s="110">
        <v>32.93</v>
      </c>
    </row>
    <row r="2685" spans="1:4" ht="41.4" x14ac:dyDescent="0.3">
      <c r="A2685" s="107">
        <v>95801</v>
      </c>
      <c r="B2685" s="117" t="s">
        <v>10954</v>
      </c>
      <c r="C2685" s="108" t="s">
        <v>46</v>
      </c>
      <c r="D2685" s="110">
        <v>25.29</v>
      </c>
    </row>
    <row r="2686" spans="1:4" ht="41.4" x14ac:dyDescent="0.3">
      <c r="A2686" s="107">
        <v>95802</v>
      </c>
      <c r="B2686" s="117" t="s">
        <v>10955</v>
      </c>
      <c r="C2686" s="108" t="s">
        <v>46</v>
      </c>
      <c r="D2686" s="110">
        <v>28.13</v>
      </c>
    </row>
    <row r="2687" spans="1:4" ht="41.4" x14ac:dyDescent="0.3">
      <c r="A2687" s="107">
        <v>95803</v>
      </c>
      <c r="B2687" s="117" t="s">
        <v>10956</v>
      </c>
      <c r="C2687" s="108" t="s">
        <v>46</v>
      </c>
      <c r="D2687" s="110">
        <v>36.65</v>
      </c>
    </row>
    <row r="2688" spans="1:4" ht="41.4" x14ac:dyDescent="0.3">
      <c r="A2688" s="107">
        <v>95804</v>
      </c>
      <c r="B2688" s="117" t="s">
        <v>10957</v>
      </c>
      <c r="C2688" s="108" t="s">
        <v>46</v>
      </c>
      <c r="D2688" s="110">
        <v>16.09</v>
      </c>
    </row>
    <row r="2689" spans="1:4" ht="41.4" x14ac:dyDescent="0.3">
      <c r="A2689" s="107">
        <v>95805</v>
      </c>
      <c r="B2689" s="117" t="s">
        <v>10958</v>
      </c>
      <c r="C2689" s="108" t="s">
        <v>46</v>
      </c>
      <c r="D2689" s="110">
        <v>16.25</v>
      </c>
    </row>
    <row r="2690" spans="1:4" ht="41.4" x14ac:dyDescent="0.3">
      <c r="A2690" s="107">
        <v>95806</v>
      </c>
      <c r="B2690" s="117" t="s">
        <v>10959</v>
      </c>
      <c r="C2690" s="108" t="s">
        <v>46</v>
      </c>
      <c r="D2690" s="110">
        <v>16.77</v>
      </c>
    </row>
    <row r="2691" spans="1:4" ht="41.4" x14ac:dyDescent="0.3">
      <c r="A2691" s="107">
        <v>95807</v>
      </c>
      <c r="B2691" s="117" t="s">
        <v>10960</v>
      </c>
      <c r="C2691" s="108" t="s">
        <v>46</v>
      </c>
      <c r="D2691" s="110">
        <v>18.53</v>
      </c>
    </row>
    <row r="2692" spans="1:4" ht="41.4" x14ac:dyDescent="0.3">
      <c r="A2692" s="107">
        <v>95808</v>
      </c>
      <c r="B2692" s="117" t="s">
        <v>10961</v>
      </c>
      <c r="C2692" s="108" t="s">
        <v>46</v>
      </c>
      <c r="D2692" s="110">
        <v>18.989999999999998</v>
      </c>
    </row>
    <row r="2693" spans="1:4" ht="41.4" x14ac:dyDescent="0.3">
      <c r="A2693" s="107">
        <v>95809</v>
      </c>
      <c r="B2693" s="117" t="s">
        <v>10962</v>
      </c>
      <c r="C2693" s="108" t="s">
        <v>46</v>
      </c>
      <c r="D2693" s="110">
        <v>20.84</v>
      </c>
    </row>
    <row r="2694" spans="1:4" ht="41.4" x14ac:dyDescent="0.3">
      <c r="A2694" s="107">
        <v>95810</v>
      </c>
      <c r="B2694" s="117" t="s">
        <v>10963</v>
      </c>
      <c r="C2694" s="108" t="s">
        <v>46</v>
      </c>
      <c r="D2694" s="110">
        <v>9.89</v>
      </c>
    </row>
    <row r="2695" spans="1:4" ht="41.4" x14ac:dyDescent="0.3">
      <c r="A2695" s="107">
        <v>95811</v>
      </c>
      <c r="B2695" s="117" t="s">
        <v>10964</v>
      </c>
      <c r="C2695" s="108" t="s">
        <v>46</v>
      </c>
      <c r="D2695" s="110">
        <v>10.35</v>
      </c>
    </row>
    <row r="2696" spans="1:4" ht="41.4" x14ac:dyDescent="0.3">
      <c r="A2696" s="107">
        <v>95812</v>
      </c>
      <c r="B2696" s="117" t="s">
        <v>10965</v>
      </c>
      <c r="C2696" s="108" t="s">
        <v>46</v>
      </c>
      <c r="D2696" s="110">
        <v>12.2</v>
      </c>
    </row>
    <row r="2697" spans="1:4" ht="41.4" x14ac:dyDescent="0.3">
      <c r="A2697" s="107">
        <v>95813</v>
      </c>
      <c r="B2697" s="117" t="s">
        <v>10966</v>
      </c>
      <c r="C2697" s="108" t="s">
        <v>46</v>
      </c>
      <c r="D2697" s="110">
        <v>11.97</v>
      </c>
    </row>
    <row r="2698" spans="1:4" ht="41.4" x14ac:dyDescent="0.3">
      <c r="A2698" s="107">
        <v>95814</v>
      </c>
      <c r="B2698" s="117" t="s">
        <v>10967</v>
      </c>
      <c r="C2698" s="108" t="s">
        <v>46</v>
      </c>
      <c r="D2698" s="110">
        <v>12.67</v>
      </c>
    </row>
    <row r="2699" spans="1:4" ht="41.4" x14ac:dyDescent="0.3">
      <c r="A2699" s="107">
        <v>95815</v>
      </c>
      <c r="B2699" s="117" t="s">
        <v>10968</v>
      </c>
      <c r="C2699" s="108" t="s">
        <v>46</v>
      </c>
      <c r="D2699" s="110">
        <v>16.2</v>
      </c>
    </row>
    <row r="2700" spans="1:4" ht="41.4" x14ac:dyDescent="0.3">
      <c r="A2700" s="107">
        <v>95816</v>
      </c>
      <c r="B2700" s="117" t="s">
        <v>10969</v>
      </c>
      <c r="C2700" s="108" t="s">
        <v>46</v>
      </c>
      <c r="D2700" s="110">
        <v>22.86</v>
      </c>
    </row>
    <row r="2701" spans="1:4" ht="41.4" x14ac:dyDescent="0.3">
      <c r="A2701" s="107">
        <v>95817</v>
      </c>
      <c r="B2701" s="117" t="s">
        <v>10970</v>
      </c>
      <c r="C2701" s="108" t="s">
        <v>46</v>
      </c>
      <c r="D2701" s="110">
        <v>23.49</v>
      </c>
    </row>
    <row r="2702" spans="1:4" ht="41.4" x14ac:dyDescent="0.3">
      <c r="A2702" s="107">
        <v>95818</v>
      </c>
      <c r="B2702" s="117" t="s">
        <v>10971</v>
      </c>
      <c r="C2702" s="108" t="s">
        <v>46</v>
      </c>
      <c r="D2702" s="110">
        <v>28.23</v>
      </c>
    </row>
    <row r="2703" spans="1:4" ht="41.4" x14ac:dyDescent="0.3">
      <c r="A2703" s="107">
        <v>97886</v>
      </c>
      <c r="B2703" s="117" t="s">
        <v>10972</v>
      </c>
      <c r="C2703" s="108" t="s">
        <v>46</v>
      </c>
      <c r="D2703" s="110">
        <v>118.54</v>
      </c>
    </row>
    <row r="2704" spans="1:4" ht="41.4" x14ac:dyDescent="0.3">
      <c r="A2704" s="107">
        <v>97887</v>
      </c>
      <c r="B2704" s="117" t="s">
        <v>10973</v>
      </c>
      <c r="C2704" s="108" t="s">
        <v>46</v>
      </c>
      <c r="D2704" s="110">
        <v>187.21</v>
      </c>
    </row>
    <row r="2705" spans="1:4" ht="41.4" x14ac:dyDescent="0.3">
      <c r="A2705" s="107">
        <v>97888</v>
      </c>
      <c r="B2705" s="117" t="s">
        <v>10974</v>
      </c>
      <c r="C2705" s="108" t="s">
        <v>46</v>
      </c>
      <c r="D2705" s="110">
        <v>361.48</v>
      </c>
    </row>
    <row r="2706" spans="1:4" ht="41.4" x14ac:dyDescent="0.3">
      <c r="A2706" s="107">
        <v>97889</v>
      </c>
      <c r="B2706" s="117" t="s">
        <v>10975</v>
      </c>
      <c r="C2706" s="108" t="s">
        <v>46</v>
      </c>
      <c r="D2706" s="110">
        <v>484.34</v>
      </c>
    </row>
    <row r="2707" spans="1:4" ht="41.4" x14ac:dyDescent="0.3">
      <c r="A2707" s="107">
        <v>97890</v>
      </c>
      <c r="B2707" s="117" t="s">
        <v>10976</v>
      </c>
      <c r="C2707" s="108" t="s">
        <v>46</v>
      </c>
      <c r="D2707" s="110">
        <v>558.46</v>
      </c>
    </row>
    <row r="2708" spans="1:4" ht="41.4" x14ac:dyDescent="0.3">
      <c r="A2708" s="107">
        <v>97891</v>
      </c>
      <c r="B2708" s="117" t="s">
        <v>10977</v>
      </c>
      <c r="C2708" s="108" t="s">
        <v>46</v>
      </c>
      <c r="D2708" s="110">
        <v>142.19999999999999</v>
      </c>
    </row>
    <row r="2709" spans="1:4" ht="41.4" x14ac:dyDescent="0.3">
      <c r="A2709" s="107">
        <v>97892</v>
      </c>
      <c r="B2709" s="117" t="s">
        <v>10978</v>
      </c>
      <c r="C2709" s="108" t="s">
        <v>46</v>
      </c>
      <c r="D2709" s="110">
        <v>266.3</v>
      </c>
    </row>
    <row r="2710" spans="1:4" ht="41.4" x14ac:dyDescent="0.3">
      <c r="A2710" s="107">
        <v>97893</v>
      </c>
      <c r="B2710" s="117" t="s">
        <v>10979</v>
      </c>
      <c r="C2710" s="108" t="s">
        <v>46</v>
      </c>
      <c r="D2710" s="110">
        <v>362.96</v>
      </c>
    </row>
    <row r="2711" spans="1:4" ht="41.4" x14ac:dyDescent="0.3">
      <c r="A2711" s="107">
        <v>97894</v>
      </c>
      <c r="B2711" s="117" t="s">
        <v>10980</v>
      </c>
      <c r="C2711" s="108" t="s">
        <v>46</v>
      </c>
      <c r="D2711" s="110">
        <v>411.36</v>
      </c>
    </row>
    <row r="2712" spans="1:4" ht="27.6" x14ac:dyDescent="0.3">
      <c r="A2712" s="107">
        <v>68066</v>
      </c>
      <c r="B2712" s="117" t="s">
        <v>4337</v>
      </c>
      <c r="C2712" s="108" t="s">
        <v>46</v>
      </c>
      <c r="D2712" s="110">
        <v>114.19</v>
      </c>
    </row>
    <row r="2713" spans="1:4" ht="27.6" x14ac:dyDescent="0.3">
      <c r="A2713" s="107">
        <v>72319</v>
      </c>
      <c r="B2713" s="117" t="s">
        <v>6375</v>
      </c>
      <c r="C2713" s="108" t="s">
        <v>46</v>
      </c>
      <c r="D2713" s="110">
        <v>3731.29</v>
      </c>
    </row>
    <row r="2714" spans="1:4" ht="27.6" x14ac:dyDescent="0.3">
      <c r="A2714" s="107">
        <v>72341</v>
      </c>
      <c r="B2714" s="117" t="s">
        <v>4338</v>
      </c>
      <c r="C2714" s="108" t="s">
        <v>46</v>
      </c>
      <c r="D2714" s="110">
        <v>211.29</v>
      </c>
    </row>
    <row r="2715" spans="1:4" ht="27.6" x14ac:dyDescent="0.3">
      <c r="A2715" s="107">
        <v>72343</v>
      </c>
      <c r="B2715" s="117" t="s">
        <v>4339</v>
      </c>
      <c r="C2715" s="108" t="s">
        <v>46</v>
      </c>
      <c r="D2715" s="110">
        <v>251.12</v>
      </c>
    </row>
    <row r="2716" spans="1:4" ht="27.6" x14ac:dyDescent="0.3">
      <c r="A2716" s="107">
        <v>72344</v>
      </c>
      <c r="B2716" s="117" t="s">
        <v>4340</v>
      </c>
      <c r="C2716" s="108" t="s">
        <v>46</v>
      </c>
      <c r="D2716" s="110">
        <v>401.44</v>
      </c>
    </row>
    <row r="2717" spans="1:4" ht="27.6" x14ac:dyDescent="0.3">
      <c r="A2717" s="107">
        <v>72345</v>
      </c>
      <c r="B2717" s="117" t="s">
        <v>4341</v>
      </c>
      <c r="C2717" s="108" t="s">
        <v>46</v>
      </c>
      <c r="D2717" s="110">
        <v>1174.1500000000001</v>
      </c>
    </row>
    <row r="2718" spans="1:4" ht="27.6" x14ac:dyDescent="0.3">
      <c r="A2718" s="107" t="s">
        <v>5088</v>
      </c>
      <c r="B2718" s="117" t="s">
        <v>5089</v>
      </c>
      <c r="C2718" s="108" t="s">
        <v>46</v>
      </c>
      <c r="D2718" s="110">
        <v>11.2</v>
      </c>
    </row>
    <row r="2719" spans="1:4" ht="27.6" x14ac:dyDescent="0.3">
      <c r="A2719" s="107" t="s">
        <v>6376</v>
      </c>
      <c r="B2719" s="117" t="s">
        <v>6377</v>
      </c>
      <c r="C2719" s="108" t="s">
        <v>46</v>
      </c>
      <c r="D2719" s="110">
        <v>17.23</v>
      </c>
    </row>
    <row r="2720" spans="1:4" ht="27.6" x14ac:dyDescent="0.3">
      <c r="A2720" s="107" t="s">
        <v>6378</v>
      </c>
      <c r="B2720" s="117" t="s">
        <v>6379</v>
      </c>
      <c r="C2720" s="108" t="s">
        <v>46</v>
      </c>
      <c r="D2720" s="110">
        <v>50.66</v>
      </c>
    </row>
    <row r="2721" spans="1:4" ht="27.6" x14ac:dyDescent="0.3">
      <c r="A2721" s="107" t="s">
        <v>6380</v>
      </c>
      <c r="B2721" s="117" t="s">
        <v>6381</v>
      </c>
      <c r="C2721" s="108" t="s">
        <v>46</v>
      </c>
      <c r="D2721" s="110">
        <v>72.87</v>
      </c>
    </row>
    <row r="2722" spans="1:4" ht="41.4" x14ac:dyDescent="0.3">
      <c r="A2722" s="107" t="s">
        <v>6382</v>
      </c>
      <c r="B2722" s="117" t="s">
        <v>6383</v>
      </c>
      <c r="C2722" s="108" t="s">
        <v>46</v>
      </c>
      <c r="D2722" s="110">
        <v>97.3</v>
      </c>
    </row>
    <row r="2723" spans="1:4" ht="41.4" x14ac:dyDescent="0.3">
      <c r="A2723" s="107" t="s">
        <v>6384</v>
      </c>
      <c r="B2723" s="117" t="s">
        <v>6385</v>
      </c>
      <c r="C2723" s="108" t="s">
        <v>46</v>
      </c>
      <c r="D2723" s="110">
        <v>276.37</v>
      </c>
    </row>
    <row r="2724" spans="1:4" ht="27.6" x14ac:dyDescent="0.3">
      <c r="A2724" s="107" t="s">
        <v>6386</v>
      </c>
      <c r="B2724" s="117" t="s">
        <v>6387</v>
      </c>
      <c r="C2724" s="108" t="s">
        <v>46</v>
      </c>
      <c r="D2724" s="110">
        <v>714.98</v>
      </c>
    </row>
    <row r="2725" spans="1:4" ht="27.6" x14ac:dyDescent="0.3">
      <c r="A2725" s="107" t="s">
        <v>6388</v>
      </c>
      <c r="B2725" s="117" t="s">
        <v>6389</v>
      </c>
      <c r="C2725" s="108" t="s">
        <v>46</v>
      </c>
      <c r="D2725" s="110">
        <v>977.22</v>
      </c>
    </row>
    <row r="2726" spans="1:4" ht="27.6" x14ac:dyDescent="0.3">
      <c r="A2726" s="107" t="s">
        <v>6390</v>
      </c>
      <c r="B2726" s="117" t="s">
        <v>6391</v>
      </c>
      <c r="C2726" s="108" t="s">
        <v>46</v>
      </c>
      <c r="D2726" s="110">
        <v>1600.98</v>
      </c>
    </row>
    <row r="2727" spans="1:4" ht="27.6" x14ac:dyDescent="0.3">
      <c r="A2727" s="107" t="s">
        <v>6392</v>
      </c>
      <c r="B2727" s="117" t="s">
        <v>6393</v>
      </c>
      <c r="C2727" s="108" t="s">
        <v>46</v>
      </c>
      <c r="D2727" s="110">
        <v>432.24</v>
      </c>
    </row>
    <row r="2728" spans="1:4" ht="41.4" x14ac:dyDescent="0.3">
      <c r="A2728" s="107" t="s">
        <v>6394</v>
      </c>
      <c r="B2728" s="117" t="s">
        <v>4342</v>
      </c>
      <c r="C2728" s="108" t="s">
        <v>46</v>
      </c>
      <c r="D2728" s="110">
        <v>54.07</v>
      </c>
    </row>
    <row r="2729" spans="1:4" ht="55.2" x14ac:dyDescent="0.3">
      <c r="A2729" s="107" t="s">
        <v>6395</v>
      </c>
      <c r="B2729" s="117" t="s">
        <v>4343</v>
      </c>
      <c r="C2729" s="108" t="s">
        <v>46</v>
      </c>
      <c r="D2729" s="110">
        <v>351.97</v>
      </c>
    </row>
    <row r="2730" spans="1:4" ht="55.2" x14ac:dyDescent="0.3">
      <c r="A2730" s="107" t="s">
        <v>6396</v>
      </c>
      <c r="B2730" s="117" t="s">
        <v>4344</v>
      </c>
      <c r="C2730" s="108" t="s">
        <v>46</v>
      </c>
      <c r="D2730" s="110">
        <v>408.51</v>
      </c>
    </row>
    <row r="2731" spans="1:4" ht="55.2" x14ac:dyDescent="0.3">
      <c r="A2731" s="107" t="s">
        <v>6397</v>
      </c>
      <c r="B2731" s="117" t="s">
        <v>4345</v>
      </c>
      <c r="C2731" s="108" t="s">
        <v>46</v>
      </c>
      <c r="D2731" s="110">
        <v>793.11</v>
      </c>
    </row>
    <row r="2732" spans="1:4" ht="55.2" x14ac:dyDescent="0.3">
      <c r="A2732" s="107" t="s">
        <v>6398</v>
      </c>
      <c r="B2732" s="117" t="s">
        <v>4346</v>
      </c>
      <c r="C2732" s="108" t="s">
        <v>46</v>
      </c>
      <c r="D2732" s="110">
        <v>659.82</v>
      </c>
    </row>
    <row r="2733" spans="1:4" ht="55.2" x14ac:dyDescent="0.3">
      <c r="A2733" s="107" t="s">
        <v>6399</v>
      </c>
      <c r="B2733" s="117" t="s">
        <v>4347</v>
      </c>
      <c r="C2733" s="108" t="s">
        <v>46</v>
      </c>
      <c r="D2733" s="110">
        <v>979.04</v>
      </c>
    </row>
    <row r="2734" spans="1:4" ht="55.2" x14ac:dyDescent="0.3">
      <c r="A2734" s="107">
        <v>83463</v>
      </c>
      <c r="B2734" s="117" t="s">
        <v>5091</v>
      </c>
      <c r="C2734" s="108" t="s">
        <v>46</v>
      </c>
      <c r="D2734" s="110">
        <v>258.88</v>
      </c>
    </row>
    <row r="2735" spans="1:4" ht="55.2" x14ac:dyDescent="0.3">
      <c r="A2735" s="107">
        <v>84402</v>
      </c>
      <c r="B2735" s="117" t="s">
        <v>5138</v>
      </c>
      <c r="C2735" s="108" t="s">
        <v>46</v>
      </c>
      <c r="D2735" s="110">
        <v>62.03</v>
      </c>
    </row>
    <row r="2736" spans="1:4" ht="27.6" x14ac:dyDescent="0.3">
      <c r="A2736" s="107">
        <v>93653</v>
      </c>
      <c r="B2736" s="117" t="s">
        <v>4348</v>
      </c>
      <c r="C2736" s="108" t="s">
        <v>46</v>
      </c>
      <c r="D2736" s="110">
        <v>8.65</v>
      </c>
    </row>
    <row r="2737" spans="1:4" ht="27.6" x14ac:dyDescent="0.3">
      <c r="A2737" s="107">
        <v>93654</v>
      </c>
      <c r="B2737" s="117" t="s">
        <v>4349</v>
      </c>
      <c r="C2737" s="108" t="s">
        <v>46</v>
      </c>
      <c r="D2737" s="110">
        <v>9.08</v>
      </c>
    </row>
    <row r="2738" spans="1:4" ht="27.6" x14ac:dyDescent="0.3">
      <c r="A2738" s="107">
        <v>93655</v>
      </c>
      <c r="B2738" s="117" t="s">
        <v>4350</v>
      </c>
      <c r="C2738" s="108" t="s">
        <v>46</v>
      </c>
      <c r="D2738" s="110">
        <v>9.85</v>
      </c>
    </row>
    <row r="2739" spans="1:4" ht="27.6" x14ac:dyDescent="0.3">
      <c r="A2739" s="107">
        <v>93656</v>
      </c>
      <c r="B2739" s="117" t="s">
        <v>4351</v>
      </c>
      <c r="C2739" s="108" t="s">
        <v>46</v>
      </c>
      <c r="D2739" s="110">
        <v>9.85</v>
      </c>
    </row>
    <row r="2740" spans="1:4" ht="27.6" x14ac:dyDescent="0.3">
      <c r="A2740" s="107">
        <v>93657</v>
      </c>
      <c r="B2740" s="117" t="s">
        <v>4352</v>
      </c>
      <c r="C2740" s="108" t="s">
        <v>46</v>
      </c>
      <c r="D2740" s="110">
        <v>10.83</v>
      </c>
    </row>
    <row r="2741" spans="1:4" ht="27.6" x14ac:dyDescent="0.3">
      <c r="A2741" s="107">
        <v>93658</v>
      </c>
      <c r="B2741" s="117" t="s">
        <v>4353</v>
      </c>
      <c r="C2741" s="108" t="s">
        <v>46</v>
      </c>
      <c r="D2741" s="110">
        <v>15.69</v>
      </c>
    </row>
    <row r="2742" spans="1:4" ht="27.6" x14ac:dyDescent="0.3">
      <c r="A2742" s="107">
        <v>93659</v>
      </c>
      <c r="B2742" s="117" t="s">
        <v>4354</v>
      </c>
      <c r="C2742" s="108" t="s">
        <v>46</v>
      </c>
      <c r="D2742" s="110">
        <v>17.649999999999999</v>
      </c>
    </row>
    <row r="2743" spans="1:4" ht="27.6" x14ac:dyDescent="0.3">
      <c r="A2743" s="107">
        <v>93660</v>
      </c>
      <c r="B2743" s="117" t="s">
        <v>6400</v>
      </c>
      <c r="C2743" s="108" t="s">
        <v>46</v>
      </c>
      <c r="D2743" s="110">
        <v>42.96</v>
      </c>
    </row>
    <row r="2744" spans="1:4" ht="27.6" x14ac:dyDescent="0.3">
      <c r="A2744" s="107">
        <v>93661</v>
      </c>
      <c r="B2744" s="117" t="s">
        <v>6401</v>
      </c>
      <c r="C2744" s="108" t="s">
        <v>46</v>
      </c>
      <c r="D2744" s="110">
        <v>43.78</v>
      </c>
    </row>
    <row r="2745" spans="1:4" ht="27.6" x14ac:dyDescent="0.3">
      <c r="A2745" s="107">
        <v>93662</v>
      </c>
      <c r="B2745" s="117" t="s">
        <v>6402</v>
      </c>
      <c r="C2745" s="108" t="s">
        <v>46</v>
      </c>
      <c r="D2745" s="110">
        <v>45.41</v>
      </c>
    </row>
    <row r="2746" spans="1:4" ht="27.6" x14ac:dyDescent="0.3">
      <c r="A2746" s="107">
        <v>93663</v>
      </c>
      <c r="B2746" s="117" t="s">
        <v>6403</v>
      </c>
      <c r="C2746" s="108" t="s">
        <v>46</v>
      </c>
      <c r="D2746" s="110">
        <v>45.41</v>
      </c>
    </row>
    <row r="2747" spans="1:4" ht="27.6" x14ac:dyDescent="0.3">
      <c r="A2747" s="107">
        <v>93664</v>
      </c>
      <c r="B2747" s="117" t="s">
        <v>6404</v>
      </c>
      <c r="C2747" s="108" t="s">
        <v>46</v>
      </c>
      <c r="D2747" s="110">
        <v>47.33</v>
      </c>
    </row>
    <row r="2748" spans="1:4" ht="27.6" x14ac:dyDescent="0.3">
      <c r="A2748" s="107">
        <v>93665</v>
      </c>
      <c r="B2748" s="117" t="s">
        <v>6405</v>
      </c>
      <c r="C2748" s="108" t="s">
        <v>46</v>
      </c>
      <c r="D2748" s="110">
        <v>49.78</v>
      </c>
    </row>
    <row r="2749" spans="1:4" ht="27.6" x14ac:dyDescent="0.3">
      <c r="A2749" s="107">
        <v>93666</v>
      </c>
      <c r="B2749" s="117" t="s">
        <v>6406</v>
      </c>
      <c r="C2749" s="108" t="s">
        <v>46</v>
      </c>
      <c r="D2749" s="110">
        <v>53.72</v>
      </c>
    </row>
    <row r="2750" spans="1:4" ht="27.6" x14ac:dyDescent="0.3">
      <c r="A2750" s="107">
        <v>93667</v>
      </c>
      <c r="B2750" s="117" t="s">
        <v>4355</v>
      </c>
      <c r="C2750" s="108" t="s">
        <v>46</v>
      </c>
      <c r="D2750" s="110">
        <v>53.62</v>
      </c>
    </row>
    <row r="2751" spans="1:4" ht="27.6" x14ac:dyDescent="0.3">
      <c r="A2751" s="107">
        <v>93668</v>
      </c>
      <c r="B2751" s="117" t="s">
        <v>4356</v>
      </c>
      <c r="C2751" s="108" t="s">
        <v>46</v>
      </c>
      <c r="D2751" s="110">
        <v>54.86</v>
      </c>
    </row>
    <row r="2752" spans="1:4" ht="27.6" x14ac:dyDescent="0.3">
      <c r="A2752" s="107">
        <v>93669</v>
      </c>
      <c r="B2752" s="117" t="s">
        <v>4357</v>
      </c>
      <c r="C2752" s="108" t="s">
        <v>46</v>
      </c>
      <c r="D2752" s="110">
        <v>57.28</v>
      </c>
    </row>
    <row r="2753" spans="1:4" ht="27.6" x14ac:dyDescent="0.3">
      <c r="A2753" s="107">
        <v>93670</v>
      </c>
      <c r="B2753" s="117" t="s">
        <v>4358</v>
      </c>
      <c r="C2753" s="108" t="s">
        <v>46</v>
      </c>
      <c r="D2753" s="110">
        <v>57.28</v>
      </c>
    </row>
    <row r="2754" spans="1:4" ht="27.6" x14ac:dyDescent="0.3">
      <c r="A2754" s="107">
        <v>93671</v>
      </c>
      <c r="B2754" s="117" t="s">
        <v>4359</v>
      </c>
      <c r="C2754" s="108" t="s">
        <v>46</v>
      </c>
      <c r="D2754" s="110">
        <v>60.18</v>
      </c>
    </row>
    <row r="2755" spans="1:4" ht="27.6" x14ac:dyDescent="0.3">
      <c r="A2755" s="107">
        <v>93672</v>
      </c>
      <c r="B2755" s="117" t="s">
        <v>4360</v>
      </c>
      <c r="C2755" s="108" t="s">
        <v>46</v>
      </c>
      <c r="D2755" s="110">
        <v>64.8</v>
      </c>
    </row>
    <row r="2756" spans="1:4" ht="27.6" x14ac:dyDescent="0.3">
      <c r="A2756" s="107">
        <v>93673</v>
      </c>
      <c r="B2756" s="117" t="s">
        <v>4361</v>
      </c>
      <c r="C2756" s="108" t="s">
        <v>46</v>
      </c>
      <c r="D2756" s="110">
        <v>70.709999999999994</v>
      </c>
    </row>
    <row r="2757" spans="1:4" ht="27.6" x14ac:dyDescent="0.3">
      <c r="A2757" s="107">
        <v>72339</v>
      </c>
      <c r="B2757" s="117" t="s">
        <v>4362</v>
      </c>
      <c r="C2757" s="108" t="s">
        <v>46</v>
      </c>
      <c r="D2757" s="110">
        <v>46.09</v>
      </c>
    </row>
    <row r="2758" spans="1:4" ht="27.6" x14ac:dyDescent="0.3">
      <c r="A2758" s="107">
        <v>83403</v>
      </c>
      <c r="B2758" s="117" t="s">
        <v>6407</v>
      </c>
      <c r="C2758" s="108" t="s">
        <v>46</v>
      </c>
      <c r="D2758" s="110">
        <v>14.97</v>
      </c>
    </row>
    <row r="2759" spans="1:4" ht="27.6" x14ac:dyDescent="0.3">
      <c r="A2759" s="107">
        <v>83465</v>
      </c>
      <c r="B2759" s="117" t="s">
        <v>4363</v>
      </c>
      <c r="C2759" s="108" t="s">
        <v>46</v>
      </c>
      <c r="D2759" s="110">
        <v>38.130000000000003</v>
      </c>
    </row>
    <row r="2760" spans="1:4" ht="41.4" x14ac:dyDescent="0.3">
      <c r="A2760" s="107">
        <v>91945</v>
      </c>
      <c r="B2760" s="117" t="s">
        <v>4364</v>
      </c>
      <c r="C2760" s="108" t="s">
        <v>46</v>
      </c>
      <c r="D2760" s="110">
        <v>6.6</v>
      </c>
    </row>
    <row r="2761" spans="1:4" ht="41.4" x14ac:dyDescent="0.3">
      <c r="A2761" s="107">
        <v>91946</v>
      </c>
      <c r="B2761" s="117" t="s">
        <v>4365</v>
      </c>
      <c r="C2761" s="108" t="s">
        <v>46</v>
      </c>
      <c r="D2761" s="110">
        <v>5.53</v>
      </c>
    </row>
    <row r="2762" spans="1:4" ht="41.4" x14ac:dyDescent="0.3">
      <c r="A2762" s="107">
        <v>91947</v>
      </c>
      <c r="B2762" s="117" t="s">
        <v>4366</v>
      </c>
      <c r="C2762" s="108" t="s">
        <v>46</v>
      </c>
      <c r="D2762" s="110">
        <v>4.87</v>
      </c>
    </row>
    <row r="2763" spans="1:4" ht="41.4" x14ac:dyDescent="0.3">
      <c r="A2763" s="107">
        <v>91949</v>
      </c>
      <c r="B2763" s="117" t="s">
        <v>4367</v>
      </c>
      <c r="C2763" s="108" t="s">
        <v>46</v>
      </c>
      <c r="D2763" s="110">
        <v>10.130000000000001</v>
      </c>
    </row>
    <row r="2764" spans="1:4" ht="41.4" x14ac:dyDescent="0.3">
      <c r="A2764" s="107">
        <v>91950</v>
      </c>
      <c r="B2764" s="117" t="s">
        <v>4368</v>
      </c>
      <c r="C2764" s="108" t="s">
        <v>46</v>
      </c>
      <c r="D2764" s="110">
        <v>8.84</v>
      </c>
    </row>
    <row r="2765" spans="1:4" ht="41.4" x14ac:dyDescent="0.3">
      <c r="A2765" s="107">
        <v>91951</v>
      </c>
      <c r="B2765" s="117" t="s">
        <v>4369</v>
      </c>
      <c r="C2765" s="108" t="s">
        <v>46</v>
      </c>
      <c r="D2765" s="110">
        <v>8.06</v>
      </c>
    </row>
    <row r="2766" spans="1:4" ht="41.4" x14ac:dyDescent="0.3">
      <c r="A2766" s="107">
        <v>91952</v>
      </c>
      <c r="B2766" s="117" t="s">
        <v>6408</v>
      </c>
      <c r="C2766" s="108" t="s">
        <v>46</v>
      </c>
      <c r="D2766" s="110">
        <v>12.42</v>
      </c>
    </row>
    <row r="2767" spans="1:4" ht="41.4" x14ac:dyDescent="0.3">
      <c r="A2767" s="107">
        <v>91953</v>
      </c>
      <c r="B2767" s="117" t="s">
        <v>4370</v>
      </c>
      <c r="C2767" s="108" t="s">
        <v>46</v>
      </c>
      <c r="D2767" s="110">
        <v>17.95</v>
      </c>
    </row>
    <row r="2768" spans="1:4" ht="41.4" x14ac:dyDescent="0.3">
      <c r="A2768" s="107">
        <v>91954</v>
      </c>
      <c r="B2768" s="117" t="s">
        <v>6409</v>
      </c>
      <c r="C2768" s="108" t="s">
        <v>46</v>
      </c>
      <c r="D2768" s="110">
        <v>16.68</v>
      </c>
    </row>
    <row r="2769" spans="1:4" ht="41.4" x14ac:dyDescent="0.3">
      <c r="A2769" s="107">
        <v>91955</v>
      </c>
      <c r="B2769" s="117" t="s">
        <v>4371</v>
      </c>
      <c r="C2769" s="108" t="s">
        <v>46</v>
      </c>
      <c r="D2769" s="110">
        <v>22.21</v>
      </c>
    </row>
    <row r="2770" spans="1:4" ht="41.4" x14ac:dyDescent="0.3">
      <c r="A2770" s="107">
        <v>91956</v>
      </c>
      <c r="B2770" s="117" t="s">
        <v>6410</v>
      </c>
      <c r="C2770" s="108" t="s">
        <v>46</v>
      </c>
      <c r="D2770" s="110">
        <v>27.1</v>
      </c>
    </row>
    <row r="2771" spans="1:4" ht="41.4" x14ac:dyDescent="0.3">
      <c r="A2771" s="107">
        <v>91957</v>
      </c>
      <c r="B2771" s="117" t="s">
        <v>6411</v>
      </c>
      <c r="C2771" s="108" t="s">
        <v>46</v>
      </c>
      <c r="D2771" s="110">
        <v>32.630000000000003</v>
      </c>
    </row>
    <row r="2772" spans="1:4" ht="41.4" x14ac:dyDescent="0.3">
      <c r="A2772" s="107">
        <v>91958</v>
      </c>
      <c r="B2772" s="117" t="s">
        <v>6412</v>
      </c>
      <c r="C2772" s="108" t="s">
        <v>46</v>
      </c>
      <c r="D2772" s="110">
        <v>22.88</v>
      </c>
    </row>
    <row r="2773" spans="1:4" ht="41.4" x14ac:dyDescent="0.3">
      <c r="A2773" s="107">
        <v>91959</v>
      </c>
      <c r="B2773" s="117" t="s">
        <v>4372</v>
      </c>
      <c r="C2773" s="108" t="s">
        <v>46</v>
      </c>
      <c r="D2773" s="110">
        <v>28.41</v>
      </c>
    </row>
    <row r="2774" spans="1:4" ht="41.4" x14ac:dyDescent="0.3">
      <c r="A2774" s="107">
        <v>91960</v>
      </c>
      <c r="B2774" s="117" t="s">
        <v>4373</v>
      </c>
      <c r="C2774" s="108" t="s">
        <v>46</v>
      </c>
      <c r="D2774" s="110">
        <v>31.35</v>
      </c>
    </row>
    <row r="2775" spans="1:4" ht="41.4" x14ac:dyDescent="0.3">
      <c r="A2775" s="107">
        <v>91961</v>
      </c>
      <c r="B2775" s="117" t="s">
        <v>4374</v>
      </c>
      <c r="C2775" s="108" t="s">
        <v>46</v>
      </c>
      <c r="D2775" s="110">
        <v>36.880000000000003</v>
      </c>
    </row>
    <row r="2776" spans="1:4" ht="41.4" x14ac:dyDescent="0.3">
      <c r="A2776" s="107">
        <v>91962</v>
      </c>
      <c r="B2776" s="117" t="s">
        <v>6413</v>
      </c>
      <c r="C2776" s="108" t="s">
        <v>46</v>
      </c>
      <c r="D2776" s="110">
        <v>41.82</v>
      </c>
    </row>
    <row r="2777" spans="1:4" ht="41.4" x14ac:dyDescent="0.3">
      <c r="A2777" s="107">
        <v>91963</v>
      </c>
      <c r="B2777" s="117" t="s">
        <v>6414</v>
      </c>
      <c r="C2777" s="108" t="s">
        <v>46</v>
      </c>
      <c r="D2777" s="110">
        <v>47.35</v>
      </c>
    </row>
    <row r="2778" spans="1:4" ht="41.4" x14ac:dyDescent="0.3">
      <c r="A2778" s="107">
        <v>91964</v>
      </c>
      <c r="B2778" s="117" t="s">
        <v>6415</v>
      </c>
      <c r="C2778" s="108" t="s">
        <v>46</v>
      </c>
      <c r="D2778" s="110">
        <v>37.56</v>
      </c>
    </row>
    <row r="2779" spans="1:4" ht="41.4" x14ac:dyDescent="0.3">
      <c r="A2779" s="107">
        <v>91965</v>
      </c>
      <c r="B2779" s="117" t="s">
        <v>6416</v>
      </c>
      <c r="C2779" s="108" t="s">
        <v>46</v>
      </c>
      <c r="D2779" s="110">
        <v>43.09</v>
      </c>
    </row>
    <row r="2780" spans="1:4" ht="41.4" x14ac:dyDescent="0.3">
      <c r="A2780" s="107">
        <v>91966</v>
      </c>
      <c r="B2780" s="117" t="s">
        <v>6417</v>
      </c>
      <c r="C2780" s="108" t="s">
        <v>46</v>
      </c>
      <c r="D2780" s="110">
        <v>33.33</v>
      </c>
    </row>
    <row r="2781" spans="1:4" ht="41.4" x14ac:dyDescent="0.3">
      <c r="A2781" s="107">
        <v>91967</v>
      </c>
      <c r="B2781" s="117" t="s">
        <v>4375</v>
      </c>
      <c r="C2781" s="108" t="s">
        <v>46</v>
      </c>
      <c r="D2781" s="110">
        <v>38.86</v>
      </c>
    </row>
    <row r="2782" spans="1:4" ht="41.4" x14ac:dyDescent="0.3">
      <c r="A2782" s="107">
        <v>91968</v>
      </c>
      <c r="B2782" s="117" t="s">
        <v>4376</v>
      </c>
      <c r="C2782" s="108" t="s">
        <v>46</v>
      </c>
      <c r="D2782" s="110">
        <v>46.04</v>
      </c>
    </row>
    <row r="2783" spans="1:4" ht="41.4" x14ac:dyDescent="0.3">
      <c r="A2783" s="107">
        <v>91969</v>
      </c>
      <c r="B2783" s="117" t="s">
        <v>4377</v>
      </c>
      <c r="C2783" s="108" t="s">
        <v>46</v>
      </c>
      <c r="D2783" s="110">
        <v>51.57</v>
      </c>
    </row>
    <row r="2784" spans="1:4" ht="41.4" x14ac:dyDescent="0.3">
      <c r="A2784" s="107">
        <v>91970</v>
      </c>
      <c r="B2784" s="117" t="s">
        <v>6418</v>
      </c>
      <c r="C2784" s="108" t="s">
        <v>46</v>
      </c>
      <c r="D2784" s="110">
        <v>48.25</v>
      </c>
    </row>
    <row r="2785" spans="1:4" ht="41.4" x14ac:dyDescent="0.3">
      <c r="A2785" s="107">
        <v>91971</v>
      </c>
      <c r="B2785" s="117" t="s">
        <v>6419</v>
      </c>
      <c r="C2785" s="108" t="s">
        <v>46</v>
      </c>
      <c r="D2785" s="110">
        <v>57.09</v>
      </c>
    </row>
    <row r="2786" spans="1:4" ht="41.4" x14ac:dyDescent="0.3">
      <c r="A2786" s="107">
        <v>91972</v>
      </c>
      <c r="B2786" s="117" t="s">
        <v>6420</v>
      </c>
      <c r="C2786" s="108" t="s">
        <v>46</v>
      </c>
      <c r="D2786" s="110">
        <v>52.5</v>
      </c>
    </row>
    <row r="2787" spans="1:4" ht="41.4" x14ac:dyDescent="0.3">
      <c r="A2787" s="107">
        <v>91973</v>
      </c>
      <c r="B2787" s="117" t="s">
        <v>6421</v>
      </c>
      <c r="C2787" s="108" t="s">
        <v>46</v>
      </c>
      <c r="D2787" s="110">
        <v>61.34</v>
      </c>
    </row>
    <row r="2788" spans="1:4" ht="41.4" x14ac:dyDescent="0.3">
      <c r="A2788" s="107">
        <v>91974</v>
      </c>
      <c r="B2788" s="117" t="s">
        <v>6422</v>
      </c>
      <c r="C2788" s="108" t="s">
        <v>46</v>
      </c>
      <c r="D2788" s="110">
        <v>43.99</v>
      </c>
    </row>
    <row r="2789" spans="1:4" ht="41.4" x14ac:dyDescent="0.3">
      <c r="A2789" s="107">
        <v>91975</v>
      </c>
      <c r="B2789" s="117" t="s">
        <v>4378</v>
      </c>
      <c r="C2789" s="108" t="s">
        <v>46</v>
      </c>
      <c r="D2789" s="110">
        <v>52.83</v>
      </c>
    </row>
    <row r="2790" spans="1:4" ht="41.4" x14ac:dyDescent="0.3">
      <c r="A2790" s="108">
        <v>91976</v>
      </c>
      <c r="B2790" s="117" t="s">
        <v>6423</v>
      </c>
      <c r="C2790" s="108" t="s">
        <v>46</v>
      </c>
      <c r="D2790" s="110">
        <v>64.98</v>
      </c>
    </row>
    <row r="2791" spans="1:4" ht="41.4" x14ac:dyDescent="0.3">
      <c r="A2791" s="108">
        <v>91977</v>
      </c>
      <c r="B2791" s="117" t="s">
        <v>4379</v>
      </c>
      <c r="C2791" s="108" t="s">
        <v>46</v>
      </c>
      <c r="D2791" s="110">
        <v>73.819999999999993</v>
      </c>
    </row>
    <row r="2792" spans="1:4" ht="41.4" x14ac:dyDescent="0.3">
      <c r="A2792" s="108">
        <v>91978</v>
      </c>
      <c r="B2792" s="117" t="s">
        <v>10981</v>
      </c>
      <c r="C2792" s="108" t="s">
        <v>46</v>
      </c>
      <c r="D2792" s="110">
        <v>26.76</v>
      </c>
    </row>
    <row r="2793" spans="1:4" ht="41.4" x14ac:dyDescent="0.3">
      <c r="A2793" s="107">
        <v>91979</v>
      </c>
      <c r="B2793" s="117" t="s">
        <v>10982</v>
      </c>
      <c r="C2793" s="108" t="s">
        <v>46</v>
      </c>
      <c r="D2793" s="110">
        <v>32.29</v>
      </c>
    </row>
    <row r="2794" spans="1:4" ht="41.4" x14ac:dyDescent="0.3">
      <c r="A2794" s="107">
        <v>91980</v>
      </c>
      <c r="B2794" s="117" t="s">
        <v>10983</v>
      </c>
      <c r="C2794" s="108" t="s">
        <v>46</v>
      </c>
      <c r="D2794" s="110">
        <v>25.88</v>
      </c>
    </row>
    <row r="2795" spans="1:4" ht="41.4" x14ac:dyDescent="0.3">
      <c r="A2795" s="107">
        <v>91981</v>
      </c>
      <c r="B2795" s="117" t="s">
        <v>10984</v>
      </c>
      <c r="C2795" s="108" t="s">
        <v>46</v>
      </c>
      <c r="D2795" s="110">
        <v>31.41</v>
      </c>
    </row>
    <row r="2796" spans="1:4" ht="27.6" x14ac:dyDescent="0.3">
      <c r="A2796" s="107">
        <v>91982</v>
      </c>
      <c r="B2796" s="117" t="s">
        <v>10985</v>
      </c>
      <c r="C2796" s="108" t="s">
        <v>46</v>
      </c>
      <c r="D2796" s="110">
        <v>63.56</v>
      </c>
    </row>
    <row r="2797" spans="1:4" ht="41.4" x14ac:dyDescent="0.3">
      <c r="A2797" s="107">
        <v>91983</v>
      </c>
      <c r="B2797" s="117" t="s">
        <v>10986</v>
      </c>
      <c r="C2797" s="108" t="s">
        <v>46</v>
      </c>
      <c r="D2797" s="110">
        <v>69.09</v>
      </c>
    </row>
    <row r="2798" spans="1:4" ht="41.4" x14ac:dyDescent="0.3">
      <c r="A2798" s="107">
        <v>91984</v>
      </c>
      <c r="B2798" s="117" t="s">
        <v>10987</v>
      </c>
      <c r="C2798" s="108" t="s">
        <v>46</v>
      </c>
      <c r="D2798" s="110">
        <v>11.61</v>
      </c>
    </row>
    <row r="2799" spans="1:4" ht="41.4" x14ac:dyDescent="0.3">
      <c r="A2799" s="107">
        <v>91985</v>
      </c>
      <c r="B2799" s="117" t="s">
        <v>10988</v>
      </c>
      <c r="C2799" s="108" t="s">
        <v>46</v>
      </c>
      <c r="D2799" s="110">
        <v>17.14</v>
      </c>
    </row>
    <row r="2800" spans="1:4" ht="27.6" x14ac:dyDescent="0.3">
      <c r="A2800" s="107">
        <v>91986</v>
      </c>
      <c r="B2800" s="117" t="s">
        <v>10989</v>
      </c>
      <c r="C2800" s="108" t="s">
        <v>46</v>
      </c>
      <c r="D2800" s="110">
        <v>25.04</v>
      </c>
    </row>
    <row r="2801" spans="1:4" ht="41.4" x14ac:dyDescent="0.3">
      <c r="A2801" s="107">
        <v>91987</v>
      </c>
      <c r="B2801" s="117" t="s">
        <v>10990</v>
      </c>
      <c r="C2801" s="108" t="s">
        <v>46</v>
      </c>
      <c r="D2801" s="110">
        <v>30.57</v>
      </c>
    </row>
    <row r="2802" spans="1:4" ht="41.4" x14ac:dyDescent="0.3">
      <c r="A2802" s="107">
        <v>91988</v>
      </c>
      <c r="B2802" s="117" t="s">
        <v>10991</v>
      </c>
      <c r="C2802" s="108" t="s">
        <v>46</v>
      </c>
      <c r="D2802" s="110">
        <v>14.58</v>
      </c>
    </row>
    <row r="2803" spans="1:4" ht="41.4" x14ac:dyDescent="0.3">
      <c r="A2803" s="107">
        <v>91989</v>
      </c>
      <c r="B2803" s="117" t="s">
        <v>10992</v>
      </c>
      <c r="C2803" s="108" t="s">
        <v>46</v>
      </c>
      <c r="D2803" s="110">
        <v>20.11</v>
      </c>
    </row>
    <row r="2804" spans="1:4" ht="41.4" x14ac:dyDescent="0.3">
      <c r="A2804" s="107">
        <v>91990</v>
      </c>
      <c r="B2804" s="117" t="s">
        <v>4380</v>
      </c>
      <c r="C2804" s="108" t="s">
        <v>46</v>
      </c>
      <c r="D2804" s="110">
        <v>22.02</v>
      </c>
    </row>
    <row r="2805" spans="1:4" ht="41.4" x14ac:dyDescent="0.3">
      <c r="A2805" s="107">
        <v>91991</v>
      </c>
      <c r="B2805" s="117" t="s">
        <v>4381</v>
      </c>
      <c r="C2805" s="108" t="s">
        <v>46</v>
      </c>
      <c r="D2805" s="110">
        <v>23.63</v>
      </c>
    </row>
    <row r="2806" spans="1:4" ht="41.4" x14ac:dyDescent="0.3">
      <c r="A2806" s="107">
        <v>91992</v>
      </c>
      <c r="B2806" s="117" t="s">
        <v>6424</v>
      </c>
      <c r="C2806" s="108" t="s">
        <v>46</v>
      </c>
      <c r="D2806" s="110">
        <v>27.55</v>
      </c>
    </row>
    <row r="2807" spans="1:4" ht="41.4" x14ac:dyDescent="0.3">
      <c r="A2807" s="107">
        <v>91993</v>
      </c>
      <c r="B2807" s="117" t="s">
        <v>6425</v>
      </c>
      <c r="C2807" s="108" t="s">
        <v>46</v>
      </c>
      <c r="D2807" s="110">
        <v>29.16</v>
      </c>
    </row>
    <row r="2808" spans="1:4" ht="41.4" x14ac:dyDescent="0.3">
      <c r="A2808" s="107">
        <v>91994</v>
      </c>
      <c r="B2808" s="117" t="s">
        <v>4382</v>
      </c>
      <c r="C2808" s="108" t="s">
        <v>46</v>
      </c>
      <c r="D2808" s="110">
        <v>15.85</v>
      </c>
    </row>
    <row r="2809" spans="1:4" ht="41.4" x14ac:dyDescent="0.3">
      <c r="A2809" s="107">
        <v>91995</v>
      </c>
      <c r="B2809" s="117" t="s">
        <v>4383</v>
      </c>
      <c r="C2809" s="108" t="s">
        <v>46</v>
      </c>
      <c r="D2809" s="110">
        <v>17.46</v>
      </c>
    </row>
    <row r="2810" spans="1:4" ht="41.4" x14ac:dyDescent="0.3">
      <c r="A2810" s="107">
        <v>91996</v>
      </c>
      <c r="B2810" s="117" t="s">
        <v>6426</v>
      </c>
      <c r="C2810" s="108" t="s">
        <v>46</v>
      </c>
      <c r="D2810" s="110">
        <v>21.38</v>
      </c>
    </row>
    <row r="2811" spans="1:4" ht="41.4" x14ac:dyDescent="0.3">
      <c r="A2811" s="107">
        <v>91997</v>
      </c>
      <c r="B2811" s="117" t="s">
        <v>6427</v>
      </c>
      <c r="C2811" s="108" t="s">
        <v>46</v>
      </c>
      <c r="D2811" s="110">
        <v>22.99</v>
      </c>
    </row>
    <row r="2812" spans="1:4" ht="41.4" x14ac:dyDescent="0.3">
      <c r="A2812" s="107">
        <v>91998</v>
      </c>
      <c r="B2812" s="117" t="s">
        <v>4384</v>
      </c>
      <c r="C2812" s="108" t="s">
        <v>46</v>
      </c>
      <c r="D2812" s="110">
        <v>13.45</v>
      </c>
    </row>
    <row r="2813" spans="1:4" ht="41.4" x14ac:dyDescent="0.3">
      <c r="A2813" s="107">
        <v>91999</v>
      </c>
      <c r="B2813" s="117" t="s">
        <v>4385</v>
      </c>
      <c r="C2813" s="108" t="s">
        <v>46</v>
      </c>
      <c r="D2813" s="110">
        <v>15.06</v>
      </c>
    </row>
    <row r="2814" spans="1:4" ht="41.4" x14ac:dyDescent="0.3">
      <c r="A2814" s="107">
        <v>92000</v>
      </c>
      <c r="B2814" s="117" t="s">
        <v>5126</v>
      </c>
      <c r="C2814" s="108" t="s">
        <v>46</v>
      </c>
      <c r="D2814" s="110">
        <v>18.98</v>
      </c>
    </row>
    <row r="2815" spans="1:4" ht="41.4" x14ac:dyDescent="0.3">
      <c r="A2815" s="107">
        <v>92001</v>
      </c>
      <c r="B2815" s="117" t="s">
        <v>5164</v>
      </c>
      <c r="C2815" s="108" t="s">
        <v>46</v>
      </c>
      <c r="D2815" s="110">
        <v>20.59</v>
      </c>
    </row>
    <row r="2816" spans="1:4" ht="41.4" x14ac:dyDescent="0.3">
      <c r="A2816" s="107">
        <v>92002</v>
      </c>
      <c r="B2816" s="117" t="s">
        <v>6428</v>
      </c>
      <c r="C2816" s="108" t="s">
        <v>46</v>
      </c>
      <c r="D2816" s="110">
        <v>29.69</v>
      </c>
    </row>
    <row r="2817" spans="1:4" ht="41.4" x14ac:dyDescent="0.3">
      <c r="A2817" s="107">
        <v>92003</v>
      </c>
      <c r="B2817" s="117" t="s">
        <v>6429</v>
      </c>
      <c r="C2817" s="108" t="s">
        <v>46</v>
      </c>
      <c r="D2817" s="110">
        <v>32.909999999999997</v>
      </c>
    </row>
    <row r="2818" spans="1:4" ht="41.4" x14ac:dyDescent="0.3">
      <c r="A2818" s="107">
        <v>92004</v>
      </c>
      <c r="B2818" s="117" t="s">
        <v>6430</v>
      </c>
      <c r="C2818" s="108" t="s">
        <v>46</v>
      </c>
      <c r="D2818" s="110">
        <v>35.22</v>
      </c>
    </row>
    <row r="2819" spans="1:4" ht="41.4" x14ac:dyDescent="0.3">
      <c r="A2819" s="107">
        <v>92005</v>
      </c>
      <c r="B2819" s="117" t="s">
        <v>6431</v>
      </c>
      <c r="C2819" s="108" t="s">
        <v>46</v>
      </c>
      <c r="D2819" s="110">
        <v>38.44</v>
      </c>
    </row>
    <row r="2820" spans="1:4" ht="41.4" x14ac:dyDescent="0.3">
      <c r="A2820" s="107">
        <v>92006</v>
      </c>
      <c r="B2820" s="117" t="s">
        <v>6432</v>
      </c>
      <c r="C2820" s="108" t="s">
        <v>46</v>
      </c>
      <c r="D2820" s="110">
        <v>24.9</v>
      </c>
    </row>
    <row r="2821" spans="1:4" ht="41.4" x14ac:dyDescent="0.3">
      <c r="A2821" s="107">
        <v>92007</v>
      </c>
      <c r="B2821" s="117" t="s">
        <v>6433</v>
      </c>
      <c r="C2821" s="108" t="s">
        <v>46</v>
      </c>
      <c r="D2821" s="110">
        <v>28.12</v>
      </c>
    </row>
    <row r="2822" spans="1:4" ht="41.4" x14ac:dyDescent="0.3">
      <c r="A2822" s="107">
        <v>92008</v>
      </c>
      <c r="B2822" s="117" t="s">
        <v>5127</v>
      </c>
      <c r="C2822" s="108" t="s">
        <v>46</v>
      </c>
      <c r="D2822" s="110">
        <v>30.43</v>
      </c>
    </row>
    <row r="2823" spans="1:4" ht="41.4" x14ac:dyDescent="0.3">
      <c r="A2823" s="107">
        <v>92009</v>
      </c>
      <c r="B2823" s="117" t="s">
        <v>6434</v>
      </c>
      <c r="C2823" s="108" t="s">
        <v>46</v>
      </c>
      <c r="D2823" s="110">
        <v>33.65</v>
      </c>
    </row>
    <row r="2824" spans="1:4" ht="41.4" x14ac:dyDescent="0.3">
      <c r="A2824" s="107">
        <v>92010</v>
      </c>
      <c r="B2824" s="117" t="s">
        <v>6435</v>
      </c>
      <c r="C2824" s="108" t="s">
        <v>46</v>
      </c>
      <c r="D2824" s="110">
        <v>43.55</v>
      </c>
    </row>
    <row r="2825" spans="1:4" ht="41.4" x14ac:dyDescent="0.3">
      <c r="A2825" s="107">
        <v>92011</v>
      </c>
      <c r="B2825" s="117" t="s">
        <v>6436</v>
      </c>
      <c r="C2825" s="108" t="s">
        <v>46</v>
      </c>
      <c r="D2825" s="110">
        <v>48.38</v>
      </c>
    </row>
    <row r="2826" spans="1:4" ht="41.4" x14ac:dyDescent="0.3">
      <c r="A2826" s="107">
        <v>92012</v>
      </c>
      <c r="B2826" s="117" t="s">
        <v>6437</v>
      </c>
      <c r="C2826" s="108" t="s">
        <v>46</v>
      </c>
      <c r="D2826" s="110">
        <v>49.08</v>
      </c>
    </row>
    <row r="2827" spans="1:4" ht="41.4" x14ac:dyDescent="0.3">
      <c r="A2827" s="107">
        <v>92013</v>
      </c>
      <c r="B2827" s="117" t="s">
        <v>6438</v>
      </c>
      <c r="C2827" s="108" t="s">
        <v>46</v>
      </c>
      <c r="D2827" s="110">
        <v>53.91</v>
      </c>
    </row>
    <row r="2828" spans="1:4" ht="41.4" x14ac:dyDescent="0.3">
      <c r="A2828" s="107">
        <v>92014</v>
      </c>
      <c r="B2828" s="117" t="s">
        <v>6439</v>
      </c>
      <c r="C2828" s="108" t="s">
        <v>46</v>
      </c>
      <c r="D2828" s="110">
        <v>36.35</v>
      </c>
    </row>
    <row r="2829" spans="1:4" ht="41.4" x14ac:dyDescent="0.3">
      <c r="A2829" s="107">
        <v>92015</v>
      </c>
      <c r="B2829" s="117" t="s">
        <v>6440</v>
      </c>
      <c r="C2829" s="108" t="s">
        <v>46</v>
      </c>
      <c r="D2829" s="110">
        <v>41.18</v>
      </c>
    </row>
    <row r="2830" spans="1:4" ht="41.4" x14ac:dyDescent="0.3">
      <c r="A2830" s="107">
        <v>92016</v>
      </c>
      <c r="B2830" s="117" t="s">
        <v>6441</v>
      </c>
      <c r="C2830" s="108" t="s">
        <v>46</v>
      </c>
      <c r="D2830" s="110">
        <v>41.88</v>
      </c>
    </row>
    <row r="2831" spans="1:4" ht="41.4" x14ac:dyDescent="0.3">
      <c r="A2831" s="107">
        <v>92017</v>
      </c>
      <c r="B2831" s="117" t="s">
        <v>6442</v>
      </c>
      <c r="C2831" s="108" t="s">
        <v>46</v>
      </c>
      <c r="D2831" s="110">
        <v>46.71</v>
      </c>
    </row>
    <row r="2832" spans="1:4" ht="41.4" x14ac:dyDescent="0.3">
      <c r="A2832" s="108">
        <v>92018</v>
      </c>
      <c r="B2832" s="117" t="s">
        <v>6443</v>
      </c>
      <c r="C2832" s="108" t="s">
        <v>46</v>
      </c>
      <c r="D2832" s="110">
        <v>48.14</v>
      </c>
    </row>
    <row r="2833" spans="1:4" ht="41.4" x14ac:dyDescent="0.3">
      <c r="A2833" s="108">
        <v>92019</v>
      </c>
      <c r="B2833" s="117" t="s">
        <v>6444</v>
      </c>
      <c r="C2833" s="108" t="s">
        <v>46</v>
      </c>
      <c r="D2833" s="110">
        <v>56.98</v>
      </c>
    </row>
    <row r="2834" spans="1:4" ht="41.4" x14ac:dyDescent="0.3">
      <c r="A2834" s="108">
        <v>92020</v>
      </c>
      <c r="B2834" s="117" t="s">
        <v>6445</v>
      </c>
      <c r="C2834" s="108" t="s">
        <v>46</v>
      </c>
      <c r="D2834" s="110">
        <v>71.209999999999994</v>
      </c>
    </row>
    <row r="2835" spans="1:4" ht="41.4" x14ac:dyDescent="0.3">
      <c r="A2835" s="108">
        <v>92021</v>
      </c>
      <c r="B2835" s="117" t="s">
        <v>6446</v>
      </c>
      <c r="C2835" s="108" t="s">
        <v>46</v>
      </c>
      <c r="D2835" s="110">
        <v>80.05</v>
      </c>
    </row>
    <row r="2836" spans="1:4" ht="41.4" x14ac:dyDescent="0.3">
      <c r="A2836" s="108">
        <v>92022</v>
      </c>
      <c r="B2836" s="117" t="s">
        <v>4386</v>
      </c>
      <c r="C2836" s="108" t="s">
        <v>46</v>
      </c>
      <c r="D2836" s="110">
        <v>26.27</v>
      </c>
    </row>
    <row r="2837" spans="1:4" ht="41.4" x14ac:dyDescent="0.3">
      <c r="A2837" s="108">
        <v>92023</v>
      </c>
      <c r="B2837" s="117" t="s">
        <v>5128</v>
      </c>
      <c r="C2837" s="108" t="s">
        <v>46</v>
      </c>
      <c r="D2837" s="110">
        <v>31.8</v>
      </c>
    </row>
    <row r="2838" spans="1:4" ht="41.4" x14ac:dyDescent="0.3">
      <c r="A2838" s="108">
        <v>92024</v>
      </c>
      <c r="B2838" s="117" t="s">
        <v>6447</v>
      </c>
      <c r="C2838" s="108" t="s">
        <v>46</v>
      </c>
      <c r="D2838" s="110">
        <v>40.159999999999997</v>
      </c>
    </row>
    <row r="2839" spans="1:4" ht="41.4" x14ac:dyDescent="0.3">
      <c r="A2839" s="108">
        <v>92025</v>
      </c>
      <c r="B2839" s="117" t="s">
        <v>5139</v>
      </c>
      <c r="C2839" s="108" t="s">
        <v>46</v>
      </c>
      <c r="D2839" s="110">
        <v>45.69</v>
      </c>
    </row>
    <row r="2840" spans="1:4" ht="41.4" x14ac:dyDescent="0.3">
      <c r="A2840" s="107">
        <v>92026</v>
      </c>
      <c r="B2840" s="117" t="s">
        <v>6448</v>
      </c>
      <c r="C2840" s="108" t="s">
        <v>46</v>
      </c>
      <c r="D2840" s="110">
        <v>36.729999999999997</v>
      </c>
    </row>
    <row r="2841" spans="1:4" ht="41.4" x14ac:dyDescent="0.3">
      <c r="A2841" s="107">
        <v>92027</v>
      </c>
      <c r="B2841" s="117" t="s">
        <v>5168</v>
      </c>
      <c r="C2841" s="108" t="s">
        <v>46</v>
      </c>
      <c r="D2841" s="110">
        <v>42.26</v>
      </c>
    </row>
    <row r="2842" spans="1:4" ht="41.4" x14ac:dyDescent="0.3">
      <c r="A2842" s="107">
        <v>92028</v>
      </c>
      <c r="B2842" s="117" t="s">
        <v>6449</v>
      </c>
      <c r="C2842" s="108" t="s">
        <v>46</v>
      </c>
      <c r="D2842" s="110">
        <v>30.52</v>
      </c>
    </row>
    <row r="2843" spans="1:4" ht="41.4" x14ac:dyDescent="0.3">
      <c r="A2843" s="107">
        <v>92029</v>
      </c>
      <c r="B2843" s="117" t="s">
        <v>6450</v>
      </c>
      <c r="C2843" s="108" t="s">
        <v>46</v>
      </c>
      <c r="D2843" s="110">
        <v>36.049999999999997</v>
      </c>
    </row>
    <row r="2844" spans="1:4" ht="41.4" x14ac:dyDescent="0.3">
      <c r="A2844" s="108">
        <v>92030</v>
      </c>
      <c r="B2844" s="117" t="s">
        <v>6451</v>
      </c>
      <c r="C2844" s="108" t="s">
        <v>46</v>
      </c>
      <c r="D2844" s="110">
        <v>44.38</v>
      </c>
    </row>
    <row r="2845" spans="1:4" ht="41.4" x14ac:dyDescent="0.3">
      <c r="A2845" s="108">
        <v>92031</v>
      </c>
      <c r="B2845" s="117" t="s">
        <v>6452</v>
      </c>
      <c r="C2845" s="108" t="s">
        <v>46</v>
      </c>
      <c r="D2845" s="110">
        <v>49.91</v>
      </c>
    </row>
    <row r="2846" spans="1:4" ht="41.4" x14ac:dyDescent="0.3">
      <c r="A2846" s="108">
        <v>92032</v>
      </c>
      <c r="B2846" s="117" t="s">
        <v>6453</v>
      </c>
      <c r="C2846" s="108" t="s">
        <v>46</v>
      </c>
      <c r="D2846" s="110">
        <v>45.21</v>
      </c>
    </row>
    <row r="2847" spans="1:4" ht="41.4" x14ac:dyDescent="0.3">
      <c r="A2847" s="108">
        <v>92033</v>
      </c>
      <c r="B2847" s="117" t="s">
        <v>6454</v>
      </c>
      <c r="C2847" s="108" t="s">
        <v>46</v>
      </c>
      <c r="D2847" s="110">
        <v>50.74</v>
      </c>
    </row>
    <row r="2848" spans="1:4" ht="55.2" x14ac:dyDescent="0.3">
      <c r="A2848" s="108">
        <v>92034</v>
      </c>
      <c r="B2848" s="117" t="s">
        <v>6455</v>
      </c>
      <c r="C2848" s="108" t="s">
        <v>46</v>
      </c>
      <c r="D2848" s="110">
        <v>40.99</v>
      </c>
    </row>
    <row r="2849" spans="1:4" ht="55.2" x14ac:dyDescent="0.3">
      <c r="A2849" s="107">
        <v>92035</v>
      </c>
      <c r="B2849" s="117" t="s">
        <v>6456</v>
      </c>
      <c r="C2849" s="108" t="s">
        <v>46</v>
      </c>
      <c r="D2849" s="110">
        <v>46.52</v>
      </c>
    </row>
    <row r="2850" spans="1:4" ht="27.6" x14ac:dyDescent="0.3">
      <c r="A2850" s="107">
        <v>72278</v>
      </c>
      <c r="B2850" s="117" t="s">
        <v>4387</v>
      </c>
      <c r="C2850" s="108" t="s">
        <v>46</v>
      </c>
      <c r="D2850" s="110">
        <v>60.45</v>
      </c>
    </row>
    <row r="2851" spans="1:4" ht="27.6" x14ac:dyDescent="0.3">
      <c r="A2851" s="108">
        <v>72280</v>
      </c>
      <c r="B2851" s="117" t="s">
        <v>4388</v>
      </c>
      <c r="C2851" s="108" t="s">
        <v>46</v>
      </c>
      <c r="D2851" s="110">
        <v>39.69</v>
      </c>
    </row>
    <row r="2852" spans="1:4" ht="41.4" x14ac:dyDescent="0.3">
      <c r="A2852" s="108" t="s">
        <v>6457</v>
      </c>
      <c r="B2852" s="117" t="s">
        <v>10993</v>
      </c>
      <c r="C2852" s="108" t="s">
        <v>46</v>
      </c>
      <c r="D2852" s="110">
        <v>133.5</v>
      </c>
    </row>
    <row r="2853" spans="1:4" ht="41.4" x14ac:dyDescent="0.3">
      <c r="A2853" s="108" t="s">
        <v>6458</v>
      </c>
      <c r="B2853" s="117" t="s">
        <v>10994</v>
      </c>
      <c r="C2853" s="108" t="s">
        <v>46</v>
      </c>
      <c r="D2853" s="110">
        <v>177.38</v>
      </c>
    </row>
    <row r="2854" spans="1:4" ht="41.4" x14ac:dyDescent="0.3">
      <c r="A2854" s="108" t="s">
        <v>6459</v>
      </c>
      <c r="B2854" s="117" t="s">
        <v>6460</v>
      </c>
      <c r="C2854" s="108" t="s">
        <v>46</v>
      </c>
      <c r="D2854" s="110">
        <v>50.36</v>
      </c>
    </row>
    <row r="2855" spans="1:4" ht="27.6" x14ac:dyDescent="0.3">
      <c r="A2855" s="108">
        <v>83391</v>
      </c>
      <c r="B2855" s="117" t="s">
        <v>6461</v>
      </c>
      <c r="C2855" s="108" t="s">
        <v>46</v>
      </c>
      <c r="D2855" s="110">
        <v>27.24</v>
      </c>
    </row>
    <row r="2856" spans="1:4" ht="27.6" x14ac:dyDescent="0.3">
      <c r="A2856" s="108">
        <v>83392</v>
      </c>
      <c r="B2856" s="117" t="s">
        <v>6462</v>
      </c>
      <c r="C2856" s="108" t="s">
        <v>46</v>
      </c>
      <c r="D2856" s="110">
        <v>20.04</v>
      </c>
    </row>
    <row r="2857" spans="1:4" ht="27.6" x14ac:dyDescent="0.3">
      <c r="A2857" s="108">
        <v>83393</v>
      </c>
      <c r="B2857" s="117" t="s">
        <v>6463</v>
      </c>
      <c r="C2857" s="108" t="s">
        <v>46</v>
      </c>
      <c r="D2857" s="110">
        <v>25.74</v>
      </c>
    </row>
    <row r="2858" spans="1:4" ht="27.6" x14ac:dyDescent="0.3">
      <c r="A2858" s="108">
        <v>83470</v>
      </c>
      <c r="B2858" s="117" t="s">
        <v>4389</v>
      </c>
      <c r="C2858" s="108" t="s">
        <v>46</v>
      </c>
      <c r="D2858" s="110">
        <v>56.47</v>
      </c>
    </row>
    <row r="2859" spans="1:4" ht="27.6" x14ac:dyDescent="0.3">
      <c r="A2859" s="108">
        <v>93040</v>
      </c>
      <c r="B2859" s="117" t="s">
        <v>5129</v>
      </c>
      <c r="C2859" s="108" t="s">
        <v>46</v>
      </c>
      <c r="D2859" s="110">
        <v>9.26</v>
      </c>
    </row>
    <row r="2860" spans="1:4" ht="27.6" x14ac:dyDescent="0.3">
      <c r="A2860" s="108">
        <v>93041</v>
      </c>
      <c r="B2860" s="117" t="s">
        <v>6464</v>
      </c>
      <c r="C2860" s="108" t="s">
        <v>46</v>
      </c>
      <c r="D2860" s="110">
        <v>56.06</v>
      </c>
    </row>
    <row r="2861" spans="1:4" ht="27.6" x14ac:dyDescent="0.3">
      <c r="A2861" s="107">
        <v>93044</v>
      </c>
      <c r="B2861" s="117" t="s">
        <v>4390</v>
      </c>
      <c r="C2861" s="108" t="s">
        <v>46</v>
      </c>
      <c r="D2861" s="110">
        <v>10.37</v>
      </c>
    </row>
    <row r="2862" spans="1:4" ht="27.6" x14ac:dyDescent="0.3">
      <c r="A2862" s="107">
        <v>93045</v>
      </c>
      <c r="B2862" s="117" t="s">
        <v>5169</v>
      </c>
      <c r="C2862" s="108" t="s">
        <v>46</v>
      </c>
      <c r="D2862" s="110">
        <v>31.62</v>
      </c>
    </row>
    <row r="2863" spans="1:4" ht="41.4" x14ac:dyDescent="0.3">
      <c r="A2863" s="107">
        <v>97583</v>
      </c>
      <c r="B2863" s="117" t="s">
        <v>10995</v>
      </c>
      <c r="C2863" s="108" t="s">
        <v>46</v>
      </c>
      <c r="D2863" s="110">
        <v>42.83</v>
      </c>
    </row>
    <row r="2864" spans="1:4" ht="41.4" x14ac:dyDescent="0.3">
      <c r="A2864" s="107">
        <v>97584</v>
      </c>
      <c r="B2864" s="117" t="s">
        <v>10996</v>
      </c>
      <c r="C2864" s="108" t="s">
        <v>46</v>
      </c>
      <c r="D2864" s="110">
        <v>58.97</v>
      </c>
    </row>
    <row r="2865" spans="1:4" ht="41.4" x14ac:dyDescent="0.3">
      <c r="A2865" s="107">
        <v>97585</v>
      </c>
      <c r="B2865" s="117" t="s">
        <v>10997</v>
      </c>
      <c r="C2865" s="108" t="s">
        <v>46</v>
      </c>
      <c r="D2865" s="110">
        <v>58.53</v>
      </c>
    </row>
    <row r="2866" spans="1:4" ht="41.4" x14ac:dyDescent="0.3">
      <c r="A2866" s="107">
        <v>97586</v>
      </c>
      <c r="B2866" s="117" t="s">
        <v>10998</v>
      </c>
      <c r="C2866" s="108" t="s">
        <v>46</v>
      </c>
      <c r="D2866" s="110">
        <v>78.010000000000005</v>
      </c>
    </row>
    <row r="2867" spans="1:4" ht="41.4" x14ac:dyDescent="0.3">
      <c r="A2867" s="107">
        <v>97587</v>
      </c>
      <c r="B2867" s="117" t="s">
        <v>10999</v>
      </c>
      <c r="C2867" s="108" t="s">
        <v>46</v>
      </c>
      <c r="D2867" s="110">
        <v>136.08000000000001</v>
      </c>
    </row>
    <row r="2868" spans="1:4" ht="41.4" x14ac:dyDescent="0.3">
      <c r="A2868" s="107">
        <v>97589</v>
      </c>
      <c r="B2868" s="117" t="s">
        <v>11000</v>
      </c>
      <c r="C2868" s="108" t="s">
        <v>46</v>
      </c>
      <c r="D2868" s="110">
        <v>24.1</v>
      </c>
    </row>
    <row r="2869" spans="1:4" ht="41.4" x14ac:dyDescent="0.3">
      <c r="A2869" s="107">
        <v>97590</v>
      </c>
      <c r="B2869" s="117" t="s">
        <v>11001</v>
      </c>
      <c r="C2869" s="108" t="s">
        <v>46</v>
      </c>
      <c r="D2869" s="110">
        <v>51.02</v>
      </c>
    </row>
    <row r="2870" spans="1:4" ht="41.4" x14ac:dyDescent="0.3">
      <c r="A2870" s="107">
        <v>97591</v>
      </c>
      <c r="B2870" s="117" t="s">
        <v>11002</v>
      </c>
      <c r="C2870" s="108" t="s">
        <v>46</v>
      </c>
      <c r="D2870" s="110">
        <v>67.430000000000007</v>
      </c>
    </row>
    <row r="2871" spans="1:4" ht="27.6" x14ac:dyDescent="0.3">
      <c r="A2871" s="107">
        <v>97592</v>
      </c>
      <c r="B2871" s="117" t="s">
        <v>11003</v>
      </c>
      <c r="C2871" s="108" t="s">
        <v>46</v>
      </c>
      <c r="D2871" s="110">
        <v>95.46</v>
      </c>
    </row>
    <row r="2872" spans="1:4" ht="27.6" x14ac:dyDescent="0.3">
      <c r="A2872" s="107">
        <v>97593</v>
      </c>
      <c r="B2872" s="117" t="s">
        <v>11004</v>
      </c>
      <c r="C2872" s="108" t="s">
        <v>46</v>
      </c>
      <c r="D2872" s="110">
        <v>71.09</v>
      </c>
    </row>
    <row r="2873" spans="1:4" ht="27.6" x14ac:dyDescent="0.3">
      <c r="A2873" s="107">
        <v>97594</v>
      </c>
      <c r="B2873" s="117" t="s">
        <v>11005</v>
      </c>
      <c r="C2873" s="108" t="s">
        <v>46</v>
      </c>
      <c r="D2873" s="110">
        <v>67.010000000000005</v>
      </c>
    </row>
    <row r="2874" spans="1:4" ht="27.6" x14ac:dyDescent="0.3">
      <c r="A2874" s="107">
        <v>97595</v>
      </c>
      <c r="B2874" s="117" t="s">
        <v>11006</v>
      </c>
      <c r="C2874" s="108" t="s">
        <v>46</v>
      </c>
      <c r="D2874" s="110">
        <v>47.29</v>
      </c>
    </row>
    <row r="2875" spans="1:4" ht="27.6" x14ac:dyDescent="0.3">
      <c r="A2875" s="107">
        <v>97596</v>
      </c>
      <c r="B2875" s="117" t="s">
        <v>11007</v>
      </c>
      <c r="C2875" s="108" t="s">
        <v>46</v>
      </c>
      <c r="D2875" s="110">
        <v>32.75</v>
      </c>
    </row>
    <row r="2876" spans="1:4" ht="27.6" x14ac:dyDescent="0.3">
      <c r="A2876" s="108">
        <v>97597</v>
      </c>
      <c r="B2876" s="117" t="s">
        <v>11008</v>
      </c>
      <c r="C2876" s="108" t="s">
        <v>46</v>
      </c>
      <c r="D2876" s="110">
        <v>40.32</v>
      </c>
    </row>
    <row r="2877" spans="1:4" ht="27.6" x14ac:dyDescent="0.3">
      <c r="A2877" s="108">
        <v>97598</v>
      </c>
      <c r="B2877" s="117" t="s">
        <v>11009</v>
      </c>
      <c r="C2877" s="108" t="s">
        <v>46</v>
      </c>
      <c r="D2877" s="110">
        <v>38.46</v>
      </c>
    </row>
    <row r="2878" spans="1:4" ht="27.6" x14ac:dyDescent="0.3">
      <c r="A2878" s="108">
        <v>97599</v>
      </c>
      <c r="B2878" s="117" t="s">
        <v>11010</v>
      </c>
      <c r="C2878" s="108" t="s">
        <v>46</v>
      </c>
      <c r="D2878" s="110">
        <v>36.57</v>
      </c>
    </row>
    <row r="2879" spans="1:4" ht="27.6" x14ac:dyDescent="0.3">
      <c r="A2879" s="108">
        <v>97609</v>
      </c>
      <c r="B2879" s="117" t="s">
        <v>11011</v>
      </c>
      <c r="C2879" s="108" t="s">
        <v>46</v>
      </c>
      <c r="D2879" s="110">
        <v>23.65</v>
      </c>
    </row>
    <row r="2880" spans="1:4" ht="27.6" x14ac:dyDescent="0.3">
      <c r="A2880" s="108">
        <v>97610</v>
      </c>
      <c r="B2880" s="117" t="s">
        <v>11012</v>
      </c>
      <c r="C2880" s="108" t="s">
        <v>46</v>
      </c>
      <c r="D2880" s="110">
        <v>29.63</v>
      </c>
    </row>
    <row r="2881" spans="1:4" ht="27.6" x14ac:dyDescent="0.3">
      <c r="A2881" s="108">
        <v>97611</v>
      </c>
      <c r="B2881" s="117" t="s">
        <v>11013</v>
      </c>
      <c r="C2881" s="108" t="s">
        <v>46</v>
      </c>
      <c r="D2881" s="110">
        <v>14.51</v>
      </c>
    </row>
    <row r="2882" spans="1:4" ht="27.6" x14ac:dyDescent="0.3">
      <c r="A2882" s="108">
        <v>97612</v>
      </c>
      <c r="B2882" s="117" t="s">
        <v>11014</v>
      </c>
      <c r="C2882" s="108" t="s">
        <v>46</v>
      </c>
      <c r="D2882" s="110">
        <v>15.62</v>
      </c>
    </row>
    <row r="2883" spans="1:4" ht="27.6" x14ac:dyDescent="0.3">
      <c r="A2883" s="108">
        <v>97613</v>
      </c>
      <c r="B2883" s="117" t="s">
        <v>11015</v>
      </c>
      <c r="C2883" s="108" t="s">
        <v>46</v>
      </c>
      <c r="D2883" s="110">
        <v>19.29</v>
      </c>
    </row>
    <row r="2884" spans="1:4" ht="27.6" x14ac:dyDescent="0.3">
      <c r="A2884" s="108">
        <v>97614</v>
      </c>
      <c r="B2884" s="117" t="s">
        <v>11016</v>
      </c>
      <c r="C2884" s="108" t="s">
        <v>46</v>
      </c>
      <c r="D2884" s="110">
        <v>32.54</v>
      </c>
    </row>
    <row r="2885" spans="1:4" ht="27.6" x14ac:dyDescent="0.3">
      <c r="A2885" s="108">
        <v>97615</v>
      </c>
      <c r="B2885" s="117" t="s">
        <v>11017</v>
      </c>
      <c r="C2885" s="108" t="s">
        <v>46</v>
      </c>
      <c r="D2885" s="110">
        <v>29.96</v>
      </c>
    </row>
    <row r="2886" spans="1:4" ht="27.6" x14ac:dyDescent="0.3">
      <c r="A2886" s="107">
        <v>97616</v>
      </c>
      <c r="B2886" s="117" t="s">
        <v>11018</v>
      </c>
      <c r="C2886" s="108" t="s">
        <v>46</v>
      </c>
      <c r="D2886" s="110">
        <v>33.72</v>
      </c>
    </row>
    <row r="2887" spans="1:4" ht="27.6" x14ac:dyDescent="0.3">
      <c r="A2887" s="107">
        <v>97617</v>
      </c>
      <c r="B2887" s="117" t="s">
        <v>11019</v>
      </c>
      <c r="C2887" s="108" t="s">
        <v>46</v>
      </c>
      <c r="D2887" s="110">
        <v>33.549999999999997</v>
      </c>
    </row>
    <row r="2888" spans="1:4" ht="27.6" x14ac:dyDescent="0.3">
      <c r="A2888" s="107">
        <v>97618</v>
      </c>
      <c r="B2888" s="117" t="s">
        <v>11020</v>
      </c>
      <c r="C2888" s="108" t="s">
        <v>46</v>
      </c>
      <c r="D2888" s="110">
        <v>31.51</v>
      </c>
    </row>
    <row r="2889" spans="1:4" ht="27.6" x14ac:dyDescent="0.3">
      <c r="A2889" s="107">
        <v>41598</v>
      </c>
      <c r="B2889" s="117" t="s">
        <v>6465</v>
      </c>
      <c r="C2889" s="108" t="s">
        <v>46</v>
      </c>
      <c r="D2889" s="110">
        <v>1385.68</v>
      </c>
    </row>
    <row r="2890" spans="1:4" ht="27.6" x14ac:dyDescent="0.3">
      <c r="A2890" s="107">
        <v>72941</v>
      </c>
      <c r="B2890" s="117" t="s">
        <v>6466</v>
      </c>
      <c r="C2890" s="108" t="s">
        <v>46</v>
      </c>
      <c r="D2890" s="110">
        <v>171.07</v>
      </c>
    </row>
    <row r="2891" spans="1:4" ht="27.6" x14ac:dyDescent="0.3">
      <c r="A2891" s="107">
        <v>73624</v>
      </c>
      <c r="B2891" s="117" t="s">
        <v>4391</v>
      </c>
      <c r="C2891" s="108" t="s">
        <v>46</v>
      </c>
      <c r="D2891" s="110">
        <v>75.14</v>
      </c>
    </row>
    <row r="2892" spans="1:4" ht="41.4" x14ac:dyDescent="0.3">
      <c r="A2892" s="107" t="s">
        <v>6467</v>
      </c>
      <c r="B2892" s="117" t="s">
        <v>4392</v>
      </c>
      <c r="C2892" s="108" t="s">
        <v>46</v>
      </c>
      <c r="D2892" s="110">
        <v>8.89</v>
      </c>
    </row>
    <row r="2893" spans="1:4" ht="41.4" x14ac:dyDescent="0.3">
      <c r="A2893" s="107" t="s">
        <v>6468</v>
      </c>
      <c r="B2893" s="117" t="s">
        <v>4393</v>
      </c>
      <c r="C2893" s="108" t="s">
        <v>46</v>
      </c>
      <c r="D2893" s="110">
        <v>10.23</v>
      </c>
    </row>
    <row r="2894" spans="1:4" ht="41.4" x14ac:dyDescent="0.3">
      <c r="A2894" s="107" t="s">
        <v>6469</v>
      </c>
      <c r="B2894" s="117" t="s">
        <v>6470</v>
      </c>
      <c r="C2894" s="108" t="s">
        <v>46</v>
      </c>
      <c r="D2894" s="110">
        <v>7.2</v>
      </c>
    </row>
    <row r="2895" spans="1:4" ht="41.4" x14ac:dyDescent="0.3">
      <c r="A2895" s="107" t="s">
        <v>6471</v>
      </c>
      <c r="B2895" s="117" t="s">
        <v>6472</v>
      </c>
      <c r="C2895" s="108" t="s">
        <v>46</v>
      </c>
      <c r="D2895" s="110">
        <v>4.43</v>
      </c>
    </row>
    <row r="2896" spans="1:4" ht="41.4" x14ac:dyDescent="0.3">
      <c r="A2896" s="107" t="s">
        <v>6473</v>
      </c>
      <c r="B2896" s="117" t="s">
        <v>6474</v>
      </c>
      <c r="C2896" s="108" t="s">
        <v>46</v>
      </c>
      <c r="D2896" s="110">
        <v>3.99</v>
      </c>
    </row>
    <row r="2897" spans="1:4" ht="27.6" x14ac:dyDescent="0.3">
      <c r="A2897" s="107" t="s">
        <v>6475</v>
      </c>
      <c r="B2897" s="117" t="s">
        <v>6476</v>
      </c>
      <c r="C2897" s="108" t="s">
        <v>46</v>
      </c>
      <c r="D2897" s="110">
        <v>25.93</v>
      </c>
    </row>
    <row r="2898" spans="1:4" ht="27.6" x14ac:dyDescent="0.3">
      <c r="A2898" s="107" t="s">
        <v>6477</v>
      </c>
      <c r="B2898" s="117" t="s">
        <v>6478</v>
      </c>
      <c r="C2898" s="108" t="s">
        <v>46</v>
      </c>
      <c r="D2898" s="110">
        <v>79.680000000000007</v>
      </c>
    </row>
    <row r="2899" spans="1:4" ht="27.6" x14ac:dyDescent="0.3">
      <c r="A2899" s="107">
        <v>88543</v>
      </c>
      <c r="B2899" s="117" t="s">
        <v>6479</v>
      </c>
      <c r="C2899" s="108" t="s">
        <v>46</v>
      </c>
      <c r="D2899" s="110">
        <v>144.22999999999999</v>
      </c>
    </row>
    <row r="2900" spans="1:4" ht="27.6" x14ac:dyDescent="0.3">
      <c r="A2900" s="107">
        <v>88544</v>
      </c>
      <c r="B2900" s="117" t="s">
        <v>6480</v>
      </c>
      <c r="C2900" s="108" t="s">
        <v>46</v>
      </c>
      <c r="D2900" s="110">
        <v>87.82</v>
      </c>
    </row>
    <row r="2901" spans="1:4" ht="27.6" x14ac:dyDescent="0.3">
      <c r="A2901" s="107">
        <v>88545</v>
      </c>
      <c r="B2901" s="117" t="s">
        <v>6481</v>
      </c>
      <c r="C2901" s="108" t="s">
        <v>46</v>
      </c>
      <c r="D2901" s="110">
        <v>166.97</v>
      </c>
    </row>
    <row r="2902" spans="1:4" ht="55.2" x14ac:dyDescent="0.3">
      <c r="A2902" s="107">
        <v>100578</v>
      </c>
      <c r="B2902" s="117" t="s">
        <v>20847</v>
      </c>
      <c r="C2902" s="108" t="s">
        <v>46</v>
      </c>
      <c r="D2902" s="110">
        <v>255.21</v>
      </c>
    </row>
    <row r="2903" spans="1:4" ht="55.2" x14ac:dyDescent="0.3">
      <c r="A2903" s="107">
        <v>100579</v>
      </c>
      <c r="B2903" s="117" t="s">
        <v>20848</v>
      </c>
      <c r="C2903" s="108" t="s">
        <v>46</v>
      </c>
      <c r="D2903" s="110">
        <v>279.19</v>
      </c>
    </row>
    <row r="2904" spans="1:4" ht="55.2" x14ac:dyDescent="0.3">
      <c r="A2904" s="107">
        <v>100580</v>
      </c>
      <c r="B2904" s="117" t="s">
        <v>20849</v>
      </c>
      <c r="C2904" s="108" t="s">
        <v>46</v>
      </c>
      <c r="D2904" s="110">
        <v>310.89</v>
      </c>
    </row>
    <row r="2905" spans="1:4" ht="55.2" x14ac:dyDescent="0.3">
      <c r="A2905" s="107">
        <v>100581</v>
      </c>
      <c r="B2905" s="117" t="s">
        <v>20850</v>
      </c>
      <c r="C2905" s="108" t="s">
        <v>46</v>
      </c>
      <c r="D2905" s="110">
        <v>291.05</v>
      </c>
    </row>
    <row r="2906" spans="1:4" ht="55.2" x14ac:dyDescent="0.3">
      <c r="A2906" s="107">
        <v>100582</v>
      </c>
      <c r="B2906" s="117" t="s">
        <v>20851</v>
      </c>
      <c r="C2906" s="108" t="s">
        <v>46</v>
      </c>
      <c r="D2906" s="110">
        <v>348.2</v>
      </c>
    </row>
    <row r="2907" spans="1:4" ht="55.2" x14ac:dyDescent="0.3">
      <c r="A2907" s="107">
        <v>100583</v>
      </c>
      <c r="B2907" s="117" t="s">
        <v>20852</v>
      </c>
      <c r="C2907" s="108" t="s">
        <v>46</v>
      </c>
      <c r="D2907" s="110">
        <v>303.95</v>
      </c>
    </row>
    <row r="2908" spans="1:4" ht="55.2" x14ac:dyDescent="0.3">
      <c r="A2908" s="107">
        <v>100584</v>
      </c>
      <c r="B2908" s="117" t="s">
        <v>20853</v>
      </c>
      <c r="C2908" s="108" t="s">
        <v>46</v>
      </c>
      <c r="D2908" s="110">
        <v>338.29</v>
      </c>
    </row>
    <row r="2909" spans="1:4" ht="55.2" x14ac:dyDescent="0.3">
      <c r="A2909" s="107">
        <v>100585</v>
      </c>
      <c r="B2909" s="117" t="s">
        <v>20854</v>
      </c>
      <c r="C2909" s="108" t="s">
        <v>46</v>
      </c>
      <c r="D2909" s="110">
        <v>328.85</v>
      </c>
    </row>
    <row r="2910" spans="1:4" ht="55.2" x14ac:dyDescent="0.3">
      <c r="A2910" s="107">
        <v>100586</v>
      </c>
      <c r="B2910" s="117" t="s">
        <v>20855</v>
      </c>
      <c r="C2910" s="108" t="s">
        <v>46</v>
      </c>
      <c r="D2910" s="110">
        <v>383.58</v>
      </c>
    </row>
    <row r="2911" spans="1:4" ht="55.2" x14ac:dyDescent="0.3">
      <c r="A2911" s="107">
        <v>100587</v>
      </c>
      <c r="B2911" s="117" t="s">
        <v>20856</v>
      </c>
      <c r="C2911" s="108" t="s">
        <v>46</v>
      </c>
      <c r="D2911" s="110">
        <v>354.85</v>
      </c>
    </row>
    <row r="2912" spans="1:4" ht="55.2" x14ac:dyDescent="0.3">
      <c r="A2912" s="107">
        <v>100588</v>
      </c>
      <c r="B2912" s="117" t="s">
        <v>20857</v>
      </c>
      <c r="C2912" s="108" t="s">
        <v>46</v>
      </c>
      <c r="D2912" s="110">
        <v>397.39</v>
      </c>
    </row>
    <row r="2913" spans="1:4" ht="55.2" x14ac:dyDescent="0.3">
      <c r="A2913" s="107">
        <v>100589</v>
      </c>
      <c r="B2913" s="117" t="s">
        <v>20858</v>
      </c>
      <c r="C2913" s="108" t="s">
        <v>46</v>
      </c>
      <c r="D2913" s="110">
        <v>397.4</v>
      </c>
    </row>
    <row r="2914" spans="1:4" ht="55.2" x14ac:dyDescent="0.3">
      <c r="A2914" s="107">
        <v>100590</v>
      </c>
      <c r="B2914" s="117" t="s">
        <v>20859</v>
      </c>
      <c r="C2914" s="108" t="s">
        <v>46</v>
      </c>
      <c r="D2914" s="110">
        <v>439.49</v>
      </c>
    </row>
    <row r="2915" spans="1:4" ht="55.2" x14ac:dyDescent="0.3">
      <c r="A2915" s="107">
        <v>100591</v>
      </c>
      <c r="B2915" s="117" t="s">
        <v>20860</v>
      </c>
      <c r="C2915" s="108" t="s">
        <v>46</v>
      </c>
      <c r="D2915" s="110">
        <v>391.98</v>
      </c>
    </row>
    <row r="2916" spans="1:4" ht="55.2" x14ac:dyDescent="0.3">
      <c r="A2916" s="107">
        <v>100592</v>
      </c>
      <c r="B2916" s="117" t="s">
        <v>20861</v>
      </c>
      <c r="C2916" s="108" t="s">
        <v>46</v>
      </c>
      <c r="D2916" s="110">
        <v>426.84</v>
      </c>
    </row>
    <row r="2917" spans="1:4" ht="55.2" x14ac:dyDescent="0.3">
      <c r="A2917" s="107">
        <v>100593</v>
      </c>
      <c r="B2917" s="117" t="s">
        <v>20862</v>
      </c>
      <c r="C2917" s="108" t="s">
        <v>46</v>
      </c>
      <c r="D2917" s="110">
        <v>419.88</v>
      </c>
    </row>
    <row r="2918" spans="1:4" ht="55.2" x14ac:dyDescent="0.3">
      <c r="A2918" s="107">
        <v>100594</v>
      </c>
      <c r="B2918" s="117" t="s">
        <v>20863</v>
      </c>
      <c r="C2918" s="108" t="s">
        <v>46</v>
      </c>
      <c r="D2918" s="110">
        <v>478.95</v>
      </c>
    </row>
    <row r="2919" spans="1:4" ht="55.2" x14ac:dyDescent="0.3">
      <c r="A2919" s="107">
        <v>100595</v>
      </c>
      <c r="B2919" s="117" t="s">
        <v>20864</v>
      </c>
      <c r="C2919" s="108" t="s">
        <v>46</v>
      </c>
      <c r="D2919" s="110">
        <v>503.61</v>
      </c>
    </row>
    <row r="2920" spans="1:4" ht="55.2" x14ac:dyDescent="0.3">
      <c r="A2920" s="108">
        <v>100596</v>
      </c>
      <c r="B2920" s="117" t="s">
        <v>20865</v>
      </c>
      <c r="C2920" s="108" t="s">
        <v>46</v>
      </c>
      <c r="D2920" s="110">
        <v>583.27</v>
      </c>
    </row>
    <row r="2921" spans="1:4" ht="55.2" x14ac:dyDescent="0.3">
      <c r="A2921" s="108">
        <v>100597</v>
      </c>
      <c r="B2921" s="117" t="s">
        <v>20866</v>
      </c>
      <c r="C2921" s="108" t="s">
        <v>46</v>
      </c>
      <c r="D2921" s="110">
        <v>586.52</v>
      </c>
    </row>
    <row r="2922" spans="1:4" ht="55.2" x14ac:dyDescent="0.3">
      <c r="A2922" s="108">
        <v>100598</v>
      </c>
      <c r="B2922" s="117" t="s">
        <v>20867</v>
      </c>
      <c r="C2922" s="108" t="s">
        <v>46</v>
      </c>
      <c r="D2922" s="110">
        <v>652.20000000000005</v>
      </c>
    </row>
    <row r="2923" spans="1:4" ht="55.2" x14ac:dyDescent="0.3">
      <c r="A2923" s="107">
        <v>100599</v>
      </c>
      <c r="B2923" s="117" t="s">
        <v>20868</v>
      </c>
      <c r="C2923" s="108" t="s">
        <v>46</v>
      </c>
      <c r="D2923" s="110">
        <v>268.07</v>
      </c>
    </row>
    <row r="2924" spans="1:4" ht="55.2" x14ac:dyDescent="0.3">
      <c r="A2924" s="107">
        <v>100600</v>
      </c>
      <c r="B2924" s="117" t="s">
        <v>20869</v>
      </c>
      <c r="C2924" s="108" t="s">
        <v>46</v>
      </c>
      <c r="D2924" s="110">
        <v>328.8</v>
      </c>
    </row>
    <row r="2925" spans="1:4" ht="55.2" x14ac:dyDescent="0.3">
      <c r="A2925" s="107">
        <v>100601</v>
      </c>
      <c r="B2925" s="117" t="s">
        <v>20870</v>
      </c>
      <c r="C2925" s="108" t="s">
        <v>46</v>
      </c>
      <c r="D2925" s="110">
        <v>432.12</v>
      </c>
    </row>
    <row r="2926" spans="1:4" ht="55.2" x14ac:dyDescent="0.3">
      <c r="A2926" s="107">
        <v>100602</v>
      </c>
      <c r="B2926" s="117" t="s">
        <v>20871</v>
      </c>
      <c r="C2926" s="108" t="s">
        <v>46</v>
      </c>
      <c r="D2926" s="110">
        <v>561.01</v>
      </c>
    </row>
    <row r="2927" spans="1:4" ht="55.2" x14ac:dyDescent="0.3">
      <c r="A2927" s="107">
        <v>100603</v>
      </c>
      <c r="B2927" s="117" t="s">
        <v>20872</v>
      </c>
      <c r="C2927" s="108" t="s">
        <v>46</v>
      </c>
      <c r="D2927" s="110">
        <v>892.27</v>
      </c>
    </row>
    <row r="2928" spans="1:4" ht="55.2" x14ac:dyDescent="0.3">
      <c r="A2928" s="107">
        <v>100604</v>
      </c>
      <c r="B2928" s="117" t="s">
        <v>20873</v>
      </c>
      <c r="C2928" s="108" t="s">
        <v>46</v>
      </c>
      <c r="D2928" s="110">
        <v>346.56</v>
      </c>
    </row>
    <row r="2929" spans="1:4" ht="55.2" x14ac:dyDescent="0.3">
      <c r="A2929" s="107">
        <v>100605</v>
      </c>
      <c r="B2929" s="117" t="s">
        <v>20874</v>
      </c>
      <c r="C2929" s="108" t="s">
        <v>46</v>
      </c>
      <c r="D2929" s="110">
        <v>584.54999999999995</v>
      </c>
    </row>
    <row r="2930" spans="1:4" ht="55.2" x14ac:dyDescent="0.3">
      <c r="A2930" s="107">
        <v>100606</v>
      </c>
      <c r="B2930" s="117" t="s">
        <v>20875</v>
      </c>
      <c r="C2930" s="108" t="s">
        <v>46</v>
      </c>
      <c r="D2930" s="110">
        <v>923.29</v>
      </c>
    </row>
    <row r="2931" spans="1:4" ht="55.2" x14ac:dyDescent="0.3">
      <c r="A2931" s="107">
        <v>100607</v>
      </c>
      <c r="B2931" s="117" t="s">
        <v>20876</v>
      </c>
      <c r="C2931" s="108" t="s">
        <v>46</v>
      </c>
      <c r="D2931" s="110">
        <v>354.85</v>
      </c>
    </row>
    <row r="2932" spans="1:4" ht="55.2" x14ac:dyDescent="0.3">
      <c r="A2932" s="107">
        <v>100608</v>
      </c>
      <c r="B2932" s="117" t="s">
        <v>20877</v>
      </c>
      <c r="C2932" s="108" t="s">
        <v>46</v>
      </c>
      <c r="D2932" s="110">
        <v>596.13</v>
      </c>
    </row>
    <row r="2933" spans="1:4" ht="55.2" x14ac:dyDescent="0.3">
      <c r="A2933" s="107">
        <v>100609</v>
      </c>
      <c r="B2933" s="117" t="s">
        <v>20878</v>
      </c>
      <c r="C2933" s="108" t="s">
        <v>46</v>
      </c>
      <c r="D2933" s="110">
        <v>940.04</v>
      </c>
    </row>
    <row r="2934" spans="1:4" ht="55.2" x14ac:dyDescent="0.3">
      <c r="A2934" s="107">
        <v>100610</v>
      </c>
      <c r="B2934" s="117" t="s">
        <v>20879</v>
      </c>
      <c r="C2934" s="108" t="s">
        <v>46</v>
      </c>
      <c r="D2934" s="110">
        <v>363.1</v>
      </c>
    </row>
    <row r="2935" spans="1:4" ht="55.2" x14ac:dyDescent="0.3">
      <c r="A2935" s="107">
        <v>100611</v>
      </c>
      <c r="B2935" s="117" t="s">
        <v>20880</v>
      </c>
      <c r="C2935" s="108" t="s">
        <v>46</v>
      </c>
      <c r="D2935" s="110">
        <v>471.55</v>
      </c>
    </row>
    <row r="2936" spans="1:4" ht="55.2" x14ac:dyDescent="0.3">
      <c r="A2936" s="108">
        <v>100612</v>
      </c>
      <c r="B2936" s="117" t="s">
        <v>20881</v>
      </c>
      <c r="C2936" s="108" t="s">
        <v>46</v>
      </c>
      <c r="D2936" s="110">
        <v>607.41999999999996</v>
      </c>
    </row>
    <row r="2937" spans="1:4" ht="55.2" x14ac:dyDescent="0.3">
      <c r="A2937" s="108">
        <v>100613</v>
      </c>
      <c r="B2937" s="117" t="s">
        <v>20882</v>
      </c>
      <c r="C2937" s="108" t="s">
        <v>46</v>
      </c>
      <c r="D2937" s="110">
        <v>956.36</v>
      </c>
    </row>
    <row r="2938" spans="1:4" ht="55.2" x14ac:dyDescent="0.3">
      <c r="A2938" s="107">
        <v>100614</v>
      </c>
      <c r="B2938" s="117" t="s">
        <v>20883</v>
      </c>
      <c r="C2938" s="108" t="s">
        <v>46</v>
      </c>
      <c r="D2938" s="110">
        <v>490.78</v>
      </c>
    </row>
    <row r="2939" spans="1:4" ht="55.2" x14ac:dyDescent="0.3">
      <c r="A2939" s="107">
        <v>100615</v>
      </c>
      <c r="B2939" s="117" t="s">
        <v>20884</v>
      </c>
      <c r="C2939" s="108" t="s">
        <v>46</v>
      </c>
      <c r="D2939" s="110">
        <v>629.76</v>
      </c>
    </row>
    <row r="2940" spans="1:4" ht="55.2" x14ac:dyDescent="0.3">
      <c r="A2940" s="107">
        <v>100616</v>
      </c>
      <c r="B2940" s="117" t="s">
        <v>20885</v>
      </c>
      <c r="C2940" s="108" t="s">
        <v>46</v>
      </c>
      <c r="D2940" s="110">
        <v>990.87</v>
      </c>
    </row>
    <row r="2941" spans="1:4" ht="55.2" x14ac:dyDescent="0.3">
      <c r="A2941" s="107">
        <v>100617</v>
      </c>
      <c r="B2941" s="117" t="s">
        <v>20886</v>
      </c>
      <c r="C2941" s="108" t="s">
        <v>46</v>
      </c>
      <c r="D2941" s="110">
        <v>651.99</v>
      </c>
    </row>
    <row r="2942" spans="1:4" ht="69" x14ac:dyDescent="0.3">
      <c r="A2942" s="107">
        <v>100618</v>
      </c>
      <c r="B2942" s="117" t="s">
        <v>20887</v>
      </c>
      <c r="C2942" s="108" t="s">
        <v>46</v>
      </c>
      <c r="D2942" s="110">
        <v>1028.99</v>
      </c>
    </row>
    <row r="2943" spans="1:4" ht="41.4" x14ac:dyDescent="0.3">
      <c r="A2943" s="108">
        <v>100619</v>
      </c>
      <c r="B2943" s="117" t="s">
        <v>20888</v>
      </c>
      <c r="C2943" s="108" t="s">
        <v>46</v>
      </c>
      <c r="D2943" s="110">
        <v>330.38</v>
      </c>
    </row>
    <row r="2944" spans="1:4" ht="41.4" x14ac:dyDescent="0.3">
      <c r="A2944" s="108">
        <v>100620</v>
      </c>
      <c r="B2944" s="117" t="s">
        <v>20889</v>
      </c>
      <c r="C2944" s="108" t="s">
        <v>46</v>
      </c>
      <c r="D2944" s="110">
        <v>1992.91</v>
      </c>
    </row>
    <row r="2945" spans="1:4" ht="41.4" x14ac:dyDescent="0.3">
      <c r="A2945" s="108">
        <v>100621</v>
      </c>
      <c r="B2945" s="117" t="s">
        <v>20890</v>
      </c>
      <c r="C2945" s="108" t="s">
        <v>46</v>
      </c>
      <c r="D2945" s="110">
        <v>2321.9699999999998</v>
      </c>
    </row>
    <row r="2946" spans="1:4" ht="41.4" x14ac:dyDescent="0.3">
      <c r="A2946" s="108">
        <v>100622</v>
      </c>
      <c r="B2946" s="117" t="s">
        <v>20891</v>
      </c>
      <c r="C2946" s="108" t="s">
        <v>46</v>
      </c>
      <c r="D2946" s="110">
        <v>1299.54</v>
      </c>
    </row>
    <row r="2947" spans="1:4" ht="41.4" x14ac:dyDescent="0.3">
      <c r="A2947" s="107">
        <v>100623</v>
      </c>
      <c r="B2947" s="117" t="s">
        <v>20892</v>
      </c>
      <c r="C2947" s="108" t="s">
        <v>46</v>
      </c>
      <c r="D2947" s="110">
        <v>1396.46</v>
      </c>
    </row>
    <row r="2948" spans="1:4" ht="27.6" x14ac:dyDescent="0.3">
      <c r="A2948" s="107">
        <v>72281</v>
      </c>
      <c r="B2948" s="117" t="s">
        <v>4394</v>
      </c>
      <c r="C2948" s="108" t="s">
        <v>46</v>
      </c>
      <c r="D2948" s="110">
        <v>101.27</v>
      </c>
    </row>
    <row r="2949" spans="1:4" ht="27.6" x14ac:dyDescent="0.3">
      <c r="A2949" s="107">
        <v>72282</v>
      </c>
      <c r="B2949" s="117" t="s">
        <v>6484</v>
      </c>
      <c r="C2949" s="108" t="s">
        <v>46</v>
      </c>
      <c r="D2949" s="110">
        <v>138.81</v>
      </c>
    </row>
    <row r="2950" spans="1:4" ht="27.6" x14ac:dyDescent="0.3">
      <c r="A2950" s="107" t="s">
        <v>6485</v>
      </c>
      <c r="B2950" s="117" t="s">
        <v>4395</v>
      </c>
      <c r="C2950" s="108" t="s">
        <v>46</v>
      </c>
      <c r="D2950" s="110">
        <v>26.17</v>
      </c>
    </row>
    <row r="2951" spans="1:4" ht="27.6" x14ac:dyDescent="0.3">
      <c r="A2951" s="107" t="s">
        <v>6486</v>
      </c>
      <c r="B2951" s="117" t="s">
        <v>4396</v>
      </c>
      <c r="C2951" s="108" t="s">
        <v>46</v>
      </c>
      <c r="D2951" s="110">
        <v>34.369999999999997</v>
      </c>
    </row>
    <row r="2952" spans="1:4" ht="13.8" x14ac:dyDescent="0.3">
      <c r="A2952" s="107" t="s">
        <v>6487</v>
      </c>
      <c r="B2952" s="117" t="s">
        <v>4397</v>
      </c>
      <c r="C2952" s="108" t="s">
        <v>46</v>
      </c>
      <c r="D2952" s="110">
        <v>16.899999999999999</v>
      </c>
    </row>
    <row r="2953" spans="1:4" ht="13.8" x14ac:dyDescent="0.3">
      <c r="A2953" s="107" t="s">
        <v>6488</v>
      </c>
      <c r="B2953" s="117" t="s">
        <v>4398</v>
      </c>
      <c r="C2953" s="108" t="s">
        <v>46</v>
      </c>
      <c r="D2953" s="110">
        <v>21.77</v>
      </c>
    </row>
    <row r="2954" spans="1:4" ht="13.8" x14ac:dyDescent="0.3">
      <c r="A2954" s="107" t="s">
        <v>6489</v>
      </c>
      <c r="B2954" s="117" t="s">
        <v>4399</v>
      </c>
      <c r="C2954" s="108" t="s">
        <v>46</v>
      </c>
      <c r="D2954" s="110">
        <v>38.29</v>
      </c>
    </row>
    <row r="2955" spans="1:4" ht="27.6" x14ac:dyDescent="0.3">
      <c r="A2955" s="107" t="s">
        <v>6490</v>
      </c>
      <c r="B2955" s="117" t="s">
        <v>4400</v>
      </c>
      <c r="C2955" s="108" t="s">
        <v>46</v>
      </c>
      <c r="D2955" s="110">
        <v>31.01</v>
      </c>
    </row>
    <row r="2956" spans="1:4" ht="27.6" x14ac:dyDescent="0.3">
      <c r="A2956" s="107" t="s">
        <v>6491</v>
      </c>
      <c r="B2956" s="117" t="s">
        <v>4401</v>
      </c>
      <c r="C2956" s="108" t="s">
        <v>46</v>
      </c>
      <c r="D2956" s="110">
        <v>35.28</v>
      </c>
    </row>
    <row r="2957" spans="1:4" ht="27.6" x14ac:dyDescent="0.3">
      <c r="A2957" s="107" t="s">
        <v>6492</v>
      </c>
      <c r="B2957" s="117" t="s">
        <v>4402</v>
      </c>
      <c r="C2957" s="108" t="s">
        <v>46</v>
      </c>
      <c r="D2957" s="110">
        <v>40.520000000000003</v>
      </c>
    </row>
    <row r="2958" spans="1:4" ht="69" x14ac:dyDescent="0.3">
      <c r="A2958" s="107" t="s">
        <v>6493</v>
      </c>
      <c r="B2958" s="117" t="s">
        <v>6494</v>
      </c>
      <c r="C2958" s="108" t="s">
        <v>46</v>
      </c>
      <c r="D2958" s="110">
        <v>125.37</v>
      </c>
    </row>
    <row r="2959" spans="1:4" ht="27.6" x14ac:dyDescent="0.3">
      <c r="A2959" s="107" t="s">
        <v>6495</v>
      </c>
      <c r="B2959" s="117" t="s">
        <v>4403</v>
      </c>
      <c r="C2959" s="108" t="s">
        <v>46</v>
      </c>
      <c r="D2959" s="110">
        <v>243.84</v>
      </c>
    </row>
    <row r="2960" spans="1:4" ht="27.6" x14ac:dyDescent="0.3">
      <c r="A2960" s="107">
        <v>83399</v>
      </c>
      <c r="B2960" s="117" t="s">
        <v>6496</v>
      </c>
      <c r="C2960" s="108" t="s">
        <v>46</v>
      </c>
      <c r="D2960" s="110">
        <v>28.74</v>
      </c>
    </row>
    <row r="2961" spans="1:4" ht="55.2" x14ac:dyDescent="0.3">
      <c r="A2961" s="107">
        <v>83400</v>
      </c>
      <c r="B2961" s="117" t="s">
        <v>6497</v>
      </c>
      <c r="C2961" s="108" t="s">
        <v>46</v>
      </c>
      <c r="D2961" s="110">
        <v>91.01</v>
      </c>
    </row>
    <row r="2962" spans="1:4" ht="41.4" x14ac:dyDescent="0.3">
      <c r="A2962" s="107">
        <v>83401</v>
      </c>
      <c r="B2962" s="117" t="s">
        <v>6498</v>
      </c>
      <c r="C2962" s="108" t="s">
        <v>46</v>
      </c>
      <c r="D2962" s="110">
        <v>91.01</v>
      </c>
    </row>
    <row r="2963" spans="1:4" ht="27.6" x14ac:dyDescent="0.3">
      <c r="A2963" s="107">
        <v>83402</v>
      </c>
      <c r="B2963" s="117" t="s">
        <v>4404</v>
      </c>
      <c r="C2963" s="108" t="s">
        <v>46</v>
      </c>
      <c r="D2963" s="110">
        <v>51.44</v>
      </c>
    </row>
    <row r="2964" spans="1:4" ht="41.4" x14ac:dyDescent="0.3">
      <c r="A2964" s="107">
        <v>83475</v>
      </c>
      <c r="B2964" s="117" t="s">
        <v>4405</v>
      </c>
      <c r="C2964" s="108" t="s">
        <v>46</v>
      </c>
      <c r="D2964" s="110">
        <v>363.1</v>
      </c>
    </row>
    <row r="2965" spans="1:4" ht="41.4" x14ac:dyDescent="0.3">
      <c r="A2965" s="107">
        <v>83478</v>
      </c>
      <c r="B2965" s="117" t="s">
        <v>6499</v>
      </c>
      <c r="C2965" s="108" t="s">
        <v>46</v>
      </c>
      <c r="D2965" s="110">
        <v>263.27999999999997</v>
      </c>
    </row>
    <row r="2966" spans="1:4" ht="27.6" x14ac:dyDescent="0.3">
      <c r="A2966" s="107">
        <v>83479</v>
      </c>
      <c r="B2966" s="117" t="s">
        <v>6500</v>
      </c>
      <c r="C2966" s="108" t="s">
        <v>46</v>
      </c>
      <c r="D2966" s="110">
        <v>103.52</v>
      </c>
    </row>
    <row r="2967" spans="1:4" ht="27.6" x14ac:dyDescent="0.3">
      <c r="A2967" s="107">
        <v>83480</v>
      </c>
      <c r="B2967" s="117" t="s">
        <v>4406</v>
      </c>
      <c r="C2967" s="108" t="s">
        <v>46</v>
      </c>
      <c r="D2967" s="110">
        <v>80.86</v>
      </c>
    </row>
    <row r="2968" spans="1:4" ht="27.6" x14ac:dyDescent="0.3">
      <c r="A2968" s="107">
        <v>83481</v>
      </c>
      <c r="B2968" s="117" t="s">
        <v>4407</v>
      </c>
      <c r="C2968" s="108" t="s">
        <v>46</v>
      </c>
      <c r="D2968" s="110">
        <v>91.37</v>
      </c>
    </row>
    <row r="2969" spans="1:4" ht="27.6" x14ac:dyDescent="0.3">
      <c r="A2969" s="107">
        <v>97600</v>
      </c>
      <c r="B2969" s="117" t="s">
        <v>11021</v>
      </c>
      <c r="C2969" s="108" t="s">
        <v>46</v>
      </c>
      <c r="D2969" s="110">
        <v>188.34</v>
      </c>
    </row>
    <row r="2970" spans="1:4" ht="27.6" x14ac:dyDescent="0.3">
      <c r="A2970" s="107">
        <v>97601</v>
      </c>
      <c r="B2970" s="117" t="s">
        <v>11022</v>
      </c>
      <c r="C2970" s="108" t="s">
        <v>46</v>
      </c>
      <c r="D2970" s="110">
        <v>198.21</v>
      </c>
    </row>
    <row r="2971" spans="1:4" ht="27.6" x14ac:dyDescent="0.3">
      <c r="A2971" s="107">
        <v>97605</v>
      </c>
      <c r="B2971" s="117" t="s">
        <v>11023</v>
      </c>
      <c r="C2971" s="108" t="s">
        <v>46</v>
      </c>
      <c r="D2971" s="110">
        <v>60.28</v>
      </c>
    </row>
    <row r="2972" spans="1:4" ht="27.6" x14ac:dyDescent="0.3">
      <c r="A2972" s="107">
        <v>97606</v>
      </c>
      <c r="B2972" s="117" t="s">
        <v>11024</v>
      </c>
      <c r="C2972" s="108" t="s">
        <v>46</v>
      </c>
      <c r="D2972" s="110">
        <v>51.14</v>
      </c>
    </row>
    <row r="2973" spans="1:4" ht="27.6" x14ac:dyDescent="0.3">
      <c r="A2973" s="107">
        <v>97607</v>
      </c>
      <c r="B2973" s="117" t="s">
        <v>11025</v>
      </c>
      <c r="C2973" s="108" t="s">
        <v>46</v>
      </c>
      <c r="D2973" s="110">
        <v>69.760000000000005</v>
      </c>
    </row>
    <row r="2974" spans="1:4" ht="41.4" x14ac:dyDescent="0.3">
      <c r="A2974" s="107">
        <v>97608</v>
      </c>
      <c r="B2974" s="117" t="s">
        <v>11026</v>
      </c>
      <c r="C2974" s="108" t="s">
        <v>46</v>
      </c>
      <c r="D2974" s="110">
        <v>60.62</v>
      </c>
    </row>
    <row r="2975" spans="1:4" ht="41.4" x14ac:dyDescent="0.3">
      <c r="A2975" s="107" t="s">
        <v>6501</v>
      </c>
      <c r="B2975" s="117" t="s">
        <v>4408</v>
      </c>
      <c r="C2975" s="108" t="s">
        <v>46</v>
      </c>
      <c r="D2975" s="110">
        <v>7311.74</v>
      </c>
    </row>
    <row r="2976" spans="1:4" ht="41.4" x14ac:dyDescent="0.3">
      <c r="A2976" s="107" t="s">
        <v>6502</v>
      </c>
      <c r="B2976" s="117" t="s">
        <v>4409</v>
      </c>
      <c r="C2976" s="108" t="s">
        <v>46</v>
      </c>
      <c r="D2976" s="110">
        <v>9035.52</v>
      </c>
    </row>
    <row r="2977" spans="1:4" ht="41.4" x14ac:dyDescent="0.3">
      <c r="A2977" s="107" t="s">
        <v>6503</v>
      </c>
      <c r="B2977" s="117" t="s">
        <v>6504</v>
      </c>
      <c r="C2977" s="108" t="s">
        <v>46</v>
      </c>
      <c r="D2977" s="110">
        <v>11390.92</v>
      </c>
    </row>
    <row r="2978" spans="1:4" ht="41.4" x14ac:dyDescent="0.3">
      <c r="A2978" s="107" t="s">
        <v>6505</v>
      </c>
      <c r="B2978" s="117" t="s">
        <v>6506</v>
      </c>
      <c r="C2978" s="108" t="s">
        <v>46</v>
      </c>
      <c r="D2978" s="110">
        <v>15956.49</v>
      </c>
    </row>
    <row r="2979" spans="1:4" ht="41.4" x14ac:dyDescent="0.3">
      <c r="A2979" s="107" t="s">
        <v>6507</v>
      </c>
      <c r="B2979" s="117" t="s">
        <v>6508</v>
      </c>
      <c r="C2979" s="108" t="s">
        <v>46</v>
      </c>
      <c r="D2979" s="110">
        <v>18613.169999999998</v>
      </c>
    </row>
    <row r="2980" spans="1:4" ht="41.4" x14ac:dyDescent="0.3">
      <c r="A2980" s="107" t="s">
        <v>6509</v>
      </c>
      <c r="B2980" s="117" t="s">
        <v>6510</v>
      </c>
      <c r="C2980" s="108" t="s">
        <v>46</v>
      </c>
      <c r="D2980" s="110">
        <v>30307.11</v>
      </c>
    </row>
    <row r="2981" spans="1:4" ht="41.4" x14ac:dyDescent="0.3">
      <c r="A2981" s="107" t="s">
        <v>6511</v>
      </c>
      <c r="B2981" s="117" t="s">
        <v>4410</v>
      </c>
      <c r="C2981" s="108" t="s">
        <v>46</v>
      </c>
      <c r="D2981" s="110">
        <v>5049.33</v>
      </c>
    </row>
    <row r="2982" spans="1:4" ht="41.4" x14ac:dyDescent="0.3">
      <c r="A2982" s="107" t="s">
        <v>6512</v>
      </c>
      <c r="B2982" s="117" t="s">
        <v>4411</v>
      </c>
      <c r="C2982" s="108" t="s">
        <v>46</v>
      </c>
      <c r="D2982" s="110">
        <v>5652.48</v>
      </c>
    </row>
    <row r="2983" spans="1:4" ht="41.4" x14ac:dyDescent="0.3">
      <c r="A2983" s="107" t="s">
        <v>6513</v>
      </c>
      <c r="B2983" s="117" t="s">
        <v>6514</v>
      </c>
      <c r="C2983" s="108" t="s">
        <v>46</v>
      </c>
      <c r="D2983" s="110">
        <v>41532.839999999997</v>
      </c>
    </row>
    <row r="2984" spans="1:4" ht="41.4" x14ac:dyDescent="0.3">
      <c r="A2984" s="107" t="s">
        <v>6515</v>
      </c>
      <c r="B2984" s="117" t="s">
        <v>4412</v>
      </c>
      <c r="C2984" s="108" t="s">
        <v>46</v>
      </c>
      <c r="D2984" s="110">
        <v>58101.84</v>
      </c>
    </row>
    <row r="2985" spans="1:4" ht="55.2" x14ac:dyDescent="0.3">
      <c r="A2985" s="107">
        <v>93128</v>
      </c>
      <c r="B2985" s="117" t="s">
        <v>6516</v>
      </c>
      <c r="C2985" s="108" t="s">
        <v>46</v>
      </c>
      <c r="D2985" s="110">
        <v>96.96</v>
      </c>
    </row>
    <row r="2986" spans="1:4" ht="55.2" x14ac:dyDescent="0.3">
      <c r="A2986" s="107">
        <v>93137</v>
      </c>
      <c r="B2986" s="117" t="s">
        <v>6517</v>
      </c>
      <c r="C2986" s="108" t="s">
        <v>46</v>
      </c>
      <c r="D2986" s="110">
        <v>114.77</v>
      </c>
    </row>
    <row r="2987" spans="1:4" ht="55.2" x14ac:dyDescent="0.3">
      <c r="A2987" s="107">
        <v>93138</v>
      </c>
      <c r="B2987" s="117" t="s">
        <v>6518</v>
      </c>
      <c r="C2987" s="108" t="s">
        <v>46</v>
      </c>
      <c r="D2987" s="110">
        <v>108.57</v>
      </c>
    </row>
    <row r="2988" spans="1:4" ht="55.2" x14ac:dyDescent="0.3">
      <c r="A2988" s="107">
        <v>93139</v>
      </c>
      <c r="B2988" s="117" t="s">
        <v>6519</v>
      </c>
      <c r="C2988" s="108" t="s">
        <v>46</v>
      </c>
      <c r="D2988" s="110">
        <v>137.94</v>
      </c>
    </row>
    <row r="2989" spans="1:4" ht="69" x14ac:dyDescent="0.3">
      <c r="A2989" s="107">
        <v>93140</v>
      </c>
      <c r="B2989" s="117" t="s">
        <v>6520</v>
      </c>
      <c r="C2989" s="108" t="s">
        <v>46</v>
      </c>
      <c r="D2989" s="110">
        <v>130.01</v>
      </c>
    </row>
    <row r="2990" spans="1:4" ht="41.4" x14ac:dyDescent="0.3">
      <c r="A2990" s="107">
        <v>93141</v>
      </c>
      <c r="B2990" s="117" t="s">
        <v>4413</v>
      </c>
      <c r="C2990" s="108" t="s">
        <v>46</v>
      </c>
      <c r="D2990" s="110">
        <v>117.44</v>
      </c>
    </row>
    <row r="2991" spans="1:4" ht="41.4" x14ac:dyDescent="0.3">
      <c r="A2991" s="107">
        <v>93142</v>
      </c>
      <c r="B2991" s="117" t="s">
        <v>6521</v>
      </c>
      <c r="C2991" s="108" t="s">
        <v>46</v>
      </c>
      <c r="D2991" s="110">
        <v>131.28</v>
      </c>
    </row>
    <row r="2992" spans="1:4" ht="41.4" x14ac:dyDescent="0.3">
      <c r="A2992" s="107">
        <v>93143</v>
      </c>
      <c r="B2992" s="117" t="s">
        <v>4414</v>
      </c>
      <c r="C2992" s="108" t="s">
        <v>46</v>
      </c>
      <c r="D2992" s="110">
        <v>119.05</v>
      </c>
    </row>
    <row r="2993" spans="1:4" ht="55.2" x14ac:dyDescent="0.3">
      <c r="A2993" s="107">
        <v>93144</v>
      </c>
      <c r="B2993" s="117" t="s">
        <v>6522</v>
      </c>
      <c r="C2993" s="108" t="s">
        <v>46</v>
      </c>
      <c r="D2993" s="110">
        <v>150.61000000000001</v>
      </c>
    </row>
    <row r="2994" spans="1:4" ht="69" x14ac:dyDescent="0.3">
      <c r="A2994" s="108">
        <v>93145</v>
      </c>
      <c r="B2994" s="117" t="s">
        <v>6523</v>
      </c>
      <c r="C2994" s="108" t="s">
        <v>46</v>
      </c>
      <c r="D2994" s="110">
        <v>142.56</v>
      </c>
    </row>
    <row r="2995" spans="1:4" ht="69" x14ac:dyDescent="0.3">
      <c r="A2995" s="107">
        <v>93146</v>
      </c>
      <c r="B2995" s="117" t="s">
        <v>6524</v>
      </c>
      <c r="C2995" s="108" t="s">
        <v>46</v>
      </c>
      <c r="D2995" s="110">
        <v>154.16</v>
      </c>
    </row>
    <row r="2996" spans="1:4" ht="69" x14ac:dyDescent="0.3">
      <c r="A2996" s="107">
        <v>93147</v>
      </c>
      <c r="B2996" s="117" t="s">
        <v>6525</v>
      </c>
      <c r="C2996" s="108" t="s">
        <v>46</v>
      </c>
      <c r="D2996" s="110">
        <v>175.65</v>
      </c>
    </row>
    <row r="2997" spans="1:4" ht="13.8" x14ac:dyDescent="0.3">
      <c r="A2997" s="107">
        <v>8260</v>
      </c>
      <c r="B2997" s="117" t="s">
        <v>4415</v>
      </c>
      <c r="C2997" s="108" t="s">
        <v>46</v>
      </c>
      <c r="D2997" s="110">
        <v>2934.76</v>
      </c>
    </row>
    <row r="2998" spans="1:4" ht="27.6" x14ac:dyDescent="0.3">
      <c r="A2998" s="107">
        <v>72315</v>
      </c>
      <c r="B2998" s="117" t="s">
        <v>4416</v>
      </c>
      <c r="C2998" s="108" t="s">
        <v>46</v>
      </c>
      <c r="D2998" s="110">
        <v>26.87</v>
      </c>
    </row>
    <row r="2999" spans="1:4" ht="27.6" x14ac:dyDescent="0.3">
      <c r="A2999" s="107">
        <v>96971</v>
      </c>
      <c r="B2999" s="117" t="s">
        <v>11027</v>
      </c>
      <c r="C2999" s="108" t="s">
        <v>15</v>
      </c>
      <c r="D2999" s="110">
        <v>21.08</v>
      </c>
    </row>
    <row r="3000" spans="1:4" ht="27.6" x14ac:dyDescent="0.3">
      <c r="A3000" s="107">
        <v>96972</v>
      </c>
      <c r="B3000" s="117" t="s">
        <v>11028</v>
      </c>
      <c r="C3000" s="108" t="s">
        <v>15</v>
      </c>
      <c r="D3000" s="110">
        <v>28.55</v>
      </c>
    </row>
    <row r="3001" spans="1:4" ht="27.6" x14ac:dyDescent="0.3">
      <c r="A3001" s="107">
        <v>96973</v>
      </c>
      <c r="B3001" s="117" t="s">
        <v>11029</v>
      </c>
      <c r="C3001" s="108" t="s">
        <v>15</v>
      </c>
      <c r="D3001" s="110">
        <v>35.67</v>
      </c>
    </row>
    <row r="3002" spans="1:4" ht="27.6" x14ac:dyDescent="0.3">
      <c r="A3002" s="107">
        <v>96974</v>
      </c>
      <c r="B3002" s="117" t="s">
        <v>11030</v>
      </c>
      <c r="C3002" s="108" t="s">
        <v>15</v>
      </c>
      <c r="D3002" s="110">
        <v>44.98</v>
      </c>
    </row>
    <row r="3003" spans="1:4" ht="27.6" x14ac:dyDescent="0.3">
      <c r="A3003" s="107">
        <v>96975</v>
      </c>
      <c r="B3003" s="117" t="s">
        <v>11031</v>
      </c>
      <c r="C3003" s="108" t="s">
        <v>15</v>
      </c>
      <c r="D3003" s="110">
        <v>57.3</v>
      </c>
    </row>
    <row r="3004" spans="1:4" ht="27.6" x14ac:dyDescent="0.3">
      <c r="A3004" s="107">
        <v>96976</v>
      </c>
      <c r="B3004" s="117" t="s">
        <v>11032</v>
      </c>
      <c r="C3004" s="108" t="s">
        <v>15</v>
      </c>
      <c r="D3004" s="110">
        <v>73.53</v>
      </c>
    </row>
    <row r="3005" spans="1:4" ht="27.6" x14ac:dyDescent="0.3">
      <c r="A3005" s="107">
        <v>96977</v>
      </c>
      <c r="B3005" s="117" t="s">
        <v>11033</v>
      </c>
      <c r="C3005" s="108" t="s">
        <v>15</v>
      </c>
      <c r="D3005" s="110">
        <v>26.95</v>
      </c>
    </row>
    <row r="3006" spans="1:4" ht="27.6" x14ac:dyDescent="0.3">
      <c r="A3006" s="107">
        <v>96978</v>
      </c>
      <c r="B3006" s="117" t="s">
        <v>11034</v>
      </c>
      <c r="C3006" s="108" t="s">
        <v>15</v>
      </c>
      <c r="D3006" s="110">
        <v>37.75</v>
      </c>
    </row>
    <row r="3007" spans="1:4" ht="27.6" x14ac:dyDescent="0.3">
      <c r="A3007" s="107">
        <v>96979</v>
      </c>
      <c r="B3007" s="117" t="s">
        <v>11035</v>
      </c>
      <c r="C3007" s="108" t="s">
        <v>15</v>
      </c>
      <c r="D3007" s="110">
        <v>52.83</v>
      </c>
    </row>
    <row r="3008" spans="1:4" ht="27.6" x14ac:dyDescent="0.3">
      <c r="A3008" s="107">
        <v>96984</v>
      </c>
      <c r="B3008" s="117" t="s">
        <v>11036</v>
      </c>
      <c r="C3008" s="108" t="s">
        <v>46</v>
      </c>
      <c r="D3008" s="110">
        <v>37.03</v>
      </c>
    </row>
    <row r="3009" spans="1:4" ht="27.6" x14ac:dyDescent="0.3">
      <c r="A3009" s="107">
        <v>96985</v>
      </c>
      <c r="B3009" s="117" t="s">
        <v>11037</v>
      </c>
      <c r="C3009" s="108" t="s">
        <v>46</v>
      </c>
      <c r="D3009" s="110">
        <v>40.75</v>
      </c>
    </row>
    <row r="3010" spans="1:4" ht="27.6" x14ac:dyDescent="0.3">
      <c r="A3010" s="107">
        <v>96986</v>
      </c>
      <c r="B3010" s="117" t="s">
        <v>11038</v>
      </c>
      <c r="C3010" s="108" t="s">
        <v>46</v>
      </c>
      <c r="D3010" s="110">
        <v>60.99</v>
      </c>
    </row>
    <row r="3011" spans="1:4" ht="27.6" x14ac:dyDescent="0.3">
      <c r="A3011" s="107">
        <v>96987</v>
      </c>
      <c r="B3011" s="117" t="s">
        <v>11039</v>
      </c>
      <c r="C3011" s="108" t="s">
        <v>46</v>
      </c>
      <c r="D3011" s="110">
        <v>103.55</v>
      </c>
    </row>
    <row r="3012" spans="1:4" ht="27.6" x14ac:dyDescent="0.3">
      <c r="A3012" s="107">
        <v>96988</v>
      </c>
      <c r="B3012" s="117" t="s">
        <v>11040</v>
      </c>
      <c r="C3012" s="108" t="s">
        <v>46</v>
      </c>
      <c r="D3012" s="110">
        <v>157.24</v>
      </c>
    </row>
    <row r="3013" spans="1:4" ht="27.6" x14ac:dyDescent="0.3">
      <c r="A3013" s="107">
        <v>96989</v>
      </c>
      <c r="B3013" s="117" t="s">
        <v>11041</v>
      </c>
      <c r="C3013" s="108" t="s">
        <v>46</v>
      </c>
      <c r="D3013" s="110">
        <v>103.4</v>
      </c>
    </row>
    <row r="3014" spans="1:4" ht="27.6" x14ac:dyDescent="0.3">
      <c r="A3014" s="107">
        <v>98463</v>
      </c>
      <c r="B3014" s="117" t="s">
        <v>11042</v>
      </c>
      <c r="C3014" s="108" t="s">
        <v>46</v>
      </c>
      <c r="D3014" s="110">
        <v>19.309999999999999</v>
      </c>
    </row>
    <row r="3015" spans="1:4" ht="27.6" x14ac:dyDescent="0.3">
      <c r="A3015" s="107">
        <v>9535</v>
      </c>
      <c r="B3015" s="117" t="s">
        <v>5146</v>
      </c>
      <c r="C3015" s="108" t="s">
        <v>46</v>
      </c>
      <c r="D3015" s="110">
        <v>71.67</v>
      </c>
    </row>
    <row r="3016" spans="1:4" ht="27.6" x14ac:dyDescent="0.3">
      <c r="A3016" s="107">
        <v>88547</v>
      </c>
      <c r="B3016" s="117" t="s">
        <v>4417</v>
      </c>
      <c r="C3016" s="108" t="s">
        <v>46</v>
      </c>
      <c r="D3016" s="110">
        <v>61.89</v>
      </c>
    </row>
    <row r="3017" spans="1:4" ht="55.2" x14ac:dyDescent="0.3">
      <c r="A3017" s="107">
        <v>72283</v>
      </c>
      <c r="B3017" s="117" t="s">
        <v>6526</v>
      </c>
      <c r="C3017" s="108" t="s">
        <v>46</v>
      </c>
      <c r="D3017" s="110">
        <v>803.52</v>
      </c>
    </row>
    <row r="3018" spans="1:4" ht="27.6" x14ac:dyDescent="0.3">
      <c r="A3018" s="107">
        <v>72287</v>
      </c>
      <c r="B3018" s="117" t="s">
        <v>4418</v>
      </c>
      <c r="C3018" s="108" t="s">
        <v>46</v>
      </c>
      <c r="D3018" s="110">
        <v>207.8</v>
      </c>
    </row>
    <row r="3019" spans="1:4" ht="27.6" x14ac:dyDescent="0.3">
      <c r="A3019" s="107">
        <v>72288</v>
      </c>
      <c r="B3019" s="117" t="s">
        <v>4419</v>
      </c>
      <c r="C3019" s="108" t="s">
        <v>46</v>
      </c>
      <c r="D3019" s="110">
        <v>258.38</v>
      </c>
    </row>
    <row r="3020" spans="1:4" ht="13.8" x14ac:dyDescent="0.3">
      <c r="A3020" s="107">
        <v>72553</v>
      </c>
      <c r="B3020" s="117" t="s">
        <v>4420</v>
      </c>
      <c r="C3020" s="108" t="s">
        <v>46</v>
      </c>
      <c r="D3020" s="110">
        <v>129.06</v>
      </c>
    </row>
    <row r="3021" spans="1:4" ht="13.8" x14ac:dyDescent="0.3">
      <c r="A3021" s="107">
        <v>72554</v>
      </c>
      <c r="B3021" s="117" t="s">
        <v>4421</v>
      </c>
      <c r="C3021" s="108" t="s">
        <v>46</v>
      </c>
      <c r="D3021" s="110">
        <v>431.85</v>
      </c>
    </row>
    <row r="3022" spans="1:4" ht="27.6" x14ac:dyDescent="0.3">
      <c r="A3022" s="107" t="s">
        <v>6527</v>
      </c>
      <c r="B3022" s="117" t="s">
        <v>4422</v>
      </c>
      <c r="C3022" s="108" t="s">
        <v>46</v>
      </c>
      <c r="D3022" s="110">
        <v>135.07</v>
      </c>
    </row>
    <row r="3023" spans="1:4" ht="27.6" x14ac:dyDescent="0.3">
      <c r="A3023" s="107" t="s">
        <v>6528</v>
      </c>
      <c r="B3023" s="117" t="s">
        <v>6529</v>
      </c>
      <c r="C3023" s="108" t="s">
        <v>46</v>
      </c>
      <c r="D3023" s="110">
        <v>139.12</v>
      </c>
    </row>
    <row r="3024" spans="1:4" ht="27.6" x14ac:dyDescent="0.3">
      <c r="A3024" s="107">
        <v>83633</v>
      </c>
      <c r="B3024" s="117" t="s">
        <v>4423</v>
      </c>
      <c r="C3024" s="108" t="s">
        <v>46</v>
      </c>
      <c r="D3024" s="110">
        <v>2117.48</v>
      </c>
    </row>
    <row r="3025" spans="1:4" ht="27.6" x14ac:dyDescent="0.3">
      <c r="A3025" s="107">
        <v>83634</v>
      </c>
      <c r="B3025" s="117" t="s">
        <v>6530</v>
      </c>
      <c r="C3025" s="108" t="s">
        <v>46</v>
      </c>
      <c r="D3025" s="110">
        <v>405.41</v>
      </c>
    </row>
    <row r="3026" spans="1:4" ht="27.6" x14ac:dyDescent="0.3">
      <c r="A3026" s="107">
        <v>83635</v>
      </c>
      <c r="B3026" s="117" t="s">
        <v>4424</v>
      </c>
      <c r="C3026" s="108" t="s">
        <v>46</v>
      </c>
      <c r="D3026" s="110">
        <v>156.69999999999999</v>
      </c>
    </row>
    <row r="3027" spans="1:4" ht="69" x14ac:dyDescent="0.3">
      <c r="A3027" s="107">
        <v>96765</v>
      </c>
      <c r="B3027" s="117" t="s">
        <v>11043</v>
      </c>
      <c r="C3027" s="108" t="s">
        <v>46</v>
      </c>
      <c r="D3027" s="110">
        <v>944.59</v>
      </c>
    </row>
    <row r="3028" spans="1:4" ht="27.6" x14ac:dyDescent="0.3">
      <c r="A3028" s="107" t="s">
        <v>6531</v>
      </c>
      <c r="B3028" s="117" t="s">
        <v>6532</v>
      </c>
      <c r="C3028" s="108" t="s">
        <v>46</v>
      </c>
      <c r="D3028" s="110">
        <v>171.82</v>
      </c>
    </row>
    <row r="3029" spans="1:4" ht="27.6" x14ac:dyDescent="0.3">
      <c r="A3029" s="107" t="s">
        <v>6534</v>
      </c>
      <c r="B3029" s="117" t="s">
        <v>6535</v>
      </c>
      <c r="C3029" s="108" t="s">
        <v>46</v>
      </c>
      <c r="D3029" s="110">
        <v>313.45999999999998</v>
      </c>
    </row>
    <row r="3030" spans="1:4" ht="27.6" x14ac:dyDescent="0.3">
      <c r="A3030" s="107" t="s">
        <v>6536</v>
      </c>
      <c r="B3030" s="117" t="s">
        <v>6537</v>
      </c>
      <c r="C3030" s="108" t="s">
        <v>46</v>
      </c>
      <c r="D3030" s="110">
        <v>1022.16</v>
      </c>
    </row>
    <row r="3031" spans="1:4" ht="27.6" x14ac:dyDescent="0.3">
      <c r="A3031" s="107">
        <v>84796</v>
      </c>
      <c r="B3031" s="117" t="s">
        <v>6538</v>
      </c>
      <c r="C3031" s="108" t="s">
        <v>46</v>
      </c>
      <c r="D3031" s="110">
        <v>466.14</v>
      </c>
    </row>
    <row r="3032" spans="1:4" ht="27.6" x14ac:dyDescent="0.3">
      <c r="A3032" s="107">
        <v>84798</v>
      </c>
      <c r="B3032" s="117" t="s">
        <v>6539</v>
      </c>
      <c r="C3032" s="108" t="s">
        <v>46</v>
      </c>
      <c r="D3032" s="110">
        <v>210.98</v>
      </c>
    </row>
    <row r="3033" spans="1:4" ht="41.4" x14ac:dyDescent="0.3">
      <c r="A3033" s="107">
        <v>98261</v>
      </c>
      <c r="B3033" s="117" t="s">
        <v>20893</v>
      </c>
      <c r="C3033" s="108" t="s">
        <v>15</v>
      </c>
      <c r="D3033" s="110">
        <v>2.65</v>
      </c>
    </row>
    <row r="3034" spans="1:4" ht="41.4" x14ac:dyDescent="0.3">
      <c r="A3034" s="107">
        <v>98262</v>
      </c>
      <c r="B3034" s="117" t="s">
        <v>20894</v>
      </c>
      <c r="C3034" s="108" t="s">
        <v>15</v>
      </c>
      <c r="D3034" s="110">
        <v>3.21</v>
      </c>
    </row>
    <row r="3035" spans="1:4" ht="41.4" x14ac:dyDescent="0.3">
      <c r="A3035" s="107">
        <v>98263</v>
      </c>
      <c r="B3035" s="117" t="s">
        <v>20895</v>
      </c>
      <c r="C3035" s="108" t="s">
        <v>15</v>
      </c>
      <c r="D3035" s="110">
        <v>3.89</v>
      </c>
    </row>
    <row r="3036" spans="1:4" ht="41.4" x14ac:dyDescent="0.3">
      <c r="A3036" s="107">
        <v>98264</v>
      </c>
      <c r="B3036" s="117" t="s">
        <v>20896</v>
      </c>
      <c r="C3036" s="108" t="s">
        <v>15</v>
      </c>
      <c r="D3036" s="110">
        <v>4.43</v>
      </c>
    </row>
    <row r="3037" spans="1:4" ht="41.4" x14ac:dyDescent="0.3">
      <c r="A3037" s="107">
        <v>98265</v>
      </c>
      <c r="B3037" s="117" t="s">
        <v>20897</v>
      </c>
      <c r="C3037" s="108" t="s">
        <v>15</v>
      </c>
      <c r="D3037" s="110">
        <v>5.25</v>
      </c>
    </row>
    <row r="3038" spans="1:4" ht="41.4" x14ac:dyDescent="0.3">
      <c r="A3038" s="107">
        <v>98266</v>
      </c>
      <c r="B3038" s="117" t="s">
        <v>20898</v>
      </c>
      <c r="C3038" s="108" t="s">
        <v>15</v>
      </c>
      <c r="D3038" s="110">
        <v>5.73</v>
      </c>
    </row>
    <row r="3039" spans="1:4" ht="41.4" x14ac:dyDescent="0.3">
      <c r="A3039" s="107">
        <v>98267</v>
      </c>
      <c r="B3039" s="117" t="s">
        <v>20899</v>
      </c>
      <c r="C3039" s="108" t="s">
        <v>15</v>
      </c>
      <c r="D3039" s="110">
        <v>9.67</v>
      </c>
    </row>
    <row r="3040" spans="1:4" ht="41.4" x14ac:dyDescent="0.3">
      <c r="A3040" s="107">
        <v>98268</v>
      </c>
      <c r="B3040" s="117" t="s">
        <v>20900</v>
      </c>
      <c r="C3040" s="108" t="s">
        <v>15</v>
      </c>
      <c r="D3040" s="110">
        <v>16.329999999999998</v>
      </c>
    </row>
    <row r="3041" spans="1:4" ht="41.4" x14ac:dyDescent="0.3">
      <c r="A3041" s="107">
        <v>98269</v>
      </c>
      <c r="B3041" s="117" t="s">
        <v>20901</v>
      </c>
      <c r="C3041" s="108" t="s">
        <v>15</v>
      </c>
      <c r="D3041" s="110">
        <v>21.33</v>
      </c>
    </row>
    <row r="3042" spans="1:4" ht="41.4" x14ac:dyDescent="0.3">
      <c r="A3042" s="107">
        <v>98270</v>
      </c>
      <c r="B3042" s="117" t="s">
        <v>20902</v>
      </c>
      <c r="C3042" s="108" t="s">
        <v>15</v>
      </c>
      <c r="D3042" s="110">
        <v>35.380000000000003</v>
      </c>
    </row>
    <row r="3043" spans="1:4" ht="41.4" x14ac:dyDescent="0.3">
      <c r="A3043" s="107">
        <v>98271</v>
      </c>
      <c r="B3043" s="117" t="s">
        <v>20903</v>
      </c>
      <c r="C3043" s="108" t="s">
        <v>15</v>
      </c>
      <c r="D3043" s="110">
        <v>55.56</v>
      </c>
    </row>
    <row r="3044" spans="1:4" ht="41.4" x14ac:dyDescent="0.3">
      <c r="A3044" s="107">
        <v>98272</v>
      </c>
      <c r="B3044" s="117" t="s">
        <v>20904</v>
      </c>
      <c r="C3044" s="108" t="s">
        <v>15</v>
      </c>
      <c r="D3044" s="110">
        <v>131.91999999999999</v>
      </c>
    </row>
    <row r="3045" spans="1:4" ht="41.4" x14ac:dyDescent="0.3">
      <c r="A3045" s="107">
        <v>98273</v>
      </c>
      <c r="B3045" s="117" t="s">
        <v>20905</v>
      </c>
      <c r="C3045" s="108" t="s">
        <v>15</v>
      </c>
      <c r="D3045" s="110">
        <v>2.46</v>
      </c>
    </row>
    <row r="3046" spans="1:4" ht="41.4" x14ac:dyDescent="0.3">
      <c r="A3046" s="107">
        <v>98274</v>
      </c>
      <c r="B3046" s="117" t="s">
        <v>20906</v>
      </c>
      <c r="C3046" s="108" t="s">
        <v>15</v>
      </c>
      <c r="D3046" s="110">
        <v>3.27</v>
      </c>
    </row>
    <row r="3047" spans="1:4" ht="41.4" x14ac:dyDescent="0.3">
      <c r="A3047" s="107">
        <v>98275</v>
      </c>
      <c r="B3047" s="117" t="s">
        <v>20907</v>
      </c>
      <c r="C3047" s="108" t="s">
        <v>15</v>
      </c>
      <c r="D3047" s="110">
        <v>3.74</v>
      </c>
    </row>
    <row r="3048" spans="1:4" ht="27.6" x14ac:dyDescent="0.3">
      <c r="A3048" s="107">
        <v>98276</v>
      </c>
      <c r="B3048" s="117" t="s">
        <v>20908</v>
      </c>
      <c r="C3048" s="108" t="s">
        <v>15</v>
      </c>
      <c r="D3048" s="110">
        <v>7.69</v>
      </c>
    </row>
    <row r="3049" spans="1:4" ht="27.6" x14ac:dyDescent="0.3">
      <c r="A3049" s="107">
        <v>98277</v>
      </c>
      <c r="B3049" s="117" t="s">
        <v>20909</v>
      </c>
      <c r="C3049" s="108" t="s">
        <v>15</v>
      </c>
      <c r="D3049" s="110">
        <v>14.35</v>
      </c>
    </row>
    <row r="3050" spans="1:4" ht="27.6" x14ac:dyDescent="0.3">
      <c r="A3050" s="107">
        <v>98278</v>
      </c>
      <c r="B3050" s="117" t="s">
        <v>20910</v>
      </c>
      <c r="C3050" s="108" t="s">
        <v>15</v>
      </c>
      <c r="D3050" s="110">
        <v>19.350000000000001</v>
      </c>
    </row>
    <row r="3051" spans="1:4" ht="27.6" x14ac:dyDescent="0.3">
      <c r="A3051" s="107">
        <v>98279</v>
      </c>
      <c r="B3051" s="117" t="s">
        <v>20911</v>
      </c>
      <c r="C3051" s="108" t="s">
        <v>15</v>
      </c>
      <c r="D3051" s="110">
        <v>33.4</v>
      </c>
    </row>
    <row r="3052" spans="1:4" ht="41.4" x14ac:dyDescent="0.3">
      <c r="A3052" s="107">
        <v>98280</v>
      </c>
      <c r="B3052" s="117" t="s">
        <v>20912</v>
      </c>
      <c r="C3052" s="108" t="s">
        <v>15</v>
      </c>
      <c r="D3052" s="110">
        <v>5.19</v>
      </c>
    </row>
    <row r="3053" spans="1:4" ht="41.4" x14ac:dyDescent="0.3">
      <c r="A3053" s="107">
        <v>98281</v>
      </c>
      <c r="B3053" s="117" t="s">
        <v>20913</v>
      </c>
      <c r="C3053" s="108" t="s">
        <v>15</v>
      </c>
      <c r="D3053" s="110">
        <v>5.75</v>
      </c>
    </row>
    <row r="3054" spans="1:4" ht="41.4" x14ac:dyDescent="0.3">
      <c r="A3054" s="107">
        <v>98282</v>
      </c>
      <c r="B3054" s="117" t="s">
        <v>20914</v>
      </c>
      <c r="C3054" s="108" t="s">
        <v>15</v>
      </c>
      <c r="D3054" s="110">
        <v>6.44</v>
      </c>
    </row>
    <row r="3055" spans="1:4" ht="41.4" x14ac:dyDescent="0.3">
      <c r="A3055" s="107">
        <v>98283</v>
      </c>
      <c r="B3055" s="117" t="s">
        <v>20915</v>
      </c>
      <c r="C3055" s="108" t="s">
        <v>15</v>
      </c>
      <c r="D3055" s="110">
        <v>6.98</v>
      </c>
    </row>
    <row r="3056" spans="1:4" ht="41.4" x14ac:dyDescent="0.3">
      <c r="A3056" s="107">
        <v>98284</v>
      </c>
      <c r="B3056" s="117" t="s">
        <v>20916</v>
      </c>
      <c r="C3056" s="108" t="s">
        <v>15</v>
      </c>
      <c r="D3056" s="110">
        <v>7.79</v>
      </c>
    </row>
    <row r="3057" spans="1:4" ht="41.4" x14ac:dyDescent="0.3">
      <c r="A3057" s="107">
        <v>98285</v>
      </c>
      <c r="B3057" s="117" t="s">
        <v>20917</v>
      </c>
      <c r="C3057" s="108" t="s">
        <v>15</v>
      </c>
      <c r="D3057" s="110">
        <v>8.27</v>
      </c>
    </row>
    <row r="3058" spans="1:4" ht="41.4" x14ac:dyDescent="0.3">
      <c r="A3058" s="107">
        <v>98286</v>
      </c>
      <c r="B3058" s="117" t="s">
        <v>20918</v>
      </c>
      <c r="C3058" s="108" t="s">
        <v>15</v>
      </c>
      <c r="D3058" s="110">
        <v>12.21</v>
      </c>
    </row>
    <row r="3059" spans="1:4" ht="55.2" x14ac:dyDescent="0.3">
      <c r="A3059" s="107">
        <v>98287</v>
      </c>
      <c r="B3059" s="117" t="s">
        <v>20919</v>
      </c>
      <c r="C3059" s="108" t="s">
        <v>15</v>
      </c>
      <c r="D3059" s="110">
        <v>1.1200000000000001</v>
      </c>
    </row>
    <row r="3060" spans="1:4" ht="55.2" x14ac:dyDescent="0.3">
      <c r="A3060" s="107">
        <v>98288</v>
      </c>
      <c r="B3060" s="117" t="s">
        <v>20920</v>
      </c>
      <c r="C3060" s="108" t="s">
        <v>15</v>
      </c>
      <c r="D3060" s="110">
        <v>1.68</v>
      </c>
    </row>
    <row r="3061" spans="1:4" ht="55.2" x14ac:dyDescent="0.3">
      <c r="A3061" s="107">
        <v>98289</v>
      </c>
      <c r="B3061" s="117" t="s">
        <v>20921</v>
      </c>
      <c r="C3061" s="108" t="s">
        <v>15</v>
      </c>
      <c r="D3061" s="110">
        <v>2.37</v>
      </c>
    </row>
    <row r="3062" spans="1:4" ht="55.2" x14ac:dyDescent="0.3">
      <c r="A3062" s="107">
        <v>98290</v>
      </c>
      <c r="B3062" s="117" t="s">
        <v>20922</v>
      </c>
      <c r="C3062" s="108" t="s">
        <v>15</v>
      </c>
      <c r="D3062" s="110">
        <v>2.9</v>
      </c>
    </row>
    <row r="3063" spans="1:4" ht="55.2" x14ac:dyDescent="0.3">
      <c r="A3063" s="107">
        <v>98291</v>
      </c>
      <c r="B3063" s="117" t="s">
        <v>20923</v>
      </c>
      <c r="C3063" s="108" t="s">
        <v>15</v>
      </c>
      <c r="D3063" s="110">
        <v>3.72</v>
      </c>
    </row>
    <row r="3064" spans="1:4" ht="55.2" x14ac:dyDescent="0.3">
      <c r="A3064" s="107">
        <v>98292</v>
      </c>
      <c r="B3064" s="117" t="s">
        <v>20924</v>
      </c>
      <c r="C3064" s="108" t="s">
        <v>15</v>
      </c>
      <c r="D3064" s="110">
        <v>4.2</v>
      </c>
    </row>
    <row r="3065" spans="1:4" ht="41.4" x14ac:dyDescent="0.3">
      <c r="A3065" s="107">
        <v>98293</v>
      </c>
      <c r="B3065" s="117" t="s">
        <v>20925</v>
      </c>
      <c r="C3065" s="108" t="s">
        <v>15</v>
      </c>
      <c r="D3065" s="110">
        <v>8.14</v>
      </c>
    </row>
    <row r="3066" spans="1:4" ht="41.4" x14ac:dyDescent="0.3">
      <c r="A3066" s="107">
        <v>98400</v>
      </c>
      <c r="B3066" s="117" t="s">
        <v>20926</v>
      </c>
      <c r="C3066" s="108" t="s">
        <v>15</v>
      </c>
      <c r="D3066" s="110">
        <v>11.66</v>
      </c>
    </row>
    <row r="3067" spans="1:4" ht="41.4" x14ac:dyDescent="0.3">
      <c r="A3067" s="107">
        <v>98401</v>
      </c>
      <c r="B3067" s="117" t="s">
        <v>20927</v>
      </c>
      <c r="C3067" s="108" t="s">
        <v>15</v>
      </c>
      <c r="D3067" s="110">
        <v>18.47</v>
      </c>
    </row>
    <row r="3068" spans="1:4" ht="41.4" x14ac:dyDescent="0.3">
      <c r="A3068" s="107">
        <v>98402</v>
      </c>
      <c r="B3068" s="117" t="s">
        <v>20928</v>
      </c>
      <c r="C3068" s="108" t="s">
        <v>15</v>
      </c>
      <c r="D3068" s="110">
        <v>24.18</v>
      </c>
    </row>
    <row r="3069" spans="1:4" ht="27.6" x14ac:dyDescent="0.3">
      <c r="A3069" s="107">
        <v>100556</v>
      </c>
      <c r="B3069" s="117" t="s">
        <v>20929</v>
      </c>
      <c r="C3069" s="108" t="s">
        <v>46</v>
      </c>
      <c r="D3069" s="110">
        <v>24.17</v>
      </c>
    </row>
    <row r="3070" spans="1:4" ht="27.6" x14ac:dyDescent="0.3">
      <c r="A3070" s="107">
        <v>100557</v>
      </c>
      <c r="B3070" s="117" t="s">
        <v>20930</v>
      </c>
      <c r="C3070" s="108" t="s">
        <v>46</v>
      </c>
      <c r="D3070" s="110">
        <v>326.88</v>
      </c>
    </row>
    <row r="3071" spans="1:4" ht="27.6" x14ac:dyDescent="0.3">
      <c r="A3071" s="107">
        <v>100559</v>
      </c>
      <c r="B3071" s="117" t="s">
        <v>20931</v>
      </c>
      <c r="C3071" s="108" t="s">
        <v>46</v>
      </c>
      <c r="D3071" s="110">
        <v>953.51</v>
      </c>
    </row>
    <row r="3072" spans="1:4" ht="55.2" x14ac:dyDescent="0.3">
      <c r="A3072" s="107">
        <v>100560</v>
      </c>
      <c r="B3072" s="117" t="s">
        <v>20932</v>
      </c>
      <c r="C3072" s="108" t="s">
        <v>46</v>
      </c>
      <c r="D3072" s="110">
        <v>68.75</v>
      </c>
    </row>
    <row r="3073" spans="1:4" ht="55.2" x14ac:dyDescent="0.3">
      <c r="A3073" s="107">
        <v>100561</v>
      </c>
      <c r="B3073" s="117" t="s">
        <v>20933</v>
      </c>
      <c r="C3073" s="108" t="s">
        <v>46</v>
      </c>
      <c r="D3073" s="110">
        <v>117.7</v>
      </c>
    </row>
    <row r="3074" spans="1:4" ht="55.2" x14ac:dyDescent="0.3">
      <c r="A3074" s="107">
        <v>100562</v>
      </c>
      <c r="B3074" s="117" t="s">
        <v>20934</v>
      </c>
      <c r="C3074" s="108" t="s">
        <v>46</v>
      </c>
      <c r="D3074" s="110">
        <v>204.09</v>
      </c>
    </row>
    <row r="3075" spans="1:4" ht="41.4" x14ac:dyDescent="0.3">
      <c r="A3075" s="107">
        <v>100563</v>
      </c>
      <c r="B3075" s="117" t="s">
        <v>20935</v>
      </c>
      <c r="C3075" s="108" t="s">
        <v>46</v>
      </c>
      <c r="D3075" s="110">
        <v>313.92</v>
      </c>
    </row>
    <row r="3076" spans="1:4" ht="13.8" x14ac:dyDescent="0.3">
      <c r="A3076" s="107">
        <v>98397</v>
      </c>
      <c r="B3076" s="117" t="s">
        <v>11044</v>
      </c>
      <c r="C3076" s="108" t="s">
        <v>18</v>
      </c>
      <c r="D3076" s="110">
        <v>7.61</v>
      </c>
    </row>
    <row r="3077" spans="1:4" ht="27.6" x14ac:dyDescent="0.3">
      <c r="A3077" s="107" t="s">
        <v>6540</v>
      </c>
      <c r="B3077" s="117" t="s">
        <v>6541</v>
      </c>
      <c r="C3077" s="108" t="s">
        <v>46</v>
      </c>
      <c r="D3077" s="110">
        <v>5026.3</v>
      </c>
    </row>
    <row r="3078" spans="1:4" ht="27.6" x14ac:dyDescent="0.3">
      <c r="A3078" s="107">
        <v>85120</v>
      </c>
      <c r="B3078" s="117" t="s">
        <v>6542</v>
      </c>
      <c r="C3078" s="108" t="s">
        <v>46</v>
      </c>
      <c r="D3078" s="110">
        <v>110.55</v>
      </c>
    </row>
    <row r="3079" spans="1:4" ht="13.8" x14ac:dyDescent="0.3">
      <c r="A3079" s="107">
        <v>83486</v>
      </c>
      <c r="B3079" s="117" t="s">
        <v>4425</v>
      </c>
      <c r="C3079" s="108" t="s">
        <v>46</v>
      </c>
      <c r="D3079" s="110">
        <v>1180.1600000000001</v>
      </c>
    </row>
    <row r="3080" spans="1:4" ht="55.2" x14ac:dyDescent="0.3">
      <c r="A3080" s="107">
        <v>83643</v>
      </c>
      <c r="B3080" s="117" t="s">
        <v>6543</v>
      </c>
      <c r="C3080" s="108" t="s">
        <v>46</v>
      </c>
      <c r="D3080" s="110">
        <v>4202.21</v>
      </c>
    </row>
    <row r="3081" spans="1:4" ht="13.8" x14ac:dyDescent="0.3">
      <c r="A3081" s="107">
        <v>83644</v>
      </c>
      <c r="B3081" s="117" t="s">
        <v>4426</v>
      </c>
      <c r="C3081" s="108" t="s">
        <v>46</v>
      </c>
      <c r="D3081" s="110">
        <v>5108.93</v>
      </c>
    </row>
    <row r="3082" spans="1:4" ht="13.8" x14ac:dyDescent="0.3">
      <c r="A3082" s="107">
        <v>83645</v>
      </c>
      <c r="B3082" s="117" t="s">
        <v>4427</v>
      </c>
      <c r="C3082" s="108" t="s">
        <v>46</v>
      </c>
      <c r="D3082" s="110">
        <v>1609.32</v>
      </c>
    </row>
    <row r="3083" spans="1:4" ht="13.8" x14ac:dyDescent="0.3">
      <c r="A3083" s="107">
        <v>83646</v>
      </c>
      <c r="B3083" s="117" t="s">
        <v>4428</v>
      </c>
      <c r="C3083" s="108" t="s">
        <v>46</v>
      </c>
      <c r="D3083" s="110">
        <v>1871.51</v>
      </c>
    </row>
    <row r="3084" spans="1:4" ht="13.8" x14ac:dyDescent="0.3">
      <c r="A3084" s="107">
        <v>83647</v>
      </c>
      <c r="B3084" s="117" t="s">
        <v>4429</v>
      </c>
      <c r="C3084" s="108" t="s">
        <v>46</v>
      </c>
      <c r="D3084" s="110">
        <v>1216.93</v>
      </c>
    </row>
    <row r="3085" spans="1:4" ht="13.8" x14ac:dyDescent="0.3">
      <c r="A3085" s="107">
        <v>83648</v>
      </c>
      <c r="B3085" s="117" t="s">
        <v>4430</v>
      </c>
      <c r="C3085" s="108" t="s">
        <v>46</v>
      </c>
      <c r="D3085" s="110">
        <v>773.64</v>
      </c>
    </row>
    <row r="3086" spans="1:4" ht="13.8" x14ac:dyDescent="0.3">
      <c r="A3086" s="107">
        <v>83649</v>
      </c>
      <c r="B3086" s="117" t="s">
        <v>4431</v>
      </c>
      <c r="C3086" s="108" t="s">
        <v>46</v>
      </c>
      <c r="D3086" s="110">
        <v>4686.2299999999996</v>
      </c>
    </row>
    <row r="3087" spans="1:4" ht="13.8" x14ac:dyDescent="0.3">
      <c r="A3087" s="107">
        <v>83650</v>
      </c>
      <c r="B3087" s="117" t="s">
        <v>4432</v>
      </c>
      <c r="C3087" s="108" t="s">
        <v>46</v>
      </c>
      <c r="D3087" s="110">
        <v>3901.45</v>
      </c>
    </row>
    <row r="3088" spans="1:4" ht="41.4" x14ac:dyDescent="0.3">
      <c r="A3088" s="107">
        <v>98294</v>
      </c>
      <c r="B3088" s="117" t="s">
        <v>20936</v>
      </c>
      <c r="C3088" s="108" t="s">
        <v>15</v>
      </c>
      <c r="D3088" s="110">
        <v>1.64</v>
      </c>
    </row>
    <row r="3089" spans="1:4" ht="41.4" x14ac:dyDescent="0.3">
      <c r="A3089" s="107">
        <v>98295</v>
      </c>
      <c r="B3089" s="117" t="s">
        <v>20937</v>
      </c>
      <c r="C3089" s="108" t="s">
        <v>15</v>
      </c>
      <c r="D3089" s="110">
        <v>1.18</v>
      </c>
    </row>
    <row r="3090" spans="1:4" ht="27.6" x14ac:dyDescent="0.3">
      <c r="A3090" s="107">
        <v>98296</v>
      </c>
      <c r="B3090" s="117" t="s">
        <v>20938</v>
      </c>
      <c r="C3090" s="108" t="s">
        <v>15</v>
      </c>
      <c r="D3090" s="110">
        <v>2.52</v>
      </c>
    </row>
    <row r="3091" spans="1:4" ht="41.4" x14ac:dyDescent="0.3">
      <c r="A3091" s="107">
        <v>98297</v>
      </c>
      <c r="B3091" s="117" t="s">
        <v>20939</v>
      </c>
      <c r="C3091" s="108" t="s">
        <v>15</v>
      </c>
      <c r="D3091" s="110">
        <v>1.79</v>
      </c>
    </row>
    <row r="3092" spans="1:4" ht="27.6" x14ac:dyDescent="0.3">
      <c r="A3092" s="107">
        <v>98301</v>
      </c>
      <c r="B3092" s="117" t="s">
        <v>20940</v>
      </c>
      <c r="C3092" s="108" t="s">
        <v>46</v>
      </c>
      <c r="D3092" s="110">
        <v>372.62</v>
      </c>
    </row>
    <row r="3093" spans="1:4" ht="27.6" x14ac:dyDescent="0.3">
      <c r="A3093" s="107">
        <v>98302</v>
      </c>
      <c r="B3093" s="117" t="s">
        <v>20941</v>
      </c>
      <c r="C3093" s="108" t="s">
        <v>46</v>
      </c>
      <c r="D3093" s="110">
        <v>498.18</v>
      </c>
    </row>
    <row r="3094" spans="1:4" ht="27.6" x14ac:dyDescent="0.3">
      <c r="A3094" s="107">
        <v>98304</v>
      </c>
      <c r="B3094" s="117" t="s">
        <v>20942</v>
      </c>
      <c r="C3094" s="108" t="s">
        <v>46</v>
      </c>
      <c r="D3094" s="110">
        <v>801.92</v>
      </c>
    </row>
    <row r="3095" spans="1:4" ht="27.6" x14ac:dyDescent="0.3">
      <c r="A3095" s="107">
        <v>98307</v>
      </c>
      <c r="B3095" s="117" t="s">
        <v>20943</v>
      </c>
      <c r="C3095" s="108" t="s">
        <v>46</v>
      </c>
      <c r="D3095" s="110">
        <v>33.01</v>
      </c>
    </row>
    <row r="3096" spans="1:4" ht="27.6" x14ac:dyDescent="0.3">
      <c r="A3096" s="107">
        <v>98308</v>
      </c>
      <c r="B3096" s="117" t="s">
        <v>20944</v>
      </c>
      <c r="C3096" s="108" t="s">
        <v>46</v>
      </c>
      <c r="D3096" s="110">
        <v>21.64</v>
      </c>
    </row>
    <row r="3097" spans="1:4" ht="27.6" x14ac:dyDescent="0.3">
      <c r="A3097" s="107">
        <v>98593</v>
      </c>
      <c r="B3097" s="117" t="s">
        <v>20945</v>
      </c>
      <c r="C3097" s="108" t="s">
        <v>46</v>
      </c>
      <c r="D3097" s="110">
        <v>651.96</v>
      </c>
    </row>
    <row r="3098" spans="1:4" ht="41.4" x14ac:dyDescent="0.3">
      <c r="A3098" s="107">
        <v>89355</v>
      </c>
      <c r="B3098" s="117" t="s">
        <v>4433</v>
      </c>
      <c r="C3098" s="108" t="s">
        <v>15</v>
      </c>
      <c r="D3098" s="110">
        <v>12.37</v>
      </c>
    </row>
    <row r="3099" spans="1:4" ht="41.4" x14ac:dyDescent="0.3">
      <c r="A3099" s="107">
        <v>89356</v>
      </c>
      <c r="B3099" s="117" t="s">
        <v>4434</v>
      </c>
      <c r="C3099" s="108" t="s">
        <v>15</v>
      </c>
      <c r="D3099" s="110">
        <v>14.59</v>
      </c>
    </row>
    <row r="3100" spans="1:4" ht="41.4" x14ac:dyDescent="0.3">
      <c r="A3100" s="107">
        <v>89357</v>
      </c>
      <c r="B3100" s="117" t="s">
        <v>4435</v>
      </c>
      <c r="C3100" s="108" t="s">
        <v>15</v>
      </c>
      <c r="D3100" s="110">
        <v>20.190000000000001</v>
      </c>
    </row>
    <row r="3101" spans="1:4" ht="41.4" x14ac:dyDescent="0.3">
      <c r="A3101" s="107">
        <v>89401</v>
      </c>
      <c r="B3101" s="117" t="s">
        <v>6544</v>
      </c>
      <c r="C3101" s="108" t="s">
        <v>15</v>
      </c>
      <c r="D3101" s="110">
        <v>5.19</v>
      </c>
    </row>
    <row r="3102" spans="1:4" ht="41.4" x14ac:dyDescent="0.3">
      <c r="A3102" s="107">
        <v>89402</v>
      </c>
      <c r="B3102" s="117" t="s">
        <v>5159</v>
      </c>
      <c r="C3102" s="108" t="s">
        <v>15</v>
      </c>
      <c r="D3102" s="110">
        <v>6.3</v>
      </c>
    </row>
    <row r="3103" spans="1:4" ht="41.4" x14ac:dyDescent="0.3">
      <c r="A3103" s="107">
        <v>89403</v>
      </c>
      <c r="B3103" s="117" t="s">
        <v>6545</v>
      </c>
      <c r="C3103" s="108" t="s">
        <v>15</v>
      </c>
      <c r="D3103" s="110">
        <v>10.29</v>
      </c>
    </row>
    <row r="3104" spans="1:4" ht="27.6" x14ac:dyDescent="0.3">
      <c r="A3104" s="107">
        <v>89446</v>
      </c>
      <c r="B3104" s="117" t="s">
        <v>6546</v>
      </c>
      <c r="C3104" s="108" t="s">
        <v>15</v>
      </c>
      <c r="D3104" s="110">
        <v>3.16</v>
      </c>
    </row>
    <row r="3105" spans="1:4" ht="27.6" x14ac:dyDescent="0.3">
      <c r="A3105" s="107">
        <v>89447</v>
      </c>
      <c r="B3105" s="117" t="s">
        <v>6547</v>
      </c>
      <c r="C3105" s="108" t="s">
        <v>15</v>
      </c>
      <c r="D3105" s="110">
        <v>6.59</v>
      </c>
    </row>
    <row r="3106" spans="1:4" ht="27.6" x14ac:dyDescent="0.3">
      <c r="A3106" s="107">
        <v>89448</v>
      </c>
      <c r="B3106" s="117" t="s">
        <v>6548</v>
      </c>
      <c r="C3106" s="108" t="s">
        <v>15</v>
      </c>
      <c r="D3106" s="110">
        <v>9.4600000000000009</v>
      </c>
    </row>
    <row r="3107" spans="1:4" ht="27.6" x14ac:dyDescent="0.3">
      <c r="A3107" s="107">
        <v>89449</v>
      </c>
      <c r="B3107" s="117" t="s">
        <v>6549</v>
      </c>
      <c r="C3107" s="108" t="s">
        <v>15</v>
      </c>
      <c r="D3107" s="110">
        <v>10.89</v>
      </c>
    </row>
    <row r="3108" spans="1:4" ht="27.6" x14ac:dyDescent="0.3">
      <c r="A3108" s="107">
        <v>89450</v>
      </c>
      <c r="B3108" s="117" t="s">
        <v>6550</v>
      </c>
      <c r="C3108" s="108" t="s">
        <v>15</v>
      </c>
      <c r="D3108" s="110">
        <v>17.899999999999999</v>
      </c>
    </row>
    <row r="3109" spans="1:4" ht="27.6" x14ac:dyDescent="0.3">
      <c r="A3109" s="107">
        <v>89451</v>
      </c>
      <c r="B3109" s="117" t="s">
        <v>6551</v>
      </c>
      <c r="C3109" s="108" t="s">
        <v>15</v>
      </c>
      <c r="D3109" s="110">
        <v>29.53</v>
      </c>
    </row>
    <row r="3110" spans="1:4" ht="27.6" x14ac:dyDescent="0.3">
      <c r="A3110" s="107">
        <v>89452</v>
      </c>
      <c r="B3110" s="117" t="s">
        <v>6552</v>
      </c>
      <c r="C3110" s="108" t="s">
        <v>15</v>
      </c>
      <c r="D3110" s="110">
        <v>36.71</v>
      </c>
    </row>
    <row r="3111" spans="1:4" ht="27.6" x14ac:dyDescent="0.3">
      <c r="A3111" s="107">
        <v>89508</v>
      </c>
      <c r="B3111" s="117" t="s">
        <v>6553</v>
      </c>
      <c r="C3111" s="108" t="s">
        <v>15</v>
      </c>
      <c r="D3111" s="110">
        <v>13.19</v>
      </c>
    </row>
    <row r="3112" spans="1:4" ht="27.6" x14ac:dyDescent="0.3">
      <c r="A3112" s="107">
        <v>89509</v>
      </c>
      <c r="B3112" s="117" t="s">
        <v>5800</v>
      </c>
      <c r="C3112" s="108" t="s">
        <v>15</v>
      </c>
      <c r="D3112" s="110">
        <v>18.5</v>
      </c>
    </row>
    <row r="3113" spans="1:4" ht="27.6" x14ac:dyDescent="0.3">
      <c r="A3113" s="107">
        <v>89511</v>
      </c>
      <c r="B3113" s="117" t="s">
        <v>6554</v>
      </c>
      <c r="C3113" s="108" t="s">
        <v>15</v>
      </c>
      <c r="D3113" s="110">
        <v>27.87</v>
      </c>
    </row>
    <row r="3114" spans="1:4" ht="41.4" x14ac:dyDescent="0.3">
      <c r="A3114" s="107">
        <v>89512</v>
      </c>
      <c r="B3114" s="117" t="s">
        <v>6555</v>
      </c>
      <c r="C3114" s="108" t="s">
        <v>15</v>
      </c>
      <c r="D3114" s="110">
        <v>43.75</v>
      </c>
    </row>
    <row r="3115" spans="1:4" ht="41.4" x14ac:dyDescent="0.3">
      <c r="A3115" s="107">
        <v>89576</v>
      </c>
      <c r="B3115" s="117" t="s">
        <v>6556</v>
      </c>
      <c r="C3115" s="108" t="s">
        <v>15</v>
      </c>
      <c r="D3115" s="110">
        <v>15.66</v>
      </c>
    </row>
    <row r="3116" spans="1:4" ht="41.4" x14ac:dyDescent="0.3">
      <c r="A3116" s="107">
        <v>89578</v>
      </c>
      <c r="B3116" s="117" t="s">
        <v>6557</v>
      </c>
      <c r="C3116" s="108" t="s">
        <v>15</v>
      </c>
      <c r="D3116" s="110">
        <v>26.94</v>
      </c>
    </row>
    <row r="3117" spans="1:4" ht="41.4" x14ac:dyDescent="0.3">
      <c r="A3117" s="107">
        <v>89580</v>
      </c>
      <c r="B3117" s="117" t="s">
        <v>6558</v>
      </c>
      <c r="C3117" s="108" t="s">
        <v>15</v>
      </c>
      <c r="D3117" s="110">
        <v>52.74</v>
      </c>
    </row>
    <row r="3118" spans="1:4" ht="41.4" x14ac:dyDescent="0.3">
      <c r="A3118" s="107">
        <v>89633</v>
      </c>
      <c r="B3118" s="117" t="s">
        <v>4436</v>
      </c>
      <c r="C3118" s="108" t="s">
        <v>15</v>
      </c>
      <c r="D3118" s="110">
        <v>17.649999999999999</v>
      </c>
    </row>
    <row r="3119" spans="1:4" ht="41.4" x14ac:dyDescent="0.3">
      <c r="A3119" s="107">
        <v>89634</v>
      </c>
      <c r="B3119" s="117" t="s">
        <v>4437</v>
      </c>
      <c r="C3119" s="108" t="s">
        <v>15</v>
      </c>
      <c r="D3119" s="110">
        <v>26.97</v>
      </c>
    </row>
    <row r="3120" spans="1:4" ht="41.4" x14ac:dyDescent="0.3">
      <c r="A3120" s="107">
        <v>89635</v>
      </c>
      <c r="B3120" s="117" t="s">
        <v>4438</v>
      </c>
      <c r="C3120" s="108" t="s">
        <v>15</v>
      </c>
      <c r="D3120" s="110">
        <v>38.72</v>
      </c>
    </row>
    <row r="3121" spans="1:4" ht="41.4" x14ac:dyDescent="0.3">
      <c r="A3121" s="107">
        <v>89636</v>
      </c>
      <c r="B3121" s="117" t="s">
        <v>6559</v>
      </c>
      <c r="C3121" s="108" t="s">
        <v>15</v>
      </c>
      <c r="D3121" s="110">
        <v>47.18</v>
      </c>
    </row>
    <row r="3122" spans="1:4" ht="41.4" x14ac:dyDescent="0.3">
      <c r="A3122" s="107">
        <v>89711</v>
      </c>
      <c r="B3122" s="117" t="s">
        <v>5102</v>
      </c>
      <c r="C3122" s="108" t="s">
        <v>15</v>
      </c>
      <c r="D3122" s="110">
        <v>13.02</v>
      </c>
    </row>
    <row r="3123" spans="1:4" ht="41.4" x14ac:dyDescent="0.3">
      <c r="A3123" s="107">
        <v>89712</v>
      </c>
      <c r="B3123" s="117" t="s">
        <v>5103</v>
      </c>
      <c r="C3123" s="108" t="s">
        <v>15</v>
      </c>
      <c r="D3123" s="110">
        <v>19.579999999999998</v>
      </c>
    </row>
    <row r="3124" spans="1:4" ht="41.4" x14ac:dyDescent="0.3">
      <c r="A3124" s="107">
        <v>89713</v>
      </c>
      <c r="B3124" s="117" t="s">
        <v>6560</v>
      </c>
      <c r="C3124" s="108" t="s">
        <v>15</v>
      </c>
      <c r="D3124" s="110">
        <v>30.08</v>
      </c>
    </row>
    <row r="3125" spans="1:4" ht="41.4" x14ac:dyDescent="0.3">
      <c r="A3125" s="107">
        <v>89714</v>
      </c>
      <c r="B3125" s="117" t="s">
        <v>5104</v>
      </c>
      <c r="C3125" s="108" t="s">
        <v>15</v>
      </c>
      <c r="D3125" s="110">
        <v>38.9</v>
      </c>
    </row>
    <row r="3126" spans="1:4" ht="41.4" x14ac:dyDescent="0.3">
      <c r="A3126" s="107">
        <v>89716</v>
      </c>
      <c r="B3126" s="117" t="s">
        <v>6561</v>
      </c>
      <c r="C3126" s="108" t="s">
        <v>15</v>
      </c>
      <c r="D3126" s="110">
        <v>19.47</v>
      </c>
    </row>
    <row r="3127" spans="1:4" ht="41.4" x14ac:dyDescent="0.3">
      <c r="A3127" s="107">
        <v>89717</v>
      </c>
      <c r="B3127" s="117" t="s">
        <v>6562</v>
      </c>
      <c r="C3127" s="108" t="s">
        <v>15</v>
      </c>
      <c r="D3127" s="110">
        <v>29.88</v>
      </c>
    </row>
    <row r="3128" spans="1:4" ht="27.6" x14ac:dyDescent="0.3">
      <c r="A3128" s="107">
        <v>89770</v>
      </c>
      <c r="B3128" s="117" t="s">
        <v>6563</v>
      </c>
      <c r="C3128" s="108" t="s">
        <v>15</v>
      </c>
      <c r="D3128" s="110">
        <v>32.880000000000003</v>
      </c>
    </row>
    <row r="3129" spans="1:4" ht="27.6" x14ac:dyDescent="0.3">
      <c r="A3129" s="107">
        <v>89771</v>
      </c>
      <c r="B3129" s="117" t="s">
        <v>6564</v>
      </c>
      <c r="C3129" s="108" t="s">
        <v>15</v>
      </c>
      <c r="D3129" s="110">
        <v>44.93</v>
      </c>
    </row>
    <row r="3130" spans="1:4" ht="27.6" x14ac:dyDescent="0.3">
      <c r="A3130" s="107">
        <v>89773</v>
      </c>
      <c r="B3130" s="117" t="s">
        <v>6565</v>
      </c>
      <c r="C3130" s="108" t="s">
        <v>15</v>
      </c>
      <c r="D3130" s="110">
        <v>104.71</v>
      </c>
    </row>
    <row r="3131" spans="1:4" ht="27.6" x14ac:dyDescent="0.3">
      <c r="A3131" s="107">
        <v>89775</v>
      </c>
      <c r="B3131" s="117" t="s">
        <v>6566</v>
      </c>
      <c r="C3131" s="108" t="s">
        <v>15</v>
      </c>
      <c r="D3131" s="110">
        <v>165.42</v>
      </c>
    </row>
    <row r="3132" spans="1:4" ht="41.4" x14ac:dyDescent="0.3">
      <c r="A3132" s="107">
        <v>89798</v>
      </c>
      <c r="B3132" s="117" t="s">
        <v>6567</v>
      </c>
      <c r="C3132" s="108" t="s">
        <v>15</v>
      </c>
      <c r="D3132" s="110">
        <v>7.77</v>
      </c>
    </row>
    <row r="3133" spans="1:4" ht="41.4" x14ac:dyDescent="0.3">
      <c r="A3133" s="107">
        <v>89799</v>
      </c>
      <c r="B3133" s="117" t="s">
        <v>6568</v>
      </c>
      <c r="C3133" s="108" t="s">
        <v>15</v>
      </c>
      <c r="D3133" s="110">
        <v>12.97</v>
      </c>
    </row>
    <row r="3134" spans="1:4" ht="41.4" x14ac:dyDescent="0.3">
      <c r="A3134" s="107">
        <v>89800</v>
      </c>
      <c r="B3134" s="117" t="s">
        <v>6569</v>
      </c>
      <c r="C3134" s="108" t="s">
        <v>15</v>
      </c>
      <c r="D3134" s="110">
        <v>16.25</v>
      </c>
    </row>
    <row r="3135" spans="1:4" ht="41.4" x14ac:dyDescent="0.3">
      <c r="A3135" s="107">
        <v>89848</v>
      </c>
      <c r="B3135" s="117" t="s">
        <v>6570</v>
      </c>
      <c r="C3135" s="108" t="s">
        <v>15</v>
      </c>
      <c r="D3135" s="110">
        <v>20.14</v>
      </c>
    </row>
    <row r="3136" spans="1:4" ht="41.4" x14ac:dyDescent="0.3">
      <c r="A3136" s="107">
        <v>89849</v>
      </c>
      <c r="B3136" s="117" t="s">
        <v>6571</v>
      </c>
      <c r="C3136" s="108" t="s">
        <v>15</v>
      </c>
      <c r="D3136" s="110">
        <v>38.340000000000003</v>
      </c>
    </row>
    <row r="3137" spans="1:4" ht="41.4" x14ac:dyDescent="0.3">
      <c r="A3137" s="107">
        <v>89865</v>
      </c>
      <c r="B3137" s="117" t="s">
        <v>4439</v>
      </c>
      <c r="C3137" s="108" t="s">
        <v>15</v>
      </c>
      <c r="D3137" s="110">
        <v>8.77</v>
      </c>
    </row>
    <row r="3138" spans="1:4" ht="69" x14ac:dyDescent="0.3">
      <c r="A3138" s="107">
        <v>91784</v>
      </c>
      <c r="B3138" s="117" t="s">
        <v>8511</v>
      </c>
      <c r="C3138" s="108" t="s">
        <v>15</v>
      </c>
      <c r="D3138" s="110">
        <v>29.81</v>
      </c>
    </row>
    <row r="3139" spans="1:4" ht="69" x14ac:dyDescent="0.3">
      <c r="A3139" s="107">
        <v>91785</v>
      </c>
      <c r="B3139" s="117" t="s">
        <v>8512</v>
      </c>
      <c r="C3139" s="108" t="s">
        <v>15</v>
      </c>
      <c r="D3139" s="110">
        <v>29.51</v>
      </c>
    </row>
    <row r="3140" spans="1:4" ht="69" x14ac:dyDescent="0.3">
      <c r="A3140" s="107">
        <v>91786</v>
      </c>
      <c r="B3140" s="117" t="s">
        <v>8540</v>
      </c>
      <c r="C3140" s="108" t="s">
        <v>15</v>
      </c>
      <c r="D3140" s="110">
        <v>19.46</v>
      </c>
    </row>
    <row r="3141" spans="1:4" ht="55.2" x14ac:dyDescent="0.3">
      <c r="A3141" s="107">
        <v>91787</v>
      </c>
      <c r="B3141" s="117" t="s">
        <v>8541</v>
      </c>
      <c r="C3141" s="108" t="s">
        <v>15</v>
      </c>
      <c r="D3141" s="110">
        <v>21.01</v>
      </c>
    </row>
    <row r="3142" spans="1:4" ht="55.2" x14ac:dyDescent="0.3">
      <c r="A3142" s="107">
        <v>91788</v>
      </c>
      <c r="B3142" s="117" t="s">
        <v>8542</v>
      </c>
      <c r="C3142" s="108" t="s">
        <v>15</v>
      </c>
      <c r="D3142" s="110">
        <v>27.12</v>
      </c>
    </row>
    <row r="3143" spans="1:4" ht="69" x14ac:dyDescent="0.3">
      <c r="A3143" s="107">
        <v>91789</v>
      </c>
      <c r="B3143" s="117" t="s">
        <v>8513</v>
      </c>
      <c r="C3143" s="108" t="s">
        <v>15</v>
      </c>
      <c r="D3143" s="110">
        <v>29.08</v>
      </c>
    </row>
    <row r="3144" spans="1:4" ht="69" x14ac:dyDescent="0.3">
      <c r="A3144" s="107">
        <v>91790</v>
      </c>
      <c r="B3144" s="117" t="s">
        <v>8543</v>
      </c>
      <c r="C3144" s="108" t="s">
        <v>15</v>
      </c>
      <c r="D3144" s="110">
        <v>44.28</v>
      </c>
    </row>
    <row r="3145" spans="1:4" ht="69" x14ac:dyDescent="0.3">
      <c r="A3145" s="107">
        <v>91791</v>
      </c>
      <c r="B3145" s="117" t="s">
        <v>8514</v>
      </c>
      <c r="C3145" s="108" t="s">
        <v>15</v>
      </c>
      <c r="D3145" s="110">
        <v>56.41</v>
      </c>
    </row>
    <row r="3146" spans="1:4" ht="69" x14ac:dyDescent="0.3">
      <c r="A3146" s="107">
        <v>91792</v>
      </c>
      <c r="B3146" s="117" t="s">
        <v>8544</v>
      </c>
      <c r="C3146" s="108" t="s">
        <v>15</v>
      </c>
      <c r="D3146" s="110">
        <v>39.44</v>
      </c>
    </row>
    <row r="3147" spans="1:4" ht="69" x14ac:dyDescent="0.3">
      <c r="A3147" s="107">
        <v>91793</v>
      </c>
      <c r="B3147" s="117" t="s">
        <v>8545</v>
      </c>
      <c r="C3147" s="108" t="s">
        <v>15</v>
      </c>
      <c r="D3147" s="110">
        <v>59.87</v>
      </c>
    </row>
    <row r="3148" spans="1:4" ht="69" x14ac:dyDescent="0.3">
      <c r="A3148" s="107">
        <v>91794</v>
      </c>
      <c r="B3148" s="117" t="s">
        <v>8546</v>
      </c>
      <c r="C3148" s="108" t="s">
        <v>15</v>
      </c>
      <c r="D3148" s="110">
        <v>27.06</v>
      </c>
    </row>
    <row r="3149" spans="1:4" ht="69" x14ac:dyDescent="0.3">
      <c r="A3149" s="107">
        <v>91795</v>
      </c>
      <c r="B3149" s="117" t="s">
        <v>8547</v>
      </c>
      <c r="C3149" s="108" t="s">
        <v>15</v>
      </c>
      <c r="D3149" s="110">
        <v>46.09</v>
      </c>
    </row>
    <row r="3150" spans="1:4" ht="69" x14ac:dyDescent="0.3">
      <c r="A3150" s="107">
        <v>91796</v>
      </c>
      <c r="B3150" s="117" t="s">
        <v>8548</v>
      </c>
      <c r="C3150" s="108" t="s">
        <v>15</v>
      </c>
      <c r="D3150" s="110">
        <v>47.93</v>
      </c>
    </row>
    <row r="3151" spans="1:4" ht="41.4" x14ac:dyDescent="0.3">
      <c r="A3151" s="107">
        <v>92275</v>
      </c>
      <c r="B3151" s="117" t="s">
        <v>11045</v>
      </c>
      <c r="C3151" s="108" t="s">
        <v>15</v>
      </c>
      <c r="D3151" s="110">
        <v>32.21</v>
      </c>
    </row>
    <row r="3152" spans="1:4" ht="41.4" x14ac:dyDescent="0.3">
      <c r="A3152" s="107">
        <v>92276</v>
      </c>
      <c r="B3152" s="117" t="s">
        <v>11046</v>
      </c>
      <c r="C3152" s="108" t="s">
        <v>15</v>
      </c>
      <c r="D3152" s="110">
        <v>40.770000000000003</v>
      </c>
    </row>
    <row r="3153" spans="1:4" ht="41.4" x14ac:dyDescent="0.3">
      <c r="A3153" s="107">
        <v>92277</v>
      </c>
      <c r="B3153" s="117" t="s">
        <v>11047</v>
      </c>
      <c r="C3153" s="108" t="s">
        <v>15</v>
      </c>
      <c r="D3153" s="110">
        <v>58.73</v>
      </c>
    </row>
    <row r="3154" spans="1:4" ht="41.4" x14ac:dyDescent="0.3">
      <c r="A3154" s="107">
        <v>92278</v>
      </c>
      <c r="B3154" s="117" t="s">
        <v>11048</v>
      </c>
      <c r="C3154" s="108" t="s">
        <v>15</v>
      </c>
      <c r="D3154" s="110">
        <v>78.900000000000006</v>
      </c>
    </row>
    <row r="3155" spans="1:4" ht="41.4" x14ac:dyDescent="0.3">
      <c r="A3155" s="107">
        <v>92279</v>
      </c>
      <c r="B3155" s="117" t="s">
        <v>11049</v>
      </c>
      <c r="C3155" s="108" t="s">
        <v>15</v>
      </c>
      <c r="D3155" s="110">
        <v>113.91</v>
      </c>
    </row>
    <row r="3156" spans="1:4" ht="41.4" x14ac:dyDescent="0.3">
      <c r="A3156" s="107">
        <v>92280</v>
      </c>
      <c r="B3156" s="117" t="s">
        <v>11050</v>
      </c>
      <c r="C3156" s="108" t="s">
        <v>15</v>
      </c>
      <c r="D3156" s="110">
        <v>159.81</v>
      </c>
    </row>
    <row r="3157" spans="1:4" ht="41.4" x14ac:dyDescent="0.3">
      <c r="A3157" s="107">
        <v>92281</v>
      </c>
      <c r="B3157" s="117" t="s">
        <v>11051</v>
      </c>
      <c r="C3157" s="108" t="s">
        <v>15</v>
      </c>
      <c r="D3157" s="110">
        <v>94.6</v>
      </c>
    </row>
    <row r="3158" spans="1:4" ht="41.4" x14ac:dyDescent="0.3">
      <c r="A3158" s="107">
        <v>92282</v>
      </c>
      <c r="B3158" s="117" t="s">
        <v>11052</v>
      </c>
      <c r="C3158" s="108" t="s">
        <v>15</v>
      </c>
      <c r="D3158" s="110">
        <v>105.67</v>
      </c>
    </row>
    <row r="3159" spans="1:4" ht="41.4" x14ac:dyDescent="0.3">
      <c r="A3159" s="107">
        <v>92283</v>
      </c>
      <c r="B3159" s="117" t="s">
        <v>11053</v>
      </c>
      <c r="C3159" s="108" t="s">
        <v>15</v>
      </c>
      <c r="D3159" s="110">
        <v>140.80000000000001</v>
      </c>
    </row>
    <row r="3160" spans="1:4" ht="41.4" x14ac:dyDescent="0.3">
      <c r="A3160" s="107">
        <v>92284</v>
      </c>
      <c r="B3160" s="117" t="s">
        <v>11054</v>
      </c>
      <c r="C3160" s="108" t="s">
        <v>15</v>
      </c>
      <c r="D3160" s="110">
        <v>172.49</v>
      </c>
    </row>
    <row r="3161" spans="1:4" ht="41.4" x14ac:dyDescent="0.3">
      <c r="A3161" s="107">
        <v>92285</v>
      </c>
      <c r="B3161" s="117" t="s">
        <v>11055</v>
      </c>
      <c r="C3161" s="108" t="s">
        <v>15</v>
      </c>
      <c r="D3161" s="110">
        <v>225.75</v>
      </c>
    </row>
    <row r="3162" spans="1:4" ht="41.4" x14ac:dyDescent="0.3">
      <c r="A3162" s="107">
        <v>92286</v>
      </c>
      <c r="B3162" s="117" t="s">
        <v>11056</v>
      </c>
      <c r="C3162" s="108" t="s">
        <v>15</v>
      </c>
      <c r="D3162" s="110">
        <v>273.2</v>
      </c>
    </row>
    <row r="3163" spans="1:4" ht="41.4" x14ac:dyDescent="0.3">
      <c r="A3163" s="107">
        <v>92305</v>
      </c>
      <c r="B3163" s="117" t="s">
        <v>11057</v>
      </c>
      <c r="C3163" s="108" t="s">
        <v>15</v>
      </c>
      <c r="D3163" s="110">
        <v>21.83</v>
      </c>
    </row>
    <row r="3164" spans="1:4" ht="41.4" x14ac:dyDescent="0.3">
      <c r="A3164" s="107">
        <v>92306</v>
      </c>
      <c r="B3164" s="117" t="s">
        <v>11058</v>
      </c>
      <c r="C3164" s="108" t="s">
        <v>15</v>
      </c>
      <c r="D3164" s="110">
        <v>35.299999999999997</v>
      </c>
    </row>
    <row r="3165" spans="1:4" ht="41.4" x14ac:dyDescent="0.3">
      <c r="A3165" s="107">
        <v>92307</v>
      </c>
      <c r="B3165" s="117" t="s">
        <v>11059</v>
      </c>
      <c r="C3165" s="108" t="s">
        <v>15</v>
      </c>
      <c r="D3165" s="110">
        <v>44.07</v>
      </c>
    </row>
    <row r="3166" spans="1:4" ht="41.4" x14ac:dyDescent="0.3">
      <c r="A3166" s="107">
        <v>92308</v>
      </c>
      <c r="B3166" s="117" t="s">
        <v>11060</v>
      </c>
      <c r="C3166" s="108" t="s">
        <v>15</v>
      </c>
      <c r="D3166" s="110">
        <v>36.53</v>
      </c>
    </row>
    <row r="3167" spans="1:4" ht="41.4" x14ac:dyDescent="0.3">
      <c r="A3167" s="107">
        <v>92309</v>
      </c>
      <c r="B3167" s="117" t="s">
        <v>11061</v>
      </c>
      <c r="C3167" s="108" t="s">
        <v>15</v>
      </c>
      <c r="D3167" s="110">
        <v>99.23</v>
      </c>
    </row>
    <row r="3168" spans="1:4" ht="41.4" x14ac:dyDescent="0.3">
      <c r="A3168" s="107">
        <v>92310</v>
      </c>
      <c r="B3168" s="117" t="s">
        <v>11062</v>
      </c>
      <c r="C3168" s="108" t="s">
        <v>15</v>
      </c>
      <c r="D3168" s="110">
        <v>110.56</v>
      </c>
    </row>
    <row r="3169" spans="1:4" ht="41.4" x14ac:dyDescent="0.3">
      <c r="A3169" s="107">
        <v>92320</v>
      </c>
      <c r="B3169" s="117" t="s">
        <v>11063</v>
      </c>
      <c r="C3169" s="108" t="s">
        <v>15</v>
      </c>
      <c r="D3169" s="110">
        <v>28.59</v>
      </c>
    </row>
    <row r="3170" spans="1:4" ht="41.4" x14ac:dyDescent="0.3">
      <c r="A3170" s="107">
        <v>92321</v>
      </c>
      <c r="B3170" s="117" t="s">
        <v>11064</v>
      </c>
      <c r="C3170" s="108" t="s">
        <v>15</v>
      </c>
      <c r="D3170" s="110">
        <v>46.92</v>
      </c>
    </row>
    <row r="3171" spans="1:4" ht="41.4" x14ac:dyDescent="0.3">
      <c r="A3171" s="107">
        <v>92322</v>
      </c>
      <c r="B3171" s="117" t="s">
        <v>11065</v>
      </c>
      <c r="C3171" s="108" t="s">
        <v>15</v>
      </c>
      <c r="D3171" s="110">
        <v>59.93</v>
      </c>
    </row>
    <row r="3172" spans="1:4" ht="41.4" x14ac:dyDescent="0.3">
      <c r="A3172" s="107">
        <v>92323</v>
      </c>
      <c r="B3172" s="117" t="s">
        <v>11066</v>
      </c>
      <c r="C3172" s="108" t="s">
        <v>15</v>
      </c>
      <c r="D3172" s="110">
        <v>41.67</v>
      </c>
    </row>
    <row r="3173" spans="1:4" ht="41.4" x14ac:dyDescent="0.3">
      <c r="A3173" s="107">
        <v>92324</v>
      </c>
      <c r="B3173" s="117" t="s">
        <v>11067</v>
      </c>
      <c r="C3173" s="108" t="s">
        <v>15</v>
      </c>
      <c r="D3173" s="110">
        <v>109.24</v>
      </c>
    </row>
    <row r="3174" spans="1:4" ht="41.4" x14ac:dyDescent="0.3">
      <c r="A3174" s="107">
        <v>92325</v>
      </c>
      <c r="B3174" s="117" t="s">
        <v>11068</v>
      </c>
      <c r="C3174" s="108" t="s">
        <v>15</v>
      </c>
      <c r="D3174" s="110">
        <v>124.76</v>
      </c>
    </row>
    <row r="3175" spans="1:4" ht="41.4" x14ac:dyDescent="0.3">
      <c r="A3175" s="107">
        <v>92335</v>
      </c>
      <c r="B3175" s="117" t="s">
        <v>6659</v>
      </c>
      <c r="C3175" s="108" t="s">
        <v>15</v>
      </c>
      <c r="D3175" s="110">
        <v>55.19</v>
      </c>
    </row>
    <row r="3176" spans="1:4" ht="41.4" x14ac:dyDescent="0.3">
      <c r="A3176" s="107">
        <v>92336</v>
      </c>
      <c r="B3176" s="117" t="s">
        <v>6660</v>
      </c>
      <c r="C3176" s="108" t="s">
        <v>15</v>
      </c>
      <c r="D3176" s="110">
        <v>67.760000000000005</v>
      </c>
    </row>
    <row r="3177" spans="1:4" ht="41.4" x14ac:dyDescent="0.3">
      <c r="A3177" s="107">
        <v>92337</v>
      </c>
      <c r="B3177" s="117" t="s">
        <v>6661</v>
      </c>
      <c r="C3177" s="108" t="s">
        <v>15</v>
      </c>
      <c r="D3177" s="110">
        <v>89.11</v>
      </c>
    </row>
    <row r="3178" spans="1:4" ht="41.4" x14ac:dyDescent="0.3">
      <c r="A3178" s="107">
        <v>92338</v>
      </c>
      <c r="B3178" s="117" t="s">
        <v>4440</v>
      </c>
      <c r="C3178" s="108" t="s">
        <v>15</v>
      </c>
      <c r="D3178" s="110">
        <v>73.61</v>
      </c>
    </row>
    <row r="3179" spans="1:4" ht="41.4" x14ac:dyDescent="0.3">
      <c r="A3179" s="107">
        <v>92339</v>
      </c>
      <c r="B3179" s="117" t="s">
        <v>6662</v>
      </c>
      <c r="C3179" s="108" t="s">
        <v>15</v>
      </c>
      <c r="D3179" s="110">
        <v>109.63</v>
      </c>
    </row>
    <row r="3180" spans="1:4" ht="41.4" x14ac:dyDescent="0.3">
      <c r="A3180" s="107">
        <v>92341</v>
      </c>
      <c r="B3180" s="117" t="s">
        <v>6663</v>
      </c>
      <c r="C3180" s="108" t="s">
        <v>15</v>
      </c>
      <c r="D3180" s="110">
        <v>61.96</v>
      </c>
    </row>
    <row r="3181" spans="1:4" ht="41.4" x14ac:dyDescent="0.3">
      <c r="A3181" s="107">
        <v>92342</v>
      </c>
      <c r="B3181" s="117" t="s">
        <v>6664</v>
      </c>
      <c r="C3181" s="108" t="s">
        <v>15</v>
      </c>
      <c r="D3181" s="110">
        <v>74.56</v>
      </c>
    </row>
    <row r="3182" spans="1:4" ht="41.4" x14ac:dyDescent="0.3">
      <c r="A3182" s="107">
        <v>92343</v>
      </c>
      <c r="B3182" s="117" t="s">
        <v>6665</v>
      </c>
      <c r="C3182" s="108" t="s">
        <v>15</v>
      </c>
      <c r="D3182" s="110">
        <v>95.98</v>
      </c>
    </row>
    <row r="3183" spans="1:4" ht="41.4" x14ac:dyDescent="0.3">
      <c r="A3183" s="107">
        <v>92361</v>
      </c>
      <c r="B3183" s="117" t="s">
        <v>6666</v>
      </c>
      <c r="C3183" s="108" t="s">
        <v>15</v>
      </c>
      <c r="D3183" s="110">
        <v>59.75</v>
      </c>
    </row>
    <row r="3184" spans="1:4" ht="41.4" x14ac:dyDescent="0.3">
      <c r="A3184" s="107">
        <v>92362</v>
      </c>
      <c r="B3184" s="117" t="s">
        <v>6667</v>
      </c>
      <c r="C3184" s="108" t="s">
        <v>15</v>
      </c>
      <c r="D3184" s="110">
        <v>95.22</v>
      </c>
    </row>
    <row r="3185" spans="1:4" ht="55.2" x14ac:dyDescent="0.3">
      <c r="A3185" s="107">
        <v>92364</v>
      </c>
      <c r="B3185" s="117" t="s">
        <v>6668</v>
      </c>
      <c r="C3185" s="108" t="s">
        <v>15</v>
      </c>
      <c r="D3185" s="110">
        <v>33.56</v>
      </c>
    </row>
    <row r="3186" spans="1:4" ht="55.2" x14ac:dyDescent="0.3">
      <c r="A3186" s="107">
        <v>92365</v>
      </c>
      <c r="B3186" s="117" t="s">
        <v>6669</v>
      </c>
      <c r="C3186" s="108" t="s">
        <v>15</v>
      </c>
      <c r="D3186" s="110">
        <v>38.6</v>
      </c>
    </row>
    <row r="3187" spans="1:4" ht="55.2" x14ac:dyDescent="0.3">
      <c r="A3187" s="107">
        <v>92366</v>
      </c>
      <c r="B3187" s="117" t="s">
        <v>6670</v>
      </c>
      <c r="C3187" s="108" t="s">
        <v>15</v>
      </c>
      <c r="D3187" s="110">
        <v>53.6</v>
      </c>
    </row>
    <row r="3188" spans="1:4" ht="55.2" x14ac:dyDescent="0.3">
      <c r="A3188" s="107">
        <v>92367</v>
      </c>
      <c r="B3188" s="117" t="s">
        <v>6671</v>
      </c>
      <c r="C3188" s="108" t="s">
        <v>15</v>
      </c>
      <c r="D3188" s="110">
        <v>65.83</v>
      </c>
    </row>
    <row r="3189" spans="1:4" ht="55.2" x14ac:dyDescent="0.3">
      <c r="A3189" s="107">
        <v>92368</v>
      </c>
      <c r="B3189" s="117" t="s">
        <v>6672</v>
      </c>
      <c r="C3189" s="108" t="s">
        <v>15</v>
      </c>
      <c r="D3189" s="110">
        <v>86.89</v>
      </c>
    </row>
    <row r="3190" spans="1:4" ht="41.4" x14ac:dyDescent="0.3">
      <c r="A3190" s="107">
        <v>92648</v>
      </c>
      <c r="B3190" s="117" t="s">
        <v>11069</v>
      </c>
      <c r="C3190" s="108" t="s">
        <v>15</v>
      </c>
      <c r="D3190" s="110">
        <v>51.1</v>
      </c>
    </row>
    <row r="3191" spans="1:4" ht="41.4" x14ac:dyDescent="0.3">
      <c r="A3191" s="107">
        <v>92649</v>
      </c>
      <c r="B3191" s="117" t="s">
        <v>6673</v>
      </c>
      <c r="C3191" s="108" t="s">
        <v>15</v>
      </c>
      <c r="D3191" s="110">
        <v>62.23</v>
      </c>
    </row>
    <row r="3192" spans="1:4" ht="41.4" x14ac:dyDescent="0.3">
      <c r="A3192" s="107">
        <v>92650</v>
      </c>
      <c r="B3192" s="117" t="s">
        <v>6674</v>
      </c>
      <c r="C3192" s="108" t="s">
        <v>15</v>
      </c>
      <c r="D3192" s="110">
        <v>97.71</v>
      </c>
    </row>
    <row r="3193" spans="1:4" ht="55.2" x14ac:dyDescent="0.3">
      <c r="A3193" s="107">
        <v>92652</v>
      </c>
      <c r="B3193" s="117" t="s">
        <v>6675</v>
      </c>
      <c r="C3193" s="108" t="s">
        <v>15</v>
      </c>
      <c r="D3193" s="110">
        <v>36.65</v>
      </c>
    </row>
    <row r="3194" spans="1:4" ht="55.2" x14ac:dyDescent="0.3">
      <c r="A3194" s="107">
        <v>92653</v>
      </c>
      <c r="B3194" s="117" t="s">
        <v>6676</v>
      </c>
      <c r="C3194" s="108" t="s">
        <v>15</v>
      </c>
      <c r="D3194" s="110">
        <v>41.71</v>
      </c>
    </row>
    <row r="3195" spans="1:4" ht="55.2" x14ac:dyDescent="0.3">
      <c r="A3195" s="107">
        <v>92654</v>
      </c>
      <c r="B3195" s="117" t="s">
        <v>6677</v>
      </c>
      <c r="C3195" s="108" t="s">
        <v>15</v>
      </c>
      <c r="D3195" s="110">
        <v>56.72</v>
      </c>
    </row>
    <row r="3196" spans="1:4" ht="55.2" x14ac:dyDescent="0.3">
      <c r="A3196" s="107">
        <v>92655</v>
      </c>
      <c r="B3196" s="117" t="s">
        <v>6678</v>
      </c>
      <c r="C3196" s="108" t="s">
        <v>15</v>
      </c>
      <c r="D3196" s="110">
        <v>69.010000000000005</v>
      </c>
    </row>
    <row r="3197" spans="1:4" ht="55.2" x14ac:dyDescent="0.3">
      <c r="A3197" s="107">
        <v>92656</v>
      </c>
      <c r="B3197" s="117" t="s">
        <v>6679</v>
      </c>
      <c r="C3197" s="108" t="s">
        <v>15</v>
      </c>
      <c r="D3197" s="110">
        <v>90.07</v>
      </c>
    </row>
    <row r="3198" spans="1:4" ht="55.2" x14ac:dyDescent="0.3">
      <c r="A3198" s="107">
        <v>92687</v>
      </c>
      <c r="B3198" s="117" t="s">
        <v>4441</v>
      </c>
      <c r="C3198" s="108" t="s">
        <v>15</v>
      </c>
      <c r="D3198" s="110">
        <v>17.28</v>
      </c>
    </row>
    <row r="3199" spans="1:4" ht="55.2" x14ac:dyDescent="0.3">
      <c r="A3199" s="107">
        <v>92688</v>
      </c>
      <c r="B3199" s="117" t="s">
        <v>4442</v>
      </c>
      <c r="C3199" s="108" t="s">
        <v>15</v>
      </c>
      <c r="D3199" s="110">
        <v>24.35</v>
      </c>
    </row>
    <row r="3200" spans="1:4" ht="55.2" x14ac:dyDescent="0.3">
      <c r="A3200" s="107">
        <v>92689</v>
      </c>
      <c r="B3200" s="117" t="s">
        <v>6680</v>
      </c>
      <c r="C3200" s="108" t="s">
        <v>15</v>
      </c>
      <c r="D3200" s="110">
        <v>25.56</v>
      </c>
    </row>
    <row r="3201" spans="1:4" ht="55.2" x14ac:dyDescent="0.3">
      <c r="A3201" s="107">
        <v>92690</v>
      </c>
      <c r="B3201" s="117" t="s">
        <v>6681</v>
      </c>
      <c r="C3201" s="108" t="s">
        <v>15</v>
      </c>
      <c r="D3201" s="110">
        <v>36.9</v>
      </c>
    </row>
    <row r="3202" spans="1:4" ht="69" x14ac:dyDescent="0.3">
      <c r="A3202" s="107">
        <v>94462</v>
      </c>
      <c r="B3202" s="117" t="s">
        <v>6682</v>
      </c>
      <c r="C3202" s="108" t="s">
        <v>15</v>
      </c>
      <c r="D3202" s="110">
        <v>61.55</v>
      </c>
    </row>
    <row r="3203" spans="1:4" ht="69" x14ac:dyDescent="0.3">
      <c r="A3203" s="107">
        <v>94463</v>
      </c>
      <c r="B3203" s="117" t="s">
        <v>6683</v>
      </c>
      <c r="C3203" s="108" t="s">
        <v>15</v>
      </c>
      <c r="D3203" s="110">
        <v>71.95</v>
      </c>
    </row>
    <row r="3204" spans="1:4" ht="69" x14ac:dyDescent="0.3">
      <c r="A3204" s="107">
        <v>94464</v>
      </c>
      <c r="B3204" s="117" t="s">
        <v>6684</v>
      </c>
      <c r="C3204" s="108" t="s">
        <v>15</v>
      </c>
      <c r="D3204" s="110">
        <v>101.16</v>
      </c>
    </row>
    <row r="3205" spans="1:4" ht="69" x14ac:dyDescent="0.3">
      <c r="A3205" s="107">
        <v>94602</v>
      </c>
      <c r="B3205" s="117" t="s">
        <v>11070</v>
      </c>
      <c r="C3205" s="108" t="s">
        <v>15</v>
      </c>
      <c r="D3205" s="110">
        <v>125.1</v>
      </c>
    </row>
    <row r="3206" spans="1:4" ht="69" x14ac:dyDescent="0.3">
      <c r="A3206" s="107">
        <v>94603</v>
      </c>
      <c r="B3206" s="117" t="s">
        <v>11071</v>
      </c>
      <c r="C3206" s="108" t="s">
        <v>15</v>
      </c>
      <c r="D3206" s="110">
        <v>167.39</v>
      </c>
    </row>
    <row r="3207" spans="1:4" ht="69" x14ac:dyDescent="0.3">
      <c r="A3207" s="107">
        <v>94604</v>
      </c>
      <c r="B3207" s="117" t="s">
        <v>11072</v>
      </c>
      <c r="C3207" s="108" t="s">
        <v>15</v>
      </c>
      <c r="D3207" s="110">
        <v>228.12</v>
      </c>
    </row>
    <row r="3208" spans="1:4" ht="69" x14ac:dyDescent="0.3">
      <c r="A3208" s="107">
        <v>94605</v>
      </c>
      <c r="B3208" s="117" t="s">
        <v>11073</v>
      </c>
      <c r="C3208" s="108" t="s">
        <v>15</v>
      </c>
      <c r="D3208" s="110">
        <v>325.18</v>
      </c>
    </row>
    <row r="3209" spans="1:4" ht="55.2" x14ac:dyDescent="0.3">
      <c r="A3209" s="107">
        <v>94648</v>
      </c>
      <c r="B3209" s="117" t="s">
        <v>6685</v>
      </c>
      <c r="C3209" s="108" t="s">
        <v>15</v>
      </c>
      <c r="D3209" s="110">
        <v>6.83</v>
      </c>
    </row>
    <row r="3210" spans="1:4" ht="55.2" x14ac:dyDescent="0.3">
      <c r="A3210" s="107">
        <v>94649</v>
      </c>
      <c r="B3210" s="117" t="s">
        <v>6686</v>
      </c>
      <c r="C3210" s="108" t="s">
        <v>15</v>
      </c>
      <c r="D3210" s="110">
        <v>10.09</v>
      </c>
    </row>
    <row r="3211" spans="1:4" ht="55.2" x14ac:dyDescent="0.3">
      <c r="A3211" s="107">
        <v>94650</v>
      </c>
      <c r="B3211" s="117" t="s">
        <v>6687</v>
      </c>
      <c r="C3211" s="108" t="s">
        <v>15</v>
      </c>
      <c r="D3211" s="110">
        <v>14.43</v>
      </c>
    </row>
    <row r="3212" spans="1:4" ht="55.2" x14ac:dyDescent="0.3">
      <c r="A3212" s="107">
        <v>94651</v>
      </c>
      <c r="B3212" s="117" t="s">
        <v>6688</v>
      </c>
      <c r="C3212" s="108" t="s">
        <v>15</v>
      </c>
      <c r="D3212" s="110">
        <v>15.66</v>
      </c>
    </row>
    <row r="3213" spans="1:4" ht="55.2" x14ac:dyDescent="0.3">
      <c r="A3213" s="107">
        <v>94652</v>
      </c>
      <c r="B3213" s="117" t="s">
        <v>6689</v>
      </c>
      <c r="C3213" s="108" t="s">
        <v>15</v>
      </c>
      <c r="D3213" s="110">
        <v>25.48</v>
      </c>
    </row>
    <row r="3214" spans="1:4" ht="55.2" x14ac:dyDescent="0.3">
      <c r="A3214" s="107">
        <v>94653</v>
      </c>
      <c r="B3214" s="117" t="s">
        <v>6690</v>
      </c>
      <c r="C3214" s="108" t="s">
        <v>15</v>
      </c>
      <c r="D3214" s="110">
        <v>36.090000000000003</v>
      </c>
    </row>
    <row r="3215" spans="1:4" ht="55.2" x14ac:dyDescent="0.3">
      <c r="A3215" s="107">
        <v>94654</v>
      </c>
      <c r="B3215" s="117" t="s">
        <v>6691</v>
      </c>
      <c r="C3215" s="108" t="s">
        <v>15</v>
      </c>
      <c r="D3215" s="110">
        <v>48.39</v>
      </c>
    </row>
    <row r="3216" spans="1:4" ht="55.2" x14ac:dyDescent="0.3">
      <c r="A3216" s="107">
        <v>94655</v>
      </c>
      <c r="B3216" s="117" t="s">
        <v>6692</v>
      </c>
      <c r="C3216" s="108" t="s">
        <v>15</v>
      </c>
      <c r="D3216" s="110">
        <v>67.290000000000006</v>
      </c>
    </row>
    <row r="3217" spans="1:4" ht="55.2" x14ac:dyDescent="0.3">
      <c r="A3217" s="107">
        <v>94716</v>
      </c>
      <c r="B3217" s="117" t="s">
        <v>6693</v>
      </c>
      <c r="C3217" s="108" t="s">
        <v>15</v>
      </c>
      <c r="D3217" s="110">
        <v>19.62</v>
      </c>
    </row>
    <row r="3218" spans="1:4" ht="55.2" x14ac:dyDescent="0.3">
      <c r="A3218" s="107">
        <v>94717</v>
      </c>
      <c r="B3218" s="117" t="s">
        <v>6694</v>
      </c>
      <c r="C3218" s="108" t="s">
        <v>15</v>
      </c>
      <c r="D3218" s="110">
        <v>29.12</v>
      </c>
    </row>
    <row r="3219" spans="1:4" ht="55.2" x14ac:dyDescent="0.3">
      <c r="A3219" s="107">
        <v>94718</v>
      </c>
      <c r="B3219" s="117" t="s">
        <v>6695</v>
      </c>
      <c r="C3219" s="108" t="s">
        <v>15</v>
      </c>
      <c r="D3219" s="110">
        <v>35.96</v>
      </c>
    </row>
    <row r="3220" spans="1:4" ht="55.2" x14ac:dyDescent="0.3">
      <c r="A3220" s="107">
        <v>94719</v>
      </c>
      <c r="B3220" s="117" t="s">
        <v>6696</v>
      </c>
      <c r="C3220" s="108" t="s">
        <v>15</v>
      </c>
      <c r="D3220" s="110">
        <v>47.36</v>
      </c>
    </row>
    <row r="3221" spans="1:4" ht="55.2" x14ac:dyDescent="0.3">
      <c r="A3221" s="107">
        <v>94720</v>
      </c>
      <c r="B3221" s="117" t="s">
        <v>6697</v>
      </c>
      <c r="C3221" s="108" t="s">
        <v>15</v>
      </c>
      <c r="D3221" s="110">
        <v>71.319999999999993</v>
      </c>
    </row>
    <row r="3222" spans="1:4" ht="55.2" x14ac:dyDescent="0.3">
      <c r="A3222" s="107">
        <v>94721</v>
      </c>
      <c r="B3222" s="117" t="s">
        <v>6698</v>
      </c>
      <c r="C3222" s="108" t="s">
        <v>15</v>
      </c>
      <c r="D3222" s="110">
        <v>104.73</v>
      </c>
    </row>
    <row r="3223" spans="1:4" ht="55.2" x14ac:dyDescent="0.3">
      <c r="A3223" s="107">
        <v>94722</v>
      </c>
      <c r="B3223" s="117" t="s">
        <v>6699</v>
      </c>
      <c r="C3223" s="108" t="s">
        <v>15</v>
      </c>
      <c r="D3223" s="110">
        <v>182.13</v>
      </c>
    </row>
    <row r="3224" spans="1:4" ht="41.4" x14ac:dyDescent="0.3">
      <c r="A3224" s="107">
        <v>95697</v>
      </c>
      <c r="B3224" s="117" t="s">
        <v>11074</v>
      </c>
      <c r="C3224" s="108" t="s">
        <v>15</v>
      </c>
      <c r="D3224" s="110">
        <v>48.61</v>
      </c>
    </row>
    <row r="3225" spans="1:4" ht="41.4" x14ac:dyDescent="0.3">
      <c r="A3225" s="107">
        <v>96635</v>
      </c>
      <c r="B3225" s="117" t="s">
        <v>11075</v>
      </c>
      <c r="C3225" s="108" t="s">
        <v>15</v>
      </c>
      <c r="D3225" s="110">
        <v>19.95</v>
      </c>
    </row>
    <row r="3226" spans="1:4" ht="41.4" x14ac:dyDescent="0.3">
      <c r="A3226" s="107">
        <v>96636</v>
      </c>
      <c r="B3226" s="117" t="s">
        <v>11076</v>
      </c>
      <c r="C3226" s="108" t="s">
        <v>15</v>
      </c>
      <c r="D3226" s="110">
        <v>21.09</v>
      </c>
    </row>
    <row r="3227" spans="1:4" ht="41.4" x14ac:dyDescent="0.3">
      <c r="A3227" s="107">
        <v>96644</v>
      </c>
      <c r="B3227" s="117" t="s">
        <v>11077</v>
      </c>
      <c r="C3227" s="108" t="s">
        <v>15</v>
      </c>
      <c r="D3227" s="110">
        <v>12.92</v>
      </c>
    </row>
    <row r="3228" spans="1:4" ht="41.4" x14ac:dyDescent="0.3">
      <c r="A3228" s="107">
        <v>96645</v>
      </c>
      <c r="B3228" s="117" t="s">
        <v>11078</v>
      </c>
      <c r="C3228" s="108" t="s">
        <v>15</v>
      </c>
      <c r="D3228" s="110">
        <v>16.73</v>
      </c>
    </row>
    <row r="3229" spans="1:4" ht="41.4" x14ac:dyDescent="0.3">
      <c r="A3229" s="107">
        <v>96646</v>
      </c>
      <c r="B3229" s="117" t="s">
        <v>11079</v>
      </c>
      <c r="C3229" s="108" t="s">
        <v>15</v>
      </c>
      <c r="D3229" s="110">
        <v>25.97</v>
      </c>
    </row>
    <row r="3230" spans="1:4" ht="41.4" x14ac:dyDescent="0.3">
      <c r="A3230" s="107">
        <v>96647</v>
      </c>
      <c r="B3230" s="117" t="s">
        <v>11080</v>
      </c>
      <c r="C3230" s="108" t="s">
        <v>15</v>
      </c>
      <c r="D3230" s="110">
        <v>11.64</v>
      </c>
    </row>
    <row r="3231" spans="1:4" ht="41.4" x14ac:dyDescent="0.3">
      <c r="A3231" s="107">
        <v>96648</v>
      </c>
      <c r="B3231" s="117" t="s">
        <v>11081</v>
      </c>
      <c r="C3231" s="108" t="s">
        <v>15</v>
      </c>
      <c r="D3231" s="110">
        <v>21.23</v>
      </c>
    </row>
    <row r="3232" spans="1:4" ht="41.4" x14ac:dyDescent="0.3">
      <c r="A3232" s="107">
        <v>96649</v>
      </c>
      <c r="B3232" s="117" t="s">
        <v>11082</v>
      </c>
      <c r="C3232" s="108" t="s">
        <v>15</v>
      </c>
      <c r="D3232" s="110">
        <v>31.33</v>
      </c>
    </row>
    <row r="3233" spans="1:4" ht="41.4" x14ac:dyDescent="0.3">
      <c r="A3233" s="107">
        <v>96668</v>
      </c>
      <c r="B3233" s="117" t="s">
        <v>11083</v>
      </c>
      <c r="C3233" s="108" t="s">
        <v>15</v>
      </c>
      <c r="D3233" s="110">
        <v>8.0299999999999994</v>
      </c>
    </row>
    <row r="3234" spans="1:4" ht="41.4" x14ac:dyDescent="0.3">
      <c r="A3234" s="107">
        <v>96669</v>
      </c>
      <c r="B3234" s="117" t="s">
        <v>11084</v>
      </c>
      <c r="C3234" s="108" t="s">
        <v>15</v>
      </c>
      <c r="D3234" s="110">
        <v>9.9700000000000006</v>
      </c>
    </row>
    <row r="3235" spans="1:4" ht="41.4" x14ac:dyDescent="0.3">
      <c r="A3235" s="107">
        <v>96670</v>
      </c>
      <c r="B3235" s="117" t="s">
        <v>11085</v>
      </c>
      <c r="C3235" s="108" t="s">
        <v>15</v>
      </c>
      <c r="D3235" s="110">
        <v>15.13</v>
      </c>
    </row>
    <row r="3236" spans="1:4" ht="41.4" x14ac:dyDescent="0.3">
      <c r="A3236" s="107">
        <v>96671</v>
      </c>
      <c r="B3236" s="117" t="s">
        <v>11086</v>
      </c>
      <c r="C3236" s="108" t="s">
        <v>15</v>
      </c>
      <c r="D3236" s="110">
        <v>20.27</v>
      </c>
    </row>
    <row r="3237" spans="1:4" ht="41.4" x14ac:dyDescent="0.3">
      <c r="A3237" s="107">
        <v>96672</v>
      </c>
      <c r="B3237" s="117" t="s">
        <v>11087</v>
      </c>
      <c r="C3237" s="108" t="s">
        <v>15</v>
      </c>
      <c r="D3237" s="110">
        <v>29.77</v>
      </c>
    </row>
    <row r="3238" spans="1:4" ht="41.4" x14ac:dyDescent="0.3">
      <c r="A3238" s="107">
        <v>96673</v>
      </c>
      <c r="B3238" s="117" t="s">
        <v>11088</v>
      </c>
      <c r="C3238" s="108" t="s">
        <v>15</v>
      </c>
      <c r="D3238" s="110">
        <v>48.57</v>
      </c>
    </row>
    <row r="3239" spans="1:4" ht="41.4" x14ac:dyDescent="0.3">
      <c r="A3239" s="107">
        <v>96674</v>
      </c>
      <c r="B3239" s="117" t="s">
        <v>11089</v>
      </c>
      <c r="C3239" s="108" t="s">
        <v>15</v>
      </c>
      <c r="D3239" s="110">
        <v>68.25</v>
      </c>
    </row>
    <row r="3240" spans="1:4" ht="41.4" x14ac:dyDescent="0.3">
      <c r="A3240" s="107">
        <v>96675</v>
      </c>
      <c r="B3240" s="117" t="s">
        <v>11090</v>
      </c>
      <c r="C3240" s="108" t="s">
        <v>15</v>
      </c>
      <c r="D3240" s="110">
        <v>118.45</v>
      </c>
    </row>
    <row r="3241" spans="1:4" ht="41.4" x14ac:dyDescent="0.3">
      <c r="A3241" s="107">
        <v>96676</v>
      </c>
      <c r="B3241" s="117" t="s">
        <v>11091</v>
      </c>
      <c r="C3241" s="108" t="s">
        <v>15</v>
      </c>
      <c r="D3241" s="110">
        <v>7.99</v>
      </c>
    </row>
    <row r="3242" spans="1:4" ht="41.4" x14ac:dyDescent="0.3">
      <c r="A3242" s="107">
        <v>96677</v>
      </c>
      <c r="B3242" s="117" t="s">
        <v>11092</v>
      </c>
      <c r="C3242" s="108" t="s">
        <v>15</v>
      </c>
      <c r="D3242" s="110">
        <v>13.16</v>
      </c>
    </row>
    <row r="3243" spans="1:4" ht="41.4" x14ac:dyDescent="0.3">
      <c r="A3243" s="107">
        <v>96678</v>
      </c>
      <c r="B3243" s="117" t="s">
        <v>11093</v>
      </c>
      <c r="C3243" s="108" t="s">
        <v>15</v>
      </c>
      <c r="D3243" s="110">
        <v>18.3</v>
      </c>
    </row>
    <row r="3244" spans="1:4" ht="41.4" x14ac:dyDescent="0.3">
      <c r="A3244" s="107">
        <v>96679</v>
      </c>
      <c r="B3244" s="117" t="s">
        <v>11094</v>
      </c>
      <c r="C3244" s="108" t="s">
        <v>15</v>
      </c>
      <c r="D3244" s="110">
        <v>26.71</v>
      </c>
    </row>
    <row r="3245" spans="1:4" ht="41.4" x14ac:dyDescent="0.3">
      <c r="A3245" s="107">
        <v>96680</v>
      </c>
      <c r="B3245" s="117" t="s">
        <v>11095</v>
      </c>
      <c r="C3245" s="108" t="s">
        <v>15</v>
      </c>
      <c r="D3245" s="110">
        <v>36.049999999999997</v>
      </c>
    </row>
    <row r="3246" spans="1:4" ht="41.4" x14ac:dyDescent="0.3">
      <c r="A3246" s="107">
        <v>96681</v>
      </c>
      <c r="B3246" s="117" t="s">
        <v>11096</v>
      </c>
      <c r="C3246" s="108" t="s">
        <v>15</v>
      </c>
      <c r="D3246" s="110">
        <v>67.09</v>
      </c>
    </row>
    <row r="3247" spans="1:4" ht="41.4" x14ac:dyDescent="0.3">
      <c r="A3247" s="107">
        <v>96682</v>
      </c>
      <c r="B3247" s="117" t="s">
        <v>11097</v>
      </c>
      <c r="C3247" s="108" t="s">
        <v>15</v>
      </c>
      <c r="D3247" s="110">
        <v>98.95</v>
      </c>
    </row>
    <row r="3248" spans="1:4" ht="41.4" x14ac:dyDescent="0.3">
      <c r="A3248" s="107">
        <v>96683</v>
      </c>
      <c r="B3248" s="117" t="s">
        <v>11098</v>
      </c>
      <c r="C3248" s="108" t="s">
        <v>15</v>
      </c>
      <c r="D3248" s="110">
        <v>135.53</v>
      </c>
    </row>
    <row r="3249" spans="1:4" ht="55.2" x14ac:dyDescent="0.3">
      <c r="A3249" s="107">
        <v>96718</v>
      </c>
      <c r="B3249" s="117" t="s">
        <v>11099</v>
      </c>
      <c r="C3249" s="108" t="s">
        <v>15</v>
      </c>
      <c r="D3249" s="110">
        <v>5.22</v>
      </c>
    </row>
    <row r="3250" spans="1:4" ht="55.2" x14ac:dyDescent="0.3">
      <c r="A3250" s="107">
        <v>96719</v>
      </c>
      <c r="B3250" s="117" t="s">
        <v>11100</v>
      </c>
      <c r="C3250" s="108" t="s">
        <v>15</v>
      </c>
      <c r="D3250" s="110">
        <v>10.95</v>
      </c>
    </row>
    <row r="3251" spans="1:4" ht="55.2" x14ac:dyDescent="0.3">
      <c r="A3251" s="107">
        <v>96720</v>
      </c>
      <c r="B3251" s="117" t="s">
        <v>11101</v>
      </c>
      <c r="C3251" s="108" t="s">
        <v>15</v>
      </c>
      <c r="D3251" s="110">
        <v>13.29</v>
      </c>
    </row>
    <row r="3252" spans="1:4" ht="55.2" x14ac:dyDescent="0.3">
      <c r="A3252" s="107">
        <v>96721</v>
      </c>
      <c r="B3252" s="117" t="s">
        <v>11102</v>
      </c>
      <c r="C3252" s="108" t="s">
        <v>15</v>
      </c>
      <c r="D3252" s="110">
        <v>17.71</v>
      </c>
    </row>
    <row r="3253" spans="1:4" ht="55.2" x14ac:dyDescent="0.3">
      <c r="A3253" s="107">
        <v>96722</v>
      </c>
      <c r="B3253" s="117" t="s">
        <v>11103</v>
      </c>
      <c r="C3253" s="108" t="s">
        <v>15</v>
      </c>
      <c r="D3253" s="110">
        <v>24.27</v>
      </c>
    </row>
    <row r="3254" spans="1:4" ht="55.2" x14ac:dyDescent="0.3">
      <c r="A3254" s="107">
        <v>96723</v>
      </c>
      <c r="B3254" s="117" t="s">
        <v>11104</v>
      </c>
      <c r="C3254" s="108" t="s">
        <v>15</v>
      </c>
      <c r="D3254" s="110">
        <v>31.99</v>
      </c>
    </row>
    <row r="3255" spans="1:4" ht="55.2" x14ac:dyDescent="0.3">
      <c r="A3255" s="107">
        <v>96724</v>
      </c>
      <c r="B3255" s="117" t="s">
        <v>11105</v>
      </c>
      <c r="C3255" s="108" t="s">
        <v>15</v>
      </c>
      <c r="D3255" s="110">
        <v>52.25</v>
      </c>
    </row>
    <row r="3256" spans="1:4" ht="55.2" x14ac:dyDescent="0.3">
      <c r="A3256" s="107">
        <v>96725</v>
      </c>
      <c r="B3256" s="117" t="s">
        <v>11106</v>
      </c>
      <c r="C3256" s="108" t="s">
        <v>15</v>
      </c>
      <c r="D3256" s="110">
        <v>68.38</v>
      </c>
    </row>
    <row r="3257" spans="1:4" ht="55.2" x14ac:dyDescent="0.3">
      <c r="A3257" s="107">
        <v>96726</v>
      </c>
      <c r="B3257" s="117" t="s">
        <v>11107</v>
      </c>
      <c r="C3257" s="108" t="s">
        <v>15</v>
      </c>
      <c r="D3257" s="110">
        <v>111.42</v>
      </c>
    </row>
    <row r="3258" spans="1:4" ht="55.2" x14ac:dyDescent="0.3">
      <c r="A3258" s="107">
        <v>96727</v>
      </c>
      <c r="B3258" s="117" t="s">
        <v>11108</v>
      </c>
      <c r="C3258" s="108" t="s">
        <v>15</v>
      </c>
      <c r="D3258" s="110">
        <v>9.5500000000000007</v>
      </c>
    </row>
    <row r="3259" spans="1:4" ht="55.2" x14ac:dyDescent="0.3">
      <c r="A3259" s="107">
        <v>96728</v>
      </c>
      <c r="B3259" s="117" t="s">
        <v>11109</v>
      </c>
      <c r="C3259" s="108" t="s">
        <v>15</v>
      </c>
      <c r="D3259" s="110">
        <v>11.34</v>
      </c>
    </row>
    <row r="3260" spans="1:4" ht="55.2" x14ac:dyDescent="0.3">
      <c r="A3260" s="107">
        <v>96729</v>
      </c>
      <c r="B3260" s="117" t="s">
        <v>11110</v>
      </c>
      <c r="C3260" s="108" t="s">
        <v>15</v>
      </c>
      <c r="D3260" s="110">
        <v>17.05</v>
      </c>
    </row>
    <row r="3261" spans="1:4" ht="55.2" x14ac:dyDescent="0.3">
      <c r="A3261" s="107">
        <v>96730</v>
      </c>
      <c r="B3261" s="117" t="s">
        <v>11111</v>
      </c>
      <c r="C3261" s="108" t="s">
        <v>15</v>
      </c>
      <c r="D3261" s="110">
        <v>21.39</v>
      </c>
    </row>
    <row r="3262" spans="1:4" ht="55.2" x14ac:dyDescent="0.3">
      <c r="A3262" s="107">
        <v>96731</v>
      </c>
      <c r="B3262" s="117" t="s">
        <v>11112</v>
      </c>
      <c r="C3262" s="108" t="s">
        <v>15</v>
      </c>
      <c r="D3262" s="110">
        <v>31.36</v>
      </c>
    </row>
    <row r="3263" spans="1:4" ht="55.2" x14ac:dyDescent="0.3">
      <c r="A3263" s="107">
        <v>96732</v>
      </c>
      <c r="B3263" s="117" t="s">
        <v>11113</v>
      </c>
      <c r="C3263" s="108" t="s">
        <v>15</v>
      </c>
      <c r="D3263" s="110">
        <v>38.68</v>
      </c>
    </row>
    <row r="3264" spans="1:4" ht="55.2" x14ac:dyDescent="0.3">
      <c r="A3264" s="107">
        <v>96733</v>
      </c>
      <c r="B3264" s="117" t="s">
        <v>11114</v>
      </c>
      <c r="C3264" s="108" t="s">
        <v>15</v>
      </c>
      <c r="D3264" s="110">
        <v>70.86</v>
      </c>
    </row>
    <row r="3265" spans="1:4" ht="55.2" x14ac:dyDescent="0.3">
      <c r="A3265" s="107">
        <v>96734</v>
      </c>
      <c r="B3265" s="117" t="s">
        <v>11115</v>
      </c>
      <c r="C3265" s="108" t="s">
        <v>15</v>
      </c>
      <c r="D3265" s="110">
        <v>97.87</v>
      </c>
    </row>
    <row r="3266" spans="1:4" ht="55.2" x14ac:dyDescent="0.3">
      <c r="A3266" s="107">
        <v>96735</v>
      </c>
      <c r="B3266" s="117" t="s">
        <v>11116</v>
      </c>
      <c r="C3266" s="108" t="s">
        <v>15</v>
      </c>
      <c r="D3266" s="110">
        <v>128.01</v>
      </c>
    </row>
    <row r="3267" spans="1:4" ht="41.4" x14ac:dyDescent="0.3">
      <c r="A3267" s="107">
        <v>96794</v>
      </c>
      <c r="B3267" s="117" t="s">
        <v>11117</v>
      </c>
      <c r="C3267" s="108" t="s">
        <v>15</v>
      </c>
      <c r="D3267" s="110">
        <v>6.22</v>
      </c>
    </row>
    <row r="3268" spans="1:4" ht="41.4" x14ac:dyDescent="0.3">
      <c r="A3268" s="107">
        <v>96795</v>
      </c>
      <c r="B3268" s="117" t="s">
        <v>11118</v>
      </c>
      <c r="C3268" s="108" t="s">
        <v>15</v>
      </c>
      <c r="D3268" s="110">
        <v>7.89</v>
      </c>
    </row>
    <row r="3269" spans="1:4" ht="41.4" x14ac:dyDescent="0.3">
      <c r="A3269" s="107">
        <v>96796</v>
      </c>
      <c r="B3269" s="117" t="s">
        <v>11119</v>
      </c>
      <c r="C3269" s="108" t="s">
        <v>15</v>
      </c>
      <c r="D3269" s="110">
        <v>11.06</v>
      </c>
    </row>
    <row r="3270" spans="1:4" ht="41.4" x14ac:dyDescent="0.3">
      <c r="A3270" s="107">
        <v>96797</v>
      </c>
      <c r="B3270" s="117" t="s">
        <v>11120</v>
      </c>
      <c r="C3270" s="108" t="s">
        <v>15</v>
      </c>
      <c r="D3270" s="110">
        <v>16.690000000000001</v>
      </c>
    </row>
    <row r="3271" spans="1:4" ht="41.4" x14ac:dyDescent="0.3">
      <c r="A3271" s="107">
        <v>96798</v>
      </c>
      <c r="B3271" s="117" t="s">
        <v>11121</v>
      </c>
      <c r="C3271" s="108" t="s">
        <v>15</v>
      </c>
      <c r="D3271" s="110">
        <v>6.32</v>
      </c>
    </row>
    <row r="3272" spans="1:4" ht="41.4" x14ac:dyDescent="0.3">
      <c r="A3272" s="107">
        <v>96799</v>
      </c>
      <c r="B3272" s="117" t="s">
        <v>11122</v>
      </c>
      <c r="C3272" s="108" t="s">
        <v>15</v>
      </c>
      <c r="D3272" s="110">
        <v>8.4499999999999993</v>
      </c>
    </row>
    <row r="3273" spans="1:4" ht="41.4" x14ac:dyDescent="0.3">
      <c r="A3273" s="107">
        <v>96800</v>
      </c>
      <c r="B3273" s="117" t="s">
        <v>11123</v>
      </c>
      <c r="C3273" s="108" t="s">
        <v>15</v>
      </c>
      <c r="D3273" s="110">
        <v>12.21</v>
      </c>
    </row>
    <row r="3274" spans="1:4" ht="41.4" x14ac:dyDescent="0.3">
      <c r="A3274" s="107">
        <v>96801</v>
      </c>
      <c r="B3274" s="117" t="s">
        <v>11124</v>
      </c>
      <c r="C3274" s="108" t="s">
        <v>15</v>
      </c>
      <c r="D3274" s="110">
        <v>18.670000000000002</v>
      </c>
    </row>
    <row r="3275" spans="1:4" ht="55.2" x14ac:dyDescent="0.3">
      <c r="A3275" s="107">
        <v>97327</v>
      </c>
      <c r="B3275" s="117" t="s">
        <v>11125</v>
      </c>
      <c r="C3275" s="108" t="s">
        <v>15</v>
      </c>
      <c r="D3275" s="110">
        <v>17.43</v>
      </c>
    </row>
    <row r="3276" spans="1:4" ht="55.2" x14ac:dyDescent="0.3">
      <c r="A3276" s="107">
        <v>97328</v>
      </c>
      <c r="B3276" s="117" t="s">
        <v>11126</v>
      </c>
      <c r="C3276" s="108" t="s">
        <v>15</v>
      </c>
      <c r="D3276" s="110">
        <v>30.51</v>
      </c>
    </row>
    <row r="3277" spans="1:4" ht="55.2" x14ac:dyDescent="0.3">
      <c r="A3277" s="107">
        <v>97329</v>
      </c>
      <c r="B3277" s="117" t="s">
        <v>11127</v>
      </c>
      <c r="C3277" s="108" t="s">
        <v>15</v>
      </c>
      <c r="D3277" s="110">
        <v>37.93</v>
      </c>
    </row>
    <row r="3278" spans="1:4" ht="55.2" x14ac:dyDescent="0.3">
      <c r="A3278" s="107">
        <v>97330</v>
      </c>
      <c r="B3278" s="117" t="s">
        <v>11128</v>
      </c>
      <c r="C3278" s="108" t="s">
        <v>15</v>
      </c>
      <c r="D3278" s="110">
        <v>46.23</v>
      </c>
    </row>
    <row r="3279" spans="1:4" ht="55.2" x14ac:dyDescent="0.3">
      <c r="A3279" s="107">
        <v>97331</v>
      </c>
      <c r="B3279" s="117" t="s">
        <v>11129</v>
      </c>
      <c r="C3279" s="108" t="s">
        <v>15</v>
      </c>
      <c r="D3279" s="110">
        <v>17.66</v>
      </c>
    </row>
    <row r="3280" spans="1:4" ht="55.2" x14ac:dyDescent="0.3">
      <c r="A3280" s="107">
        <v>97332</v>
      </c>
      <c r="B3280" s="117" t="s">
        <v>11130</v>
      </c>
      <c r="C3280" s="108" t="s">
        <v>15</v>
      </c>
      <c r="D3280" s="110">
        <v>30.77</v>
      </c>
    </row>
    <row r="3281" spans="1:4" ht="55.2" x14ac:dyDescent="0.3">
      <c r="A3281" s="107">
        <v>97333</v>
      </c>
      <c r="B3281" s="117" t="s">
        <v>11131</v>
      </c>
      <c r="C3281" s="108" t="s">
        <v>15</v>
      </c>
      <c r="D3281" s="110">
        <v>38.25</v>
      </c>
    </row>
    <row r="3282" spans="1:4" ht="55.2" x14ac:dyDescent="0.3">
      <c r="A3282" s="107">
        <v>97334</v>
      </c>
      <c r="B3282" s="117" t="s">
        <v>11132</v>
      </c>
      <c r="C3282" s="108" t="s">
        <v>15</v>
      </c>
      <c r="D3282" s="110">
        <v>46.57</v>
      </c>
    </row>
    <row r="3283" spans="1:4" ht="41.4" x14ac:dyDescent="0.3">
      <c r="A3283" s="107">
        <v>97335</v>
      </c>
      <c r="B3283" s="117" t="s">
        <v>11133</v>
      </c>
      <c r="C3283" s="108" t="s">
        <v>15</v>
      </c>
      <c r="D3283" s="110">
        <v>46.24</v>
      </c>
    </row>
    <row r="3284" spans="1:4" ht="41.4" x14ac:dyDescent="0.3">
      <c r="A3284" s="107">
        <v>97336</v>
      </c>
      <c r="B3284" s="117" t="s">
        <v>11134</v>
      </c>
      <c r="C3284" s="108" t="s">
        <v>15</v>
      </c>
      <c r="D3284" s="110">
        <v>58.71</v>
      </c>
    </row>
    <row r="3285" spans="1:4" ht="41.4" x14ac:dyDescent="0.3">
      <c r="A3285" s="107">
        <v>97337</v>
      </c>
      <c r="B3285" s="117" t="s">
        <v>11135</v>
      </c>
      <c r="C3285" s="108" t="s">
        <v>15</v>
      </c>
      <c r="D3285" s="110">
        <v>88.08</v>
      </c>
    </row>
    <row r="3286" spans="1:4" ht="41.4" x14ac:dyDescent="0.3">
      <c r="A3286" s="107">
        <v>97338</v>
      </c>
      <c r="B3286" s="117" t="s">
        <v>11136</v>
      </c>
      <c r="C3286" s="108" t="s">
        <v>15</v>
      </c>
      <c r="D3286" s="110">
        <v>105.87</v>
      </c>
    </row>
    <row r="3287" spans="1:4" ht="41.4" x14ac:dyDescent="0.3">
      <c r="A3287" s="107">
        <v>97339</v>
      </c>
      <c r="B3287" s="117" t="s">
        <v>11137</v>
      </c>
      <c r="C3287" s="108" t="s">
        <v>15</v>
      </c>
      <c r="D3287" s="110">
        <v>113.91</v>
      </c>
    </row>
    <row r="3288" spans="1:4" ht="41.4" x14ac:dyDescent="0.3">
      <c r="A3288" s="107">
        <v>97340</v>
      </c>
      <c r="B3288" s="117" t="s">
        <v>11138</v>
      </c>
      <c r="C3288" s="108" t="s">
        <v>15</v>
      </c>
      <c r="D3288" s="110">
        <v>114.46</v>
      </c>
    </row>
    <row r="3289" spans="1:4" ht="41.4" x14ac:dyDescent="0.3">
      <c r="A3289" s="107">
        <v>97341</v>
      </c>
      <c r="B3289" s="117" t="s">
        <v>11139</v>
      </c>
      <c r="C3289" s="108" t="s">
        <v>15</v>
      </c>
      <c r="D3289" s="110">
        <v>31.63</v>
      </c>
    </row>
    <row r="3290" spans="1:4" ht="41.4" x14ac:dyDescent="0.3">
      <c r="A3290" s="107">
        <v>97342</v>
      </c>
      <c r="B3290" s="117" t="s">
        <v>11140</v>
      </c>
      <c r="C3290" s="108" t="s">
        <v>15</v>
      </c>
      <c r="D3290" s="110">
        <v>49.33</v>
      </c>
    </row>
    <row r="3291" spans="1:4" ht="41.4" x14ac:dyDescent="0.3">
      <c r="A3291" s="107">
        <v>97343</v>
      </c>
      <c r="B3291" s="117" t="s">
        <v>11141</v>
      </c>
      <c r="C3291" s="108" t="s">
        <v>15</v>
      </c>
      <c r="D3291" s="110">
        <v>62.01</v>
      </c>
    </row>
    <row r="3292" spans="1:4" ht="41.4" x14ac:dyDescent="0.3">
      <c r="A3292" s="107">
        <v>97344</v>
      </c>
      <c r="B3292" s="117" t="s">
        <v>11142</v>
      </c>
      <c r="C3292" s="108" t="s">
        <v>15</v>
      </c>
      <c r="D3292" s="110">
        <v>38.39</v>
      </c>
    </row>
    <row r="3293" spans="1:4" ht="41.4" x14ac:dyDescent="0.3">
      <c r="A3293" s="107">
        <v>97345</v>
      </c>
      <c r="B3293" s="117" t="s">
        <v>11143</v>
      </c>
      <c r="C3293" s="108" t="s">
        <v>15</v>
      </c>
      <c r="D3293" s="110">
        <v>60.95</v>
      </c>
    </row>
    <row r="3294" spans="1:4" ht="41.4" x14ac:dyDescent="0.3">
      <c r="A3294" s="107">
        <v>97346</v>
      </c>
      <c r="B3294" s="117" t="s">
        <v>11144</v>
      </c>
      <c r="C3294" s="108" t="s">
        <v>15</v>
      </c>
      <c r="D3294" s="110">
        <v>77.87</v>
      </c>
    </row>
    <row r="3295" spans="1:4" ht="41.4" x14ac:dyDescent="0.3">
      <c r="A3295" s="107">
        <v>97347</v>
      </c>
      <c r="B3295" s="117" t="s">
        <v>11145</v>
      </c>
      <c r="C3295" s="108" t="s">
        <v>15</v>
      </c>
      <c r="D3295" s="110">
        <v>55.64</v>
      </c>
    </row>
    <row r="3296" spans="1:4" ht="41.4" x14ac:dyDescent="0.3">
      <c r="A3296" s="107">
        <v>97348</v>
      </c>
      <c r="B3296" s="117" t="s">
        <v>11146</v>
      </c>
      <c r="C3296" s="108" t="s">
        <v>15</v>
      </c>
      <c r="D3296" s="110">
        <v>76.819999999999993</v>
      </c>
    </row>
    <row r="3297" spans="1:4" ht="41.4" x14ac:dyDescent="0.3">
      <c r="A3297" s="107">
        <v>97349</v>
      </c>
      <c r="B3297" s="117" t="s">
        <v>11147</v>
      </c>
      <c r="C3297" s="108" t="s">
        <v>15</v>
      </c>
      <c r="D3297" s="110">
        <v>110.62</v>
      </c>
    </row>
    <row r="3298" spans="1:4" ht="41.4" x14ac:dyDescent="0.3">
      <c r="A3298" s="107">
        <v>97350</v>
      </c>
      <c r="B3298" s="117" t="s">
        <v>11148</v>
      </c>
      <c r="C3298" s="108" t="s">
        <v>15</v>
      </c>
      <c r="D3298" s="110">
        <v>134.29</v>
      </c>
    </row>
    <row r="3299" spans="1:4" ht="41.4" x14ac:dyDescent="0.3">
      <c r="A3299" s="107">
        <v>97351</v>
      </c>
      <c r="B3299" s="117" t="s">
        <v>11149</v>
      </c>
      <c r="C3299" s="108" t="s">
        <v>15</v>
      </c>
      <c r="D3299" s="110">
        <v>185.62</v>
      </c>
    </row>
    <row r="3300" spans="1:4" ht="41.4" x14ac:dyDescent="0.3">
      <c r="A3300" s="107">
        <v>97352</v>
      </c>
      <c r="B3300" s="117" t="s">
        <v>11150</v>
      </c>
      <c r="C3300" s="108" t="s">
        <v>15</v>
      </c>
      <c r="D3300" s="110">
        <v>240.5</v>
      </c>
    </row>
    <row r="3301" spans="1:4" ht="41.4" x14ac:dyDescent="0.3">
      <c r="A3301" s="107">
        <v>97353</v>
      </c>
      <c r="B3301" s="117" t="s">
        <v>11151</v>
      </c>
      <c r="C3301" s="108" t="s">
        <v>15</v>
      </c>
      <c r="D3301" s="110">
        <v>37.19</v>
      </c>
    </row>
    <row r="3302" spans="1:4" ht="41.4" x14ac:dyDescent="0.3">
      <c r="A3302" s="107">
        <v>97354</v>
      </c>
      <c r="B3302" s="117" t="s">
        <v>11152</v>
      </c>
      <c r="C3302" s="108" t="s">
        <v>15</v>
      </c>
      <c r="D3302" s="110">
        <v>58.73</v>
      </c>
    </row>
    <row r="3303" spans="1:4" ht="41.4" x14ac:dyDescent="0.3">
      <c r="A3303" s="107">
        <v>97355</v>
      </c>
      <c r="B3303" s="117" t="s">
        <v>11153</v>
      </c>
      <c r="C3303" s="108" t="s">
        <v>15</v>
      </c>
      <c r="D3303" s="110">
        <v>80.12</v>
      </c>
    </row>
    <row r="3304" spans="1:4" ht="41.4" x14ac:dyDescent="0.3">
      <c r="A3304" s="107">
        <v>97356</v>
      </c>
      <c r="B3304" s="117" t="s">
        <v>11154</v>
      </c>
      <c r="C3304" s="108" t="s">
        <v>15</v>
      </c>
      <c r="D3304" s="110">
        <v>43.95</v>
      </c>
    </row>
    <row r="3305" spans="1:4" ht="41.4" x14ac:dyDescent="0.3">
      <c r="A3305" s="107">
        <v>97357</v>
      </c>
      <c r="B3305" s="117" t="s">
        <v>11155</v>
      </c>
      <c r="C3305" s="108" t="s">
        <v>15</v>
      </c>
      <c r="D3305" s="110">
        <v>70.349999999999994</v>
      </c>
    </row>
    <row r="3306" spans="1:4" ht="41.4" x14ac:dyDescent="0.3">
      <c r="A3306" s="107">
        <v>97358</v>
      </c>
      <c r="B3306" s="117" t="s">
        <v>11156</v>
      </c>
      <c r="C3306" s="108" t="s">
        <v>15</v>
      </c>
      <c r="D3306" s="110">
        <v>95.98</v>
      </c>
    </row>
    <row r="3307" spans="1:4" ht="55.2" x14ac:dyDescent="0.3">
      <c r="A3307" s="107">
        <v>97498</v>
      </c>
      <c r="B3307" s="117" t="s">
        <v>11157</v>
      </c>
      <c r="C3307" s="108" t="s">
        <v>15</v>
      </c>
      <c r="D3307" s="110">
        <v>27.31</v>
      </c>
    </row>
    <row r="3308" spans="1:4" ht="55.2" x14ac:dyDescent="0.3">
      <c r="A3308" s="107">
        <v>97535</v>
      </c>
      <c r="B3308" s="117" t="s">
        <v>11158</v>
      </c>
      <c r="C3308" s="108" t="s">
        <v>15</v>
      </c>
      <c r="D3308" s="110">
        <v>30.39</v>
      </c>
    </row>
    <row r="3309" spans="1:4" ht="55.2" x14ac:dyDescent="0.3">
      <c r="A3309" s="107">
        <v>97536</v>
      </c>
      <c r="B3309" s="117" t="s">
        <v>11159</v>
      </c>
      <c r="C3309" s="108" t="s">
        <v>15</v>
      </c>
      <c r="D3309" s="110">
        <v>37.479999999999997</v>
      </c>
    </row>
    <row r="3310" spans="1:4" ht="27.6" x14ac:dyDescent="0.3">
      <c r="A3310" s="107">
        <v>72293</v>
      </c>
      <c r="B3310" s="117" t="s">
        <v>4443</v>
      </c>
      <c r="C3310" s="108" t="s">
        <v>46</v>
      </c>
      <c r="D3310" s="110">
        <v>5.29</v>
      </c>
    </row>
    <row r="3311" spans="1:4" ht="27.6" x14ac:dyDescent="0.3">
      <c r="A3311" s="107">
        <v>72306</v>
      </c>
      <c r="B3311" s="117" t="s">
        <v>4444</v>
      </c>
      <c r="C3311" s="108" t="s">
        <v>46</v>
      </c>
      <c r="D3311" s="110">
        <v>142.63</v>
      </c>
    </row>
    <row r="3312" spans="1:4" ht="27.6" x14ac:dyDescent="0.3">
      <c r="A3312" s="107">
        <v>72307</v>
      </c>
      <c r="B3312" s="117" t="s">
        <v>4445</v>
      </c>
      <c r="C3312" s="108" t="s">
        <v>46</v>
      </c>
      <c r="D3312" s="110">
        <v>198.89</v>
      </c>
    </row>
    <row r="3313" spans="1:4" ht="27.6" x14ac:dyDescent="0.3">
      <c r="A3313" s="107">
        <v>72313</v>
      </c>
      <c r="B3313" s="117" t="s">
        <v>4446</v>
      </c>
      <c r="C3313" s="108" t="s">
        <v>46</v>
      </c>
      <c r="D3313" s="110">
        <v>457.97</v>
      </c>
    </row>
    <row r="3314" spans="1:4" ht="27.6" x14ac:dyDescent="0.3">
      <c r="A3314" s="107">
        <v>72482</v>
      </c>
      <c r="B3314" s="117" t="s">
        <v>4447</v>
      </c>
      <c r="C3314" s="108" t="s">
        <v>46</v>
      </c>
      <c r="D3314" s="110">
        <v>198.62</v>
      </c>
    </row>
    <row r="3315" spans="1:4" ht="27.6" x14ac:dyDescent="0.3">
      <c r="A3315" s="107">
        <v>72619</v>
      </c>
      <c r="B3315" s="117" t="s">
        <v>4448</v>
      </c>
      <c r="C3315" s="108" t="s">
        <v>46</v>
      </c>
      <c r="D3315" s="110">
        <v>82.98</v>
      </c>
    </row>
    <row r="3316" spans="1:4" ht="27.6" x14ac:dyDescent="0.3">
      <c r="A3316" s="107">
        <v>72620</v>
      </c>
      <c r="B3316" s="117" t="s">
        <v>4449</v>
      </c>
      <c r="C3316" s="108" t="s">
        <v>46</v>
      </c>
      <c r="D3316" s="110">
        <v>143.81</v>
      </c>
    </row>
    <row r="3317" spans="1:4" ht="27.6" x14ac:dyDescent="0.3">
      <c r="A3317" s="107">
        <v>72621</v>
      </c>
      <c r="B3317" s="117" t="s">
        <v>4450</v>
      </c>
      <c r="C3317" s="108" t="s">
        <v>46</v>
      </c>
      <c r="D3317" s="110">
        <v>229.93</v>
      </c>
    </row>
    <row r="3318" spans="1:4" ht="27.6" x14ac:dyDescent="0.3">
      <c r="A3318" s="107">
        <v>72667</v>
      </c>
      <c r="B3318" s="117" t="s">
        <v>4451</v>
      </c>
      <c r="C3318" s="108" t="s">
        <v>46</v>
      </c>
      <c r="D3318" s="110">
        <v>116.54</v>
      </c>
    </row>
    <row r="3319" spans="1:4" ht="27.6" x14ac:dyDescent="0.3">
      <c r="A3319" s="107">
        <v>72668</v>
      </c>
      <c r="B3319" s="117" t="s">
        <v>4452</v>
      </c>
      <c r="C3319" s="108" t="s">
        <v>46</v>
      </c>
      <c r="D3319" s="110">
        <v>115.85</v>
      </c>
    </row>
    <row r="3320" spans="1:4" ht="27.6" x14ac:dyDescent="0.3">
      <c r="A3320" s="107">
        <v>72669</v>
      </c>
      <c r="B3320" s="117" t="s">
        <v>4453</v>
      </c>
      <c r="C3320" s="108" t="s">
        <v>46</v>
      </c>
      <c r="D3320" s="110">
        <v>119.83</v>
      </c>
    </row>
    <row r="3321" spans="1:4" ht="27.6" x14ac:dyDescent="0.3">
      <c r="A3321" s="107">
        <v>72681</v>
      </c>
      <c r="B3321" s="117" t="s">
        <v>4454</v>
      </c>
      <c r="C3321" s="108" t="s">
        <v>46</v>
      </c>
      <c r="D3321" s="110">
        <v>80.91</v>
      </c>
    </row>
    <row r="3322" spans="1:4" ht="27.6" x14ac:dyDescent="0.3">
      <c r="A3322" s="107">
        <v>72682</v>
      </c>
      <c r="B3322" s="117" t="s">
        <v>4455</v>
      </c>
      <c r="C3322" s="108" t="s">
        <v>46</v>
      </c>
      <c r="D3322" s="110">
        <v>160.72999999999999</v>
      </c>
    </row>
    <row r="3323" spans="1:4" ht="27.6" x14ac:dyDescent="0.3">
      <c r="A3323" s="107">
        <v>72683</v>
      </c>
      <c r="B3323" s="117" t="s">
        <v>4456</v>
      </c>
      <c r="C3323" s="108" t="s">
        <v>46</v>
      </c>
      <c r="D3323" s="110">
        <v>256.94</v>
      </c>
    </row>
    <row r="3324" spans="1:4" ht="13.8" x14ac:dyDescent="0.3">
      <c r="A3324" s="107">
        <v>72719</v>
      </c>
      <c r="B3324" s="117" t="s">
        <v>4457</v>
      </c>
      <c r="C3324" s="108" t="s">
        <v>46</v>
      </c>
      <c r="D3324" s="110">
        <v>178.49</v>
      </c>
    </row>
    <row r="3325" spans="1:4" ht="13.8" x14ac:dyDescent="0.3">
      <c r="A3325" s="107">
        <v>72720</v>
      </c>
      <c r="B3325" s="117" t="s">
        <v>4458</v>
      </c>
      <c r="C3325" s="108" t="s">
        <v>46</v>
      </c>
      <c r="D3325" s="110">
        <v>244.6</v>
      </c>
    </row>
    <row r="3326" spans="1:4" ht="13.8" x14ac:dyDescent="0.3">
      <c r="A3326" s="107">
        <v>72721</v>
      </c>
      <c r="B3326" s="117" t="s">
        <v>4459</v>
      </c>
      <c r="C3326" s="108" t="s">
        <v>46</v>
      </c>
      <c r="D3326" s="110">
        <v>523.94000000000005</v>
      </c>
    </row>
    <row r="3327" spans="1:4" ht="41.4" x14ac:dyDescent="0.3">
      <c r="A3327" s="107">
        <v>89358</v>
      </c>
      <c r="B3327" s="117" t="s">
        <v>6572</v>
      </c>
      <c r="C3327" s="108" t="s">
        <v>46</v>
      </c>
      <c r="D3327" s="110">
        <v>5.24</v>
      </c>
    </row>
    <row r="3328" spans="1:4" ht="41.4" x14ac:dyDescent="0.3">
      <c r="A3328" s="107">
        <v>89359</v>
      </c>
      <c r="B3328" s="117" t="s">
        <v>6573</v>
      </c>
      <c r="C3328" s="108" t="s">
        <v>46</v>
      </c>
      <c r="D3328" s="110">
        <v>5.48</v>
      </c>
    </row>
    <row r="3329" spans="1:4" ht="41.4" x14ac:dyDescent="0.3">
      <c r="A3329" s="107">
        <v>89360</v>
      </c>
      <c r="B3329" s="117" t="s">
        <v>6700</v>
      </c>
      <c r="C3329" s="108" t="s">
        <v>46</v>
      </c>
      <c r="D3329" s="110">
        <v>6.49</v>
      </c>
    </row>
    <row r="3330" spans="1:4" ht="41.4" x14ac:dyDescent="0.3">
      <c r="A3330" s="107">
        <v>89361</v>
      </c>
      <c r="B3330" s="117" t="s">
        <v>6701</v>
      </c>
      <c r="C3330" s="108" t="s">
        <v>46</v>
      </c>
      <c r="D3330" s="110">
        <v>6.09</v>
      </c>
    </row>
    <row r="3331" spans="1:4" ht="41.4" x14ac:dyDescent="0.3">
      <c r="A3331" s="107">
        <v>89362</v>
      </c>
      <c r="B3331" s="117" t="s">
        <v>6582</v>
      </c>
      <c r="C3331" s="108" t="s">
        <v>46</v>
      </c>
      <c r="D3331" s="110">
        <v>6.22</v>
      </c>
    </row>
    <row r="3332" spans="1:4" ht="41.4" x14ac:dyDescent="0.3">
      <c r="A3332" s="107">
        <v>89363</v>
      </c>
      <c r="B3332" s="117" t="s">
        <v>6702</v>
      </c>
      <c r="C3332" s="108" t="s">
        <v>46</v>
      </c>
      <c r="D3332" s="110">
        <v>6.74</v>
      </c>
    </row>
    <row r="3333" spans="1:4" ht="41.4" x14ac:dyDescent="0.3">
      <c r="A3333" s="107">
        <v>89364</v>
      </c>
      <c r="B3333" s="117" t="s">
        <v>6703</v>
      </c>
      <c r="C3333" s="108" t="s">
        <v>46</v>
      </c>
      <c r="D3333" s="110">
        <v>7.8</v>
      </c>
    </row>
    <row r="3334" spans="1:4" ht="41.4" x14ac:dyDescent="0.3">
      <c r="A3334" s="107">
        <v>89365</v>
      </c>
      <c r="B3334" s="117" t="s">
        <v>6704</v>
      </c>
      <c r="C3334" s="108" t="s">
        <v>46</v>
      </c>
      <c r="D3334" s="110">
        <v>7.33</v>
      </c>
    </row>
    <row r="3335" spans="1:4" ht="41.4" x14ac:dyDescent="0.3">
      <c r="A3335" s="107">
        <v>89366</v>
      </c>
      <c r="B3335" s="117" t="s">
        <v>6583</v>
      </c>
      <c r="C3335" s="108" t="s">
        <v>46</v>
      </c>
      <c r="D3335" s="110">
        <v>10.63</v>
      </c>
    </row>
    <row r="3336" spans="1:4" ht="41.4" x14ac:dyDescent="0.3">
      <c r="A3336" s="107">
        <v>89367</v>
      </c>
      <c r="B3336" s="117" t="s">
        <v>6705</v>
      </c>
      <c r="C3336" s="108" t="s">
        <v>46</v>
      </c>
      <c r="D3336" s="110">
        <v>8.4499999999999993</v>
      </c>
    </row>
    <row r="3337" spans="1:4" ht="41.4" x14ac:dyDescent="0.3">
      <c r="A3337" s="107">
        <v>89368</v>
      </c>
      <c r="B3337" s="117" t="s">
        <v>6706</v>
      </c>
      <c r="C3337" s="108" t="s">
        <v>46</v>
      </c>
      <c r="D3337" s="110">
        <v>9.9</v>
      </c>
    </row>
    <row r="3338" spans="1:4" ht="41.4" x14ac:dyDescent="0.3">
      <c r="A3338" s="107">
        <v>89369</v>
      </c>
      <c r="B3338" s="117" t="s">
        <v>6707</v>
      </c>
      <c r="C3338" s="108" t="s">
        <v>46</v>
      </c>
      <c r="D3338" s="110">
        <v>11.7</v>
      </c>
    </row>
    <row r="3339" spans="1:4" ht="41.4" x14ac:dyDescent="0.3">
      <c r="A3339" s="107">
        <v>89370</v>
      </c>
      <c r="B3339" s="117" t="s">
        <v>6708</v>
      </c>
      <c r="C3339" s="108" t="s">
        <v>46</v>
      </c>
      <c r="D3339" s="110">
        <v>9.6</v>
      </c>
    </row>
    <row r="3340" spans="1:4" ht="41.4" x14ac:dyDescent="0.3">
      <c r="A3340" s="107">
        <v>89371</v>
      </c>
      <c r="B3340" s="117" t="s">
        <v>4460</v>
      </c>
      <c r="C3340" s="108" t="s">
        <v>46</v>
      </c>
      <c r="D3340" s="110">
        <v>3.94</v>
      </c>
    </row>
    <row r="3341" spans="1:4" ht="41.4" x14ac:dyDescent="0.3">
      <c r="A3341" s="107">
        <v>89372</v>
      </c>
      <c r="B3341" s="117" t="s">
        <v>6709</v>
      </c>
      <c r="C3341" s="108" t="s">
        <v>46</v>
      </c>
      <c r="D3341" s="110">
        <v>8.7200000000000006</v>
      </c>
    </row>
    <row r="3342" spans="1:4" ht="41.4" x14ac:dyDescent="0.3">
      <c r="A3342" s="107">
        <v>89373</v>
      </c>
      <c r="B3342" s="117" t="s">
        <v>4461</v>
      </c>
      <c r="C3342" s="108" t="s">
        <v>46</v>
      </c>
      <c r="D3342" s="110">
        <v>4.38</v>
      </c>
    </row>
    <row r="3343" spans="1:4" ht="41.4" x14ac:dyDescent="0.3">
      <c r="A3343" s="107">
        <v>89374</v>
      </c>
      <c r="B3343" s="117" t="s">
        <v>6574</v>
      </c>
      <c r="C3343" s="108" t="s">
        <v>46</v>
      </c>
      <c r="D3343" s="110">
        <v>6.97</v>
      </c>
    </row>
    <row r="3344" spans="1:4" ht="41.4" x14ac:dyDescent="0.3">
      <c r="A3344" s="107">
        <v>89375</v>
      </c>
      <c r="B3344" s="117" t="s">
        <v>4462</v>
      </c>
      <c r="C3344" s="108" t="s">
        <v>46</v>
      </c>
      <c r="D3344" s="110">
        <v>8.5299999999999994</v>
      </c>
    </row>
    <row r="3345" spans="1:4" ht="55.2" x14ac:dyDescent="0.3">
      <c r="A3345" s="107">
        <v>89376</v>
      </c>
      <c r="B3345" s="117" t="s">
        <v>6575</v>
      </c>
      <c r="C3345" s="108" t="s">
        <v>46</v>
      </c>
      <c r="D3345" s="110">
        <v>3.99</v>
      </c>
    </row>
    <row r="3346" spans="1:4" ht="41.4" x14ac:dyDescent="0.3">
      <c r="A3346" s="107">
        <v>89377</v>
      </c>
      <c r="B3346" s="117" t="s">
        <v>6710</v>
      </c>
      <c r="C3346" s="108" t="s">
        <v>46</v>
      </c>
      <c r="D3346" s="110">
        <v>6.3</v>
      </c>
    </row>
    <row r="3347" spans="1:4" ht="41.4" x14ac:dyDescent="0.3">
      <c r="A3347" s="107">
        <v>89378</v>
      </c>
      <c r="B3347" s="117" t="s">
        <v>4463</v>
      </c>
      <c r="C3347" s="108" t="s">
        <v>46</v>
      </c>
      <c r="D3347" s="110">
        <v>4.68</v>
      </c>
    </row>
    <row r="3348" spans="1:4" ht="41.4" x14ac:dyDescent="0.3">
      <c r="A3348" s="107">
        <v>89379</v>
      </c>
      <c r="B3348" s="117" t="s">
        <v>6711</v>
      </c>
      <c r="C3348" s="108" t="s">
        <v>46</v>
      </c>
      <c r="D3348" s="110">
        <v>11.05</v>
      </c>
    </row>
    <row r="3349" spans="1:4" ht="41.4" x14ac:dyDescent="0.3">
      <c r="A3349" s="107">
        <v>89380</v>
      </c>
      <c r="B3349" s="117" t="s">
        <v>4464</v>
      </c>
      <c r="C3349" s="108" t="s">
        <v>46</v>
      </c>
      <c r="D3349" s="110">
        <v>6.63</v>
      </c>
    </row>
    <row r="3350" spans="1:4" ht="41.4" x14ac:dyDescent="0.3">
      <c r="A3350" s="107">
        <v>89381</v>
      </c>
      <c r="B3350" s="117" t="s">
        <v>6712</v>
      </c>
      <c r="C3350" s="108" t="s">
        <v>46</v>
      </c>
      <c r="D3350" s="110">
        <v>8.7100000000000009</v>
      </c>
    </row>
    <row r="3351" spans="1:4" ht="41.4" x14ac:dyDescent="0.3">
      <c r="A3351" s="107">
        <v>89382</v>
      </c>
      <c r="B3351" s="117" t="s">
        <v>4465</v>
      </c>
      <c r="C3351" s="108" t="s">
        <v>46</v>
      </c>
      <c r="D3351" s="110">
        <v>10.17</v>
      </c>
    </row>
    <row r="3352" spans="1:4" ht="55.2" x14ac:dyDescent="0.3">
      <c r="A3352" s="107">
        <v>89383</v>
      </c>
      <c r="B3352" s="117" t="s">
        <v>6584</v>
      </c>
      <c r="C3352" s="108" t="s">
        <v>46</v>
      </c>
      <c r="D3352" s="110">
        <v>4.74</v>
      </c>
    </row>
    <row r="3353" spans="1:4" ht="41.4" x14ac:dyDescent="0.3">
      <c r="A3353" s="107">
        <v>89384</v>
      </c>
      <c r="B3353" s="117" t="s">
        <v>6713</v>
      </c>
      <c r="C3353" s="108" t="s">
        <v>46</v>
      </c>
      <c r="D3353" s="110">
        <v>8.81</v>
      </c>
    </row>
    <row r="3354" spans="1:4" ht="41.4" x14ac:dyDescent="0.3">
      <c r="A3354" s="107">
        <v>89385</v>
      </c>
      <c r="B3354" s="117" t="s">
        <v>6714</v>
      </c>
      <c r="C3354" s="108" t="s">
        <v>46</v>
      </c>
      <c r="D3354" s="110">
        <v>5.25</v>
      </c>
    </row>
    <row r="3355" spans="1:4" ht="41.4" x14ac:dyDescent="0.3">
      <c r="A3355" s="107">
        <v>89386</v>
      </c>
      <c r="B3355" s="117" t="s">
        <v>4466</v>
      </c>
      <c r="C3355" s="108" t="s">
        <v>46</v>
      </c>
      <c r="D3355" s="110">
        <v>6.37</v>
      </c>
    </row>
    <row r="3356" spans="1:4" ht="41.4" x14ac:dyDescent="0.3">
      <c r="A3356" s="107">
        <v>89387</v>
      </c>
      <c r="B3356" s="117" t="s">
        <v>6715</v>
      </c>
      <c r="C3356" s="108" t="s">
        <v>46</v>
      </c>
      <c r="D3356" s="110">
        <v>21.57</v>
      </c>
    </row>
    <row r="3357" spans="1:4" ht="41.4" x14ac:dyDescent="0.3">
      <c r="A3357" s="107">
        <v>89388</v>
      </c>
      <c r="B3357" s="117" t="s">
        <v>4467</v>
      </c>
      <c r="C3357" s="108" t="s">
        <v>46</v>
      </c>
      <c r="D3357" s="110">
        <v>8.09</v>
      </c>
    </row>
    <row r="3358" spans="1:4" ht="41.4" x14ac:dyDescent="0.3">
      <c r="A3358" s="107">
        <v>89389</v>
      </c>
      <c r="B3358" s="117" t="s">
        <v>6716</v>
      </c>
      <c r="C3358" s="108" t="s">
        <v>46</v>
      </c>
      <c r="D3358" s="110">
        <v>8.68</v>
      </c>
    </row>
    <row r="3359" spans="1:4" ht="41.4" x14ac:dyDescent="0.3">
      <c r="A3359" s="107">
        <v>89390</v>
      </c>
      <c r="B3359" s="117" t="s">
        <v>4468</v>
      </c>
      <c r="C3359" s="108" t="s">
        <v>46</v>
      </c>
      <c r="D3359" s="110">
        <v>14.94</v>
      </c>
    </row>
    <row r="3360" spans="1:4" ht="55.2" x14ac:dyDescent="0.3">
      <c r="A3360" s="107">
        <v>89391</v>
      </c>
      <c r="B3360" s="117" t="s">
        <v>6717</v>
      </c>
      <c r="C3360" s="108" t="s">
        <v>46</v>
      </c>
      <c r="D3360" s="110">
        <v>6.3</v>
      </c>
    </row>
    <row r="3361" spans="1:4" ht="41.4" x14ac:dyDescent="0.3">
      <c r="A3361" s="107">
        <v>89392</v>
      </c>
      <c r="B3361" s="117" t="s">
        <v>6718</v>
      </c>
      <c r="C3361" s="108" t="s">
        <v>46</v>
      </c>
      <c r="D3361" s="110">
        <v>17.559999999999999</v>
      </c>
    </row>
    <row r="3362" spans="1:4" ht="41.4" x14ac:dyDescent="0.3">
      <c r="A3362" s="107">
        <v>89393</v>
      </c>
      <c r="B3362" s="117" t="s">
        <v>4469</v>
      </c>
      <c r="C3362" s="108" t="s">
        <v>46</v>
      </c>
      <c r="D3362" s="110">
        <v>7.29</v>
      </c>
    </row>
    <row r="3363" spans="1:4" ht="55.2" x14ac:dyDescent="0.3">
      <c r="A3363" s="107">
        <v>89394</v>
      </c>
      <c r="B3363" s="117" t="s">
        <v>6719</v>
      </c>
      <c r="C3363" s="108" t="s">
        <v>46</v>
      </c>
      <c r="D3363" s="110">
        <v>13.25</v>
      </c>
    </row>
    <row r="3364" spans="1:4" ht="41.4" x14ac:dyDescent="0.3">
      <c r="A3364" s="107">
        <v>89395</v>
      </c>
      <c r="B3364" s="117" t="s">
        <v>4470</v>
      </c>
      <c r="C3364" s="108" t="s">
        <v>46</v>
      </c>
      <c r="D3364" s="110">
        <v>8.6999999999999993</v>
      </c>
    </row>
    <row r="3365" spans="1:4" ht="55.2" x14ac:dyDescent="0.3">
      <c r="A3365" s="107">
        <v>89396</v>
      </c>
      <c r="B3365" s="117" t="s">
        <v>6585</v>
      </c>
      <c r="C3365" s="108" t="s">
        <v>46</v>
      </c>
      <c r="D3365" s="110">
        <v>13.8</v>
      </c>
    </row>
    <row r="3366" spans="1:4" ht="41.4" x14ac:dyDescent="0.3">
      <c r="A3366" s="107">
        <v>89397</v>
      </c>
      <c r="B3366" s="117" t="s">
        <v>6576</v>
      </c>
      <c r="C3366" s="108" t="s">
        <v>46</v>
      </c>
      <c r="D3366" s="110">
        <v>10.06</v>
      </c>
    </row>
    <row r="3367" spans="1:4" ht="41.4" x14ac:dyDescent="0.3">
      <c r="A3367" s="107">
        <v>89398</v>
      </c>
      <c r="B3367" s="117" t="s">
        <v>4471</v>
      </c>
      <c r="C3367" s="108" t="s">
        <v>46</v>
      </c>
      <c r="D3367" s="110">
        <v>12.37</v>
      </c>
    </row>
    <row r="3368" spans="1:4" ht="55.2" x14ac:dyDescent="0.3">
      <c r="A3368" s="107">
        <v>89399</v>
      </c>
      <c r="B3368" s="117" t="s">
        <v>6720</v>
      </c>
      <c r="C3368" s="108" t="s">
        <v>46</v>
      </c>
      <c r="D3368" s="110">
        <v>21.04</v>
      </c>
    </row>
    <row r="3369" spans="1:4" ht="41.4" x14ac:dyDescent="0.3">
      <c r="A3369" s="107">
        <v>89400</v>
      </c>
      <c r="B3369" s="117" t="s">
        <v>6586</v>
      </c>
      <c r="C3369" s="108" t="s">
        <v>46</v>
      </c>
      <c r="D3369" s="110">
        <v>13.72</v>
      </c>
    </row>
    <row r="3370" spans="1:4" ht="41.4" x14ac:dyDescent="0.3">
      <c r="A3370" s="107">
        <v>89404</v>
      </c>
      <c r="B3370" s="117" t="s">
        <v>6577</v>
      </c>
      <c r="C3370" s="108" t="s">
        <v>46</v>
      </c>
      <c r="D3370" s="110">
        <v>3.56</v>
      </c>
    </row>
    <row r="3371" spans="1:4" ht="41.4" x14ac:dyDescent="0.3">
      <c r="A3371" s="107">
        <v>89405</v>
      </c>
      <c r="B3371" s="117" t="s">
        <v>6578</v>
      </c>
      <c r="C3371" s="108" t="s">
        <v>46</v>
      </c>
      <c r="D3371" s="110">
        <v>3.8</v>
      </c>
    </row>
    <row r="3372" spans="1:4" ht="41.4" x14ac:dyDescent="0.3">
      <c r="A3372" s="107">
        <v>89406</v>
      </c>
      <c r="B3372" s="117" t="s">
        <v>6721</v>
      </c>
      <c r="C3372" s="108" t="s">
        <v>46</v>
      </c>
      <c r="D3372" s="110">
        <v>4.8099999999999996</v>
      </c>
    </row>
    <row r="3373" spans="1:4" ht="41.4" x14ac:dyDescent="0.3">
      <c r="A3373" s="107">
        <v>89407</v>
      </c>
      <c r="B3373" s="117" t="s">
        <v>6722</v>
      </c>
      <c r="C3373" s="108" t="s">
        <v>46</v>
      </c>
      <c r="D3373" s="110">
        <v>4.41</v>
      </c>
    </row>
    <row r="3374" spans="1:4" ht="41.4" x14ac:dyDescent="0.3">
      <c r="A3374" s="107">
        <v>89408</v>
      </c>
      <c r="B3374" s="117" t="s">
        <v>5160</v>
      </c>
      <c r="C3374" s="108" t="s">
        <v>46</v>
      </c>
      <c r="D3374" s="110">
        <v>4.29</v>
      </c>
    </row>
    <row r="3375" spans="1:4" ht="41.4" x14ac:dyDescent="0.3">
      <c r="A3375" s="107">
        <v>89409</v>
      </c>
      <c r="B3375" s="117" t="s">
        <v>6723</v>
      </c>
      <c r="C3375" s="108" t="s">
        <v>46</v>
      </c>
      <c r="D3375" s="110">
        <v>4.8099999999999996</v>
      </c>
    </row>
    <row r="3376" spans="1:4" ht="41.4" x14ac:dyDescent="0.3">
      <c r="A3376" s="107">
        <v>89410</v>
      </c>
      <c r="B3376" s="117" t="s">
        <v>6724</v>
      </c>
      <c r="C3376" s="108" t="s">
        <v>46</v>
      </c>
      <c r="D3376" s="110">
        <v>5.87</v>
      </c>
    </row>
    <row r="3377" spans="1:4" ht="41.4" x14ac:dyDescent="0.3">
      <c r="A3377" s="107">
        <v>89411</v>
      </c>
      <c r="B3377" s="117" t="s">
        <v>6725</v>
      </c>
      <c r="C3377" s="108" t="s">
        <v>46</v>
      </c>
      <c r="D3377" s="110">
        <v>5.4</v>
      </c>
    </row>
    <row r="3378" spans="1:4" ht="41.4" x14ac:dyDescent="0.3">
      <c r="A3378" s="107">
        <v>89412</v>
      </c>
      <c r="B3378" s="117" t="s">
        <v>6726</v>
      </c>
      <c r="C3378" s="108" t="s">
        <v>46</v>
      </c>
      <c r="D3378" s="110">
        <v>6.05</v>
      </c>
    </row>
    <row r="3379" spans="1:4" ht="41.4" x14ac:dyDescent="0.3">
      <c r="A3379" s="107">
        <v>89413</v>
      </c>
      <c r="B3379" s="117" t="s">
        <v>6592</v>
      </c>
      <c r="C3379" s="108" t="s">
        <v>46</v>
      </c>
      <c r="D3379" s="110">
        <v>6.12</v>
      </c>
    </row>
    <row r="3380" spans="1:4" ht="41.4" x14ac:dyDescent="0.3">
      <c r="A3380" s="107">
        <v>89414</v>
      </c>
      <c r="B3380" s="117" t="s">
        <v>6593</v>
      </c>
      <c r="C3380" s="108" t="s">
        <v>46</v>
      </c>
      <c r="D3380" s="110">
        <v>7.57</v>
      </c>
    </row>
    <row r="3381" spans="1:4" ht="41.4" x14ac:dyDescent="0.3">
      <c r="A3381" s="107">
        <v>89415</v>
      </c>
      <c r="B3381" s="117" t="s">
        <v>6727</v>
      </c>
      <c r="C3381" s="108" t="s">
        <v>46</v>
      </c>
      <c r="D3381" s="110">
        <v>9.3699999999999992</v>
      </c>
    </row>
    <row r="3382" spans="1:4" ht="41.4" x14ac:dyDescent="0.3">
      <c r="A3382" s="107">
        <v>89416</v>
      </c>
      <c r="B3382" s="117" t="s">
        <v>6728</v>
      </c>
      <c r="C3382" s="108" t="s">
        <v>46</v>
      </c>
      <c r="D3382" s="110">
        <v>7.27</v>
      </c>
    </row>
    <row r="3383" spans="1:4" ht="41.4" x14ac:dyDescent="0.3">
      <c r="A3383" s="107">
        <v>89417</v>
      </c>
      <c r="B3383" s="117" t="s">
        <v>6579</v>
      </c>
      <c r="C3383" s="108" t="s">
        <v>46</v>
      </c>
      <c r="D3383" s="110">
        <v>2.83</v>
      </c>
    </row>
    <row r="3384" spans="1:4" ht="41.4" x14ac:dyDescent="0.3">
      <c r="A3384" s="107">
        <v>89418</v>
      </c>
      <c r="B3384" s="117" t="s">
        <v>6729</v>
      </c>
      <c r="C3384" s="108" t="s">
        <v>46</v>
      </c>
      <c r="D3384" s="110">
        <v>7.61</v>
      </c>
    </row>
    <row r="3385" spans="1:4" ht="41.4" x14ac:dyDescent="0.3">
      <c r="A3385" s="107">
        <v>89419</v>
      </c>
      <c r="B3385" s="117" t="s">
        <v>4472</v>
      </c>
      <c r="C3385" s="108" t="s">
        <v>46</v>
      </c>
      <c r="D3385" s="110">
        <v>3.27</v>
      </c>
    </row>
    <row r="3386" spans="1:4" ht="41.4" x14ac:dyDescent="0.3">
      <c r="A3386" s="107">
        <v>89420</v>
      </c>
      <c r="B3386" s="117" t="s">
        <v>6730</v>
      </c>
      <c r="C3386" s="108" t="s">
        <v>46</v>
      </c>
      <c r="D3386" s="110">
        <v>5.86</v>
      </c>
    </row>
    <row r="3387" spans="1:4" ht="41.4" x14ac:dyDescent="0.3">
      <c r="A3387" s="107">
        <v>89421</v>
      </c>
      <c r="B3387" s="117" t="s">
        <v>6731</v>
      </c>
      <c r="C3387" s="108" t="s">
        <v>46</v>
      </c>
      <c r="D3387" s="110">
        <v>7.42</v>
      </c>
    </row>
    <row r="3388" spans="1:4" ht="55.2" x14ac:dyDescent="0.3">
      <c r="A3388" s="107">
        <v>89422</v>
      </c>
      <c r="B3388" s="117" t="s">
        <v>6580</v>
      </c>
      <c r="C3388" s="108" t="s">
        <v>46</v>
      </c>
      <c r="D3388" s="110">
        <v>2.88</v>
      </c>
    </row>
    <row r="3389" spans="1:4" ht="41.4" x14ac:dyDescent="0.3">
      <c r="A3389" s="107">
        <v>89423</v>
      </c>
      <c r="B3389" s="117" t="s">
        <v>6732</v>
      </c>
      <c r="C3389" s="108" t="s">
        <v>46</v>
      </c>
      <c r="D3389" s="110">
        <v>5.6</v>
      </c>
    </row>
    <row r="3390" spans="1:4" ht="41.4" x14ac:dyDescent="0.3">
      <c r="A3390" s="107">
        <v>89424</v>
      </c>
      <c r="B3390" s="117" t="s">
        <v>6587</v>
      </c>
      <c r="C3390" s="108" t="s">
        <v>46</v>
      </c>
      <c r="D3390" s="110">
        <v>3.38</v>
      </c>
    </row>
    <row r="3391" spans="1:4" ht="41.4" x14ac:dyDescent="0.3">
      <c r="A3391" s="107">
        <v>89425</v>
      </c>
      <c r="B3391" s="117" t="s">
        <v>6733</v>
      </c>
      <c r="C3391" s="108" t="s">
        <v>46</v>
      </c>
      <c r="D3391" s="110">
        <v>9.75</v>
      </c>
    </row>
    <row r="3392" spans="1:4" ht="41.4" x14ac:dyDescent="0.3">
      <c r="A3392" s="107">
        <v>89426</v>
      </c>
      <c r="B3392" s="117" t="s">
        <v>4473</v>
      </c>
      <c r="C3392" s="108" t="s">
        <v>46</v>
      </c>
      <c r="D3392" s="110">
        <v>5.33</v>
      </c>
    </row>
    <row r="3393" spans="1:4" ht="41.4" x14ac:dyDescent="0.3">
      <c r="A3393" s="107">
        <v>89427</v>
      </c>
      <c r="B3393" s="117" t="s">
        <v>6734</v>
      </c>
      <c r="C3393" s="108" t="s">
        <v>46</v>
      </c>
      <c r="D3393" s="110">
        <v>7.41</v>
      </c>
    </row>
    <row r="3394" spans="1:4" ht="41.4" x14ac:dyDescent="0.3">
      <c r="A3394" s="107">
        <v>89428</v>
      </c>
      <c r="B3394" s="117" t="s">
        <v>6735</v>
      </c>
      <c r="C3394" s="108" t="s">
        <v>46</v>
      </c>
      <c r="D3394" s="110">
        <v>8.8699999999999992</v>
      </c>
    </row>
    <row r="3395" spans="1:4" ht="55.2" x14ac:dyDescent="0.3">
      <c r="A3395" s="107">
        <v>89429</v>
      </c>
      <c r="B3395" s="117" t="s">
        <v>6736</v>
      </c>
      <c r="C3395" s="108" t="s">
        <v>46</v>
      </c>
      <c r="D3395" s="110">
        <v>3.44</v>
      </c>
    </row>
    <row r="3396" spans="1:4" ht="41.4" x14ac:dyDescent="0.3">
      <c r="A3396" s="107">
        <v>89430</v>
      </c>
      <c r="B3396" s="117" t="s">
        <v>6737</v>
      </c>
      <c r="C3396" s="108" t="s">
        <v>46</v>
      </c>
      <c r="D3396" s="110">
        <v>7.51</v>
      </c>
    </row>
    <row r="3397" spans="1:4" ht="41.4" x14ac:dyDescent="0.3">
      <c r="A3397" s="107">
        <v>89431</v>
      </c>
      <c r="B3397" s="117" t="s">
        <v>6594</v>
      </c>
      <c r="C3397" s="108" t="s">
        <v>46</v>
      </c>
      <c r="D3397" s="110">
        <v>4.8</v>
      </c>
    </row>
    <row r="3398" spans="1:4" ht="41.4" x14ac:dyDescent="0.3">
      <c r="A3398" s="107">
        <v>89432</v>
      </c>
      <c r="B3398" s="117" t="s">
        <v>6738</v>
      </c>
      <c r="C3398" s="108" t="s">
        <v>46</v>
      </c>
      <c r="D3398" s="110">
        <v>20</v>
      </c>
    </row>
    <row r="3399" spans="1:4" ht="41.4" x14ac:dyDescent="0.3">
      <c r="A3399" s="107">
        <v>89433</v>
      </c>
      <c r="B3399" s="117" t="s">
        <v>4474</v>
      </c>
      <c r="C3399" s="108" t="s">
        <v>46</v>
      </c>
      <c r="D3399" s="110">
        <v>6.52</v>
      </c>
    </row>
    <row r="3400" spans="1:4" ht="41.4" x14ac:dyDescent="0.3">
      <c r="A3400" s="107">
        <v>89434</v>
      </c>
      <c r="B3400" s="117" t="s">
        <v>6739</v>
      </c>
      <c r="C3400" s="108" t="s">
        <v>46</v>
      </c>
      <c r="D3400" s="110">
        <v>7.11</v>
      </c>
    </row>
    <row r="3401" spans="1:4" ht="41.4" x14ac:dyDescent="0.3">
      <c r="A3401" s="107">
        <v>89435</v>
      </c>
      <c r="B3401" s="117" t="s">
        <v>6595</v>
      </c>
      <c r="C3401" s="108" t="s">
        <v>46</v>
      </c>
      <c r="D3401" s="110">
        <v>13.37</v>
      </c>
    </row>
    <row r="3402" spans="1:4" ht="55.2" x14ac:dyDescent="0.3">
      <c r="A3402" s="107">
        <v>89436</v>
      </c>
      <c r="B3402" s="117" t="s">
        <v>6596</v>
      </c>
      <c r="C3402" s="108" t="s">
        <v>46</v>
      </c>
      <c r="D3402" s="110">
        <v>4.7300000000000004</v>
      </c>
    </row>
    <row r="3403" spans="1:4" ht="41.4" x14ac:dyDescent="0.3">
      <c r="A3403" s="107">
        <v>89437</v>
      </c>
      <c r="B3403" s="117" t="s">
        <v>6740</v>
      </c>
      <c r="C3403" s="108" t="s">
        <v>46</v>
      </c>
      <c r="D3403" s="110">
        <v>15.99</v>
      </c>
    </row>
    <row r="3404" spans="1:4" ht="41.4" x14ac:dyDescent="0.3">
      <c r="A3404" s="107">
        <v>89438</v>
      </c>
      <c r="B3404" s="117" t="s">
        <v>4475</v>
      </c>
      <c r="C3404" s="108" t="s">
        <v>46</v>
      </c>
      <c r="D3404" s="110">
        <v>5.04</v>
      </c>
    </row>
    <row r="3405" spans="1:4" ht="55.2" x14ac:dyDescent="0.3">
      <c r="A3405" s="107">
        <v>89439</v>
      </c>
      <c r="B3405" s="117" t="s">
        <v>6741</v>
      </c>
      <c r="C3405" s="108" t="s">
        <v>46</v>
      </c>
      <c r="D3405" s="110">
        <v>6.4</v>
      </c>
    </row>
    <row r="3406" spans="1:4" ht="41.4" x14ac:dyDescent="0.3">
      <c r="A3406" s="107">
        <v>89440</v>
      </c>
      <c r="B3406" s="117" t="s">
        <v>4476</v>
      </c>
      <c r="C3406" s="108" t="s">
        <v>46</v>
      </c>
      <c r="D3406" s="110">
        <v>6.1</v>
      </c>
    </row>
    <row r="3407" spans="1:4" ht="55.2" x14ac:dyDescent="0.3">
      <c r="A3407" s="107">
        <v>89441</v>
      </c>
      <c r="B3407" s="117" t="s">
        <v>6742</v>
      </c>
      <c r="C3407" s="108" t="s">
        <v>46</v>
      </c>
      <c r="D3407" s="110">
        <v>11.2</v>
      </c>
    </row>
    <row r="3408" spans="1:4" ht="41.4" x14ac:dyDescent="0.3">
      <c r="A3408" s="107">
        <v>89442</v>
      </c>
      <c r="B3408" s="117" t="s">
        <v>6581</v>
      </c>
      <c r="C3408" s="108" t="s">
        <v>46</v>
      </c>
      <c r="D3408" s="110">
        <v>7.46</v>
      </c>
    </row>
    <row r="3409" spans="1:4" ht="41.4" x14ac:dyDescent="0.3">
      <c r="A3409" s="107">
        <v>89443</v>
      </c>
      <c r="B3409" s="117" t="s">
        <v>4477</v>
      </c>
      <c r="C3409" s="108" t="s">
        <v>46</v>
      </c>
      <c r="D3409" s="110">
        <v>9.2899999999999991</v>
      </c>
    </row>
    <row r="3410" spans="1:4" ht="55.2" x14ac:dyDescent="0.3">
      <c r="A3410" s="107">
        <v>89444</v>
      </c>
      <c r="B3410" s="117" t="s">
        <v>6743</v>
      </c>
      <c r="C3410" s="108" t="s">
        <v>46</v>
      </c>
      <c r="D3410" s="110">
        <v>17.96</v>
      </c>
    </row>
    <row r="3411" spans="1:4" ht="41.4" x14ac:dyDescent="0.3">
      <c r="A3411" s="107">
        <v>89445</v>
      </c>
      <c r="B3411" s="117" t="s">
        <v>6588</v>
      </c>
      <c r="C3411" s="108" t="s">
        <v>46</v>
      </c>
      <c r="D3411" s="110">
        <v>10.64</v>
      </c>
    </row>
    <row r="3412" spans="1:4" ht="41.4" x14ac:dyDescent="0.3">
      <c r="A3412" s="107">
        <v>89481</v>
      </c>
      <c r="B3412" s="117" t="s">
        <v>4478</v>
      </c>
      <c r="C3412" s="108" t="s">
        <v>46</v>
      </c>
      <c r="D3412" s="110">
        <v>3.31</v>
      </c>
    </row>
    <row r="3413" spans="1:4" ht="41.4" x14ac:dyDescent="0.3">
      <c r="A3413" s="107">
        <v>89485</v>
      </c>
      <c r="B3413" s="117" t="s">
        <v>4479</v>
      </c>
      <c r="C3413" s="108" t="s">
        <v>46</v>
      </c>
      <c r="D3413" s="110">
        <v>3.83</v>
      </c>
    </row>
    <row r="3414" spans="1:4" ht="41.4" x14ac:dyDescent="0.3">
      <c r="A3414" s="107">
        <v>89489</v>
      </c>
      <c r="B3414" s="117" t="s">
        <v>4480</v>
      </c>
      <c r="C3414" s="108" t="s">
        <v>46</v>
      </c>
      <c r="D3414" s="110">
        <v>4.8899999999999997</v>
      </c>
    </row>
    <row r="3415" spans="1:4" ht="41.4" x14ac:dyDescent="0.3">
      <c r="A3415" s="107">
        <v>89490</v>
      </c>
      <c r="B3415" s="117" t="s">
        <v>4481</v>
      </c>
      <c r="C3415" s="108" t="s">
        <v>46</v>
      </c>
      <c r="D3415" s="110">
        <v>4.42</v>
      </c>
    </row>
    <row r="3416" spans="1:4" ht="41.4" x14ac:dyDescent="0.3">
      <c r="A3416" s="107">
        <v>89492</v>
      </c>
      <c r="B3416" s="117" t="s">
        <v>4482</v>
      </c>
      <c r="C3416" s="108" t="s">
        <v>46</v>
      </c>
      <c r="D3416" s="110">
        <v>5</v>
      </c>
    </row>
    <row r="3417" spans="1:4" ht="41.4" x14ac:dyDescent="0.3">
      <c r="A3417" s="107">
        <v>89493</v>
      </c>
      <c r="B3417" s="117" t="s">
        <v>4483</v>
      </c>
      <c r="C3417" s="108" t="s">
        <v>46</v>
      </c>
      <c r="D3417" s="110">
        <v>6.45</v>
      </c>
    </row>
    <row r="3418" spans="1:4" ht="41.4" x14ac:dyDescent="0.3">
      <c r="A3418" s="107">
        <v>89494</v>
      </c>
      <c r="B3418" s="117" t="s">
        <v>4484</v>
      </c>
      <c r="C3418" s="108" t="s">
        <v>46</v>
      </c>
      <c r="D3418" s="110">
        <v>8.25</v>
      </c>
    </row>
    <row r="3419" spans="1:4" ht="41.4" x14ac:dyDescent="0.3">
      <c r="A3419" s="107">
        <v>89496</v>
      </c>
      <c r="B3419" s="117" t="s">
        <v>4485</v>
      </c>
      <c r="C3419" s="108" t="s">
        <v>46</v>
      </c>
      <c r="D3419" s="110">
        <v>6.15</v>
      </c>
    </row>
    <row r="3420" spans="1:4" ht="41.4" x14ac:dyDescent="0.3">
      <c r="A3420" s="107">
        <v>89497</v>
      </c>
      <c r="B3420" s="117" t="s">
        <v>4486</v>
      </c>
      <c r="C3420" s="108" t="s">
        <v>46</v>
      </c>
      <c r="D3420" s="110">
        <v>7.91</v>
      </c>
    </row>
    <row r="3421" spans="1:4" ht="41.4" x14ac:dyDescent="0.3">
      <c r="A3421" s="107">
        <v>89498</v>
      </c>
      <c r="B3421" s="117" t="s">
        <v>4487</v>
      </c>
      <c r="C3421" s="108" t="s">
        <v>46</v>
      </c>
      <c r="D3421" s="110">
        <v>8.57</v>
      </c>
    </row>
    <row r="3422" spans="1:4" ht="41.4" x14ac:dyDescent="0.3">
      <c r="A3422" s="107">
        <v>89499</v>
      </c>
      <c r="B3422" s="117" t="s">
        <v>4488</v>
      </c>
      <c r="C3422" s="108" t="s">
        <v>46</v>
      </c>
      <c r="D3422" s="110">
        <v>12.79</v>
      </c>
    </row>
    <row r="3423" spans="1:4" ht="41.4" x14ac:dyDescent="0.3">
      <c r="A3423" s="107">
        <v>89500</v>
      </c>
      <c r="B3423" s="117" t="s">
        <v>4489</v>
      </c>
      <c r="C3423" s="108" t="s">
        <v>46</v>
      </c>
      <c r="D3423" s="110">
        <v>8.6999999999999993</v>
      </c>
    </row>
    <row r="3424" spans="1:4" ht="41.4" x14ac:dyDescent="0.3">
      <c r="A3424" s="107">
        <v>89501</v>
      </c>
      <c r="B3424" s="117" t="s">
        <v>4490</v>
      </c>
      <c r="C3424" s="108" t="s">
        <v>46</v>
      </c>
      <c r="D3424" s="110">
        <v>9.66</v>
      </c>
    </row>
    <row r="3425" spans="1:4" ht="41.4" x14ac:dyDescent="0.3">
      <c r="A3425" s="107">
        <v>89502</v>
      </c>
      <c r="B3425" s="117" t="s">
        <v>4491</v>
      </c>
      <c r="C3425" s="108" t="s">
        <v>46</v>
      </c>
      <c r="D3425" s="110">
        <v>10.86</v>
      </c>
    </row>
    <row r="3426" spans="1:4" ht="41.4" x14ac:dyDescent="0.3">
      <c r="A3426" s="107">
        <v>89503</v>
      </c>
      <c r="B3426" s="117" t="s">
        <v>4492</v>
      </c>
      <c r="C3426" s="108" t="s">
        <v>46</v>
      </c>
      <c r="D3426" s="110">
        <v>16.09</v>
      </c>
    </row>
    <row r="3427" spans="1:4" ht="41.4" x14ac:dyDescent="0.3">
      <c r="A3427" s="107">
        <v>89504</v>
      </c>
      <c r="B3427" s="117" t="s">
        <v>4493</v>
      </c>
      <c r="C3427" s="108" t="s">
        <v>46</v>
      </c>
      <c r="D3427" s="110">
        <v>14.19</v>
      </c>
    </row>
    <row r="3428" spans="1:4" ht="41.4" x14ac:dyDescent="0.3">
      <c r="A3428" s="107">
        <v>89505</v>
      </c>
      <c r="B3428" s="117" t="s">
        <v>4494</v>
      </c>
      <c r="C3428" s="108" t="s">
        <v>46</v>
      </c>
      <c r="D3428" s="110">
        <v>23.81</v>
      </c>
    </row>
    <row r="3429" spans="1:4" ht="41.4" x14ac:dyDescent="0.3">
      <c r="A3429" s="107">
        <v>89506</v>
      </c>
      <c r="B3429" s="117" t="s">
        <v>4495</v>
      </c>
      <c r="C3429" s="108" t="s">
        <v>46</v>
      </c>
      <c r="D3429" s="110">
        <v>26.67</v>
      </c>
    </row>
    <row r="3430" spans="1:4" ht="41.4" x14ac:dyDescent="0.3">
      <c r="A3430" s="107">
        <v>89507</v>
      </c>
      <c r="B3430" s="117" t="s">
        <v>4496</v>
      </c>
      <c r="C3430" s="108" t="s">
        <v>46</v>
      </c>
      <c r="D3430" s="110">
        <v>32.619999999999997</v>
      </c>
    </row>
    <row r="3431" spans="1:4" ht="41.4" x14ac:dyDescent="0.3">
      <c r="A3431" s="107">
        <v>89510</v>
      </c>
      <c r="B3431" s="117" t="s">
        <v>4497</v>
      </c>
      <c r="C3431" s="108" t="s">
        <v>46</v>
      </c>
      <c r="D3431" s="110">
        <v>21.7</v>
      </c>
    </row>
    <row r="3432" spans="1:4" ht="41.4" x14ac:dyDescent="0.3">
      <c r="A3432" s="107">
        <v>89513</v>
      </c>
      <c r="B3432" s="117" t="s">
        <v>4498</v>
      </c>
      <c r="C3432" s="108" t="s">
        <v>46</v>
      </c>
      <c r="D3432" s="110">
        <v>72.37</v>
      </c>
    </row>
    <row r="3433" spans="1:4" ht="41.4" x14ac:dyDescent="0.3">
      <c r="A3433" s="107">
        <v>89514</v>
      </c>
      <c r="B3433" s="117" t="s">
        <v>4499</v>
      </c>
      <c r="C3433" s="108" t="s">
        <v>46</v>
      </c>
      <c r="D3433" s="110">
        <v>6.66</v>
      </c>
    </row>
    <row r="3434" spans="1:4" ht="41.4" x14ac:dyDescent="0.3">
      <c r="A3434" s="107">
        <v>89515</v>
      </c>
      <c r="B3434" s="117" t="s">
        <v>4500</v>
      </c>
      <c r="C3434" s="108" t="s">
        <v>46</v>
      </c>
      <c r="D3434" s="110">
        <v>54.96</v>
      </c>
    </row>
    <row r="3435" spans="1:4" ht="41.4" x14ac:dyDescent="0.3">
      <c r="A3435" s="107">
        <v>89516</v>
      </c>
      <c r="B3435" s="117" t="s">
        <v>4501</v>
      </c>
      <c r="C3435" s="108" t="s">
        <v>46</v>
      </c>
      <c r="D3435" s="110">
        <v>5.86</v>
      </c>
    </row>
    <row r="3436" spans="1:4" ht="41.4" x14ac:dyDescent="0.3">
      <c r="A3436" s="107">
        <v>89517</v>
      </c>
      <c r="B3436" s="117" t="s">
        <v>4502</v>
      </c>
      <c r="C3436" s="108" t="s">
        <v>46</v>
      </c>
      <c r="D3436" s="110">
        <v>46.5</v>
      </c>
    </row>
    <row r="3437" spans="1:4" ht="41.4" x14ac:dyDescent="0.3">
      <c r="A3437" s="107">
        <v>89518</v>
      </c>
      <c r="B3437" s="117" t="s">
        <v>4503</v>
      </c>
      <c r="C3437" s="108" t="s">
        <v>46</v>
      </c>
      <c r="D3437" s="110">
        <v>9.36</v>
      </c>
    </row>
    <row r="3438" spans="1:4" ht="41.4" x14ac:dyDescent="0.3">
      <c r="A3438" s="107">
        <v>89519</v>
      </c>
      <c r="B3438" s="117" t="s">
        <v>4504</v>
      </c>
      <c r="C3438" s="108" t="s">
        <v>46</v>
      </c>
      <c r="D3438" s="110">
        <v>31.88</v>
      </c>
    </row>
    <row r="3439" spans="1:4" ht="41.4" x14ac:dyDescent="0.3">
      <c r="A3439" s="107">
        <v>89520</v>
      </c>
      <c r="B3439" s="117" t="s">
        <v>4505</v>
      </c>
      <c r="C3439" s="108" t="s">
        <v>46</v>
      </c>
      <c r="D3439" s="110">
        <v>8.32</v>
      </c>
    </row>
    <row r="3440" spans="1:4" ht="41.4" x14ac:dyDescent="0.3">
      <c r="A3440" s="107">
        <v>89521</v>
      </c>
      <c r="B3440" s="117" t="s">
        <v>4506</v>
      </c>
      <c r="C3440" s="108" t="s">
        <v>46</v>
      </c>
      <c r="D3440" s="110">
        <v>85.23</v>
      </c>
    </row>
    <row r="3441" spans="1:4" ht="41.4" x14ac:dyDescent="0.3">
      <c r="A3441" s="107">
        <v>89522</v>
      </c>
      <c r="B3441" s="117" t="s">
        <v>4507</v>
      </c>
      <c r="C3441" s="108" t="s">
        <v>46</v>
      </c>
      <c r="D3441" s="110">
        <v>18.59</v>
      </c>
    </row>
    <row r="3442" spans="1:4" ht="41.4" x14ac:dyDescent="0.3">
      <c r="A3442" s="107">
        <v>89523</v>
      </c>
      <c r="B3442" s="117" t="s">
        <v>4508</v>
      </c>
      <c r="C3442" s="108" t="s">
        <v>46</v>
      </c>
      <c r="D3442" s="110">
        <v>64.73</v>
      </c>
    </row>
    <row r="3443" spans="1:4" ht="41.4" x14ac:dyDescent="0.3">
      <c r="A3443" s="107">
        <v>89524</v>
      </c>
      <c r="B3443" s="117" t="s">
        <v>4509</v>
      </c>
      <c r="C3443" s="108" t="s">
        <v>46</v>
      </c>
      <c r="D3443" s="110">
        <v>16.600000000000001</v>
      </c>
    </row>
    <row r="3444" spans="1:4" ht="41.4" x14ac:dyDescent="0.3">
      <c r="A3444" s="107">
        <v>89525</v>
      </c>
      <c r="B3444" s="117" t="s">
        <v>4510</v>
      </c>
      <c r="C3444" s="108" t="s">
        <v>46</v>
      </c>
      <c r="D3444" s="110">
        <v>63.7</v>
      </c>
    </row>
    <row r="3445" spans="1:4" ht="41.4" x14ac:dyDescent="0.3">
      <c r="A3445" s="107">
        <v>89526</v>
      </c>
      <c r="B3445" s="117" t="s">
        <v>11160</v>
      </c>
      <c r="C3445" s="108" t="s">
        <v>46</v>
      </c>
      <c r="D3445" s="110">
        <v>23.87</v>
      </c>
    </row>
    <row r="3446" spans="1:4" ht="41.4" x14ac:dyDescent="0.3">
      <c r="A3446" s="107">
        <v>89527</v>
      </c>
      <c r="B3446" s="117" t="s">
        <v>4511</v>
      </c>
      <c r="C3446" s="108" t="s">
        <v>46</v>
      </c>
      <c r="D3446" s="110">
        <v>49.32</v>
      </c>
    </row>
    <row r="3447" spans="1:4" ht="27.6" x14ac:dyDescent="0.3">
      <c r="A3447" s="107">
        <v>89528</v>
      </c>
      <c r="B3447" s="117" t="s">
        <v>6589</v>
      </c>
      <c r="C3447" s="108" t="s">
        <v>46</v>
      </c>
      <c r="D3447" s="110">
        <v>2.71</v>
      </c>
    </row>
    <row r="3448" spans="1:4" ht="41.4" x14ac:dyDescent="0.3">
      <c r="A3448" s="107">
        <v>89529</v>
      </c>
      <c r="B3448" s="117" t="s">
        <v>6618</v>
      </c>
      <c r="C3448" s="108" t="s">
        <v>46</v>
      </c>
      <c r="D3448" s="110">
        <v>27.29</v>
      </c>
    </row>
    <row r="3449" spans="1:4" ht="41.4" x14ac:dyDescent="0.3">
      <c r="A3449" s="107">
        <v>89530</v>
      </c>
      <c r="B3449" s="117" t="s">
        <v>4512</v>
      </c>
      <c r="C3449" s="108" t="s">
        <v>46</v>
      </c>
      <c r="D3449" s="110">
        <v>9.08</v>
      </c>
    </row>
    <row r="3450" spans="1:4" ht="41.4" x14ac:dyDescent="0.3">
      <c r="A3450" s="107">
        <v>89531</v>
      </c>
      <c r="B3450" s="117" t="s">
        <v>6744</v>
      </c>
      <c r="C3450" s="108" t="s">
        <v>46</v>
      </c>
      <c r="D3450" s="110">
        <v>22.43</v>
      </c>
    </row>
    <row r="3451" spans="1:4" ht="41.4" x14ac:dyDescent="0.3">
      <c r="A3451" s="107">
        <v>89532</v>
      </c>
      <c r="B3451" s="117" t="s">
        <v>6590</v>
      </c>
      <c r="C3451" s="108" t="s">
        <v>46</v>
      </c>
      <c r="D3451" s="110">
        <v>4.66</v>
      </c>
    </row>
    <row r="3452" spans="1:4" ht="41.4" x14ac:dyDescent="0.3">
      <c r="A3452" s="107">
        <v>89533</v>
      </c>
      <c r="B3452" s="117" t="s">
        <v>11161</v>
      </c>
      <c r="C3452" s="108" t="s">
        <v>46</v>
      </c>
      <c r="D3452" s="110">
        <v>22.43</v>
      </c>
    </row>
    <row r="3453" spans="1:4" ht="41.4" x14ac:dyDescent="0.3">
      <c r="A3453" s="107">
        <v>89534</v>
      </c>
      <c r="B3453" s="117" t="s">
        <v>6745</v>
      </c>
      <c r="C3453" s="108" t="s">
        <v>46</v>
      </c>
      <c r="D3453" s="110">
        <v>3.28</v>
      </c>
    </row>
    <row r="3454" spans="1:4" ht="41.4" x14ac:dyDescent="0.3">
      <c r="A3454" s="107">
        <v>89535</v>
      </c>
      <c r="B3454" s="117" t="s">
        <v>11162</v>
      </c>
      <c r="C3454" s="108" t="s">
        <v>46</v>
      </c>
      <c r="D3454" s="110">
        <v>34.909999999999997</v>
      </c>
    </row>
    <row r="3455" spans="1:4" ht="27.6" x14ac:dyDescent="0.3">
      <c r="A3455" s="107">
        <v>89536</v>
      </c>
      <c r="B3455" s="117" t="s">
        <v>6746</v>
      </c>
      <c r="C3455" s="108" t="s">
        <v>46</v>
      </c>
      <c r="D3455" s="110">
        <v>8.1999999999999993</v>
      </c>
    </row>
    <row r="3456" spans="1:4" ht="41.4" x14ac:dyDescent="0.3">
      <c r="A3456" s="107">
        <v>89538</v>
      </c>
      <c r="B3456" s="117" t="s">
        <v>6747</v>
      </c>
      <c r="C3456" s="108" t="s">
        <v>46</v>
      </c>
      <c r="D3456" s="110">
        <v>2.77</v>
      </c>
    </row>
    <row r="3457" spans="1:4" ht="41.4" x14ac:dyDescent="0.3">
      <c r="A3457" s="107">
        <v>89540</v>
      </c>
      <c r="B3457" s="117" t="s">
        <v>4513</v>
      </c>
      <c r="C3457" s="108" t="s">
        <v>46</v>
      </c>
      <c r="D3457" s="110">
        <v>6.84</v>
      </c>
    </row>
    <row r="3458" spans="1:4" ht="27.6" x14ac:dyDescent="0.3">
      <c r="A3458" s="107">
        <v>89541</v>
      </c>
      <c r="B3458" s="117" t="s">
        <v>6597</v>
      </c>
      <c r="C3458" s="108" t="s">
        <v>46</v>
      </c>
      <c r="D3458" s="110">
        <v>4.07</v>
      </c>
    </row>
    <row r="3459" spans="1:4" ht="41.4" x14ac:dyDescent="0.3">
      <c r="A3459" s="107">
        <v>89542</v>
      </c>
      <c r="B3459" s="117" t="s">
        <v>4514</v>
      </c>
      <c r="C3459" s="108" t="s">
        <v>46</v>
      </c>
      <c r="D3459" s="110">
        <v>19.27</v>
      </c>
    </row>
    <row r="3460" spans="1:4" ht="41.4" x14ac:dyDescent="0.3">
      <c r="A3460" s="107">
        <v>89544</v>
      </c>
      <c r="B3460" s="117" t="s">
        <v>6748</v>
      </c>
      <c r="C3460" s="108" t="s">
        <v>46</v>
      </c>
      <c r="D3460" s="110">
        <v>5.87</v>
      </c>
    </row>
    <row r="3461" spans="1:4" ht="41.4" x14ac:dyDescent="0.3">
      <c r="A3461" s="107">
        <v>89545</v>
      </c>
      <c r="B3461" s="117" t="s">
        <v>6749</v>
      </c>
      <c r="C3461" s="108" t="s">
        <v>46</v>
      </c>
      <c r="D3461" s="110">
        <v>8.5</v>
      </c>
    </row>
    <row r="3462" spans="1:4" ht="41.4" x14ac:dyDescent="0.3">
      <c r="A3462" s="107">
        <v>89546</v>
      </c>
      <c r="B3462" s="117" t="s">
        <v>11163</v>
      </c>
      <c r="C3462" s="108" t="s">
        <v>46</v>
      </c>
      <c r="D3462" s="110">
        <v>7.44</v>
      </c>
    </row>
    <row r="3463" spans="1:4" ht="41.4" x14ac:dyDescent="0.3">
      <c r="A3463" s="107">
        <v>89547</v>
      </c>
      <c r="B3463" s="117" t="s">
        <v>6611</v>
      </c>
      <c r="C3463" s="108" t="s">
        <v>46</v>
      </c>
      <c r="D3463" s="110">
        <v>12.88</v>
      </c>
    </row>
    <row r="3464" spans="1:4" ht="41.4" x14ac:dyDescent="0.3">
      <c r="A3464" s="107">
        <v>89548</v>
      </c>
      <c r="B3464" s="117" t="s">
        <v>4515</v>
      </c>
      <c r="C3464" s="108" t="s">
        <v>46</v>
      </c>
      <c r="D3464" s="110">
        <v>13.87</v>
      </c>
    </row>
    <row r="3465" spans="1:4" ht="41.4" x14ac:dyDescent="0.3">
      <c r="A3465" s="107">
        <v>89549</v>
      </c>
      <c r="B3465" s="117" t="s">
        <v>6750</v>
      </c>
      <c r="C3465" s="108" t="s">
        <v>46</v>
      </c>
      <c r="D3465" s="110">
        <v>10.220000000000001</v>
      </c>
    </row>
    <row r="3466" spans="1:4" ht="41.4" x14ac:dyDescent="0.3">
      <c r="A3466" s="107">
        <v>89550</v>
      </c>
      <c r="B3466" s="117" t="s">
        <v>4516</v>
      </c>
      <c r="C3466" s="108" t="s">
        <v>46</v>
      </c>
      <c r="D3466" s="110">
        <v>23.78</v>
      </c>
    </row>
    <row r="3467" spans="1:4" ht="41.4" x14ac:dyDescent="0.3">
      <c r="A3467" s="107">
        <v>89551</v>
      </c>
      <c r="B3467" s="117" t="s">
        <v>6751</v>
      </c>
      <c r="C3467" s="108" t="s">
        <v>46</v>
      </c>
      <c r="D3467" s="110">
        <v>6.38</v>
      </c>
    </row>
    <row r="3468" spans="1:4" ht="27.6" x14ac:dyDescent="0.3">
      <c r="A3468" s="107">
        <v>89552</v>
      </c>
      <c r="B3468" s="117" t="s">
        <v>6752</v>
      </c>
      <c r="C3468" s="108" t="s">
        <v>46</v>
      </c>
      <c r="D3468" s="110">
        <v>12.64</v>
      </c>
    </row>
    <row r="3469" spans="1:4" ht="41.4" x14ac:dyDescent="0.3">
      <c r="A3469" s="107">
        <v>89553</v>
      </c>
      <c r="B3469" s="117" t="s">
        <v>6598</v>
      </c>
      <c r="C3469" s="108" t="s">
        <v>46</v>
      </c>
      <c r="D3469" s="110">
        <v>4</v>
      </c>
    </row>
    <row r="3470" spans="1:4" ht="41.4" x14ac:dyDescent="0.3">
      <c r="A3470" s="107">
        <v>89554</v>
      </c>
      <c r="B3470" s="117" t="s">
        <v>6619</v>
      </c>
      <c r="C3470" s="108" t="s">
        <v>46</v>
      </c>
      <c r="D3470" s="110">
        <v>15.84</v>
      </c>
    </row>
    <row r="3471" spans="1:4" ht="41.4" x14ac:dyDescent="0.3">
      <c r="A3471" s="107">
        <v>89555</v>
      </c>
      <c r="B3471" s="117" t="s">
        <v>4517</v>
      </c>
      <c r="C3471" s="108" t="s">
        <v>46</v>
      </c>
      <c r="D3471" s="110">
        <v>15.26</v>
      </c>
    </row>
    <row r="3472" spans="1:4" ht="41.4" x14ac:dyDescent="0.3">
      <c r="A3472" s="107">
        <v>89556</v>
      </c>
      <c r="B3472" s="117" t="s">
        <v>4518</v>
      </c>
      <c r="C3472" s="108" t="s">
        <v>46</v>
      </c>
      <c r="D3472" s="110">
        <v>22.64</v>
      </c>
    </row>
    <row r="3473" spans="1:4" ht="41.4" x14ac:dyDescent="0.3">
      <c r="A3473" s="107">
        <v>89557</v>
      </c>
      <c r="B3473" s="117" t="s">
        <v>4519</v>
      </c>
      <c r="C3473" s="108" t="s">
        <v>46</v>
      </c>
      <c r="D3473" s="110">
        <v>18.170000000000002</v>
      </c>
    </row>
    <row r="3474" spans="1:4" ht="27.6" x14ac:dyDescent="0.3">
      <c r="A3474" s="107">
        <v>89558</v>
      </c>
      <c r="B3474" s="117" t="s">
        <v>6601</v>
      </c>
      <c r="C3474" s="108" t="s">
        <v>46</v>
      </c>
      <c r="D3474" s="110">
        <v>6.12</v>
      </c>
    </row>
    <row r="3475" spans="1:4" ht="41.4" x14ac:dyDescent="0.3">
      <c r="A3475" s="107">
        <v>89559</v>
      </c>
      <c r="B3475" s="117" t="s">
        <v>4520</v>
      </c>
      <c r="C3475" s="108" t="s">
        <v>46</v>
      </c>
      <c r="D3475" s="110">
        <v>38.840000000000003</v>
      </c>
    </row>
    <row r="3476" spans="1:4" ht="41.4" x14ac:dyDescent="0.3">
      <c r="A3476" s="107">
        <v>89561</v>
      </c>
      <c r="B3476" s="117" t="s">
        <v>4521</v>
      </c>
      <c r="C3476" s="108" t="s">
        <v>46</v>
      </c>
      <c r="D3476" s="110">
        <v>8.7200000000000006</v>
      </c>
    </row>
    <row r="3477" spans="1:4" ht="41.4" x14ac:dyDescent="0.3">
      <c r="A3477" s="107">
        <v>89562</v>
      </c>
      <c r="B3477" s="117" t="s">
        <v>6599</v>
      </c>
      <c r="C3477" s="108" t="s">
        <v>46</v>
      </c>
      <c r="D3477" s="110">
        <v>6.49</v>
      </c>
    </row>
    <row r="3478" spans="1:4" ht="41.4" x14ac:dyDescent="0.3">
      <c r="A3478" s="107">
        <v>89563</v>
      </c>
      <c r="B3478" s="117" t="s">
        <v>4522</v>
      </c>
      <c r="C3478" s="108" t="s">
        <v>46</v>
      </c>
      <c r="D3478" s="110">
        <v>14.2</v>
      </c>
    </row>
    <row r="3479" spans="1:4" ht="41.4" x14ac:dyDescent="0.3">
      <c r="A3479" s="107">
        <v>89564</v>
      </c>
      <c r="B3479" s="117" t="s">
        <v>6753</v>
      </c>
      <c r="C3479" s="108" t="s">
        <v>46</v>
      </c>
      <c r="D3479" s="110">
        <v>11.45</v>
      </c>
    </row>
    <row r="3480" spans="1:4" ht="41.4" x14ac:dyDescent="0.3">
      <c r="A3480" s="107">
        <v>89565</v>
      </c>
      <c r="B3480" s="117" t="s">
        <v>6754</v>
      </c>
      <c r="C3480" s="108" t="s">
        <v>46</v>
      </c>
      <c r="D3480" s="110">
        <v>33.76</v>
      </c>
    </row>
    <row r="3481" spans="1:4" ht="41.4" x14ac:dyDescent="0.3">
      <c r="A3481" s="107">
        <v>89566</v>
      </c>
      <c r="B3481" s="117" t="s">
        <v>4523</v>
      </c>
      <c r="C3481" s="108" t="s">
        <v>46</v>
      </c>
      <c r="D3481" s="110">
        <v>29.45</v>
      </c>
    </row>
    <row r="3482" spans="1:4" ht="41.4" x14ac:dyDescent="0.3">
      <c r="A3482" s="107">
        <v>89567</v>
      </c>
      <c r="B3482" s="117" t="s">
        <v>6755</v>
      </c>
      <c r="C3482" s="108" t="s">
        <v>46</v>
      </c>
      <c r="D3482" s="110">
        <v>49.41</v>
      </c>
    </row>
    <row r="3483" spans="1:4" ht="27.6" x14ac:dyDescent="0.3">
      <c r="A3483" s="107">
        <v>89568</v>
      </c>
      <c r="B3483" s="117" t="s">
        <v>6602</v>
      </c>
      <c r="C3483" s="108" t="s">
        <v>46</v>
      </c>
      <c r="D3483" s="110">
        <v>22.71</v>
      </c>
    </row>
    <row r="3484" spans="1:4" ht="41.4" x14ac:dyDescent="0.3">
      <c r="A3484" s="107">
        <v>89569</v>
      </c>
      <c r="B3484" s="117" t="s">
        <v>6756</v>
      </c>
      <c r="C3484" s="108" t="s">
        <v>46</v>
      </c>
      <c r="D3484" s="110">
        <v>46.81</v>
      </c>
    </row>
    <row r="3485" spans="1:4" ht="41.4" x14ac:dyDescent="0.3">
      <c r="A3485" s="107">
        <v>89570</v>
      </c>
      <c r="B3485" s="117" t="s">
        <v>6603</v>
      </c>
      <c r="C3485" s="108" t="s">
        <v>46</v>
      </c>
      <c r="D3485" s="110">
        <v>8.23</v>
      </c>
    </row>
    <row r="3486" spans="1:4" ht="41.4" x14ac:dyDescent="0.3">
      <c r="A3486" s="107">
        <v>89571</v>
      </c>
      <c r="B3486" s="117" t="s">
        <v>6757</v>
      </c>
      <c r="C3486" s="108" t="s">
        <v>46</v>
      </c>
      <c r="D3486" s="110">
        <v>45.63</v>
      </c>
    </row>
    <row r="3487" spans="1:4" ht="41.4" x14ac:dyDescent="0.3">
      <c r="A3487" s="107">
        <v>89572</v>
      </c>
      <c r="B3487" s="117" t="s">
        <v>6604</v>
      </c>
      <c r="C3487" s="108" t="s">
        <v>46</v>
      </c>
      <c r="D3487" s="110">
        <v>5.81</v>
      </c>
    </row>
    <row r="3488" spans="1:4" ht="41.4" x14ac:dyDescent="0.3">
      <c r="A3488" s="107">
        <v>89573</v>
      </c>
      <c r="B3488" s="117" t="s">
        <v>6758</v>
      </c>
      <c r="C3488" s="108" t="s">
        <v>46</v>
      </c>
      <c r="D3488" s="110">
        <v>41.7</v>
      </c>
    </row>
    <row r="3489" spans="1:4" ht="41.4" x14ac:dyDescent="0.3">
      <c r="A3489" s="107">
        <v>89574</v>
      </c>
      <c r="B3489" s="117" t="s">
        <v>6759</v>
      </c>
      <c r="C3489" s="108" t="s">
        <v>46</v>
      </c>
      <c r="D3489" s="110">
        <v>80.150000000000006</v>
      </c>
    </row>
    <row r="3490" spans="1:4" ht="27.6" x14ac:dyDescent="0.3">
      <c r="A3490" s="107">
        <v>89575</v>
      </c>
      <c r="B3490" s="117" t="s">
        <v>6606</v>
      </c>
      <c r="C3490" s="108" t="s">
        <v>46</v>
      </c>
      <c r="D3490" s="110">
        <v>7.84</v>
      </c>
    </row>
    <row r="3491" spans="1:4" ht="41.4" x14ac:dyDescent="0.3">
      <c r="A3491" s="107">
        <v>89577</v>
      </c>
      <c r="B3491" s="117" t="s">
        <v>4524</v>
      </c>
      <c r="C3491" s="108" t="s">
        <v>46</v>
      </c>
      <c r="D3491" s="110">
        <v>23.47</v>
      </c>
    </row>
    <row r="3492" spans="1:4" ht="41.4" x14ac:dyDescent="0.3">
      <c r="A3492" s="107">
        <v>89579</v>
      </c>
      <c r="B3492" s="117" t="s">
        <v>6760</v>
      </c>
      <c r="C3492" s="108" t="s">
        <v>46</v>
      </c>
      <c r="D3492" s="110">
        <v>8.01</v>
      </c>
    </row>
    <row r="3493" spans="1:4" ht="41.4" x14ac:dyDescent="0.3">
      <c r="A3493" s="107">
        <v>89581</v>
      </c>
      <c r="B3493" s="117" t="s">
        <v>6612</v>
      </c>
      <c r="C3493" s="108" t="s">
        <v>46</v>
      </c>
      <c r="D3493" s="110">
        <v>17.32</v>
      </c>
    </row>
    <row r="3494" spans="1:4" ht="41.4" x14ac:dyDescent="0.3">
      <c r="A3494" s="107">
        <v>89582</v>
      </c>
      <c r="B3494" s="117" t="s">
        <v>6613</v>
      </c>
      <c r="C3494" s="108" t="s">
        <v>46</v>
      </c>
      <c r="D3494" s="110">
        <v>15.33</v>
      </c>
    </row>
    <row r="3495" spans="1:4" ht="55.2" x14ac:dyDescent="0.3">
      <c r="A3495" s="107">
        <v>89583</v>
      </c>
      <c r="B3495" s="117" t="s">
        <v>11164</v>
      </c>
      <c r="C3495" s="108" t="s">
        <v>46</v>
      </c>
      <c r="D3495" s="110">
        <v>22.6</v>
      </c>
    </row>
    <row r="3496" spans="1:4" ht="41.4" x14ac:dyDescent="0.3">
      <c r="A3496" s="107">
        <v>89584</v>
      </c>
      <c r="B3496" s="117" t="s">
        <v>6620</v>
      </c>
      <c r="C3496" s="108" t="s">
        <v>46</v>
      </c>
      <c r="D3496" s="110">
        <v>26.02</v>
      </c>
    </row>
    <row r="3497" spans="1:4" ht="41.4" x14ac:dyDescent="0.3">
      <c r="A3497" s="107">
        <v>89585</v>
      </c>
      <c r="B3497" s="117" t="s">
        <v>6621</v>
      </c>
      <c r="C3497" s="108" t="s">
        <v>46</v>
      </c>
      <c r="D3497" s="110">
        <v>21.16</v>
      </c>
    </row>
    <row r="3498" spans="1:4" ht="55.2" x14ac:dyDescent="0.3">
      <c r="A3498" s="107">
        <v>89586</v>
      </c>
      <c r="B3498" s="117" t="s">
        <v>11165</v>
      </c>
      <c r="C3498" s="108" t="s">
        <v>46</v>
      </c>
      <c r="D3498" s="110">
        <v>21.16</v>
      </c>
    </row>
    <row r="3499" spans="1:4" ht="55.2" x14ac:dyDescent="0.3">
      <c r="A3499" s="107">
        <v>89587</v>
      </c>
      <c r="B3499" s="117" t="s">
        <v>11166</v>
      </c>
      <c r="C3499" s="108" t="s">
        <v>46</v>
      </c>
      <c r="D3499" s="110">
        <v>33.64</v>
      </c>
    </row>
    <row r="3500" spans="1:4" ht="41.4" x14ac:dyDescent="0.3">
      <c r="A3500" s="107">
        <v>89590</v>
      </c>
      <c r="B3500" s="117" t="s">
        <v>6630</v>
      </c>
      <c r="C3500" s="108" t="s">
        <v>46</v>
      </c>
      <c r="D3500" s="110">
        <v>81.97</v>
      </c>
    </row>
    <row r="3501" spans="1:4" ht="41.4" x14ac:dyDescent="0.3">
      <c r="A3501" s="107">
        <v>89591</v>
      </c>
      <c r="B3501" s="117" t="s">
        <v>6631</v>
      </c>
      <c r="C3501" s="108" t="s">
        <v>46</v>
      </c>
      <c r="D3501" s="110">
        <v>68.02</v>
      </c>
    </row>
    <row r="3502" spans="1:4" ht="55.2" x14ac:dyDescent="0.3">
      <c r="A3502" s="107">
        <v>89592</v>
      </c>
      <c r="B3502" s="117" t="s">
        <v>11167</v>
      </c>
      <c r="C3502" s="108" t="s">
        <v>46</v>
      </c>
      <c r="D3502" s="110">
        <v>108.59</v>
      </c>
    </row>
    <row r="3503" spans="1:4" ht="41.4" x14ac:dyDescent="0.3">
      <c r="A3503" s="107">
        <v>89593</v>
      </c>
      <c r="B3503" s="117" t="s">
        <v>6761</v>
      </c>
      <c r="C3503" s="108" t="s">
        <v>46</v>
      </c>
      <c r="D3503" s="110">
        <v>21.31</v>
      </c>
    </row>
    <row r="3504" spans="1:4" ht="27.6" x14ac:dyDescent="0.3">
      <c r="A3504" s="107">
        <v>89594</v>
      </c>
      <c r="B3504" s="117" t="s">
        <v>6607</v>
      </c>
      <c r="C3504" s="108" t="s">
        <v>46</v>
      </c>
      <c r="D3504" s="110">
        <v>25.56</v>
      </c>
    </row>
    <row r="3505" spans="1:4" ht="41.4" x14ac:dyDescent="0.3">
      <c r="A3505" s="107">
        <v>89595</v>
      </c>
      <c r="B3505" s="117" t="s">
        <v>6762</v>
      </c>
      <c r="C3505" s="108" t="s">
        <v>46</v>
      </c>
      <c r="D3505" s="110">
        <v>10.210000000000001</v>
      </c>
    </row>
    <row r="3506" spans="1:4" ht="41.4" x14ac:dyDescent="0.3">
      <c r="A3506" s="107">
        <v>89596</v>
      </c>
      <c r="B3506" s="117" t="s">
        <v>6608</v>
      </c>
      <c r="C3506" s="108" t="s">
        <v>46</v>
      </c>
      <c r="D3506" s="110">
        <v>7.71</v>
      </c>
    </row>
    <row r="3507" spans="1:4" ht="27.6" x14ac:dyDescent="0.3">
      <c r="A3507" s="107">
        <v>89597</v>
      </c>
      <c r="B3507" s="117" t="s">
        <v>6763</v>
      </c>
      <c r="C3507" s="108" t="s">
        <v>46</v>
      </c>
      <c r="D3507" s="110">
        <v>14.07</v>
      </c>
    </row>
    <row r="3508" spans="1:4" ht="41.4" x14ac:dyDescent="0.3">
      <c r="A3508" s="107">
        <v>89598</v>
      </c>
      <c r="B3508" s="117" t="s">
        <v>6764</v>
      </c>
      <c r="C3508" s="108" t="s">
        <v>46</v>
      </c>
      <c r="D3508" s="110">
        <v>35.25</v>
      </c>
    </row>
    <row r="3509" spans="1:4" ht="41.4" x14ac:dyDescent="0.3">
      <c r="A3509" s="107">
        <v>89599</v>
      </c>
      <c r="B3509" s="117" t="s">
        <v>6614</v>
      </c>
      <c r="C3509" s="108" t="s">
        <v>46</v>
      </c>
      <c r="D3509" s="110">
        <v>11.92</v>
      </c>
    </row>
    <row r="3510" spans="1:4" ht="41.4" x14ac:dyDescent="0.3">
      <c r="A3510" s="107">
        <v>89600</v>
      </c>
      <c r="B3510" s="117" t="s">
        <v>6765</v>
      </c>
      <c r="C3510" s="108" t="s">
        <v>46</v>
      </c>
      <c r="D3510" s="110">
        <v>12.91</v>
      </c>
    </row>
    <row r="3511" spans="1:4" ht="41.4" x14ac:dyDescent="0.3">
      <c r="A3511" s="107">
        <v>89605</v>
      </c>
      <c r="B3511" s="117" t="s">
        <v>6766</v>
      </c>
      <c r="C3511" s="108" t="s">
        <v>46</v>
      </c>
      <c r="D3511" s="110">
        <v>13.76</v>
      </c>
    </row>
    <row r="3512" spans="1:4" ht="27.6" x14ac:dyDescent="0.3">
      <c r="A3512" s="107">
        <v>89609</v>
      </c>
      <c r="B3512" s="117" t="s">
        <v>6767</v>
      </c>
      <c r="C3512" s="108" t="s">
        <v>46</v>
      </c>
      <c r="D3512" s="110">
        <v>58.42</v>
      </c>
    </row>
    <row r="3513" spans="1:4" ht="41.4" x14ac:dyDescent="0.3">
      <c r="A3513" s="107">
        <v>89610</v>
      </c>
      <c r="B3513" s="117" t="s">
        <v>6768</v>
      </c>
      <c r="C3513" s="108" t="s">
        <v>46</v>
      </c>
      <c r="D3513" s="110">
        <v>14.08</v>
      </c>
    </row>
    <row r="3514" spans="1:4" ht="27.6" x14ac:dyDescent="0.3">
      <c r="A3514" s="107">
        <v>89611</v>
      </c>
      <c r="B3514" s="117" t="s">
        <v>6769</v>
      </c>
      <c r="C3514" s="108" t="s">
        <v>46</v>
      </c>
      <c r="D3514" s="110">
        <v>22.96</v>
      </c>
    </row>
    <row r="3515" spans="1:4" ht="27.6" x14ac:dyDescent="0.3">
      <c r="A3515" s="107">
        <v>89612</v>
      </c>
      <c r="B3515" s="117" t="s">
        <v>6770</v>
      </c>
      <c r="C3515" s="108" t="s">
        <v>46</v>
      </c>
      <c r="D3515" s="110">
        <v>114.7</v>
      </c>
    </row>
    <row r="3516" spans="1:4" ht="41.4" x14ac:dyDescent="0.3">
      <c r="A3516" s="107">
        <v>89613</v>
      </c>
      <c r="B3516" s="117" t="s">
        <v>6771</v>
      </c>
      <c r="C3516" s="108" t="s">
        <v>46</v>
      </c>
      <c r="D3516" s="110">
        <v>20.67</v>
      </c>
    </row>
    <row r="3517" spans="1:4" ht="27.6" x14ac:dyDescent="0.3">
      <c r="A3517" s="107">
        <v>89614</v>
      </c>
      <c r="B3517" s="117" t="s">
        <v>6772</v>
      </c>
      <c r="C3517" s="108" t="s">
        <v>46</v>
      </c>
      <c r="D3517" s="110">
        <v>42.42</v>
      </c>
    </row>
    <row r="3518" spans="1:4" ht="27.6" x14ac:dyDescent="0.3">
      <c r="A3518" s="107">
        <v>89615</v>
      </c>
      <c r="B3518" s="117" t="s">
        <v>6773</v>
      </c>
      <c r="C3518" s="108" t="s">
        <v>46</v>
      </c>
      <c r="D3518" s="110">
        <v>172.9</v>
      </c>
    </row>
    <row r="3519" spans="1:4" ht="41.4" x14ac:dyDescent="0.3">
      <c r="A3519" s="107">
        <v>89616</v>
      </c>
      <c r="B3519" s="117" t="s">
        <v>6774</v>
      </c>
      <c r="C3519" s="108" t="s">
        <v>46</v>
      </c>
      <c r="D3519" s="110">
        <v>29.54</v>
      </c>
    </row>
    <row r="3520" spans="1:4" ht="27.6" x14ac:dyDescent="0.3">
      <c r="A3520" s="107">
        <v>89617</v>
      </c>
      <c r="B3520" s="117" t="s">
        <v>6775</v>
      </c>
      <c r="C3520" s="108" t="s">
        <v>46</v>
      </c>
      <c r="D3520" s="110">
        <v>4.78</v>
      </c>
    </row>
    <row r="3521" spans="1:4" ht="41.4" x14ac:dyDescent="0.3">
      <c r="A3521" s="107">
        <v>89618</v>
      </c>
      <c r="B3521" s="117" t="s">
        <v>6776</v>
      </c>
      <c r="C3521" s="108" t="s">
        <v>46</v>
      </c>
      <c r="D3521" s="110">
        <v>9.8800000000000008</v>
      </c>
    </row>
    <row r="3522" spans="1:4" ht="41.4" x14ac:dyDescent="0.3">
      <c r="A3522" s="107">
        <v>89619</v>
      </c>
      <c r="B3522" s="117" t="s">
        <v>4525</v>
      </c>
      <c r="C3522" s="108" t="s">
        <v>46</v>
      </c>
      <c r="D3522" s="110">
        <v>6.14</v>
      </c>
    </row>
    <row r="3523" spans="1:4" ht="27.6" x14ac:dyDescent="0.3">
      <c r="A3523" s="107">
        <v>89620</v>
      </c>
      <c r="B3523" s="117" t="s">
        <v>6600</v>
      </c>
      <c r="C3523" s="108" t="s">
        <v>46</v>
      </c>
      <c r="D3523" s="110">
        <v>7.81</v>
      </c>
    </row>
    <row r="3524" spans="1:4" ht="41.4" x14ac:dyDescent="0.3">
      <c r="A3524" s="107">
        <v>89621</v>
      </c>
      <c r="B3524" s="117" t="s">
        <v>6777</v>
      </c>
      <c r="C3524" s="108" t="s">
        <v>46</v>
      </c>
      <c r="D3524" s="110">
        <v>16.48</v>
      </c>
    </row>
    <row r="3525" spans="1:4" ht="41.4" x14ac:dyDescent="0.3">
      <c r="A3525" s="107">
        <v>89622</v>
      </c>
      <c r="B3525" s="117" t="s">
        <v>4526</v>
      </c>
      <c r="C3525" s="108" t="s">
        <v>46</v>
      </c>
      <c r="D3525" s="110">
        <v>9.16</v>
      </c>
    </row>
    <row r="3526" spans="1:4" ht="27.6" x14ac:dyDescent="0.3">
      <c r="A3526" s="107">
        <v>89623</v>
      </c>
      <c r="B3526" s="117" t="s">
        <v>6605</v>
      </c>
      <c r="C3526" s="108" t="s">
        <v>46</v>
      </c>
      <c r="D3526" s="110">
        <v>12.28</v>
      </c>
    </row>
    <row r="3527" spans="1:4" ht="41.4" x14ac:dyDescent="0.3">
      <c r="A3527" s="107">
        <v>89624</v>
      </c>
      <c r="B3527" s="117" t="s">
        <v>4527</v>
      </c>
      <c r="C3527" s="108" t="s">
        <v>46</v>
      </c>
      <c r="D3527" s="110">
        <v>12.96</v>
      </c>
    </row>
    <row r="3528" spans="1:4" ht="27.6" x14ac:dyDescent="0.3">
      <c r="A3528" s="107">
        <v>89625</v>
      </c>
      <c r="B3528" s="117" t="s">
        <v>6609</v>
      </c>
      <c r="C3528" s="108" t="s">
        <v>46</v>
      </c>
      <c r="D3528" s="110">
        <v>15.01</v>
      </c>
    </row>
    <row r="3529" spans="1:4" ht="41.4" x14ac:dyDescent="0.3">
      <c r="A3529" s="107">
        <v>89626</v>
      </c>
      <c r="B3529" s="117" t="s">
        <v>4528</v>
      </c>
      <c r="C3529" s="108" t="s">
        <v>46</v>
      </c>
      <c r="D3529" s="110">
        <v>20.260000000000002</v>
      </c>
    </row>
    <row r="3530" spans="1:4" ht="41.4" x14ac:dyDescent="0.3">
      <c r="A3530" s="107">
        <v>89627</v>
      </c>
      <c r="B3530" s="117" t="s">
        <v>4529</v>
      </c>
      <c r="C3530" s="108" t="s">
        <v>46</v>
      </c>
      <c r="D3530" s="110">
        <v>14.22</v>
      </c>
    </row>
    <row r="3531" spans="1:4" ht="27.6" x14ac:dyDescent="0.3">
      <c r="A3531" s="107">
        <v>89628</v>
      </c>
      <c r="B3531" s="117" t="s">
        <v>6778</v>
      </c>
      <c r="C3531" s="108" t="s">
        <v>46</v>
      </c>
      <c r="D3531" s="110">
        <v>30.62</v>
      </c>
    </row>
    <row r="3532" spans="1:4" ht="27.6" x14ac:dyDescent="0.3">
      <c r="A3532" s="107">
        <v>89629</v>
      </c>
      <c r="B3532" s="117" t="s">
        <v>6779</v>
      </c>
      <c r="C3532" s="108" t="s">
        <v>46</v>
      </c>
      <c r="D3532" s="110">
        <v>55.73</v>
      </c>
    </row>
    <row r="3533" spans="1:4" ht="41.4" x14ac:dyDescent="0.3">
      <c r="A3533" s="107">
        <v>89630</v>
      </c>
      <c r="B3533" s="117" t="s">
        <v>4530</v>
      </c>
      <c r="C3533" s="108" t="s">
        <v>46</v>
      </c>
      <c r="D3533" s="110">
        <v>48.57</v>
      </c>
    </row>
    <row r="3534" spans="1:4" ht="27.6" x14ac:dyDescent="0.3">
      <c r="A3534" s="107">
        <v>89631</v>
      </c>
      <c r="B3534" s="117" t="s">
        <v>6780</v>
      </c>
      <c r="C3534" s="108" t="s">
        <v>46</v>
      </c>
      <c r="D3534" s="110">
        <v>84.01</v>
      </c>
    </row>
    <row r="3535" spans="1:4" ht="41.4" x14ac:dyDescent="0.3">
      <c r="A3535" s="107">
        <v>89632</v>
      </c>
      <c r="B3535" s="117" t="s">
        <v>4531</v>
      </c>
      <c r="C3535" s="108" t="s">
        <v>46</v>
      </c>
      <c r="D3535" s="110">
        <v>69.36</v>
      </c>
    </row>
    <row r="3536" spans="1:4" ht="41.4" x14ac:dyDescent="0.3">
      <c r="A3536" s="107">
        <v>89637</v>
      </c>
      <c r="B3536" s="117" t="s">
        <v>6781</v>
      </c>
      <c r="C3536" s="108" t="s">
        <v>46</v>
      </c>
      <c r="D3536" s="110">
        <v>7.63</v>
      </c>
    </row>
    <row r="3537" spans="1:4" ht="41.4" x14ac:dyDescent="0.3">
      <c r="A3537" s="107">
        <v>89638</v>
      </c>
      <c r="B3537" s="117" t="s">
        <v>6782</v>
      </c>
      <c r="C3537" s="108" t="s">
        <v>46</v>
      </c>
      <c r="D3537" s="110">
        <v>8.67</v>
      </c>
    </row>
    <row r="3538" spans="1:4" ht="41.4" x14ac:dyDescent="0.3">
      <c r="A3538" s="107">
        <v>89639</v>
      </c>
      <c r="B3538" s="117" t="s">
        <v>6783</v>
      </c>
      <c r="C3538" s="108" t="s">
        <v>46</v>
      </c>
      <c r="D3538" s="110">
        <v>9.08</v>
      </c>
    </row>
    <row r="3539" spans="1:4" ht="41.4" x14ac:dyDescent="0.3">
      <c r="A3539" s="107">
        <v>89640</v>
      </c>
      <c r="B3539" s="117" t="s">
        <v>20648</v>
      </c>
      <c r="C3539" s="108" t="s">
        <v>46</v>
      </c>
      <c r="D3539" s="110">
        <v>15.28</v>
      </c>
    </row>
    <row r="3540" spans="1:4" ht="41.4" x14ac:dyDescent="0.3">
      <c r="A3540" s="107">
        <v>89641</v>
      </c>
      <c r="B3540" s="117" t="s">
        <v>6784</v>
      </c>
      <c r="C3540" s="108" t="s">
        <v>46</v>
      </c>
      <c r="D3540" s="110">
        <v>10.94</v>
      </c>
    </row>
    <row r="3541" spans="1:4" ht="41.4" x14ac:dyDescent="0.3">
      <c r="A3541" s="107">
        <v>89642</v>
      </c>
      <c r="B3541" s="117" t="s">
        <v>6785</v>
      </c>
      <c r="C3541" s="108" t="s">
        <v>46</v>
      </c>
      <c r="D3541" s="110">
        <v>12.94</v>
      </c>
    </row>
    <row r="3542" spans="1:4" ht="41.4" x14ac:dyDescent="0.3">
      <c r="A3542" s="107">
        <v>89643</v>
      </c>
      <c r="B3542" s="117" t="s">
        <v>6786</v>
      </c>
      <c r="C3542" s="108" t="s">
        <v>46</v>
      </c>
      <c r="D3542" s="110">
        <v>13.61</v>
      </c>
    </row>
    <row r="3543" spans="1:4" ht="41.4" x14ac:dyDescent="0.3">
      <c r="A3543" s="107">
        <v>89644</v>
      </c>
      <c r="B3543" s="117" t="s">
        <v>20649</v>
      </c>
      <c r="C3543" s="108" t="s">
        <v>46</v>
      </c>
      <c r="D3543" s="110">
        <v>23.07</v>
      </c>
    </row>
    <row r="3544" spans="1:4" ht="41.4" x14ac:dyDescent="0.3">
      <c r="A3544" s="107">
        <v>89645</v>
      </c>
      <c r="B3544" s="117" t="s">
        <v>6787</v>
      </c>
      <c r="C3544" s="108" t="s">
        <v>46</v>
      </c>
      <c r="D3544" s="110">
        <v>26.42</v>
      </c>
    </row>
    <row r="3545" spans="1:4" ht="41.4" x14ac:dyDescent="0.3">
      <c r="A3545" s="107">
        <v>89646</v>
      </c>
      <c r="B3545" s="117" t="s">
        <v>6788</v>
      </c>
      <c r="C3545" s="108" t="s">
        <v>46</v>
      </c>
      <c r="D3545" s="110">
        <v>17.850000000000001</v>
      </c>
    </row>
    <row r="3546" spans="1:4" ht="41.4" x14ac:dyDescent="0.3">
      <c r="A3546" s="107">
        <v>89647</v>
      </c>
      <c r="B3546" s="117" t="s">
        <v>6789</v>
      </c>
      <c r="C3546" s="108" t="s">
        <v>46</v>
      </c>
      <c r="D3546" s="110">
        <v>17.38</v>
      </c>
    </row>
    <row r="3547" spans="1:4" ht="41.4" x14ac:dyDescent="0.3">
      <c r="A3547" s="107">
        <v>89648</v>
      </c>
      <c r="B3547" s="117" t="s">
        <v>6790</v>
      </c>
      <c r="C3547" s="108" t="s">
        <v>46</v>
      </c>
      <c r="D3547" s="110">
        <v>19.53</v>
      </c>
    </row>
    <row r="3548" spans="1:4" ht="41.4" x14ac:dyDescent="0.3">
      <c r="A3548" s="107">
        <v>89649</v>
      </c>
      <c r="B3548" s="117" t="s">
        <v>6791</v>
      </c>
      <c r="C3548" s="108" t="s">
        <v>46</v>
      </c>
      <c r="D3548" s="110">
        <v>27.13</v>
      </c>
    </row>
    <row r="3549" spans="1:4" ht="41.4" x14ac:dyDescent="0.3">
      <c r="A3549" s="107">
        <v>89650</v>
      </c>
      <c r="B3549" s="117" t="s">
        <v>6792</v>
      </c>
      <c r="C3549" s="108" t="s">
        <v>46</v>
      </c>
      <c r="D3549" s="110">
        <v>27.13</v>
      </c>
    </row>
    <row r="3550" spans="1:4" ht="41.4" x14ac:dyDescent="0.3">
      <c r="A3550" s="107">
        <v>89651</v>
      </c>
      <c r="B3550" s="117" t="s">
        <v>4532</v>
      </c>
      <c r="C3550" s="108" t="s">
        <v>46</v>
      </c>
      <c r="D3550" s="110">
        <v>5.18</v>
      </c>
    </row>
    <row r="3551" spans="1:4" ht="41.4" x14ac:dyDescent="0.3">
      <c r="A3551" s="107">
        <v>89652</v>
      </c>
      <c r="B3551" s="117" t="s">
        <v>6793</v>
      </c>
      <c r="C3551" s="108" t="s">
        <v>46</v>
      </c>
      <c r="D3551" s="110">
        <v>9.76</v>
      </c>
    </row>
    <row r="3552" spans="1:4" ht="41.4" x14ac:dyDescent="0.3">
      <c r="A3552" s="107">
        <v>89653</v>
      </c>
      <c r="B3552" s="117" t="s">
        <v>6794</v>
      </c>
      <c r="C3552" s="108" t="s">
        <v>46</v>
      </c>
      <c r="D3552" s="110">
        <v>16.809999999999999</v>
      </c>
    </row>
    <row r="3553" spans="1:4" ht="41.4" x14ac:dyDescent="0.3">
      <c r="A3553" s="107">
        <v>89654</v>
      </c>
      <c r="B3553" s="117" t="s">
        <v>6795</v>
      </c>
      <c r="C3553" s="108" t="s">
        <v>46</v>
      </c>
      <c r="D3553" s="110">
        <v>16.350000000000001</v>
      </c>
    </row>
    <row r="3554" spans="1:4" ht="41.4" x14ac:dyDescent="0.3">
      <c r="A3554" s="107">
        <v>89655</v>
      </c>
      <c r="B3554" s="117" t="s">
        <v>6796</v>
      </c>
      <c r="C3554" s="108" t="s">
        <v>46</v>
      </c>
      <c r="D3554" s="110">
        <v>24.96</v>
      </c>
    </row>
    <row r="3555" spans="1:4" ht="41.4" x14ac:dyDescent="0.3">
      <c r="A3555" s="107">
        <v>89656</v>
      </c>
      <c r="B3555" s="117" t="s">
        <v>6797</v>
      </c>
      <c r="C3555" s="108" t="s">
        <v>46</v>
      </c>
      <c r="D3555" s="110">
        <v>10.49</v>
      </c>
    </row>
    <row r="3556" spans="1:4" ht="41.4" x14ac:dyDescent="0.3">
      <c r="A3556" s="107">
        <v>89657</v>
      </c>
      <c r="B3556" s="117" t="s">
        <v>6798</v>
      </c>
      <c r="C3556" s="108" t="s">
        <v>46</v>
      </c>
      <c r="D3556" s="110">
        <v>10.72</v>
      </c>
    </row>
    <row r="3557" spans="1:4" ht="41.4" x14ac:dyDescent="0.3">
      <c r="A3557" s="107">
        <v>89658</v>
      </c>
      <c r="B3557" s="117" t="s">
        <v>6799</v>
      </c>
      <c r="C3557" s="108" t="s">
        <v>46</v>
      </c>
      <c r="D3557" s="110">
        <v>7.22</v>
      </c>
    </row>
    <row r="3558" spans="1:4" ht="41.4" x14ac:dyDescent="0.3">
      <c r="A3558" s="107">
        <v>89659</v>
      </c>
      <c r="B3558" s="117" t="s">
        <v>6800</v>
      </c>
      <c r="C3558" s="108" t="s">
        <v>46</v>
      </c>
      <c r="D3558" s="110">
        <v>14.24</v>
      </c>
    </row>
    <row r="3559" spans="1:4" ht="41.4" x14ac:dyDescent="0.3">
      <c r="A3559" s="107">
        <v>89660</v>
      </c>
      <c r="B3559" s="117" t="s">
        <v>6801</v>
      </c>
      <c r="C3559" s="108" t="s">
        <v>46</v>
      </c>
      <c r="D3559" s="110">
        <v>6.61</v>
      </c>
    </row>
    <row r="3560" spans="1:4" ht="41.4" x14ac:dyDescent="0.3">
      <c r="A3560" s="107">
        <v>89661</v>
      </c>
      <c r="B3560" s="117" t="s">
        <v>6802</v>
      </c>
      <c r="C3560" s="108" t="s">
        <v>46</v>
      </c>
      <c r="D3560" s="110">
        <v>19.579999999999998</v>
      </c>
    </row>
    <row r="3561" spans="1:4" ht="41.4" x14ac:dyDescent="0.3">
      <c r="A3561" s="107">
        <v>89662</v>
      </c>
      <c r="B3561" s="117" t="s">
        <v>6803</v>
      </c>
      <c r="C3561" s="108" t="s">
        <v>46</v>
      </c>
      <c r="D3561" s="110">
        <v>31.01</v>
      </c>
    </row>
    <row r="3562" spans="1:4" ht="41.4" x14ac:dyDescent="0.3">
      <c r="A3562" s="107">
        <v>89663</v>
      </c>
      <c r="B3562" s="117" t="s">
        <v>6804</v>
      </c>
      <c r="C3562" s="108" t="s">
        <v>46</v>
      </c>
      <c r="D3562" s="110">
        <v>11.86</v>
      </c>
    </row>
    <row r="3563" spans="1:4" ht="41.4" x14ac:dyDescent="0.3">
      <c r="A3563" s="107">
        <v>89664</v>
      </c>
      <c r="B3563" s="117" t="s">
        <v>6805</v>
      </c>
      <c r="C3563" s="108" t="s">
        <v>46</v>
      </c>
      <c r="D3563" s="110">
        <v>14.24</v>
      </c>
    </row>
    <row r="3564" spans="1:4" ht="41.4" x14ac:dyDescent="0.3">
      <c r="A3564" s="107">
        <v>89665</v>
      </c>
      <c r="B3564" s="117" t="s">
        <v>6806</v>
      </c>
      <c r="C3564" s="108" t="s">
        <v>46</v>
      </c>
      <c r="D3564" s="110">
        <v>9.26</v>
      </c>
    </row>
    <row r="3565" spans="1:4" ht="41.4" x14ac:dyDescent="0.3">
      <c r="A3565" s="107">
        <v>89666</v>
      </c>
      <c r="B3565" s="117" t="s">
        <v>6807</v>
      </c>
      <c r="C3565" s="108" t="s">
        <v>46</v>
      </c>
      <c r="D3565" s="110">
        <v>5.56</v>
      </c>
    </row>
    <row r="3566" spans="1:4" ht="41.4" x14ac:dyDescent="0.3">
      <c r="A3566" s="107">
        <v>89667</v>
      </c>
      <c r="B3566" s="117" t="s">
        <v>6808</v>
      </c>
      <c r="C3566" s="108" t="s">
        <v>46</v>
      </c>
      <c r="D3566" s="110">
        <v>22.82</v>
      </c>
    </row>
    <row r="3567" spans="1:4" ht="41.4" x14ac:dyDescent="0.3">
      <c r="A3567" s="107">
        <v>89668</v>
      </c>
      <c r="B3567" s="117" t="s">
        <v>6809</v>
      </c>
      <c r="C3567" s="108" t="s">
        <v>46</v>
      </c>
      <c r="D3567" s="110">
        <v>29.32</v>
      </c>
    </row>
    <row r="3568" spans="1:4" ht="41.4" x14ac:dyDescent="0.3">
      <c r="A3568" s="107">
        <v>89669</v>
      </c>
      <c r="B3568" s="117" t="s">
        <v>6622</v>
      </c>
      <c r="C3568" s="108" t="s">
        <v>46</v>
      </c>
      <c r="D3568" s="110">
        <v>15.05</v>
      </c>
    </row>
    <row r="3569" spans="1:4" ht="41.4" x14ac:dyDescent="0.3">
      <c r="A3569" s="107">
        <v>89670</v>
      </c>
      <c r="B3569" s="117" t="s">
        <v>6810</v>
      </c>
      <c r="C3569" s="108" t="s">
        <v>46</v>
      </c>
      <c r="D3569" s="110">
        <v>11.14</v>
      </c>
    </row>
    <row r="3570" spans="1:4" ht="41.4" x14ac:dyDescent="0.3">
      <c r="A3570" s="107">
        <v>89671</v>
      </c>
      <c r="B3570" s="117" t="s">
        <v>6811</v>
      </c>
      <c r="C3570" s="108" t="s">
        <v>46</v>
      </c>
      <c r="D3570" s="110">
        <v>21.85</v>
      </c>
    </row>
    <row r="3571" spans="1:4" ht="41.4" x14ac:dyDescent="0.3">
      <c r="A3571" s="107">
        <v>89672</v>
      </c>
      <c r="B3571" s="117" t="s">
        <v>6812</v>
      </c>
      <c r="C3571" s="108" t="s">
        <v>46</v>
      </c>
      <c r="D3571" s="110">
        <v>19.170000000000002</v>
      </c>
    </row>
    <row r="3572" spans="1:4" ht="55.2" x14ac:dyDescent="0.3">
      <c r="A3572" s="107">
        <v>89673</v>
      </c>
      <c r="B3572" s="117" t="s">
        <v>6623</v>
      </c>
      <c r="C3572" s="108" t="s">
        <v>46</v>
      </c>
      <c r="D3572" s="110">
        <v>17.38</v>
      </c>
    </row>
    <row r="3573" spans="1:4" ht="41.4" x14ac:dyDescent="0.3">
      <c r="A3573" s="107">
        <v>89674</v>
      </c>
      <c r="B3573" s="117" t="s">
        <v>6813</v>
      </c>
      <c r="C3573" s="108" t="s">
        <v>46</v>
      </c>
      <c r="D3573" s="110">
        <v>29.41</v>
      </c>
    </row>
    <row r="3574" spans="1:4" ht="41.4" x14ac:dyDescent="0.3">
      <c r="A3574" s="107">
        <v>89675</v>
      </c>
      <c r="B3574" s="117" t="s">
        <v>6624</v>
      </c>
      <c r="C3574" s="108" t="s">
        <v>46</v>
      </c>
      <c r="D3574" s="110">
        <v>38.049999999999997</v>
      </c>
    </row>
    <row r="3575" spans="1:4" ht="41.4" x14ac:dyDescent="0.3">
      <c r="A3575" s="107">
        <v>89676</v>
      </c>
      <c r="B3575" s="117" t="s">
        <v>6814</v>
      </c>
      <c r="C3575" s="108" t="s">
        <v>46</v>
      </c>
      <c r="D3575" s="110">
        <v>46.12</v>
      </c>
    </row>
    <row r="3576" spans="1:4" ht="41.4" x14ac:dyDescent="0.3">
      <c r="A3576" s="107">
        <v>89677</v>
      </c>
      <c r="B3576" s="117" t="s">
        <v>6632</v>
      </c>
      <c r="C3576" s="108" t="s">
        <v>46</v>
      </c>
      <c r="D3576" s="110">
        <v>43.71</v>
      </c>
    </row>
    <row r="3577" spans="1:4" ht="41.4" x14ac:dyDescent="0.3">
      <c r="A3577" s="107">
        <v>89678</v>
      </c>
      <c r="B3577" s="117" t="s">
        <v>6815</v>
      </c>
      <c r="C3577" s="108" t="s">
        <v>46</v>
      </c>
      <c r="D3577" s="110">
        <v>7.57</v>
      </c>
    </row>
    <row r="3578" spans="1:4" ht="41.4" x14ac:dyDescent="0.3">
      <c r="A3578" s="107">
        <v>89679</v>
      </c>
      <c r="B3578" s="117" t="s">
        <v>6816</v>
      </c>
      <c r="C3578" s="108" t="s">
        <v>46</v>
      </c>
      <c r="D3578" s="110">
        <v>67.97</v>
      </c>
    </row>
    <row r="3579" spans="1:4" ht="41.4" x14ac:dyDescent="0.3">
      <c r="A3579" s="107">
        <v>89680</v>
      </c>
      <c r="B3579" s="117" t="s">
        <v>6817</v>
      </c>
      <c r="C3579" s="108" t="s">
        <v>46</v>
      </c>
      <c r="D3579" s="110">
        <v>18.27</v>
      </c>
    </row>
    <row r="3580" spans="1:4" ht="55.2" x14ac:dyDescent="0.3">
      <c r="A3580" s="107">
        <v>89681</v>
      </c>
      <c r="B3580" s="117" t="s">
        <v>6625</v>
      </c>
      <c r="C3580" s="108" t="s">
        <v>46</v>
      </c>
      <c r="D3580" s="110">
        <v>48.01</v>
      </c>
    </row>
    <row r="3581" spans="1:4" ht="41.4" x14ac:dyDescent="0.3">
      <c r="A3581" s="107">
        <v>89682</v>
      </c>
      <c r="B3581" s="117" t="s">
        <v>6818</v>
      </c>
      <c r="C3581" s="108" t="s">
        <v>46</v>
      </c>
      <c r="D3581" s="110">
        <v>30.28</v>
      </c>
    </row>
    <row r="3582" spans="1:4" ht="41.4" x14ac:dyDescent="0.3">
      <c r="A3582" s="107">
        <v>89684</v>
      </c>
      <c r="B3582" s="117" t="s">
        <v>6819</v>
      </c>
      <c r="C3582" s="108" t="s">
        <v>46</v>
      </c>
      <c r="D3582" s="110">
        <v>43.16</v>
      </c>
    </row>
    <row r="3583" spans="1:4" ht="41.4" x14ac:dyDescent="0.3">
      <c r="A3583" s="107">
        <v>89685</v>
      </c>
      <c r="B3583" s="117" t="s">
        <v>6615</v>
      </c>
      <c r="C3583" s="108" t="s">
        <v>46</v>
      </c>
      <c r="D3583" s="110">
        <v>32.01</v>
      </c>
    </row>
    <row r="3584" spans="1:4" ht="41.4" x14ac:dyDescent="0.3">
      <c r="A3584" s="107">
        <v>89686</v>
      </c>
      <c r="B3584" s="117" t="s">
        <v>6820</v>
      </c>
      <c r="C3584" s="108" t="s">
        <v>46</v>
      </c>
      <c r="D3584" s="110">
        <v>170.57</v>
      </c>
    </row>
    <row r="3585" spans="1:4" ht="41.4" x14ac:dyDescent="0.3">
      <c r="A3585" s="107">
        <v>89687</v>
      </c>
      <c r="B3585" s="117" t="s">
        <v>6616</v>
      </c>
      <c r="C3585" s="108" t="s">
        <v>46</v>
      </c>
      <c r="D3585" s="110">
        <v>27.7</v>
      </c>
    </row>
    <row r="3586" spans="1:4" ht="41.4" x14ac:dyDescent="0.3">
      <c r="A3586" s="107">
        <v>89689</v>
      </c>
      <c r="B3586" s="117" t="s">
        <v>6821</v>
      </c>
      <c r="C3586" s="108" t="s">
        <v>46</v>
      </c>
      <c r="D3586" s="110">
        <v>32.86</v>
      </c>
    </row>
    <row r="3587" spans="1:4" ht="41.4" x14ac:dyDescent="0.3">
      <c r="A3587" s="107">
        <v>89690</v>
      </c>
      <c r="B3587" s="117" t="s">
        <v>6626</v>
      </c>
      <c r="C3587" s="108" t="s">
        <v>46</v>
      </c>
      <c r="D3587" s="110">
        <v>47.66</v>
      </c>
    </row>
    <row r="3588" spans="1:4" ht="41.4" x14ac:dyDescent="0.3">
      <c r="A3588" s="107">
        <v>89691</v>
      </c>
      <c r="B3588" s="117" t="s">
        <v>4533</v>
      </c>
      <c r="C3588" s="108" t="s">
        <v>46</v>
      </c>
      <c r="D3588" s="110">
        <v>9.6999999999999993</v>
      </c>
    </row>
    <row r="3589" spans="1:4" ht="41.4" x14ac:dyDescent="0.3">
      <c r="A3589" s="107">
        <v>89692</v>
      </c>
      <c r="B3589" s="117" t="s">
        <v>6617</v>
      </c>
      <c r="C3589" s="108" t="s">
        <v>46</v>
      </c>
      <c r="D3589" s="110">
        <v>45.06</v>
      </c>
    </row>
    <row r="3590" spans="1:4" ht="41.4" x14ac:dyDescent="0.3">
      <c r="A3590" s="107">
        <v>89693</v>
      </c>
      <c r="B3590" s="117" t="s">
        <v>6822</v>
      </c>
      <c r="C3590" s="108" t="s">
        <v>46</v>
      </c>
      <c r="D3590" s="110">
        <v>43.88</v>
      </c>
    </row>
    <row r="3591" spans="1:4" ht="41.4" x14ac:dyDescent="0.3">
      <c r="A3591" s="107">
        <v>89694</v>
      </c>
      <c r="B3591" s="117" t="s">
        <v>6823</v>
      </c>
      <c r="C3591" s="108" t="s">
        <v>46</v>
      </c>
      <c r="D3591" s="110">
        <v>17.559999999999999</v>
      </c>
    </row>
    <row r="3592" spans="1:4" ht="41.4" x14ac:dyDescent="0.3">
      <c r="A3592" s="107">
        <v>89695</v>
      </c>
      <c r="B3592" s="117" t="s">
        <v>6824</v>
      </c>
      <c r="C3592" s="108" t="s">
        <v>46</v>
      </c>
      <c r="D3592" s="110">
        <v>16.079999999999998</v>
      </c>
    </row>
    <row r="3593" spans="1:4" ht="41.4" x14ac:dyDescent="0.3">
      <c r="A3593" s="107">
        <v>89696</v>
      </c>
      <c r="B3593" s="117" t="s">
        <v>6825</v>
      </c>
      <c r="C3593" s="108" t="s">
        <v>46</v>
      </c>
      <c r="D3593" s="110">
        <v>39.950000000000003</v>
      </c>
    </row>
    <row r="3594" spans="1:4" ht="41.4" x14ac:dyDescent="0.3">
      <c r="A3594" s="107">
        <v>89697</v>
      </c>
      <c r="B3594" s="117" t="s">
        <v>4534</v>
      </c>
      <c r="C3594" s="108" t="s">
        <v>46</v>
      </c>
      <c r="D3594" s="110">
        <v>11.98</v>
      </c>
    </row>
    <row r="3595" spans="1:4" ht="41.4" x14ac:dyDescent="0.3">
      <c r="A3595" s="107">
        <v>89698</v>
      </c>
      <c r="B3595" s="117" t="s">
        <v>6826</v>
      </c>
      <c r="C3595" s="108" t="s">
        <v>46</v>
      </c>
      <c r="D3595" s="110">
        <v>141.44999999999999</v>
      </c>
    </row>
    <row r="3596" spans="1:4" ht="41.4" x14ac:dyDescent="0.3">
      <c r="A3596" s="107">
        <v>89699</v>
      </c>
      <c r="B3596" s="117" t="s">
        <v>6627</v>
      </c>
      <c r="C3596" s="108" t="s">
        <v>46</v>
      </c>
      <c r="D3596" s="110">
        <v>119.92</v>
      </c>
    </row>
    <row r="3597" spans="1:4" ht="41.4" x14ac:dyDescent="0.3">
      <c r="A3597" s="107">
        <v>89700</v>
      </c>
      <c r="B3597" s="117" t="s">
        <v>6827</v>
      </c>
      <c r="C3597" s="108" t="s">
        <v>46</v>
      </c>
      <c r="D3597" s="110">
        <v>18.71</v>
      </c>
    </row>
    <row r="3598" spans="1:4" ht="41.4" x14ac:dyDescent="0.3">
      <c r="A3598" s="107">
        <v>89701</v>
      </c>
      <c r="B3598" s="117" t="s">
        <v>6828</v>
      </c>
      <c r="C3598" s="108" t="s">
        <v>46</v>
      </c>
      <c r="D3598" s="110">
        <v>92.71</v>
      </c>
    </row>
    <row r="3599" spans="1:4" ht="41.4" x14ac:dyDescent="0.3">
      <c r="A3599" s="107">
        <v>89702</v>
      </c>
      <c r="B3599" s="117" t="s">
        <v>6829</v>
      </c>
      <c r="C3599" s="108" t="s">
        <v>46</v>
      </c>
      <c r="D3599" s="110">
        <v>18.71</v>
      </c>
    </row>
    <row r="3600" spans="1:4" ht="41.4" x14ac:dyDescent="0.3">
      <c r="A3600" s="107">
        <v>89703</v>
      </c>
      <c r="B3600" s="117" t="s">
        <v>4535</v>
      </c>
      <c r="C3600" s="108" t="s">
        <v>46</v>
      </c>
      <c r="D3600" s="110">
        <v>46.04</v>
      </c>
    </row>
    <row r="3601" spans="1:4" ht="41.4" x14ac:dyDescent="0.3">
      <c r="A3601" s="107">
        <v>89704</v>
      </c>
      <c r="B3601" s="117" t="s">
        <v>6830</v>
      </c>
      <c r="C3601" s="108" t="s">
        <v>46</v>
      </c>
      <c r="D3601" s="110">
        <v>77.48</v>
      </c>
    </row>
    <row r="3602" spans="1:4" ht="41.4" x14ac:dyDescent="0.3">
      <c r="A3602" s="107">
        <v>89705</v>
      </c>
      <c r="B3602" s="117" t="s">
        <v>6831</v>
      </c>
      <c r="C3602" s="108" t="s">
        <v>46</v>
      </c>
      <c r="D3602" s="110">
        <v>20.79</v>
      </c>
    </row>
    <row r="3603" spans="1:4" ht="41.4" x14ac:dyDescent="0.3">
      <c r="A3603" s="107">
        <v>89706</v>
      </c>
      <c r="B3603" s="117" t="s">
        <v>6832</v>
      </c>
      <c r="C3603" s="108" t="s">
        <v>46</v>
      </c>
      <c r="D3603" s="110">
        <v>49.39</v>
      </c>
    </row>
    <row r="3604" spans="1:4" ht="41.4" x14ac:dyDescent="0.3">
      <c r="A3604" s="107">
        <v>89718</v>
      </c>
      <c r="B3604" s="117" t="s">
        <v>6833</v>
      </c>
      <c r="C3604" s="108" t="s">
        <v>15</v>
      </c>
      <c r="D3604" s="110">
        <v>36.79</v>
      </c>
    </row>
    <row r="3605" spans="1:4" ht="41.4" x14ac:dyDescent="0.3">
      <c r="A3605" s="107">
        <v>89719</v>
      </c>
      <c r="B3605" s="117" t="s">
        <v>6834</v>
      </c>
      <c r="C3605" s="108" t="s">
        <v>46</v>
      </c>
      <c r="D3605" s="110">
        <v>9.16</v>
      </c>
    </row>
    <row r="3606" spans="1:4" ht="41.4" x14ac:dyDescent="0.3">
      <c r="A3606" s="107">
        <v>89720</v>
      </c>
      <c r="B3606" s="117" t="s">
        <v>6835</v>
      </c>
      <c r="C3606" s="108" t="s">
        <v>46</v>
      </c>
      <c r="D3606" s="110">
        <v>11.16</v>
      </c>
    </row>
    <row r="3607" spans="1:4" ht="41.4" x14ac:dyDescent="0.3">
      <c r="A3607" s="107">
        <v>89721</v>
      </c>
      <c r="B3607" s="117" t="s">
        <v>6836</v>
      </c>
      <c r="C3607" s="108" t="s">
        <v>46</v>
      </c>
      <c r="D3607" s="110">
        <v>11.83</v>
      </c>
    </row>
    <row r="3608" spans="1:4" ht="41.4" x14ac:dyDescent="0.3">
      <c r="A3608" s="107">
        <v>89722</v>
      </c>
      <c r="B3608" s="117" t="s">
        <v>20650</v>
      </c>
      <c r="C3608" s="108" t="s">
        <v>46</v>
      </c>
      <c r="D3608" s="110">
        <v>21.29</v>
      </c>
    </row>
    <row r="3609" spans="1:4" ht="41.4" x14ac:dyDescent="0.3">
      <c r="A3609" s="107">
        <v>89723</v>
      </c>
      <c r="B3609" s="117" t="s">
        <v>6837</v>
      </c>
      <c r="C3609" s="108" t="s">
        <v>46</v>
      </c>
      <c r="D3609" s="110">
        <v>15.79</v>
      </c>
    </row>
    <row r="3610" spans="1:4" ht="55.2" x14ac:dyDescent="0.3">
      <c r="A3610" s="107">
        <v>89724</v>
      </c>
      <c r="B3610" s="117" t="s">
        <v>5105</v>
      </c>
      <c r="C3610" s="108" t="s">
        <v>46</v>
      </c>
      <c r="D3610" s="110">
        <v>6.88</v>
      </c>
    </row>
    <row r="3611" spans="1:4" ht="41.4" x14ac:dyDescent="0.3">
      <c r="A3611" s="107">
        <v>89725</v>
      </c>
      <c r="B3611" s="117" t="s">
        <v>6838</v>
      </c>
      <c r="C3611" s="108" t="s">
        <v>46</v>
      </c>
      <c r="D3611" s="110">
        <v>15.32</v>
      </c>
    </row>
    <row r="3612" spans="1:4" ht="55.2" x14ac:dyDescent="0.3">
      <c r="A3612" s="107">
        <v>89726</v>
      </c>
      <c r="B3612" s="117" t="s">
        <v>5106</v>
      </c>
      <c r="C3612" s="108" t="s">
        <v>46</v>
      </c>
      <c r="D3612" s="110">
        <v>5.31</v>
      </c>
    </row>
    <row r="3613" spans="1:4" ht="41.4" x14ac:dyDescent="0.3">
      <c r="A3613" s="107">
        <v>89727</v>
      </c>
      <c r="B3613" s="117" t="s">
        <v>6839</v>
      </c>
      <c r="C3613" s="108" t="s">
        <v>46</v>
      </c>
      <c r="D3613" s="110">
        <v>17.47</v>
      </c>
    </row>
    <row r="3614" spans="1:4" ht="55.2" x14ac:dyDescent="0.3">
      <c r="A3614" s="107">
        <v>89728</v>
      </c>
      <c r="B3614" s="117" t="s">
        <v>6840</v>
      </c>
      <c r="C3614" s="108" t="s">
        <v>46</v>
      </c>
      <c r="D3614" s="110">
        <v>7.27</v>
      </c>
    </row>
    <row r="3615" spans="1:4" ht="41.4" x14ac:dyDescent="0.3">
      <c r="A3615" s="107">
        <v>89729</v>
      </c>
      <c r="B3615" s="117" t="s">
        <v>6841</v>
      </c>
      <c r="C3615" s="108" t="s">
        <v>46</v>
      </c>
      <c r="D3615" s="110">
        <v>24.68</v>
      </c>
    </row>
    <row r="3616" spans="1:4" ht="55.2" x14ac:dyDescent="0.3">
      <c r="A3616" s="107">
        <v>89730</v>
      </c>
      <c r="B3616" s="117" t="s">
        <v>6842</v>
      </c>
      <c r="C3616" s="108" t="s">
        <v>46</v>
      </c>
      <c r="D3616" s="110">
        <v>7.78</v>
      </c>
    </row>
    <row r="3617" spans="1:4" ht="55.2" x14ac:dyDescent="0.3">
      <c r="A3617" s="107">
        <v>89731</v>
      </c>
      <c r="B3617" s="117" t="s">
        <v>5107</v>
      </c>
      <c r="C3617" s="108" t="s">
        <v>46</v>
      </c>
      <c r="D3617" s="110">
        <v>7.79</v>
      </c>
    </row>
    <row r="3618" spans="1:4" ht="55.2" x14ac:dyDescent="0.3">
      <c r="A3618" s="107">
        <v>89732</v>
      </c>
      <c r="B3618" s="117" t="s">
        <v>6635</v>
      </c>
      <c r="C3618" s="108" t="s">
        <v>46</v>
      </c>
      <c r="D3618" s="110">
        <v>8.17</v>
      </c>
    </row>
    <row r="3619" spans="1:4" ht="55.2" x14ac:dyDescent="0.3">
      <c r="A3619" s="107">
        <v>89733</v>
      </c>
      <c r="B3619" s="117" t="s">
        <v>6843</v>
      </c>
      <c r="C3619" s="108" t="s">
        <v>46</v>
      </c>
      <c r="D3619" s="110">
        <v>12.18</v>
      </c>
    </row>
    <row r="3620" spans="1:4" ht="41.4" x14ac:dyDescent="0.3">
      <c r="A3620" s="107">
        <v>89734</v>
      </c>
      <c r="B3620" s="117" t="s">
        <v>6844</v>
      </c>
      <c r="C3620" s="108" t="s">
        <v>46</v>
      </c>
      <c r="D3620" s="110">
        <v>24.68</v>
      </c>
    </row>
    <row r="3621" spans="1:4" ht="55.2" x14ac:dyDescent="0.3">
      <c r="A3621" s="107">
        <v>89735</v>
      </c>
      <c r="B3621" s="117" t="s">
        <v>6845</v>
      </c>
      <c r="C3621" s="108" t="s">
        <v>46</v>
      </c>
      <c r="D3621" s="110">
        <v>12.79</v>
      </c>
    </row>
    <row r="3622" spans="1:4" ht="41.4" x14ac:dyDescent="0.3">
      <c r="A3622" s="107">
        <v>89736</v>
      </c>
      <c r="B3622" s="117" t="s">
        <v>6846</v>
      </c>
      <c r="C3622" s="108" t="s">
        <v>46</v>
      </c>
      <c r="D3622" s="110">
        <v>6.04</v>
      </c>
    </row>
    <row r="3623" spans="1:4" ht="55.2" x14ac:dyDescent="0.3">
      <c r="A3623" s="107">
        <v>89737</v>
      </c>
      <c r="B3623" s="117" t="s">
        <v>6638</v>
      </c>
      <c r="C3623" s="108" t="s">
        <v>46</v>
      </c>
      <c r="D3623" s="110">
        <v>13.06</v>
      </c>
    </row>
    <row r="3624" spans="1:4" ht="41.4" x14ac:dyDescent="0.3">
      <c r="A3624" s="107">
        <v>89738</v>
      </c>
      <c r="B3624" s="117" t="s">
        <v>6847</v>
      </c>
      <c r="C3624" s="108" t="s">
        <v>46</v>
      </c>
      <c r="D3624" s="110">
        <v>13.06</v>
      </c>
    </row>
    <row r="3625" spans="1:4" ht="55.2" x14ac:dyDescent="0.3">
      <c r="A3625" s="107">
        <v>89739</v>
      </c>
      <c r="B3625" s="117" t="s">
        <v>6639</v>
      </c>
      <c r="C3625" s="108" t="s">
        <v>46</v>
      </c>
      <c r="D3625" s="110">
        <v>13.59</v>
      </c>
    </row>
    <row r="3626" spans="1:4" ht="41.4" x14ac:dyDescent="0.3">
      <c r="A3626" s="107">
        <v>89740</v>
      </c>
      <c r="B3626" s="117" t="s">
        <v>4536</v>
      </c>
      <c r="C3626" s="108" t="s">
        <v>46</v>
      </c>
      <c r="D3626" s="110">
        <v>5.43</v>
      </c>
    </row>
    <row r="3627" spans="1:4" ht="41.4" x14ac:dyDescent="0.3">
      <c r="A3627" s="107">
        <v>89741</v>
      </c>
      <c r="B3627" s="117" t="s">
        <v>4537</v>
      </c>
      <c r="C3627" s="108" t="s">
        <v>46</v>
      </c>
      <c r="D3627" s="110">
        <v>18.399999999999999</v>
      </c>
    </row>
    <row r="3628" spans="1:4" ht="55.2" x14ac:dyDescent="0.3">
      <c r="A3628" s="107">
        <v>89742</v>
      </c>
      <c r="B3628" s="117" t="s">
        <v>6848</v>
      </c>
      <c r="C3628" s="108" t="s">
        <v>46</v>
      </c>
      <c r="D3628" s="110">
        <v>20.66</v>
      </c>
    </row>
    <row r="3629" spans="1:4" ht="55.2" x14ac:dyDescent="0.3">
      <c r="A3629" s="107">
        <v>89743</v>
      </c>
      <c r="B3629" s="117" t="s">
        <v>6849</v>
      </c>
      <c r="C3629" s="108" t="s">
        <v>46</v>
      </c>
      <c r="D3629" s="110">
        <v>28.28</v>
      </c>
    </row>
    <row r="3630" spans="1:4" ht="55.2" x14ac:dyDescent="0.3">
      <c r="A3630" s="107">
        <v>89744</v>
      </c>
      <c r="B3630" s="117" t="s">
        <v>6850</v>
      </c>
      <c r="C3630" s="108" t="s">
        <v>46</v>
      </c>
      <c r="D3630" s="110">
        <v>17.03</v>
      </c>
    </row>
    <row r="3631" spans="1:4" ht="41.4" x14ac:dyDescent="0.3">
      <c r="A3631" s="107">
        <v>89745</v>
      </c>
      <c r="B3631" s="117" t="s">
        <v>6851</v>
      </c>
      <c r="C3631" s="108" t="s">
        <v>46</v>
      </c>
      <c r="D3631" s="110">
        <v>29.83</v>
      </c>
    </row>
    <row r="3632" spans="1:4" ht="55.2" x14ac:dyDescent="0.3">
      <c r="A3632" s="107">
        <v>89746</v>
      </c>
      <c r="B3632" s="117" t="s">
        <v>6648</v>
      </c>
      <c r="C3632" s="108" t="s">
        <v>46</v>
      </c>
      <c r="D3632" s="110">
        <v>17</v>
      </c>
    </row>
    <row r="3633" spans="1:4" ht="41.4" x14ac:dyDescent="0.3">
      <c r="A3633" s="107">
        <v>89747</v>
      </c>
      <c r="B3633" s="117" t="s">
        <v>4538</v>
      </c>
      <c r="C3633" s="108" t="s">
        <v>46</v>
      </c>
      <c r="D3633" s="110">
        <v>10.68</v>
      </c>
    </row>
    <row r="3634" spans="1:4" ht="55.2" x14ac:dyDescent="0.3">
      <c r="A3634" s="107">
        <v>89748</v>
      </c>
      <c r="B3634" s="117" t="s">
        <v>5108</v>
      </c>
      <c r="C3634" s="108" t="s">
        <v>46</v>
      </c>
      <c r="D3634" s="110">
        <v>25.29</v>
      </c>
    </row>
    <row r="3635" spans="1:4" ht="41.4" x14ac:dyDescent="0.3">
      <c r="A3635" s="107">
        <v>89749</v>
      </c>
      <c r="B3635" s="117" t="s">
        <v>4539</v>
      </c>
      <c r="C3635" s="108" t="s">
        <v>46</v>
      </c>
      <c r="D3635" s="110">
        <v>13.06</v>
      </c>
    </row>
    <row r="3636" spans="1:4" ht="55.2" x14ac:dyDescent="0.3">
      <c r="A3636" s="107">
        <v>89750</v>
      </c>
      <c r="B3636" s="117" t="s">
        <v>6852</v>
      </c>
      <c r="C3636" s="108" t="s">
        <v>46</v>
      </c>
      <c r="D3636" s="110">
        <v>39.950000000000003</v>
      </c>
    </row>
    <row r="3637" spans="1:4" ht="41.4" x14ac:dyDescent="0.3">
      <c r="A3637" s="107">
        <v>89751</v>
      </c>
      <c r="B3637" s="117" t="s">
        <v>6853</v>
      </c>
      <c r="C3637" s="108" t="s">
        <v>46</v>
      </c>
      <c r="D3637" s="110">
        <v>4.38</v>
      </c>
    </row>
    <row r="3638" spans="1:4" ht="55.2" x14ac:dyDescent="0.3">
      <c r="A3638" s="107">
        <v>89752</v>
      </c>
      <c r="B3638" s="117" t="s">
        <v>6633</v>
      </c>
      <c r="C3638" s="108" t="s">
        <v>46</v>
      </c>
      <c r="D3638" s="110">
        <v>4.5</v>
      </c>
    </row>
    <row r="3639" spans="1:4" ht="55.2" x14ac:dyDescent="0.3">
      <c r="A3639" s="107">
        <v>89753</v>
      </c>
      <c r="B3639" s="117" t="s">
        <v>6636</v>
      </c>
      <c r="C3639" s="108" t="s">
        <v>46</v>
      </c>
      <c r="D3639" s="110">
        <v>6.43</v>
      </c>
    </row>
    <row r="3640" spans="1:4" ht="55.2" x14ac:dyDescent="0.3">
      <c r="A3640" s="107">
        <v>89754</v>
      </c>
      <c r="B3640" s="117" t="s">
        <v>6854</v>
      </c>
      <c r="C3640" s="108" t="s">
        <v>46</v>
      </c>
      <c r="D3640" s="110">
        <v>10.88</v>
      </c>
    </row>
    <row r="3641" spans="1:4" ht="41.4" x14ac:dyDescent="0.3">
      <c r="A3641" s="107">
        <v>89755</v>
      </c>
      <c r="B3641" s="117" t="s">
        <v>6855</v>
      </c>
      <c r="C3641" s="108" t="s">
        <v>46</v>
      </c>
      <c r="D3641" s="110">
        <v>9.7799999999999994</v>
      </c>
    </row>
    <row r="3642" spans="1:4" ht="41.4" x14ac:dyDescent="0.3">
      <c r="A3642" s="107">
        <v>89756</v>
      </c>
      <c r="B3642" s="117" t="s">
        <v>6856</v>
      </c>
      <c r="C3642" s="108" t="s">
        <v>46</v>
      </c>
      <c r="D3642" s="110">
        <v>17.809999999999999</v>
      </c>
    </row>
    <row r="3643" spans="1:4" ht="41.4" x14ac:dyDescent="0.3">
      <c r="A3643" s="107">
        <v>89757</v>
      </c>
      <c r="B3643" s="117" t="s">
        <v>4540</v>
      </c>
      <c r="C3643" s="108" t="s">
        <v>46</v>
      </c>
      <c r="D3643" s="110">
        <v>28.05</v>
      </c>
    </row>
    <row r="3644" spans="1:4" ht="41.4" x14ac:dyDescent="0.3">
      <c r="A3644" s="107">
        <v>89758</v>
      </c>
      <c r="B3644" s="117" t="s">
        <v>6857</v>
      </c>
      <c r="C3644" s="108" t="s">
        <v>46</v>
      </c>
      <c r="D3644" s="110">
        <v>44.76</v>
      </c>
    </row>
    <row r="3645" spans="1:4" ht="41.4" x14ac:dyDescent="0.3">
      <c r="A3645" s="107">
        <v>89759</v>
      </c>
      <c r="B3645" s="117" t="s">
        <v>6858</v>
      </c>
      <c r="C3645" s="108" t="s">
        <v>46</v>
      </c>
      <c r="D3645" s="110">
        <v>6.21</v>
      </c>
    </row>
    <row r="3646" spans="1:4" ht="41.4" x14ac:dyDescent="0.3">
      <c r="A3646" s="107">
        <v>89760</v>
      </c>
      <c r="B3646" s="117" t="s">
        <v>6859</v>
      </c>
      <c r="C3646" s="108" t="s">
        <v>46</v>
      </c>
      <c r="D3646" s="110">
        <v>16.649999999999999</v>
      </c>
    </row>
    <row r="3647" spans="1:4" ht="41.4" x14ac:dyDescent="0.3">
      <c r="A3647" s="107">
        <v>89761</v>
      </c>
      <c r="B3647" s="117" t="s">
        <v>6860</v>
      </c>
      <c r="C3647" s="108" t="s">
        <v>46</v>
      </c>
      <c r="D3647" s="110">
        <v>28.66</v>
      </c>
    </row>
    <row r="3648" spans="1:4" ht="41.4" x14ac:dyDescent="0.3">
      <c r="A3648" s="107">
        <v>89762</v>
      </c>
      <c r="B3648" s="117" t="s">
        <v>6861</v>
      </c>
      <c r="C3648" s="108" t="s">
        <v>46</v>
      </c>
      <c r="D3648" s="110">
        <v>41.54</v>
      </c>
    </row>
    <row r="3649" spans="1:4" ht="41.4" x14ac:dyDescent="0.3">
      <c r="A3649" s="107">
        <v>89763</v>
      </c>
      <c r="B3649" s="117" t="s">
        <v>6862</v>
      </c>
      <c r="C3649" s="108" t="s">
        <v>46</v>
      </c>
      <c r="D3649" s="110">
        <v>168.95</v>
      </c>
    </row>
    <row r="3650" spans="1:4" ht="41.4" x14ac:dyDescent="0.3">
      <c r="A3650" s="107">
        <v>89764</v>
      </c>
      <c r="B3650" s="117" t="s">
        <v>4541</v>
      </c>
      <c r="C3650" s="108" t="s">
        <v>46</v>
      </c>
      <c r="D3650" s="110">
        <v>31.24</v>
      </c>
    </row>
    <row r="3651" spans="1:4" ht="41.4" x14ac:dyDescent="0.3">
      <c r="A3651" s="107">
        <v>89765</v>
      </c>
      <c r="B3651" s="117" t="s">
        <v>6863</v>
      </c>
      <c r="C3651" s="108" t="s">
        <v>46</v>
      </c>
      <c r="D3651" s="110">
        <v>11.65</v>
      </c>
    </row>
    <row r="3652" spans="1:4" ht="41.4" x14ac:dyDescent="0.3">
      <c r="A3652" s="107">
        <v>89766</v>
      </c>
      <c r="B3652" s="117" t="s">
        <v>4542</v>
      </c>
      <c r="C3652" s="108" t="s">
        <v>46</v>
      </c>
      <c r="D3652" s="110">
        <v>18.38</v>
      </c>
    </row>
    <row r="3653" spans="1:4" ht="41.4" x14ac:dyDescent="0.3">
      <c r="A3653" s="107">
        <v>89767</v>
      </c>
      <c r="B3653" s="117" t="s">
        <v>6864</v>
      </c>
      <c r="C3653" s="108" t="s">
        <v>46</v>
      </c>
      <c r="D3653" s="110">
        <v>18.38</v>
      </c>
    </row>
    <row r="3654" spans="1:4" ht="41.4" x14ac:dyDescent="0.3">
      <c r="A3654" s="107">
        <v>89768</v>
      </c>
      <c r="B3654" s="117" t="s">
        <v>6865</v>
      </c>
      <c r="C3654" s="108" t="s">
        <v>46</v>
      </c>
      <c r="D3654" s="110">
        <v>18.03</v>
      </c>
    </row>
    <row r="3655" spans="1:4" ht="41.4" x14ac:dyDescent="0.3">
      <c r="A3655" s="107">
        <v>89769</v>
      </c>
      <c r="B3655" s="117" t="s">
        <v>4543</v>
      </c>
      <c r="C3655" s="108" t="s">
        <v>46</v>
      </c>
      <c r="D3655" s="110">
        <v>46.12</v>
      </c>
    </row>
    <row r="3656" spans="1:4" ht="27.6" x14ac:dyDescent="0.3">
      <c r="A3656" s="107">
        <v>89772</v>
      </c>
      <c r="B3656" s="117" t="s">
        <v>6866</v>
      </c>
      <c r="C3656" s="108" t="s">
        <v>15</v>
      </c>
      <c r="D3656" s="110">
        <v>68.3</v>
      </c>
    </row>
    <row r="3657" spans="1:4" ht="55.2" x14ac:dyDescent="0.3">
      <c r="A3657" s="107">
        <v>89774</v>
      </c>
      <c r="B3657" s="117" t="s">
        <v>6640</v>
      </c>
      <c r="C3657" s="108" t="s">
        <v>46</v>
      </c>
      <c r="D3657" s="110">
        <v>10.5</v>
      </c>
    </row>
    <row r="3658" spans="1:4" ht="55.2" x14ac:dyDescent="0.3">
      <c r="A3658" s="107">
        <v>89776</v>
      </c>
      <c r="B3658" s="117" t="s">
        <v>6867</v>
      </c>
      <c r="C3658" s="108" t="s">
        <v>46</v>
      </c>
      <c r="D3658" s="110">
        <v>13.94</v>
      </c>
    </row>
    <row r="3659" spans="1:4" ht="41.4" x14ac:dyDescent="0.3">
      <c r="A3659" s="107">
        <v>89777</v>
      </c>
      <c r="B3659" s="117" t="s">
        <v>6868</v>
      </c>
      <c r="C3659" s="108" t="s">
        <v>46</v>
      </c>
      <c r="D3659" s="110">
        <v>23.57</v>
      </c>
    </row>
    <row r="3660" spans="1:4" ht="55.2" x14ac:dyDescent="0.3">
      <c r="A3660" s="107">
        <v>89778</v>
      </c>
      <c r="B3660" s="117" t="s">
        <v>6649</v>
      </c>
      <c r="C3660" s="108" t="s">
        <v>46</v>
      </c>
      <c r="D3660" s="110">
        <v>13.29</v>
      </c>
    </row>
    <row r="3661" spans="1:4" ht="55.2" x14ac:dyDescent="0.3">
      <c r="A3661" s="107">
        <v>89779</v>
      </c>
      <c r="B3661" s="117" t="s">
        <v>6869</v>
      </c>
      <c r="C3661" s="108" t="s">
        <v>46</v>
      </c>
      <c r="D3661" s="110">
        <v>19.66</v>
      </c>
    </row>
    <row r="3662" spans="1:4" ht="41.4" x14ac:dyDescent="0.3">
      <c r="A3662" s="107">
        <v>89780</v>
      </c>
      <c r="B3662" s="117" t="s">
        <v>8515</v>
      </c>
      <c r="C3662" s="108" t="s">
        <v>46</v>
      </c>
      <c r="D3662" s="110">
        <v>23.57</v>
      </c>
    </row>
    <row r="3663" spans="1:4" ht="41.4" x14ac:dyDescent="0.3">
      <c r="A3663" s="107">
        <v>89781</v>
      </c>
      <c r="B3663" s="117" t="s">
        <v>6870</v>
      </c>
      <c r="C3663" s="108" t="s">
        <v>46</v>
      </c>
      <c r="D3663" s="110">
        <v>35.770000000000003</v>
      </c>
    </row>
    <row r="3664" spans="1:4" ht="41.4" x14ac:dyDescent="0.3">
      <c r="A3664" s="107">
        <v>89782</v>
      </c>
      <c r="B3664" s="117" t="s">
        <v>6871</v>
      </c>
      <c r="C3664" s="108" t="s">
        <v>46</v>
      </c>
      <c r="D3664" s="110">
        <v>8.36</v>
      </c>
    </row>
    <row r="3665" spans="1:4" ht="55.2" x14ac:dyDescent="0.3">
      <c r="A3665" s="107">
        <v>89783</v>
      </c>
      <c r="B3665" s="117" t="s">
        <v>6634</v>
      </c>
      <c r="C3665" s="108" t="s">
        <v>46</v>
      </c>
      <c r="D3665" s="110">
        <v>8.5299999999999994</v>
      </c>
    </row>
    <row r="3666" spans="1:4" ht="41.4" x14ac:dyDescent="0.3">
      <c r="A3666" s="107">
        <v>89784</v>
      </c>
      <c r="B3666" s="117" t="s">
        <v>5109</v>
      </c>
      <c r="C3666" s="108" t="s">
        <v>46</v>
      </c>
      <c r="D3666" s="110">
        <v>13.99</v>
      </c>
    </row>
    <row r="3667" spans="1:4" ht="55.2" x14ac:dyDescent="0.3">
      <c r="A3667" s="107">
        <v>89785</v>
      </c>
      <c r="B3667" s="117" t="s">
        <v>6872</v>
      </c>
      <c r="C3667" s="108" t="s">
        <v>46</v>
      </c>
      <c r="D3667" s="110">
        <v>15.06</v>
      </c>
    </row>
    <row r="3668" spans="1:4" ht="41.4" x14ac:dyDescent="0.3">
      <c r="A3668" s="107">
        <v>89786</v>
      </c>
      <c r="B3668" s="117" t="s">
        <v>6641</v>
      </c>
      <c r="C3668" s="108" t="s">
        <v>46</v>
      </c>
      <c r="D3668" s="110">
        <v>22.66</v>
      </c>
    </row>
    <row r="3669" spans="1:4" ht="41.4" x14ac:dyDescent="0.3">
      <c r="A3669" s="107">
        <v>89787</v>
      </c>
      <c r="B3669" s="117" t="s">
        <v>6873</v>
      </c>
      <c r="C3669" s="108" t="s">
        <v>46</v>
      </c>
      <c r="D3669" s="110">
        <v>35.770000000000003</v>
      </c>
    </row>
    <row r="3670" spans="1:4" ht="41.4" x14ac:dyDescent="0.3">
      <c r="A3670" s="107">
        <v>89788</v>
      </c>
      <c r="B3670" s="117" t="s">
        <v>6874</v>
      </c>
      <c r="C3670" s="108" t="s">
        <v>46</v>
      </c>
      <c r="D3670" s="110">
        <v>71.73</v>
      </c>
    </row>
    <row r="3671" spans="1:4" ht="41.4" x14ac:dyDescent="0.3">
      <c r="A3671" s="107">
        <v>89789</v>
      </c>
      <c r="B3671" s="117" t="s">
        <v>6875</v>
      </c>
      <c r="C3671" s="108" t="s">
        <v>46</v>
      </c>
      <c r="D3671" s="110">
        <v>72.91</v>
      </c>
    </row>
    <row r="3672" spans="1:4" ht="41.4" x14ac:dyDescent="0.3">
      <c r="A3672" s="107">
        <v>89790</v>
      </c>
      <c r="B3672" s="117" t="s">
        <v>6876</v>
      </c>
      <c r="C3672" s="108" t="s">
        <v>46</v>
      </c>
      <c r="D3672" s="110">
        <v>181.05</v>
      </c>
    </row>
    <row r="3673" spans="1:4" ht="41.4" x14ac:dyDescent="0.3">
      <c r="A3673" s="107">
        <v>89791</v>
      </c>
      <c r="B3673" s="117" t="s">
        <v>6877</v>
      </c>
      <c r="C3673" s="108" t="s">
        <v>46</v>
      </c>
      <c r="D3673" s="110">
        <v>185.4</v>
      </c>
    </row>
    <row r="3674" spans="1:4" ht="41.4" x14ac:dyDescent="0.3">
      <c r="A3674" s="107">
        <v>89792</v>
      </c>
      <c r="B3674" s="117" t="s">
        <v>6878</v>
      </c>
      <c r="C3674" s="108" t="s">
        <v>46</v>
      </c>
      <c r="D3674" s="110">
        <v>212.16</v>
      </c>
    </row>
    <row r="3675" spans="1:4" ht="41.4" x14ac:dyDescent="0.3">
      <c r="A3675" s="107">
        <v>89793</v>
      </c>
      <c r="B3675" s="117" t="s">
        <v>6879</v>
      </c>
      <c r="C3675" s="108" t="s">
        <v>46</v>
      </c>
      <c r="D3675" s="110">
        <v>218.02</v>
      </c>
    </row>
    <row r="3676" spans="1:4" ht="27.6" x14ac:dyDescent="0.3">
      <c r="A3676" s="107">
        <v>89794</v>
      </c>
      <c r="B3676" s="117" t="s">
        <v>6880</v>
      </c>
      <c r="C3676" s="108" t="s">
        <v>46</v>
      </c>
      <c r="D3676" s="110">
        <v>15.92</v>
      </c>
    </row>
    <row r="3677" spans="1:4" ht="55.2" x14ac:dyDescent="0.3">
      <c r="A3677" s="107">
        <v>89795</v>
      </c>
      <c r="B3677" s="117" t="s">
        <v>6642</v>
      </c>
      <c r="C3677" s="108" t="s">
        <v>46</v>
      </c>
      <c r="D3677" s="110">
        <v>24.12</v>
      </c>
    </row>
    <row r="3678" spans="1:4" ht="41.4" x14ac:dyDescent="0.3">
      <c r="A3678" s="107">
        <v>89796</v>
      </c>
      <c r="B3678" s="117" t="s">
        <v>5110</v>
      </c>
      <c r="C3678" s="108" t="s">
        <v>46</v>
      </c>
      <c r="D3678" s="110">
        <v>28.28</v>
      </c>
    </row>
    <row r="3679" spans="1:4" ht="55.2" x14ac:dyDescent="0.3">
      <c r="A3679" s="107">
        <v>89797</v>
      </c>
      <c r="B3679" s="117" t="s">
        <v>6650</v>
      </c>
      <c r="C3679" s="108" t="s">
        <v>46</v>
      </c>
      <c r="D3679" s="110">
        <v>31.69</v>
      </c>
    </row>
    <row r="3680" spans="1:4" ht="55.2" x14ac:dyDescent="0.3">
      <c r="A3680" s="107">
        <v>89801</v>
      </c>
      <c r="B3680" s="117" t="s">
        <v>6881</v>
      </c>
      <c r="C3680" s="108" t="s">
        <v>46</v>
      </c>
      <c r="D3680" s="110">
        <v>4.93</v>
      </c>
    </row>
    <row r="3681" spans="1:4" ht="55.2" x14ac:dyDescent="0.3">
      <c r="A3681" s="107">
        <v>89802</v>
      </c>
      <c r="B3681" s="117" t="s">
        <v>6882</v>
      </c>
      <c r="C3681" s="108" t="s">
        <v>46</v>
      </c>
      <c r="D3681" s="110">
        <v>5.31</v>
      </c>
    </row>
    <row r="3682" spans="1:4" ht="55.2" x14ac:dyDescent="0.3">
      <c r="A3682" s="107">
        <v>89803</v>
      </c>
      <c r="B3682" s="117" t="s">
        <v>6883</v>
      </c>
      <c r="C3682" s="108" t="s">
        <v>46</v>
      </c>
      <c r="D3682" s="110">
        <v>9.32</v>
      </c>
    </row>
    <row r="3683" spans="1:4" ht="55.2" x14ac:dyDescent="0.3">
      <c r="A3683" s="107">
        <v>89804</v>
      </c>
      <c r="B3683" s="117" t="s">
        <v>6884</v>
      </c>
      <c r="C3683" s="108" t="s">
        <v>46</v>
      </c>
      <c r="D3683" s="110">
        <v>9.93</v>
      </c>
    </row>
    <row r="3684" spans="1:4" ht="55.2" x14ac:dyDescent="0.3">
      <c r="A3684" s="107">
        <v>89805</v>
      </c>
      <c r="B3684" s="117" t="s">
        <v>6885</v>
      </c>
      <c r="C3684" s="108" t="s">
        <v>46</v>
      </c>
      <c r="D3684" s="110">
        <v>9.56</v>
      </c>
    </row>
    <row r="3685" spans="1:4" ht="55.2" x14ac:dyDescent="0.3">
      <c r="A3685" s="107">
        <v>89806</v>
      </c>
      <c r="B3685" s="117" t="s">
        <v>6643</v>
      </c>
      <c r="C3685" s="108" t="s">
        <v>46</v>
      </c>
      <c r="D3685" s="110">
        <v>10.09</v>
      </c>
    </row>
    <row r="3686" spans="1:4" ht="55.2" x14ac:dyDescent="0.3">
      <c r="A3686" s="107">
        <v>89807</v>
      </c>
      <c r="B3686" s="117" t="s">
        <v>6644</v>
      </c>
      <c r="C3686" s="108" t="s">
        <v>46</v>
      </c>
      <c r="D3686" s="110">
        <v>17.16</v>
      </c>
    </row>
    <row r="3687" spans="1:4" ht="55.2" x14ac:dyDescent="0.3">
      <c r="A3687" s="107">
        <v>89808</v>
      </c>
      <c r="B3687" s="117" t="s">
        <v>6886</v>
      </c>
      <c r="C3687" s="108" t="s">
        <v>46</v>
      </c>
      <c r="D3687" s="110">
        <v>24.78</v>
      </c>
    </row>
    <row r="3688" spans="1:4" ht="55.2" x14ac:dyDescent="0.3">
      <c r="A3688" s="107">
        <v>89809</v>
      </c>
      <c r="B3688" s="117" t="s">
        <v>6887</v>
      </c>
      <c r="C3688" s="108" t="s">
        <v>46</v>
      </c>
      <c r="D3688" s="110">
        <v>12.9</v>
      </c>
    </row>
    <row r="3689" spans="1:4" ht="55.2" x14ac:dyDescent="0.3">
      <c r="A3689" s="107">
        <v>89810</v>
      </c>
      <c r="B3689" s="117" t="s">
        <v>6651</v>
      </c>
      <c r="C3689" s="108" t="s">
        <v>46</v>
      </c>
      <c r="D3689" s="110">
        <v>12.87</v>
      </c>
    </row>
    <row r="3690" spans="1:4" ht="55.2" x14ac:dyDescent="0.3">
      <c r="A3690" s="107">
        <v>89811</v>
      </c>
      <c r="B3690" s="117" t="s">
        <v>6888</v>
      </c>
      <c r="C3690" s="108" t="s">
        <v>46</v>
      </c>
      <c r="D3690" s="110">
        <v>21.16</v>
      </c>
    </row>
    <row r="3691" spans="1:4" ht="55.2" x14ac:dyDescent="0.3">
      <c r="A3691" s="107">
        <v>89812</v>
      </c>
      <c r="B3691" s="117" t="s">
        <v>6889</v>
      </c>
      <c r="C3691" s="108" t="s">
        <v>46</v>
      </c>
      <c r="D3691" s="110">
        <v>35.82</v>
      </c>
    </row>
    <row r="3692" spans="1:4" ht="55.2" x14ac:dyDescent="0.3">
      <c r="A3692" s="107">
        <v>89813</v>
      </c>
      <c r="B3692" s="117" t="s">
        <v>6637</v>
      </c>
      <c r="C3692" s="108" t="s">
        <v>46</v>
      </c>
      <c r="D3692" s="110">
        <v>4.84</v>
      </c>
    </row>
    <row r="3693" spans="1:4" ht="55.2" x14ac:dyDescent="0.3">
      <c r="A3693" s="107">
        <v>89814</v>
      </c>
      <c r="B3693" s="117" t="s">
        <v>6890</v>
      </c>
      <c r="C3693" s="108" t="s">
        <v>46</v>
      </c>
      <c r="D3693" s="110">
        <v>9.2899999999999991</v>
      </c>
    </row>
    <row r="3694" spans="1:4" ht="41.4" x14ac:dyDescent="0.3">
      <c r="A3694" s="107">
        <v>89815</v>
      </c>
      <c r="B3694" s="117" t="s">
        <v>6891</v>
      </c>
      <c r="C3694" s="108" t="s">
        <v>46</v>
      </c>
      <c r="D3694" s="110">
        <v>27.93</v>
      </c>
    </row>
    <row r="3695" spans="1:4" ht="27.6" x14ac:dyDescent="0.3">
      <c r="A3695" s="107">
        <v>89816</v>
      </c>
      <c r="B3695" s="117" t="s">
        <v>6892</v>
      </c>
      <c r="C3695" s="108" t="s">
        <v>46</v>
      </c>
      <c r="D3695" s="110">
        <v>40.81</v>
      </c>
    </row>
    <row r="3696" spans="1:4" ht="55.2" x14ac:dyDescent="0.3">
      <c r="A3696" s="107">
        <v>89817</v>
      </c>
      <c r="B3696" s="117" t="s">
        <v>6645</v>
      </c>
      <c r="C3696" s="108" t="s">
        <v>46</v>
      </c>
      <c r="D3696" s="110">
        <v>8.2799999999999994</v>
      </c>
    </row>
    <row r="3697" spans="1:4" ht="41.4" x14ac:dyDescent="0.3">
      <c r="A3697" s="107">
        <v>89818</v>
      </c>
      <c r="B3697" s="117" t="s">
        <v>6893</v>
      </c>
      <c r="C3697" s="108" t="s">
        <v>46</v>
      </c>
      <c r="D3697" s="110">
        <v>168.22</v>
      </c>
    </row>
    <row r="3698" spans="1:4" ht="55.2" x14ac:dyDescent="0.3">
      <c r="A3698" s="107">
        <v>89819</v>
      </c>
      <c r="B3698" s="117" t="s">
        <v>6894</v>
      </c>
      <c r="C3698" s="108" t="s">
        <v>46</v>
      </c>
      <c r="D3698" s="110">
        <v>11.72</v>
      </c>
    </row>
    <row r="3699" spans="1:4" ht="41.4" x14ac:dyDescent="0.3">
      <c r="A3699" s="107">
        <v>89820</v>
      </c>
      <c r="B3699" s="117" t="s">
        <v>6895</v>
      </c>
      <c r="C3699" s="108" t="s">
        <v>46</v>
      </c>
      <c r="D3699" s="110">
        <v>30.51</v>
      </c>
    </row>
    <row r="3700" spans="1:4" ht="55.2" x14ac:dyDescent="0.3">
      <c r="A3700" s="107">
        <v>89821</v>
      </c>
      <c r="B3700" s="117" t="s">
        <v>6652</v>
      </c>
      <c r="C3700" s="108" t="s">
        <v>46</v>
      </c>
      <c r="D3700" s="110">
        <v>10.43</v>
      </c>
    </row>
    <row r="3701" spans="1:4" ht="27.6" x14ac:dyDescent="0.3">
      <c r="A3701" s="107">
        <v>89822</v>
      </c>
      <c r="B3701" s="117" t="s">
        <v>6896</v>
      </c>
      <c r="C3701" s="108" t="s">
        <v>46</v>
      </c>
      <c r="D3701" s="110">
        <v>21.15</v>
      </c>
    </row>
    <row r="3702" spans="1:4" ht="55.2" x14ac:dyDescent="0.3">
      <c r="A3702" s="107">
        <v>89823</v>
      </c>
      <c r="B3702" s="117" t="s">
        <v>6897</v>
      </c>
      <c r="C3702" s="108" t="s">
        <v>46</v>
      </c>
      <c r="D3702" s="110">
        <v>16.8</v>
      </c>
    </row>
    <row r="3703" spans="1:4" ht="41.4" x14ac:dyDescent="0.3">
      <c r="A3703" s="107">
        <v>89824</v>
      </c>
      <c r="B3703" s="117" t="s">
        <v>6898</v>
      </c>
      <c r="C3703" s="108" t="s">
        <v>46</v>
      </c>
      <c r="D3703" s="110">
        <v>38.26</v>
      </c>
    </row>
    <row r="3704" spans="1:4" ht="41.4" x14ac:dyDescent="0.3">
      <c r="A3704" s="107">
        <v>89825</v>
      </c>
      <c r="B3704" s="117" t="s">
        <v>6899</v>
      </c>
      <c r="C3704" s="108" t="s">
        <v>46</v>
      </c>
      <c r="D3704" s="110">
        <v>10.5</v>
      </c>
    </row>
    <row r="3705" spans="1:4" ht="41.4" x14ac:dyDescent="0.3">
      <c r="A3705" s="107">
        <v>89826</v>
      </c>
      <c r="B3705" s="117" t="s">
        <v>6900</v>
      </c>
      <c r="C3705" s="108" t="s">
        <v>46</v>
      </c>
      <c r="D3705" s="110">
        <v>171.5</v>
      </c>
    </row>
    <row r="3706" spans="1:4" ht="55.2" x14ac:dyDescent="0.3">
      <c r="A3706" s="107">
        <v>89827</v>
      </c>
      <c r="B3706" s="117" t="s">
        <v>6901</v>
      </c>
      <c r="C3706" s="108" t="s">
        <v>46</v>
      </c>
      <c r="D3706" s="110">
        <v>11.57</v>
      </c>
    </row>
    <row r="3707" spans="1:4" ht="27.6" x14ac:dyDescent="0.3">
      <c r="A3707" s="107">
        <v>89828</v>
      </c>
      <c r="B3707" s="117" t="s">
        <v>6902</v>
      </c>
      <c r="C3707" s="108" t="s">
        <v>46</v>
      </c>
      <c r="D3707" s="110">
        <v>59.38</v>
      </c>
    </row>
    <row r="3708" spans="1:4" ht="41.4" x14ac:dyDescent="0.3">
      <c r="A3708" s="107">
        <v>89829</v>
      </c>
      <c r="B3708" s="117" t="s">
        <v>6646</v>
      </c>
      <c r="C3708" s="108" t="s">
        <v>46</v>
      </c>
      <c r="D3708" s="110">
        <v>18.21</v>
      </c>
    </row>
    <row r="3709" spans="1:4" ht="55.2" x14ac:dyDescent="0.3">
      <c r="A3709" s="107">
        <v>89830</v>
      </c>
      <c r="B3709" s="117" t="s">
        <v>6647</v>
      </c>
      <c r="C3709" s="108" t="s">
        <v>46</v>
      </c>
      <c r="D3709" s="110">
        <v>19.670000000000002</v>
      </c>
    </row>
    <row r="3710" spans="1:4" ht="41.4" x14ac:dyDescent="0.3">
      <c r="A3710" s="107">
        <v>89831</v>
      </c>
      <c r="B3710" s="117" t="s">
        <v>6903</v>
      </c>
      <c r="C3710" s="108" t="s">
        <v>46</v>
      </c>
      <c r="D3710" s="110">
        <v>205.47</v>
      </c>
    </row>
    <row r="3711" spans="1:4" ht="41.4" x14ac:dyDescent="0.3">
      <c r="A3711" s="107">
        <v>89832</v>
      </c>
      <c r="B3711" s="117" t="s">
        <v>6904</v>
      </c>
      <c r="C3711" s="108" t="s">
        <v>46</v>
      </c>
      <c r="D3711" s="110">
        <v>40.21</v>
      </c>
    </row>
    <row r="3712" spans="1:4" ht="41.4" x14ac:dyDescent="0.3">
      <c r="A3712" s="107">
        <v>89833</v>
      </c>
      <c r="B3712" s="117" t="s">
        <v>6653</v>
      </c>
      <c r="C3712" s="108" t="s">
        <v>46</v>
      </c>
      <c r="D3712" s="110">
        <v>22.87</v>
      </c>
    </row>
    <row r="3713" spans="1:4" ht="55.2" x14ac:dyDescent="0.3">
      <c r="A3713" s="107">
        <v>89834</v>
      </c>
      <c r="B3713" s="117" t="s">
        <v>6654</v>
      </c>
      <c r="C3713" s="108" t="s">
        <v>46</v>
      </c>
      <c r="D3713" s="110">
        <v>26.28</v>
      </c>
    </row>
    <row r="3714" spans="1:4" ht="27.6" x14ac:dyDescent="0.3">
      <c r="A3714" s="107">
        <v>89835</v>
      </c>
      <c r="B3714" s="117" t="s">
        <v>6905</v>
      </c>
      <c r="C3714" s="108" t="s">
        <v>46</v>
      </c>
      <c r="D3714" s="110">
        <v>39.07</v>
      </c>
    </row>
    <row r="3715" spans="1:4" ht="41.4" x14ac:dyDescent="0.3">
      <c r="A3715" s="107">
        <v>89836</v>
      </c>
      <c r="B3715" s="117" t="s">
        <v>6906</v>
      </c>
      <c r="C3715" s="108" t="s">
        <v>46</v>
      </c>
      <c r="D3715" s="110">
        <v>277.87</v>
      </c>
    </row>
    <row r="3716" spans="1:4" ht="27.6" x14ac:dyDescent="0.3">
      <c r="A3716" s="107">
        <v>89837</v>
      </c>
      <c r="B3716" s="117" t="s">
        <v>6907</v>
      </c>
      <c r="C3716" s="108" t="s">
        <v>46</v>
      </c>
      <c r="D3716" s="110">
        <v>137.06</v>
      </c>
    </row>
    <row r="3717" spans="1:4" ht="27.6" x14ac:dyDescent="0.3">
      <c r="A3717" s="107">
        <v>89838</v>
      </c>
      <c r="B3717" s="117" t="s">
        <v>6908</v>
      </c>
      <c r="C3717" s="108" t="s">
        <v>46</v>
      </c>
      <c r="D3717" s="110">
        <v>149.29</v>
      </c>
    </row>
    <row r="3718" spans="1:4" ht="27.6" x14ac:dyDescent="0.3">
      <c r="A3718" s="107">
        <v>89839</v>
      </c>
      <c r="B3718" s="117" t="s">
        <v>6909</v>
      </c>
      <c r="C3718" s="108" t="s">
        <v>46</v>
      </c>
      <c r="D3718" s="110">
        <v>198.66</v>
      </c>
    </row>
    <row r="3719" spans="1:4" ht="27.6" x14ac:dyDescent="0.3">
      <c r="A3719" s="107">
        <v>89840</v>
      </c>
      <c r="B3719" s="117" t="s">
        <v>6910</v>
      </c>
      <c r="C3719" s="108" t="s">
        <v>46</v>
      </c>
      <c r="D3719" s="110">
        <v>170.92</v>
      </c>
    </row>
    <row r="3720" spans="1:4" ht="27.6" x14ac:dyDescent="0.3">
      <c r="A3720" s="107">
        <v>89841</v>
      </c>
      <c r="B3720" s="117" t="s">
        <v>6911</v>
      </c>
      <c r="C3720" s="108" t="s">
        <v>46</v>
      </c>
      <c r="D3720" s="110">
        <v>291.97000000000003</v>
      </c>
    </row>
    <row r="3721" spans="1:4" ht="27.6" x14ac:dyDescent="0.3">
      <c r="A3721" s="107">
        <v>89842</v>
      </c>
      <c r="B3721" s="117" t="s">
        <v>6912</v>
      </c>
      <c r="C3721" s="108" t="s">
        <v>46</v>
      </c>
      <c r="D3721" s="110">
        <v>44.66</v>
      </c>
    </row>
    <row r="3722" spans="1:4" ht="27.6" x14ac:dyDescent="0.3">
      <c r="A3722" s="107">
        <v>89844</v>
      </c>
      <c r="B3722" s="117" t="s">
        <v>6913</v>
      </c>
      <c r="C3722" s="108" t="s">
        <v>46</v>
      </c>
      <c r="D3722" s="110">
        <v>57.19</v>
      </c>
    </row>
    <row r="3723" spans="1:4" ht="27.6" x14ac:dyDescent="0.3">
      <c r="A3723" s="107">
        <v>89845</v>
      </c>
      <c r="B3723" s="117" t="s">
        <v>6914</v>
      </c>
      <c r="C3723" s="108" t="s">
        <v>46</v>
      </c>
      <c r="D3723" s="110">
        <v>89.92</v>
      </c>
    </row>
    <row r="3724" spans="1:4" ht="27.6" x14ac:dyDescent="0.3">
      <c r="A3724" s="107">
        <v>89846</v>
      </c>
      <c r="B3724" s="117" t="s">
        <v>6915</v>
      </c>
      <c r="C3724" s="108" t="s">
        <v>46</v>
      </c>
      <c r="D3724" s="110">
        <v>206.56</v>
      </c>
    </row>
    <row r="3725" spans="1:4" ht="27.6" x14ac:dyDescent="0.3">
      <c r="A3725" s="107">
        <v>89847</v>
      </c>
      <c r="B3725" s="117" t="s">
        <v>6916</v>
      </c>
      <c r="C3725" s="108" t="s">
        <v>46</v>
      </c>
      <c r="D3725" s="110">
        <v>253.15</v>
      </c>
    </row>
    <row r="3726" spans="1:4" ht="41.4" x14ac:dyDescent="0.3">
      <c r="A3726" s="107">
        <v>89850</v>
      </c>
      <c r="B3726" s="117" t="s">
        <v>6917</v>
      </c>
      <c r="C3726" s="108" t="s">
        <v>46</v>
      </c>
      <c r="D3726" s="110">
        <v>16.71</v>
      </c>
    </row>
    <row r="3727" spans="1:4" ht="41.4" x14ac:dyDescent="0.3">
      <c r="A3727" s="107">
        <v>89851</v>
      </c>
      <c r="B3727" s="117" t="s">
        <v>6655</v>
      </c>
      <c r="C3727" s="108" t="s">
        <v>46</v>
      </c>
      <c r="D3727" s="110">
        <v>16.68</v>
      </c>
    </row>
    <row r="3728" spans="1:4" ht="55.2" x14ac:dyDescent="0.3">
      <c r="A3728" s="107">
        <v>89852</v>
      </c>
      <c r="B3728" s="117" t="s">
        <v>6918</v>
      </c>
      <c r="C3728" s="108" t="s">
        <v>46</v>
      </c>
      <c r="D3728" s="110">
        <v>24.97</v>
      </c>
    </row>
    <row r="3729" spans="1:4" ht="55.2" x14ac:dyDescent="0.3">
      <c r="A3729" s="107">
        <v>89853</v>
      </c>
      <c r="B3729" s="117" t="s">
        <v>6919</v>
      </c>
      <c r="C3729" s="108" t="s">
        <v>46</v>
      </c>
      <c r="D3729" s="110">
        <v>39.630000000000003</v>
      </c>
    </row>
    <row r="3730" spans="1:4" ht="41.4" x14ac:dyDescent="0.3">
      <c r="A3730" s="107">
        <v>89854</v>
      </c>
      <c r="B3730" s="117" t="s">
        <v>6920</v>
      </c>
      <c r="C3730" s="108" t="s">
        <v>46</v>
      </c>
      <c r="D3730" s="110">
        <v>53.66</v>
      </c>
    </row>
    <row r="3731" spans="1:4" ht="41.4" x14ac:dyDescent="0.3">
      <c r="A3731" s="107">
        <v>89855</v>
      </c>
      <c r="B3731" s="117" t="s">
        <v>6658</v>
      </c>
      <c r="C3731" s="108" t="s">
        <v>46</v>
      </c>
      <c r="D3731" s="110">
        <v>56.61</v>
      </c>
    </row>
    <row r="3732" spans="1:4" ht="41.4" x14ac:dyDescent="0.3">
      <c r="A3732" s="107">
        <v>89856</v>
      </c>
      <c r="B3732" s="117" t="s">
        <v>6656</v>
      </c>
      <c r="C3732" s="108" t="s">
        <v>46</v>
      </c>
      <c r="D3732" s="110">
        <v>12.97</v>
      </c>
    </row>
    <row r="3733" spans="1:4" ht="41.4" x14ac:dyDescent="0.3">
      <c r="A3733" s="107">
        <v>89857</v>
      </c>
      <c r="B3733" s="117" t="s">
        <v>6921</v>
      </c>
      <c r="C3733" s="108" t="s">
        <v>46</v>
      </c>
      <c r="D3733" s="110">
        <v>19.34</v>
      </c>
    </row>
    <row r="3734" spans="1:4" ht="41.4" x14ac:dyDescent="0.3">
      <c r="A3734" s="107">
        <v>89859</v>
      </c>
      <c r="B3734" s="117" t="s">
        <v>6922</v>
      </c>
      <c r="C3734" s="108" t="s">
        <v>46</v>
      </c>
      <c r="D3734" s="110">
        <v>62.24</v>
      </c>
    </row>
    <row r="3735" spans="1:4" ht="41.4" x14ac:dyDescent="0.3">
      <c r="A3735" s="107">
        <v>89860</v>
      </c>
      <c r="B3735" s="117" t="s">
        <v>6923</v>
      </c>
      <c r="C3735" s="108" t="s">
        <v>46</v>
      </c>
      <c r="D3735" s="110">
        <v>27.96</v>
      </c>
    </row>
    <row r="3736" spans="1:4" ht="55.2" x14ac:dyDescent="0.3">
      <c r="A3736" s="107">
        <v>89861</v>
      </c>
      <c r="B3736" s="117" t="s">
        <v>6657</v>
      </c>
      <c r="C3736" s="108" t="s">
        <v>46</v>
      </c>
      <c r="D3736" s="110">
        <v>31.37</v>
      </c>
    </row>
    <row r="3737" spans="1:4" ht="41.4" x14ac:dyDescent="0.3">
      <c r="A3737" s="107">
        <v>89862</v>
      </c>
      <c r="B3737" s="117" t="s">
        <v>6924</v>
      </c>
      <c r="C3737" s="108" t="s">
        <v>46</v>
      </c>
      <c r="D3737" s="110">
        <v>62.02</v>
      </c>
    </row>
    <row r="3738" spans="1:4" ht="55.2" x14ac:dyDescent="0.3">
      <c r="A3738" s="107">
        <v>89863</v>
      </c>
      <c r="B3738" s="117" t="s">
        <v>6925</v>
      </c>
      <c r="C3738" s="108" t="s">
        <v>46</v>
      </c>
      <c r="D3738" s="110">
        <v>119.08</v>
      </c>
    </row>
    <row r="3739" spans="1:4" ht="41.4" x14ac:dyDescent="0.3">
      <c r="A3739" s="107">
        <v>89866</v>
      </c>
      <c r="B3739" s="117" t="s">
        <v>6926</v>
      </c>
      <c r="C3739" s="108" t="s">
        <v>46</v>
      </c>
      <c r="D3739" s="110">
        <v>3.65</v>
      </c>
    </row>
    <row r="3740" spans="1:4" ht="41.4" x14ac:dyDescent="0.3">
      <c r="A3740" s="107">
        <v>89867</v>
      </c>
      <c r="B3740" s="117" t="s">
        <v>6927</v>
      </c>
      <c r="C3740" s="108" t="s">
        <v>46</v>
      </c>
      <c r="D3740" s="110">
        <v>4.17</v>
      </c>
    </row>
    <row r="3741" spans="1:4" ht="41.4" x14ac:dyDescent="0.3">
      <c r="A3741" s="107">
        <v>89868</v>
      </c>
      <c r="B3741" s="117" t="s">
        <v>4544</v>
      </c>
      <c r="C3741" s="108" t="s">
        <v>46</v>
      </c>
      <c r="D3741" s="110">
        <v>2.73</v>
      </c>
    </row>
    <row r="3742" spans="1:4" ht="27.6" x14ac:dyDescent="0.3">
      <c r="A3742" s="107">
        <v>89869</v>
      </c>
      <c r="B3742" s="117" t="s">
        <v>6928</v>
      </c>
      <c r="C3742" s="108" t="s">
        <v>46</v>
      </c>
      <c r="D3742" s="110">
        <v>5.97</v>
      </c>
    </row>
    <row r="3743" spans="1:4" ht="41.4" x14ac:dyDescent="0.3">
      <c r="A3743" s="107">
        <v>89979</v>
      </c>
      <c r="B3743" s="117" t="s">
        <v>6929</v>
      </c>
      <c r="C3743" s="108" t="s">
        <v>46</v>
      </c>
      <c r="D3743" s="110">
        <v>17.48</v>
      </c>
    </row>
    <row r="3744" spans="1:4" ht="41.4" x14ac:dyDescent="0.3">
      <c r="A3744" s="107">
        <v>89980</v>
      </c>
      <c r="B3744" s="117" t="s">
        <v>6930</v>
      </c>
      <c r="C3744" s="108" t="s">
        <v>46</v>
      </c>
      <c r="D3744" s="110">
        <v>6.74</v>
      </c>
    </row>
    <row r="3745" spans="1:4" ht="41.4" x14ac:dyDescent="0.3">
      <c r="A3745" s="107">
        <v>89981</v>
      </c>
      <c r="B3745" s="117" t="s">
        <v>6931</v>
      </c>
      <c r="C3745" s="108" t="s">
        <v>46</v>
      </c>
      <c r="D3745" s="110">
        <v>15.18</v>
      </c>
    </row>
    <row r="3746" spans="1:4" ht="41.4" x14ac:dyDescent="0.3">
      <c r="A3746" s="107">
        <v>90373</v>
      </c>
      <c r="B3746" s="117" t="s">
        <v>6932</v>
      </c>
      <c r="C3746" s="108" t="s">
        <v>46</v>
      </c>
      <c r="D3746" s="110">
        <v>9.86</v>
      </c>
    </row>
    <row r="3747" spans="1:4" ht="55.2" x14ac:dyDescent="0.3">
      <c r="A3747" s="107">
        <v>90374</v>
      </c>
      <c r="B3747" s="117" t="s">
        <v>6933</v>
      </c>
      <c r="C3747" s="108" t="s">
        <v>46</v>
      </c>
      <c r="D3747" s="110">
        <v>15.29</v>
      </c>
    </row>
    <row r="3748" spans="1:4" ht="41.4" x14ac:dyDescent="0.3">
      <c r="A3748" s="107">
        <v>90375</v>
      </c>
      <c r="B3748" s="117" t="s">
        <v>4545</v>
      </c>
      <c r="C3748" s="108" t="s">
        <v>46</v>
      </c>
      <c r="D3748" s="110">
        <v>6.39</v>
      </c>
    </row>
    <row r="3749" spans="1:4" ht="41.4" x14ac:dyDescent="0.3">
      <c r="A3749" s="107">
        <v>92287</v>
      </c>
      <c r="B3749" s="117" t="s">
        <v>11168</v>
      </c>
      <c r="C3749" s="108" t="s">
        <v>46</v>
      </c>
      <c r="D3749" s="110">
        <v>10.72</v>
      </c>
    </row>
    <row r="3750" spans="1:4" ht="41.4" x14ac:dyDescent="0.3">
      <c r="A3750" s="107">
        <v>92288</v>
      </c>
      <c r="B3750" s="117" t="s">
        <v>11169</v>
      </c>
      <c r="C3750" s="108" t="s">
        <v>46</v>
      </c>
      <c r="D3750" s="110">
        <v>16.38</v>
      </c>
    </row>
    <row r="3751" spans="1:4" ht="41.4" x14ac:dyDescent="0.3">
      <c r="A3751" s="107">
        <v>92289</v>
      </c>
      <c r="B3751" s="117" t="s">
        <v>11170</v>
      </c>
      <c r="C3751" s="108" t="s">
        <v>46</v>
      </c>
      <c r="D3751" s="110">
        <v>28.45</v>
      </c>
    </row>
    <row r="3752" spans="1:4" ht="41.4" x14ac:dyDescent="0.3">
      <c r="A3752" s="107">
        <v>92290</v>
      </c>
      <c r="B3752" s="117" t="s">
        <v>11171</v>
      </c>
      <c r="C3752" s="108" t="s">
        <v>46</v>
      </c>
      <c r="D3752" s="110">
        <v>43</v>
      </c>
    </row>
    <row r="3753" spans="1:4" ht="41.4" x14ac:dyDescent="0.3">
      <c r="A3753" s="107">
        <v>92291</v>
      </c>
      <c r="B3753" s="117" t="s">
        <v>11172</v>
      </c>
      <c r="C3753" s="108" t="s">
        <v>46</v>
      </c>
      <c r="D3753" s="110">
        <v>65.650000000000006</v>
      </c>
    </row>
    <row r="3754" spans="1:4" ht="41.4" x14ac:dyDescent="0.3">
      <c r="A3754" s="107">
        <v>92292</v>
      </c>
      <c r="B3754" s="117" t="s">
        <v>11173</v>
      </c>
      <c r="C3754" s="108" t="s">
        <v>46</v>
      </c>
      <c r="D3754" s="110">
        <v>203.35</v>
      </c>
    </row>
    <row r="3755" spans="1:4" ht="41.4" x14ac:dyDescent="0.3">
      <c r="A3755" s="107">
        <v>92293</v>
      </c>
      <c r="B3755" s="117" t="s">
        <v>11174</v>
      </c>
      <c r="C3755" s="108" t="s">
        <v>46</v>
      </c>
      <c r="D3755" s="110">
        <v>6.22</v>
      </c>
    </row>
    <row r="3756" spans="1:4" ht="41.4" x14ac:dyDescent="0.3">
      <c r="A3756" s="107">
        <v>92294</v>
      </c>
      <c r="B3756" s="117" t="s">
        <v>11175</v>
      </c>
      <c r="C3756" s="108" t="s">
        <v>46</v>
      </c>
      <c r="D3756" s="110">
        <v>10.08</v>
      </c>
    </row>
    <row r="3757" spans="1:4" ht="41.4" x14ac:dyDescent="0.3">
      <c r="A3757" s="107">
        <v>92295</v>
      </c>
      <c r="B3757" s="117" t="s">
        <v>11176</v>
      </c>
      <c r="C3757" s="108" t="s">
        <v>46</v>
      </c>
      <c r="D3757" s="110">
        <v>18.52</v>
      </c>
    </row>
    <row r="3758" spans="1:4" ht="41.4" x14ac:dyDescent="0.3">
      <c r="A3758" s="107">
        <v>92296</v>
      </c>
      <c r="B3758" s="117" t="s">
        <v>11177</v>
      </c>
      <c r="C3758" s="108" t="s">
        <v>46</v>
      </c>
      <c r="D3758" s="110">
        <v>24.62</v>
      </c>
    </row>
    <row r="3759" spans="1:4" ht="41.4" x14ac:dyDescent="0.3">
      <c r="A3759" s="107">
        <v>92297</v>
      </c>
      <c r="B3759" s="117" t="s">
        <v>11178</v>
      </c>
      <c r="C3759" s="108" t="s">
        <v>46</v>
      </c>
      <c r="D3759" s="110">
        <v>37.89</v>
      </c>
    </row>
    <row r="3760" spans="1:4" ht="41.4" x14ac:dyDescent="0.3">
      <c r="A3760" s="107">
        <v>92298</v>
      </c>
      <c r="B3760" s="117" t="s">
        <v>11179</v>
      </c>
      <c r="C3760" s="108" t="s">
        <v>46</v>
      </c>
      <c r="D3760" s="110">
        <v>105.42</v>
      </c>
    </row>
    <row r="3761" spans="1:4" ht="27.6" x14ac:dyDescent="0.3">
      <c r="A3761" s="107">
        <v>92299</v>
      </c>
      <c r="B3761" s="117" t="s">
        <v>11180</v>
      </c>
      <c r="C3761" s="108" t="s">
        <v>46</v>
      </c>
      <c r="D3761" s="110">
        <v>14.16</v>
      </c>
    </row>
    <row r="3762" spans="1:4" ht="27.6" x14ac:dyDescent="0.3">
      <c r="A3762" s="107">
        <v>92300</v>
      </c>
      <c r="B3762" s="117" t="s">
        <v>11181</v>
      </c>
      <c r="C3762" s="108" t="s">
        <v>46</v>
      </c>
      <c r="D3762" s="110">
        <v>20.91</v>
      </c>
    </row>
    <row r="3763" spans="1:4" ht="27.6" x14ac:dyDescent="0.3">
      <c r="A3763" s="107">
        <v>92301</v>
      </c>
      <c r="B3763" s="117" t="s">
        <v>11182</v>
      </c>
      <c r="C3763" s="108" t="s">
        <v>46</v>
      </c>
      <c r="D3763" s="110">
        <v>40.44</v>
      </c>
    </row>
    <row r="3764" spans="1:4" ht="27.6" x14ac:dyDescent="0.3">
      <c r="A3764" s="107">
        <v>92302</v>
      </c>
      <c r="B3764" s="117" t="s">
        <v>11183</v>
      </c>
      <c r="C3764" s="108" t="s">
        <v>46</v>
      </c>
      <c r="D3764" s="110">
        <v>53.39</v>
      </c>
    </row>
    <row r="3765" spans="1:4" ht="27.6" x14ac:dyDescent="0.3">
      <c r="A3765" s="107">
        <v>92303</v>
      </c>
      <c r="B3765" s="117" t="s">
        <v>11184</v>
      </c>
      <c r="C3765" s="108" t="s">
        <v>46</v>
      </c>
      <c r="D3765" s="110">
        <v>97.2</v>
      </c>
    </row>
    <row r="3766" spans="1:4" ht="27.6" x14ac:dyDescent="0.3">
      <c r="A3766" s="107">
        <v>92304</v>
      </c>
      <c r="B3766" s="117" t="s">
        <v>11185</v>
      </c>
      <c r="C3766" s="108" t="s">
        <v>46</v>
      </c>
      <c r="D3766" s="110">
        <v>251.07</v>
      </c>
    </row>
    <row r="3767" spans="1:4" ht="41.4" x14ac:dyDescent="0.3">
      <c r="A3767" s="107">
        <v>92311</v>
      </c>
      <c r="B3767" s="117" t="s">
        <v>11186</v>
      </c>
      <c r="C3767" s="108" t="s">
        <v>46</v>
      </c>
      <c r="D3767" s="110">
        <v>7.93</v>
      </c>
    </row>
    <row r="3768" spans="1:4" ht="41.4" x14ac:dyDescent="0.3">
      <c r="A3768" s="107">
        <v>92312</v>
      </c>
      <c r="B3768" s="117" t="s">
        <v>11187</v>
      </c>
      <c r="C3768" s="108" t="s">
        <v>46</v>
      </c>
      <c r="D3768" s="110">
        <v>12.71</v>
      </c>
    </row>
    <row r="3769" spans="1:4" ht="41.4" x14ac:dyDescent="0.3">
      <c r="A3769" s="107">
        <v>92313</v>
      </c>
      <c r="B3769" s="117" t="s">
        <v>11188</v>
      </c>
      <c r="C3769" s="108" t="s">
        <v>46</v>
      </c>
      <c r="D3769" s="110">
        <v>18.37</v>
      </c>
    </row>
    <row r="3770" spans="1:4" ht="41.4" x14ac:dyDescent="0.3">
      <c r="A3770" s="107">
        <v>92314</v>
      </c>
      <c r="B3770" s="117" t="s">
        <v>11189</v>
      </c>
      <c r="C3770" s="108" t="s">
        <v>46</v>
      </c>
      <c r="D3770" s="110">
        <v>5.16</v>
      </c>
    </row>
    <row r="3771" spans="1:4" ht="41.4" x14ac:dyDescent="0.3">
      <c r="A3771" s="107">
        <v>92315</v>
      </c>
      <c r="B3771" s="117" t="s">
        <v>11190</v>
      </c>
      <c r="C3771" s="108" t="s">
        <v>46</v>
      </c>
      <c r="D3771" s="110">
        <v>7.57</v>
      </c>
    </row>
    <row r="3772" spans="1:4" ht="41.4" x14ac:dyDescent="0.3">
      <c r="A3772" s="107">
        <v>92316</v>
      </c>
      <c r="B3772" s="117" t="s">
        <v>11191</v>
      </c>
      <c r="C3772" s="108" t="s">
        <v>46</v>
      </c>
      <c r="D3772" s="110">
        <v>11.44</v>
      </c>
    </row>
    <row r="3773" spans="1:4" ht="41.4" x14ac:dyDescent="0.3">
      <c r="A3773" s="107">
        <v>92317</v>
      </c>
      <c r="B3773" s="117" t="s">
        <v>11192</v>
      </c>
      <c r="C3773" s="108" t="s">
        <v>46</v>
      </c>
      <c r="D3773" s="110">
        <v>10.76</v>
      </c>
    </row>
    <row r="3774" spans="1:4" ht="41.4" x14ac:dyDescent="0.3">
      <c r="A3774" s="107">
        <v>92318</v>
      </c>
      <c r="B3774" s="117" t="s">
        <v>11193</v>
      </c>
      <c r="C3774" s="108" t="s">
        <v>46</v>
      </c>
      <c r="D3774" s="110">
        <v>16.809999999999999</v>
      </c>
    </row>
    <row r="3775" spans="1:4" ht="41.4" x14ac:dyDescent="0.3">
      <c r="A3775" s="107">
        <v>92319</v>
      </c>
      <c r="B3775" s="117" t="s">
        <v>11194</v>
      </c>
      <c r="C3775" s="108" t="s">
        <v>46</v>
      </c>
      <c r="D3775" s="110">
        <v>23.57</v>
      </c>
    </row>
    <row r="3776" spans="1:4" ht="41.4" x14ac:dyDescent="0.3">
      <c r="A3776" s="107">
        <v>92326</v>
      </c>
      <c r="B3776" s="117" t="s">
        <v>11195</v>
      </c>
      <c r="C3776" s="108" t="s">
        <v>46</v>
      </c>
      <c r="D3776" s="110">
        <v>9.2899999999999991</v>
      </c>
    </row>
    <row r="3777" spans="1:4" ht="41.4" x14ac:dyDescent="0.3">
      <c r="A3777" s="107">
        <v>92327</v>
      </c>
      <c r="B3777" s="117" t="s">
        <v>11196</v>
      </c>
      <c r="C3777" s="108" t="s">
        <v>46</v>
      </c>
      <c r="D3777" s="110">
        <v>14.55</v>
      </c>
    </row>
    <row r="3778" spans="1:4" ht="41.4" x14ac:dyDescent="0.3">
      <c r="A3778" s="107">
        <v>92328</v>
      </c>
      <c r="B3778" s="117" t="s">
        <v>11197</v>
      </c>
      <c r="C3778" s="108" t="s">
        <v>46</v>
      </c>
      <c r="D3778" s="110">
        <v>21.64</v>
      </c>
    </row>
    <row r="3779" spans="1:4" ht="41.4" x14ac:dyDescent="0.3">
      <c r="A3779" s="107">
        <v>92329</v>
      </c>
      <c r="B3779" s="117" t="s">
        <v>11198</v>
      </c>
      <c r="C3779" s="108" t="s">
        <v>46</v>
      </c>
      <c r="D3779" s="110">
        <v>5.29</v>
      </c>
    </row>
    <row r="3780" spans="1:4" ht="41.4" x14ac:dyDescent="0.3">
      <c r="A3780" s="107">
        <v>92330</v>
      </c>
      <c r="B3780" s="117" t="s">
        <v>11199</v>
      </c>
      <c r="C3780" s="108" t="s">
        <v>46</v>
      </c>
      <c r="D3780" s="110">
        <v>8.7799999999999994</v>
      </c>
    </row>
    <row r="3781" spans="1:4" ht="41.4" x14ac:dyDescent="0.3">
      <c r="A3781" s="107">
        <v>92331</v>
      </c>
      <c r="B3781" s="117" t="s">
        <v>11200</v>
      </c>
      <c r="C3781" s="108" t="s">
        <v>46</v>
      </c>
      <c r="D3781" s="110">
        <v>13.63</v>
      </c>
    </row>
    <row r="3782" spans="1:4" ht="41.4" x14ac:dyDescent="0.3">
      <c r="A3782" s="107">
        <v>92332</v>
      </c>
      <c r="B3782" s="117" t="s">
        <v>11201</v>
      </c>
      <c r="C3782" s="108" t="s">
        <v>46</v>
      </c>
      <c r="D3782" s="110">
        <v>10.96</v>
      </c>
    </row>
    <row r="3783" spans="1:4" ht="41.4" x14ac:dyDescent="0.3">
      <c r="A3783" s="107">
        <v>92333</v>
      </c>
      <c r="B3783" s="117" t="s">
        <v>11202</v>
      </c>
      <c r="C3783" s="108" t="s">
        <v>46</v>
      </c>
      <c r="D3783" s="110">
        <v>19.25</v>
      </c>
    </row>
    <row r="3784" spans="1:4" ht="41.4" x14ac:dyDescent="0.3">
      <c r="A3784" s="107">
        <v>92334</v>
      </c>
      <c r="B3784" s="117" t="s">
        <v>11203</v>
      </c>
      <c r="C3784" s="108" t="s">
        <v>46</v>
      </c>
      <c r="D3784" s="110">
        <v>27.92</v>
      </c>
    </row>
    <row r="3785" spans="1:4" ht="41.4" x14ac:dyDescent="0.3">
      <c r="A3785" s="107">
        <v>92344</v>
      </c>
      <c r="B3785" s="117" t="s">
        <v>4546</v>
      </c>
      <c r="C3785" s="108" t="s">
        <v>46</v>
      </c>
      <c r="D3785" s="110">
        <v>37.119999999999997</v>
      </c>
    </row>
    <row r="3786" spans="1:4" ht="41.4" x14ac:dyDescent="0.3">
      <c r="A3786" s="107">
        <v>92345</v>
      </c>
      <c r="B3786" s="117" t="s">
        <v>6934</v>
      </c>
      <c r="C3786" s="108" t="s">
        <v>46</v>
      </c>
      <c r="D3786" s="110">
        <v>37.11</v>
      </c>
    </row>
    <row r="3787" spans="1:4" ht="41.4" x14ac:dyDescent="0.3">
      <c r="A3787" s="107">
        <v>92346</v>
      </c>
      <c r="B3787" s="117" t="s">
        <v>6935</v>
      </c>
      <c r="C3787" s="108" t="s">
        <v>46</v>
      </c>
      <c r="D3787" s="110">
        <v>47.63</v>
      </c>
    </row>
    <row r="3788" spans="1:4" ht="41.4" x14ac:dyDescent="0.3">
      <c r="A3788" s="107">
        <v>92347</v>
      </c>
      <c r="B3788" s="117" t="s">
        <v>6936</v>
      </c>
      <c r="C3788" s="108" t="s">
        <v>46</v>
      </c>
      <c r="D3788" s="110">
        <v>52.36</v>
      </c>
    </row>
    <row r="3789" spans="1:4" ht="41.4" x14ac:dyDescent="0.3">
      <c r="A3789" s="107">
        <v>92348</v>
      </c>
      <c r="B3789" s="117" t="s">
        <v>4547</v>
      </c>
      <c r="C3789" s="108" t="s">
        <v>46</v>
      </c>
      <c r="D3789" s="110">
        <v>65.010000000000005</v>
      </c>
    </row>
    <row r="3790" spans="1:4" ht="41.4" x14ac:dyDescent="0.3">
      <c r="A3790" s="107">
        <v>92349</v>
      </c>
      <c r="B3790" s="117" t="s">
        <v>6937</v>
      </c>
      <c r="C3790" s="108" t="s">
        <v>46</v>
      </c>
      <c r="D3790" s="110">
        <v>69.22</v>
      </c>
    </row>
    <row r="3791" spans="1:4" ht="41.4" x14ac:dyDescent="0.3">
      <c r="A3791" s="107">
        <v>92350</v>
      </c>
      <c r="B3791" s="117" t="s">
        <v>4548</v>
      </c>
      <c r="C3791" s="108" t="s">
        <v>46</v>
      </c>
      <c r="D3791" s="110">
        <v>55.2</v>
      </c>
    </row>
    <row r="3792" spans="1:4" ht="41.4" x14ac:dyDescent="0.3">
      <c r="A3792" s="107">
        <v>92351</v>
      </c>
      <c r="B3792" s="117" t="s">
        <v>4549</v>
      </c>
      <c r="C3792" s="108" t="s">
        <v>46</v>
      </c>
      <c r="D3792" s="110">
        <v>54.15</v>
      </c>
    </row>
    <row r="3793" spans="1:4" ht="41.4" x14ac:dyDescent="0.3">
      <c r="A3793" s="107">
        <v>92352</v>
      </c>
      <c r="B3793" s="117" t="s">
        <v>6938</v>
      </c>
      <c r="C3793" s="108" t="s">
        <v>46</v>
      </c>
      <c r="D3793" s="110">
        <v>80.39</v>
      </c>
    </row>
    <row r="3794" spans="1:4" ht="41.4" x14ac:dyDescent="0.3">
      <c r="A3794" s="107">
        <v>92353</v>
      </c>
      <c r="B3794" s="117" t="s">
        <v>6939</v>
      </c>
      <c r="C3794" s="108" t="s">
        <v>46</v>
      </c>
      <c r="D3794" s="110">
        <v>75.760000000000005</v>
      </c>
    </row>
    <row r="3795" spans="1:4" ht="41.4" x14ac:dyDescent="0.3">
      <c r="A3795" s="107">
        <v>92354</v>
      </c>
      <c r="B3795" s="117" t="s">
        <v>4550</v>
      </c>
      <c r="C3795" s="108" t="s">
        <v>46</v>
      </c>
      <c r="D3795" s="110">
        <v>104.61</v>
      </c>
    </row>
    <row r="3796" spans="1:4" ht="41.4" x14ac:dyDescent="0.3">
      <c r="A3796" s="107">
        <v>92355</v>
      </c>
      <c r="B3796" s="117" t="s">
        <v>4551</v>
      </c>
      <c r="C3796" s="108" t="s">
        <v>46</v>
      </c>
      <c r="D3796" s="110">
        <v>95.7</v>
      </c>
    </row>
    <row r="3797" spans="1:4" ht="41.4" x14ac:dyDescent="0.3">
      <c r="A3797" s="107">
        <v>92356</v>
      </c>
      <c r="B3797" s="117" t="s">
        <v>4552</v>
      </c>
      <c r="C3797" s="108" t="s">
        <v>46</v>
      </c>
      <c r="D3797" s="110">
        <v>72.209999999999994</v>
      </c>
    </row>
    <row r="3798" spans="1:4" ht="41.4" x14ac:dyDescent="0.3">
      <c r="A3798" s="107">
        <v>92357</v>
      </c>
      <c r="B3798" s="117" t="s">
        <v>4553</v>
      </c>
      <c r="C3798" s="108" t="s">
        <v>46</v>
      </c>
      <c r="D3798" s="110">
        <v>103.39</v>
      </c>
    </row>
    <row r="3799" spans="1:4" ht="41.4" x14ac:dyDescent="0.3">
      <c r="A3799" s="107">
        <v>92358</v>
      </c>
      <c r="B3799" s="117" t="s">
        <v>4554</v>
      </c>
      <c r="C3799" s="108" t="s">
        <v>46</v>
      </c>
      <c r="D3799" s="110">
        <v>126.81</v>
      </c>
    </row>
    <row r="3800" spans="1:4" ht="41.4" x14ac:dyDescent="0.3">
      <c r="A3800" s="107">
        <v>92369</v>
      </c>
      <c r="B3800" s="117" t="s">
        <v>6940</v>
      </c>
      <c r="C3800" s="108" t="s">
        <v>46</v>
      </c>
      <c r="D3800" s="110">
        <v>21.13</v>
      </c>
    </row>
    <row r="3801" spans="1:4" ht="41.4" x14ac:dyDescent="0.3">
      <c r="A3801" s="107">
        <v>92370</v>
      </c>
      <c r="B3801" s="117" t="s">
        <v>6941</v>
      </c>
      <c r="C3801" s="108" t="s">
        <v>46</v>
      </c>
      <c r="D3801" s="110">
        <v>21.98</v>
      </c>
    </row>
    <row r="3802" spans="1:4" ht="41.4" x14ac:dyDescent="0.3">
      <c r="A3802" s="107">
        <v>92371</v>
      </c>
      <c r="B3802" s="117" t="s">
        <v>6942</v>
      </c>
      <c r="C3802" s="108" t="s">
        <v>46</v>
      </c>
      <c r="D3802" s="110">
        <v>25.08</v>
      </c>
    </row>
    <row r="3803" spans="1:4" ht="41.4" x14ac:dyDescent="0.3">
      <c r="A3803" s="107">
        <v>92372</v>
      </c>
      <c r="B3803" s="117" t="s">
        <v>6943</v>
      </c>
      <c r="C3803" s="108" t="s">
        <v>46</v>
      </c>
      <c r="D3803" s="110">
        <v>25.87</v>
      </c>
    </row>
    <row r="3804" spans="1:4" ht="41.4" x14ac:dyDescent="0.3">
      <c r="A3804" s="107">
        <v>92373</v>
      </c>
      <c r="B3804" s="117" t="s">
        <v>6944</v>
      </c>
      <c r="C3804" s="108" t="s">
        <v>46</v>
      </c>
      <c r="D3804" s="110">
        <v>29.27</v>
      </c>
    </row>
    <row r="3805" spans="1:4" ht="41.4" x14ac:dyDescent="0.3">
      <c r="A3805" s="107">
        <v>92374</v>
      </c>
      <c r="B3805" s="117" t="s">
        <v>6945</v>
      </c>
      <c r="C3805" s="108" t="s">
        <v>46</v>
      </c>
      <c r="D3805" s="110">
        <v>29.42</v>
      </c>
    </row>
    <row r="3806" spans="1:4" ht="41.4" x14ac:dyDescent="0.3">
      <c r="A3806" s="107">
        <v>92375</v>
      </c>
      <c r="B3806" s="117" t="s">
        <v>6946</v>
      </c>
      <c r="C3806" s="108" t="s">
        <v>46</v>
      </c>
      <c r="D3806" s="110">
        <v>37.1</v>
      </c>
    </row>
    <row r="3807" spans="1:4" ht="41.4" x14ac:dyDescent="0.3">
      <c r="A3807" s="107">
        <v>92376</v>
      </c>
      <c r="B3807" s="117" t="s">
        <v>6947</v>
      </c>
      <c r="C3807" s="108" t="s">
        <v>46</v>
      </c>
      <c r="D3807" s="110">
        <v>37.090000000000003</v>
      </c>
    </row>
    <row r="3808" spans="1:4" ht="41.4" x14ac:dyDescent="0.3">
      <c r="A3808" s="107">
        <v>92377</v>
      </c>
      <c r="B3808" s="117" t="s">
        <v>6948</v>
      </c>
      <c r="C3808" s="108" t="s">
        <v>46</v>
      </c>
      <c r="D3808" s="110">
        <v>48.71</v>
      </c>
    </row>
    <row r="3809" spans="1:4" ht="41.4" x14ac:dyDescent="0.3">
      <c r="A3809" s="107">
        <v>92378</v>
      </c>
      <c r="B3809" s="117" t="s">
        <v>6949</v>
      </c>
      <c r="C3809" s="108" t="s">
        <v>46</v>
      </c>
      <c r="D3809" s="110">
        <v>53.44</v>
      </c>
    </row>
    <row r="3810" spans="1:4" ht="41.4" x14ac:dyDescent="0.3">
      <c r="A3810" s="107">
        <v>92379</v>
      </c>
      <c r="B3810" s="117" t="s">
        <v>6950</v>
      </c>
      <c r="C3810" s="108" t="s">
        <v>46</v>
      </c>
      <c r="D3810" s="110">
        <v>67.23</v>
      </c>
    </row>
    <row r="3811" spans="1:4" ht="41.4" x14ac:dyDescent="0.3">
      <c r="A3811" s="107">
        <v>92380</v>
      </c>
      <c r="B3811" s="117" t="s">
        <v>6951</v>
      </c>
      <c r="C3811" s="108" t="s">
        <v>46</v>
      </c>
      <c r="D3811" s="110">
        <v>71.44</v>
      </c>
    </row>
    <row r="3812" spans="1:4" ht="55.2" x14ac:dyDescent="0.3">
      <c r="A3812" s="107">
        <v>92381</v>
      </c>
      <c r="B3812" s="117" t="s">
        <v>6952</v>
      </c>
      <c r="C3812" s="108" t="s">
        <v>46</v>
      </c>
      <c r="D3812" s="110">
        <v>31.89</v>
      </c>
    </row>
    <row r="3813" spans="1:4" ht="55.2" x14ac:dyDescent="0.3">
      <c r="A3813" s="107">
        <v>92382</v>
      </c>
      <c r="B3813" s="117" t="s">
        <v>6953</v>
      </c>
      <c r="C3813" s="108" t="s">
        <v>46</v>
      </c>
      <c r="D3813" s="110">
        <v>30.76</v>
      </c>
    </row>
    <row r="3814" spans="1:4" ht="55.2" x14ac:dyDescent="0.3">
      <c r="A3814" s="107">
        <v>92383</v>
      </c>
      <c r="B3814" s="117" t="s">
        <v>6954</v>
      </c>
      <c r="C3814" s="108" t="s">
        <v>46</v>
      </c>
      <c r="D3814" s="110">
        <v>39.19</v>
      </c>
    </row>
    <row r="3815" spans="1:4" ht="55.2" x14ac:dyDescent="0.3">
      <c r="A3815" s="107">
        <v>92384</v>
      </c>
      <c r="B3815" s="117" t="s">
        <v>6955</v>
      </c>
      <c r="C3815" s="108" t="s">
        <v>46</v>
      </c>
      <c r="D3815" s="110">
        <v>36.950000000000003</v>
      </c>
    </row>
    <row r="3816" spans="1:4" ht="55.2" x14ac:dyDescent="0.3">
      <c r="A3816" s="107">
        <v>92385</v>
      </c>
      <c r="B3816" s="117" t="s">
        <v>6956</v>
      </c>
      <c r="C3816" s="108" t="s">
        <v>46</v>
      </c>
      <c r="D3816" s="110">
        <v>44.57</v>
      </c>
    </row>
    <row r="3817" spans="1:4" ht="55.2" x14ac:dyDescent="0.3">
      <c r="A3817" s="107">
        <v>92386</v>
      </c>
      <c r="B3817" s="117" t="s">
        <v>6957</v>
      </c>
      <c r="C3817" s="108" t="s">
        <v>46</v>
      </c>
      <c r="D3817" s="110">
        <v>43.03</v>
      </c>
    </row>
    <row r="3818" spans="1:4" ht="55.2" x14ac:dyDescent="0.3">
      <c r="A3818" s="107">
        <v>92387</v>
      </c>
      <c r="B3818" s="117" t="s">
        <v>6958</v>
      </c>
      <c r="C3818" s="108" t="s">
        <v>46</v>
      </c>
      <c r="D3818" s="110">
        <v>55.13</v>
      </c>
    </row>
    <row r="3819" spans="1:4" ht="55.2" x14ac:dyDescent="0.3">
      <c r="A3819" s="107">
        <v>92388</v>
      </c>
      <c r="B3819" s="117" t="s">
        <v>6959</v>
      </c>
      <c r="C3819" s="108" t="s">
        <v>46</v>
      </c>
      <c r="D3819" s="110">
        <v>54.08</v>
      </c>
    </row>
    <row r="3820" spans="1:4" ht="55.2" x14ac:dyDescent="0.3">
      <c r="A3820" s="107">
        <v>92389</v>
      </c>
      <c r="B3820" s="117" t="s">
        <v>6960</v>
      </c>
      <c r="C3820" s="108" t="s">
        <v>46</v>
      </c>
      <c r="D3820" s="110">
        <v>82.04</v>
      </c>
    </row>
    <row r="3821" spans="1:4" ht="55.2" x14ac:dyDescent="0.3">
      <c r="A3821" s="107">
        <v>92390</v>
      </c>
      <c r="B3821" s="117" t="s">
        <v>6961</v>
      </c>
      <c r="C3821" s="108" t="s">
        <v>46</v>
      </c>
      <c r="D3821" s="110">
        <v>77.41</v>
      </c>
    </row>
    <row r="3822" spans="1:4" ht="55.2" x14ac:dyDescent="0.3">
      <c r="A3822" s="107">
        <v>92635</v>
      </c>
      <c r="B3822" s="117" t="s">
        <v>6962</v>
      </c>
      <c r="C3822" s="108" t="s">
        <v>46</v>
      </c>
      <c r="D3822" s="110">
        <v>107.95</v>
      </c>
    </row>
    <row r="3823" spans="1:4" ht="55.2" x14ac:dyDescent="0.3">
      <c r="A3823" s="107">
        <v>92636</v>
      </c>
      <c r="B3823" s="117" t="s">
        <v>6963</v>
      </c>
      <c r="C3823" s="108" t="s">
        <v>46</v>
      </c>
      <c r="D3823" s="110">
        <v>99.04</v>
      </c>
    </row>
    <row r="3824" spans="1:4" ht="41.4" x14ac:dyDescent="0.3">
      <c r="A3824" s="107">
        <v>92637</v>
      </c>
      <c r="B3824" s="117" t="s">
        <v>6964</v>
      </c>
      <c r="C3824" s="108" t="s">
        <v>46</v>
      </c>
      <c r="D3824" s="110">
        <v>41.47</v>
      </c>
    </row>
    <row r="3825" spans="1:4" ht="41.4" x14ac:dyDescent="0.3">
      <c r="A3825" s="107">
        <v>92638</v>
      </c>
      <c r="B3825" s="117" t="s">
        <v>6965</v>
      </c>
      <c r="C3825" s="108" t="s">
        <v>46</v>
      </c>
      <c r="D3825" s="110">
        <v>49.55</v>
      </c>
    </row>
    <row r="3826" spans="1:4" ht="41.4" x14ac:dyDescent="0.3">
      <c r="A3826" s="107">
        <v>92639</v>
      </c>
      <c r="B3826" s="117" t="s">
        <v>6966</v>
      </c>
      <c r="C3826" s="108" t="s">
        <v>46</v>
      </c>
      <c r="D3826" s="110">
        <v>56.82</v>
      </c>
    </row>
    <row r="3827" spans="1:4" ht="41.4" x14ac:dyDescent="0.3">
      <c r="A3827" s="107">
        <v>92640</v>
      </c>
      <c r="B3827" s="117" t="s">
        <v>6967</v>
      </c>
      <c r="C3827" s="108" t="s">
        <v>46</v>
      </c>
      <c r="D3827" s="110">
        <v>72.12</v>
      </c>
    </row>
    <row r="3828" spans="1:4" ht="41.4" x14ac:dyDescent="0.3">
      <c r="A3828" s="107">
        <v>92642</v>
      </c>
      <c r="B3828" s="117" t="s">
        <v>6968</v>
      </c>
      <c r="C3828" s="108" t="s">
        <v>46</v>
      </c>
      <c r="D3828" s="110">
        <v>105.56</v>
      </c>
    </row>
    <row r="3829" spans="1:4" ht="41.4" x14ac:dyDescent="0.3">
      <c r="A3829" s="107">
        <v>92644</v>
      </c>
      <c r="B3829" s="117" t="s">
        <v>6969</v>
      </c>
      <c r="C3829" s="108" t="s">
        <v>46</v>
      </c>
      <c r="D3829" s="110">
        <v>131.26</v>
      </c>
    </row>
    <row r="3830" spans="1:4" ht="41.4" x14ac:dyDescent="0.3">
      <c r="A3830" s="107">
        <v>92657</v>
      </c>
      <c r="B3830" s="117" t="s">
        <v>6970</v>
      </c>
      <c r="C3830" s="108" t="s">
        <v>46</v>
      </c>
      <c r="D3830" s="110">
        <v>15.11</v>
      </c>
    </row>
    <row r="3831" spans="1:4" ht="41.4" x14ac:dyDescent="0.3">
      <c r="A3831" s="107">
        <v>92658</v>
      </c>
      <c r="B3831" s="117" t="s">
        <v>6971</v>
      </c>
      <c r="C3831" s="108" t="s">
        <v>46</v>
      </c>
      <c r="D3831" s="110">
        <v>15.96</v>
      </c>
    </row>
    <row r="3832" spans="1:4" ht="41.4" x14ac:dyDescent="0.3">
      <c r="A3832" s="107">
        <v>92659</v>
      </c>
      <c r="B3832" s="117" t="s">
        <v>6972</v>
      </c>
      <c r="C3832" s="108" t="s">
        <v>46</v>
      </c>
      <c r="D3832" s="110">
        <v>18.25</v>
      </c>
    </row>
    <row r="3833" spans="1:4" ht="41.4" x14ac:dyDescent="0.3">
      <c r="A3833" s="107">
        <v>92660</v>
      </c>
      <c r="B3833" s="117" t="s">
        <v>6973</v>
      </c>
      <c r="C3833" s="108" t="s">
        <v>46</v>
      </c>
      <c r="D3833" s="110">
        <v>19.04</v>
      </c>
    </row>
    <row r="3834" spans="1:4" ht="41.4" x14ac:dyDescent="0.3">
      <c r="A3834" s="107">
        <v>92661</v>
      </c>
      <c r="B3834" s="117" t="s">
        <v>6974</v>
      </c>
      <c r="C3834" s="108" t="s">
        <v>46</v>
      </c>
      <c r="D3834" s="110">
        <v>21.48</v>
      </c>
    </row>
    <row r="3835" spans="1:4" ht="41.4" x14ac:dyDescent="0.3">
      <c r="A3835" s="107">
        <v>92662</v>
      </c>
      <c r="B3835" s="117" t="s">
        <v>6975</v>
      </c>
      <c r="C3835" s="108" t="s">
        <v>46</v>
      </c>
      <c r="D3835" s="110">
        <v>21.63</v>
      </c>
    </row>
    <row r="3836" spans="1:4" ht="41.4" x14ac:dyDescent="0.3">
      <c r="A3836" s="107">
        <v>92663</v>
      </c>
      <c r="B3836" s="117" t="s">
        <v>6976</v>
      </c>
      <c r="C3836" s="108" t="s">
        <v>46</v>
      </c>
      <c r="D3836" s="110">
        <v>28.13</v>
      </c>
    </row>
    <row r="3837" spans="1:4" ht="41.4" x14ac:dyDescent="0.3">
      <c r="A3837" s="107">
        <v>92664</v>
      </c>
      <c r="B3837" s="117" t="s">
        <v>6977</v>
      </c>
      <c r="C3837" s="108" t="s">
        <v>46</v>
      </c>
      <c r="D3837" s="110">
        <v>28.12</v>
      </c>
    </row>
    <row r="3838" spans="1:4" ht="41.4" x14ac:dyDescent="0.3">
      <c r="A3838" s="107">
        <v>92665</v>
      </c>
      <c r="B3838" s="117" t="s">
        <v>6978</v>
      </c>
      <c r="C3838" s="108" t="s">
        <v>46</v>
      </c>
      <c r="D3838" s="110">
        <v>37.97</v>
      </c>
    </row>
    <row r="3839" spans="1:4" ht="41.4" x14ac:dyDescent="0.3">
      <c r="A3839" s="107">
        <v>92666</v>
      </c>
      <c r="B3839" s="117" t="s">
        <v>6979</v>
      </c>
      <c r="C3839" s="108" t="s">
        <v>46</v>
      </c>
      <c r="D3839" s="110">
        <v>42.7</v>
      </c>
    </row>
    <row r="3840" spans="1:4" ht="41.4" x14ac:dyDescent="0.3">
      <c r="A3840" s="107">
        <v>92667</v>
      </c>
      <c r="B3840" s="117" t="s">
        <v>6980</v>
      </c>
      <c r="C3840" s="108" t="s">
        <v>46</v>
      </c>
      <c r="D3840" s="110">
        <v>54.74</v>
      </c>
    </row>
    <row r="3841" spans="1:4" ht="41.4" x14ac:dyDescent="0.3">
      <c r="A3841" s="107">
        <v>92668</v>
      </c>
      <c r="B3841" s="117" t="s">
        <v>6981</v>
      </c>
      <c r="C3841" s="108" t="s">
        <v>46</v>
      </c>
      <c r="D3841" s="110">
        <v>58.95</v>
      </c>
    </row>
    <row r="3842" spans="1:4" ht="55.2" x14ac:dyDescent="0.3">
      <c r="A3842" s="107">
        <v>92669</v>
      </c>
      <c r="B3842" s="117" t="s">
        <v>6982</v>
      </c>
      <c r="C3842" s="108" t="s">
        <v>46</v>
      </c>
      <c r="D3842" s="110">
        <v>22.86</v>
      </c>
    </row>
    <row r="3843" spans="1:4" ht="55.2" x14ac:dyDescent="0.3">
      <c r="A3843" s="107">
        <v>92670</v>
      </c>
      <c r="B3843" s="117" t="s">
        <v>6983</v>
      </c>
      <c r="C3843" s="108" t="s">
        <v>46</v>
      </c>
      <c r="D3843" s="110">
        <v>21.73</v>
      </c>
    </row>
    <row r="3844" spans="1:4" ht="55.2" x14ac:dyDescent="0.3">
      <c r="A3844" s="107">
        <v>92671</v>
      </c>
      <c r="B3844" s="117" t="s">
        <v>6984</v>
      </c>
      <c r="C3844" s="108" t="s">
        <v>46</v>
      </c>
      <c r="D3844" s="110">
        <v>28.94</v>
      </c>
    </row>
    <row r="3845" spans="1:4" ht="55.2" x14ac:dyDescent="0.3">
      <c r="A3845" s="107">
        <v>92672</v>
      </c>
      <c r="B3845" s="117" t="s">
        <v>6985</v>
      </c>
      <c r="C3845" s="108" t="s">
        <v>46</v>
      </c>
      <c r="D3845" s="110">
        <v>26.7</v>
      </c>
    </row>
    <row r="3846" spans="1:4" ht="55.2" x14ac:dyDescent="0.3">
      <c r="A3846" s="107">
        <v>92673</v>
      </c>
      <c r="B3846" s="117" t="s">
        <v>6986</v>
      </c>
      <c r="C3846" s="108" t="s">
        <v>46</v>
      </c>
      <c r="D3846" s="110">
        <v>32.9</v>
      </c>
    </row>
    <row r="3847" spans="1:4" ht="55.2" x14ac:dyDescent="0.3">
      <c r="A3847" s="107">
        <v>92674</v>
      </c>
      <c r="B3847" s="117" t="s">
        <v>6987</v>
      </c>
      <c r="C3847" s="108" t="s">
        <v>46</v>
      </c>
      <c r="D3847" s="110">
        <v>31.36</v>
      </c>
    </row>
    <row r="3848" spans="1:4" ht="55.2" x14ac:dyDescent="0.3">
      <c r="A3848" s="107">
        <v>92675</v>
      </c>
      <c r="B3848" s="117" t="s">
        <v>6988</v>
      </c>
      <c r="C3848" s="108" t="s">
        <v>46</v>
      </c>
      <c r="D3848" s="110">
        <v>41.71</v>
      </c>
    </row>
    <row r="3849" spans="1:4" ht="55.2" x14ac:dyDescent="0.3">
      <c r="A3849" s="107">
        <v>92676</v>
      </c>
      <c r="B3849" s="117" t="s">
        <v>6989</v>
      </c>
      <c r="C3849" s="108" t="s">
        <v>46</v>
      </c>
      <c r="D3849" s="110">
        <v>40.659999999999997</v>
      </c>
    </row>
    <row r="3850" spans="1:4" ht="55.2" x14ac:dyDescent="0.3">
      <c r="A3850" s="107">
        <v>92677</v>
      </c>
      <c r="B3850" s="117" t="s">
        <v>6990</v>
      </c>
      <c r="C3850" s="108" t="s">
        <v>46</v>
      </c>
      <c r="D3850" s="110">
        <v>65.97</v>
      </c>
    </row>
    <row r="3851" spans="1:4" ht="55.2" x14ac:dyDescent="0.3">
      <c r="A3851" s="107">
        <v>92678</v>
      </c>
      <c r="B3851" s="117" t="s">
        <v>6991</v>
      </c>
      <c r="C3851" s="108" t="s">
        <v>46</v>
      </c>
      <c r="D3851" s="110">
        <v>61.34</v>
      </c>
    </row>
    <row r="3852" spans="1:4" ht="55.2" x14ac:dyDescent="0.3">
      <c r="A3852" s="107">
        <v>92679</v>
      </c>
      <c r="B3852" s="117" t="s">
        <v>6992</v>
      </c>
      <c r="C3852" s="108" t="s">
        <v>46</v>
      </c>
      <c r="D3852" s="110">
        <v>89.23</v>
      </c>
    </row>
    <row r="3853" spans="1:4" ht="55.2" x14ac:dyDescent="0.3">
      <c r="A3853" s="107">
        <v>92680</v>
      </c>
      <c r="B3853" s="117" t="s">
        <v>6993</v>
      </c>
      <c r="C3853" s="108" t="s">
        <v>46</v>
      </c>
      <c r="D3853" s="110">
        <v>80.319999999999993</v>
      </c>
    </row>
    <row r="3854" spans="1:4" ht="41.4" x14ac:dyDescent="0.3">
      <c r="A3854" s="107">
        <v>92681</v>
      </c>
      <c r="B3854" s="117" t="s">
        <v>6994</v>
      </c>
      <c r="C3854" s="108" t="s">
        <v>46</v>
      </c>
      <c r="D3854" s="110">
        <v>29.42</v>
      </c>
    </row>
    <row r="3855" spans="1:4" ht="41.4" x14ac:dyDescent="0.3">
      <c r="A3855" s="107">
        <v>92682</v>
      </c>
      <c r="B3855" s="117" t="s">
        <v>6995</v>
      </c>
      <c r="C3855" s="108" t="s">
        <v>46</v>
      </c>
      <c r="D3855" s="110">
        <v>35.86</v>
      </c>
    </row>
    <row r="3856" spans="1:4" ht="41.4" x14ac:dyDescent="0.3">
      <c r="A3856" s="107">
        <v>92683</v>
      </c>
      <c r="B3856" s="117" t="s">
        <v>6996</v>
      </c>
      <c r="C3856" s="108" t="s">
        <v>46</v>
      </c>
      <c r="D3856" s="110">
        <v>41.28</v>
      </c>
    </row>
    <row r="3857" spans="1:4" ht="41.4" x14ac:dyDescent="0.3">
      <c r="A3857" s="107">
        <v>92684</v>
      </c>
      <c r="B3857" s="117" t="s">
        <v>6997</v>
      </c>
      <c r="C3857" s="108" t="s">
        <v>46</v>
      </c>
      <c r="D3857" s="110">
        <v>54.23</v>
      </c>
    </row>
    <row r="3858" spans="1:4" ht="41.4" x14ac:dyDescent="0.3">
      <c r="A3858" s="107">
        <v>92685</v>
      </c>
      <c r="B3858" s="117" t="s">
        <v>6998</v>
      </c>
      <c r="C3858" s="108" t="s">
        <v>46</v>
      </c>
      <c r="D3858" s="110">
        <v>84.14</v>
      </c>
    </row>
    <row r="3859" spans="1:4" ht="41.4" x14ac:dyDescent="0.3">
      <c r="A3859" s="107">
        <v>92686</v>
      </c>
      <c r="B3859" s="117" t="s">
        <v>6999</v>
      </c>
      <c r="C3859" s="108" t="s">
        <v>46</v>
      </c>
      <c r="D3859" s="110">
        <v>106.28</v>
      </c>
    </row>
    <row r="3860" spans="1:4" ht="41.4" x14ac:dyDescent="0.3">
      <c r="A3860" s="107">
        <v>92692</v>
      </c>
      <c r="B3860" s="117" t="s">
        <v>7000</v>
      </c>
      <c r="C3860" s="108" t="s">
        <v>46</v>
      </c>
      <c r="D3860" s="110">
        <v>8.23</v>
      </c>
    </row>
    <row r="3861" spans="1:4" ht="41.4" x14ac:dyDescent="0.3">
      <c r="A3861" s="107">
        <v>92693</v>
      </c>
      <c r="B3861" s="117" t="s">
        <v>4555</v>
      </c>
      <c r="C3861" s="108" t="s">
        <v>46</v>
      </c>
      <c r="D3861" s="110">
        <v>8.42</v>
      </c>
    </row>
    <row r="3862" spans="1:4" ht="41.4" x14ac:dyDescent="0.3">
      <c r="A3862" s="107">
        <v>92694</v>
      </c>
      <c r="B3862" s="117" t="s">
        <v>7001</v>
      </c>
      <c r="C3862" s="108" t="s">
        <v>46</v>
      </c>
      <c r="D3862" s="110">
        <v>13.25</v>
      </c>
    </row>
    <row r="3863" spans="1:4" ht="41.4" x14ac:dyDescent="0.3">
      <c r="A3863" s="107">
        <v>92695</v>
      </c>
      <c r="B3863" s="117" t="s">
        <v>4556</v>
      </c>
      <c r="C3863" s="108" t="s">
        <v>46</v>
      </c>
      <c r="D3863" s="110">
        <v>13.44</v>
      </c>
    </row>
    <row r="3864" spans="1:4" ht="41.4" x14ac:dyDescent="0.3">
      <c r="A3864" s="107">
        <v>92696</v>
      </c>
      <c r="B3864" s="117" t="s">
        <v>4557</v>
      </c>
      <c r="C3864" s="108" t="s">
        <v>46</v>
      </c>
      <c r="D3864" s="110">
        <v>20.86</v>
      </c>
    </row>
    <row r="3865" spans="1:4" ht="41.4" x14ac:dyDescent="0.3">
      <c r="A3865" s="107">
        <v>92697</v>
      </c>
      <c r="B3865" s="117" t="s">
        <v>7002</v>
      </c>
      <c r="C3865" s="108" t="s">
        <v>46</v>
      </c>
      <c r="D3865" s="110">
        <v>21.71</v>
      </c>
    </row>
    <row r="3866" spans="1:4" ht="55.2" x14ac:dyDescent="0.3">
      <c r="A3866" s="107">
        <v>92698</v>
      </c>
      <c r="B3866" s="117" t="s">
        <v>7003</v>
      </c>
      <c r="C3866" s="108" t="s">
        <v>46</v>
      </c>
      <c r="D3866" s="110">
        <v>12.18</v>
      </c>
    </row>
    <row r="3867" spans="1:4" ht="55.2" x14ac:dyDescent="0.3">
      <c r="A3867" s="107">
        <v>92699</v>
      </c>
      <c r="B3867" s="117" t="s">
        <v>7004</v>
      </c>
      <c r="C3867" s="108" t="s">
        <v>46</v>
      </c>
      <c r="D3867" s="110">
        <v>11.56</v>
      </c>
    </row>
    <row r="3868" spans="1:4" ht="55.2" x14ac:dyDescent="0.3">
      <c r="A3868" s="107">
        <v>92700</v>
      </c>
      <c r="B3868" s="117" t="s">
        <v>7005</v>
      </c>
      <c r="C3868" s="108" t="s">
        <v>46</v>
      </c>
      <c r="D3868" s="110">
        <v>20.03</v>
      </c>
    </row>
    <row r="3869" spans="1:4" ht="55.2" x14ac:dyDescent="0.3">
      <c r="A3869" s="107">
        <v>92701</v>
      </c>
      <c r="B3869" s="117" t="s">
        <v>7006</v>
      </c>
      <c r="C3869" s="108" t="s">
        <v>46</v>
      </c>
      <c r="D3869" s="110">
        <v>19.12</v>
      </c>
    </row>
    <row r="3870" spans="1:4" ht="55.2" x14ac:dyDescent="0.3">
      <c r="A3870" s="107">
        <v>92702</v>
      </c>
      <c r="B3870" s="117" t="s">
        <v>7007</v>
      </c>
      <c r="C3870" s="108" t="s">
        <v>46</v>
      </c>
      <c r="D3870" s="110">
        <v>31.54</v>
      </c>
    </row>
    <row r="3871" spans="1:4" ht="55.2" x14ac:dyDescent="0.3">
      <c r="A3871" s="107">
        <v>92703</v>
      </c>
      <c r="B3871" s="117" t="s">
        <v>7008</v>
      </c>
      <c r="C3871" s="108" t="s">
        <v>46</v>
      </c>
      <c r="D3871" s="110">
        <v>30.41</v>
      </c>
    </row>
    <row r="3872" spans="1:4" ht="41.4" x14ac:dyDescent="0.3">
      <c r="A3872" s="107">
        <v>92704</v>
      </c>
      <c r="B3872" s="117" t="s">
        <v>7009</v>
      </c>
      <c r="C3872" s="108" t="s">
        <v>46</v>
      </c>
      <c r="D3872" s="110">
        <v>15.56</v>
      </c>
    </row>
    <row r="3873" spans="1:4" ht="41.4" x14ac:dyDescent="0.3">
      <c r="A3873" s="107">
        <v>92705</v>
      </c>
      <c r="B3873" s="117" t="s">
        <v>7010</v>
      </c>
      <c r="C3873" s="108" t="s">
        <v>46</v>
      </c>
      <c r="D3873" s="110">
        <v>25.33</v>
      </c>
    </row>
    <row r="3874" spans="1:4" ht="41.4" x14ac:dyDescent="0.3">
      <c r="A3874" s="107">
        <v>92706</v>
      </c>
      <c r="B3874" s="117" t="s">
        <v>4558</v>
      </c>
      <c r="C3874" s="108" t="s">
        <v>46</v>
      </c>
      <c r="D3874" s="110">
        <v>40.99</v>
      </c>
    </row>
    <row r="3875" spans="1:4" ht="41.4" x14ac:dyDescent="0.3">
      <c r="A3875" s="107">
        <v>92889</v>
      </c>
      <c r="B3875" s="117" t="s">
        <v>4559</v>
      </c>
      <c r="C3875" s="108" t="s">
        <v>46</v>
      </c>
      <c r="D3875" s="110">
        <v>67.78</v>
      </c>
    </row>
    <row r="3876" spans="1:4" ht="41.4" x14ac:dyDescent="0.3">
      <c r="A3876" s="107">
        <v>92890</v>
      </c>
      <c r="B3876" s="117" t="s">
        <v>7011</v>
      </c>
      <c r="C3876" s="108" t="s">
        <v>46</v>
      </c>
      <c r="D3876" s="110">
        <v>100.37</v>
      </c>
    </row>
    <row r="3877" spans="1:4" ht="41.4" x14ac:dyDescent="0.3">
      <c r="A3877" s="107">
        <v>92891</v>
      </c>
      <c r="B3877" s="117" t="s">
        <v>4560</v>
      </c>
      <c r="C3877" s="108" t="s">
        <v>46</v>
      </c>
      <c r="D3877" s="110">
        <v>144.80000000000001</v>
      </c>
    </row>
    <row r="3878" spans="1:4" ht="41.4" x14ac:dyDescent="0.3">
      <c r="A3878" s="107">
        <v>92892</v>
      </c>
      <c r="B3878" s="117" t="s">
        <v>7012</v>
      </c>
      <c r="C3878" s="108" t="s">
        <v>46</v>
      </c>
      <c r="D3878" s="110">
        <v>31.11</v>
      </c>
    </row>
    <row r="3879" spans="1:4" ht="41.4" x14ac:dyDescent="0.3">
      <c r="A3879" s="107">
        <v>92893</v>
      </c>
      <c r="B3879" s="117" t="s">
        <v>7013</v>
      </c>
      <c r="C3879" s="108" t="s">
        <v>46</v>
      </c>
      <c r="D3879" s="110">
        <v>42.84</v>
      </c>
    </row>
    <row r="3880" spans="1:4" ht="41.4" x14ac:dyDescent="0.3">
      <c r="A3880" s="107">
        <v>92894</v>
      </c>
      <c r="B3880" s="117" t="s">
        <v>7014</v>
      </c>
      <c r="C3880" s="108" t="s">
        <v>46</v>
      </c>
      <c r="D3880" s="110">
        <v>50.72</v>
      </c>
    </row>
    <row r="3881" spans="1:4" ht="41.4" x14ac:dyDescent="0.3">
      <c r="A3881" s="107">
        <v>92895</v>
      </c>
      <c r="B3881" s="117" t="s">
        <v>7015</v>
      </c>
      <c r="C3881" s="108" t="s">
        <v>46</v>
      </c>
      <c r="D3881" s="110">
        <v>67.760000000000005</v>
      </c>
    </row>
    <row r="3882" spans="1:4" ht="41.4" x14ac:dyDescent="0.3">
      <c r="A3882" s="107">
        <v>92896</v>
      </c>
      <c r="B3882" s="117" t="s">
        <v>7016</v>
      </c>
      <c r="C3882" s="108" t="s">
        <v>46</v>
      </c>
      <c r="D3882" s="110">
        <v>101.45</v>
      </c>
    </row>
    <row r="3883" spans="1:4" ht="41.4" x14ac:dyDescent="0.3">
      <c r="A3883" s="107">
        <v>92897</v>
      </c>
      <c r="B3883" s="117" t="s">
        <v>7017</v>
      </c>
      <c r="C3883" s="108" t="s">
        <v>46</v>
      </c>
      <c r="D3883" s="110">
        <v>147.02000000000001</v>
      </c>
    </row>
    <row r="3884" spans="1:4" ht="41.4" x14ac:dyDescent="0.3">
      <c r="A3884" s="107">
        <v>92898</v>
      </c>
      <c r="B3884" s="117" t="s">
        <v>7018</v>
      </c>
      <c r="C3884" s="108" t="s">
        <v>46</v>
      </c>
      <c r="D3884" s="110">
        <v>25.09</v>
      </c>
    </row>
    <row r="3885" spans="1:4" ht="41.4" x14ac:dyDescent="0.3">
      <c r="A3885" s="107">
        <v>92899</v>
      </c>
      <c r="B3885" s="117" t="s">
        <v>7019</v>
      </c>
      <c r="C3885" s="108" t="s">
        <v>46</v>
      </c>
      <c r="D3885" s="110">
        <v>36.01</v>
      </c>
    </row>
    <row r="3886" spans="1:4" ht="41.4" x14ac:dyDescent="0.3">
      <c r="A3886" s="107">
        <v>92900</v>
      </c>
      <c r="B3886" s="117" t="s">
        <v>7020</v>
      </c>
      <c r="C3886" s="108" t="s">
        <v>46</v>
      </c>
      <c r="D3886" s="110">
        <v>42.93</v>
      </c>
    </row>
    <row r="3887" spans="1:4" ht="41.4" x14ac:dyDescent="0.3">
      <c r="A3887" s="107">
        <v>92901</v>
      </c>
      <c r="B3887" s="117" t="s">
        <v>7021</v>
      </c>
      <c r="C3887" s="108" t="s">
        <v>46</v>
      </c>
      <c r="D3887" s="110">
        <v>58.79</v>
      </c>
    </row>
    <row r="3888" spans="1:4" ht="41.4" x14ac:dyDescent="0.3">
      <c r="A3888" s="107">
        <v>92902</v>
      </c>
      <c r="B3888" s="117" t="s">
        <v>7022</v>
      </c>
      <c r="C3888" s="108" t="s">
        <v>46</v>
      </c>
      <c r="D3888" s="110">
        <v>90.71</v>
      </c>
    </row>
    <row r="3889" spans="1:4" ht="41.4" x14ac:dyDescent="0.3">
      <c r="A3889" s="107">
        <v>92903</v>
      </c>
      <c r="B3889" s="117" t="s">
        <v>7023</v>
      </c>
      <c r="C3889" s="108" t="s">
        <v>46</v>
      </c>
      <c r="D3889" s="110">
        <v>134.53</v>
      </c>
    </row>
    <row r="3890" spans="1:4" ht="41.4" x14ac:dyDescent="0.3">
      <c r="A3890" s="107">
        <v>92904</v>
      </c>
      <c r="B3890" s="117" t="s">
        <v>7024</v>
      </c>
      <c r="C3890" s="108" t="s">
        <v>46</v>
      </c>
      <c r="D3890" s="110">
        <v>16.8</v>
      </c>
    </row>
    <row r="3891" spans="1:4" ht="41.4" x14ac:dyDescent="0.3">
      <c r="A3891" s="107">
        <v>92905</v>
      </c>
      <c r="B3891" s="117" t="s">
        <v>7025</v>
      </c>
      <c r="C3891" s="108" t="s">
        <v>46</v>
      </c>
      <c r="D3891" s="110">
        <v>24.43</v>
      </c>
    </row>
    <row r="3892" spans="1:4" ht="41.4" x14ac:dyDescent="0.3">
      <c r="A3892" s="107">
        <v>92906</v>
      </c>
      <c r="B3892" s="117" t="s">
        <v>4561</v>
      </c>
      <c r="C3892" s="108" t="s">
        <v>46</v>
      </c>
      <c r="D3892" s="110">
        <v>30.84</v>
      </c>
    </row>
    <row r="3893" spans="1:4" ht="41.4" x14ac:dyDescent="0.3">
      <c r="A3893" s="107">
        <v>92907</v>
      </c>
      <c r="B3893" s="117" t="s">
        <v>11204</v>
      </c>
      <c r="C3893" s="108" t="s">
        <v>46</v>
      </c>
      <c r="D3893" s="110">
        <v>38.89</v>
      </c>
    </row>
    <row r="3894" spans="1:4" ht="41.4" x14ac:dyDescent="0.3">
      <c r="A3894" s="107">
        <v>92908</v>
      </c>
      <c r="B3894" s="117" t="s">
        <v>11205</v>
      </c>
      <c r="C3894" s="108" t="s">
        <v>46</v>
      </c>
      <c r="D3894" s="110">
        <v>38.89</v>
      </c>
    </row>
    <row r="3895" spans="1:4" ht="41.4" x14ac:dyDescent="0.3">
      <c r="A3895" s="107">
        <v>92909</v>
      </c>
      <c r="B3895" s="117" t="s">
        <v>7026</v>
      </c>
      <c r="C3895" s="108" t="s">
        <v>46</v>
      </c>
      <c r="D3895" s="110">
        <v>38.89</v>
      </c>
    </row>
    <row r="3896" spans="1:4" ht="41.4" x14ac:dyDescent="0.3">
      <c r="A3896" s="107">
        <v>92910</v>
      </c>
      <c r="B3896" s="117" t="s">
        <v>11206</v>
      </c>
      <c r="C3896" s="108" t="s">
        <v>46</v>
      </c>
      <c r="D3896" s="110">
        <v>54.35</v>
      </c>
    </row>
    <row r="3897" spans="1:4" ht="41.4" x14ac:dyDescent="0.3">
      <c r="A3897" s="107">
        <v>92911</v>
      </c>
      <c r="B3897" s="117" t="s">
        <v>11207</v>
      </c>
      <c r="C3897" s="108" t="s">
        <v>46</v>
      </c>
      <c r="D3897" s="110">
        <v>54.35</v>
      </c>
    </row>
    <row r="3898" spans="1:4" ht="41.4" x14ac:dyDescent="0.3">
      <c r="A3898" s="107">
        <v>92912</v>
      </c>
      <c r="B3898" s="117" t="s">
        <v>11208</v>
      </c>
      <c r="C3898" s="108" t="s">
        <v>46</v>
      </c>
      <c r="D3898" s="110">
        <v>70.819999999999993</v>
      </c>
    </row>
    <row r="3899" spans="1:4" ht="41.4" x14ac:dyDescent="0.3">
      <c r="A3899" s="107">
        <v>92913</v>
      </c>
      <c r="B3899" s="117" t="s">
        <v>11209</v>
      </c>
      <c r="C3899" s="108" t="s">
        <v>46</v>
      </c>
      <c r="D3899" s="110">
        <v>72.7</v>
      </c>
    </row>
    <row r="3900" spans="1:4" ht="41.4" x14ac:dyDescent="0.3">
      <c r="A3900" s="107">
        <v>92914</v>
      </c>
      <c r="B3900" s="117" t="s">
        <v>7027</v>
      </c>
      <c r="C3900" s="108" t="s">
        <v>46</v>
      </c>
      <c r="D3900" s="110">
        <v>72.7</v>
      </c>
    </row>
    <row r="3901" spans="1:4" ht="55.2" x14ac:dyDescent="0.3">
      <c r="A3901" s="107">
        <v>92918</v>
      </c>
      <c r="B3901" s="117" t="s">
        <v>7028</v>
      </c>
      <c r="C3901" s="108" t="s">
        <v>46</v>
      </c>
      <c r="D3901" s="110">
        <v>21.91</v>
      </c>
    </row>
    <row r="3902" spans="1:4" ht="55.2" x14ac:dyDescent="0.3">
      <c r="A3902" s="107">
        <v>92920</v>
      </c>
      <c r="B3902" s="117" t="s">
        <v>7029</v>
      </c>
      <c r="C3902" s="108" t="s">
        <v>46</v>
      </c>
      <c r="D3902" s="110">
        <v>22.03</v>
      </c>
    </row>
    <row r="3903" spans="1:4" ht="55.2" x14ac:dyDescent="0.3">
      <c r="A3903" s="107">
        <v>92925</v>
      </c>
      <c r="B3903" s="117" t="s">
        <v>7030</v>
      </c>
      <c r="C3903" s="108" t="s">
        <v>46</v>
      </c>
      <c r="D3903" s="110">
        <v>26.5</v>
      </c>
    </row>
    <row r="3904" spans="1:4" ht="55.2" x14ac:dyDescent="0.3">
      <c r="A3904" s="107">
        <v>92926</v>
      </c>
      <c r="B3904" s="117" t="s">
        <v>7031</v>
      </c>
      <c r="C3904" s="108" t="s">
        <v>46</v>
      </c>
      <c r="D3904" s="110">
        <v>26.5</v>
      </c>
    </row>
    <row r="3905" spans="1:4" ht="55.2" x14ac:dyDescent="0.3">
      <c r="A3905" s="107">
        <v>92927</v>
      </c>
      <c r="B3905" s="117" t="s">
        <v>7032</v>
      </c>
      <c r="C3905" s="108" t="s">
        <v>46</v>
      </c>
      <c r="D3905" s="110">
        <v>26.5</v>
      </c>
    </row>
    <row r="3906" spans="1:4" ht="55.2" x14ac:dyDescent="0.3">
      <c r="A3906" s="107">
        <v>92928</v>
      </c>
      <c r="B3906" s="117" t="s">
        <v>11210</v>
      </c>
      <c r="C3906" s="108" t="s">
        <v>46</v>
      </c>
      <c r="D3906" s="110">
        <v>30.08</v>
      </c>
    </row>
    <row r="3907" spans="1:4" ht="55.2" x14ac:dyDescent="0.3">
      <c r="A3907" s="107">
        <v>92929</v>
      </c>
      <c r="B3907" s="117" t="s">
        <v>11211</v>
      </c>
      <c r="C3907" s="108" t="s">
        <v>46</v>
      </c>
      <c r="D3907" s="110">
        <v>30.08</v>
      </c>
    </row>
    <row r="3908" spans="1:4" ht="55.2" x14ac:dyDescent="0.3">
      <c r="A3908" s="107">
        <v>92930</v>
      </c>
      <c r="B3908" s="117" t="s">
        <v>11212</v>
      </c>
      <c r="C3908" s="108" t="s">
        <v>46</v>
      </c>
      <c r="D3908" s="110">
        <v>30.08</v>
      </c>
    </row>
    <row r="3909" spans="1:4" ht="55.2" x14ac:dyDescent="0.3">
      <c r="A3909" s="107">
        <v>92931</v>
      </c>
      <c r="B3909" s="117" t="s">
        <v>11213</v>
      </c>
      <c r="C3909" s="108" t="s">
        <v>46</v>
      </c>
      <c r="D3909" s="110">
        <v>38.869999999999997</v>
      </c>
    </row>
    <row r="3910" spans="1:4" ht="55.2" x14ac:dyDescent="0.3">
      <c r="A3910" s="107">
        <v>92932</v>
      </c>
      <c r="B3910" s="117" t="s">
        <v>11214</v>
      </c>
      <c r="C3910" s="108" t="s">
        <v>46</v>
      </c>
      <c r="D3910" s="110">
        <v>38.869999999999997</v>
      </c>
    </row>
    <row r="3911" spans="1:4" ht="55.2" x14ac:dyDescent="0.3">
      <c r="A3911" s="107">
        <v>92933</v>
      </c>
      <c r="B3911" s="117" t="s">
        <v>7033</v>
      </c>
      <c r="C3911" s="108" t="s">
        <v>46</v>
      </c>
      <c r="D3911" s="110">
        <v>38.869999999999997</v>
      </c>
    </row>
    <row r="3912" spans="1:4" ht="55.2" x14ac:dyDescent="0.3">
      <c r="A3912" s="107">
        <v>92934</v>
      </c>
      <c r="B3912" s="117" t="s">
        <v>11215</v>
      </c>
      <c r="C3912" s="108" t="s">
        <v>46</v>
      </c>
      <c r="D3912" s="110">
        <v>55.43</v>
      </c>
    </row>
    <row r="3913" spans="1:4" ht="55.2" x14ac:dyDescent="0.3">
      <c r="A3913" s="107">
        <v>92935</v>
      </c>
      <c r="B3913" s="117" t="s">
        <v>11216</v>
      </c>
      <c r="C3913" s="108" t="s">
        <v>46</v>
      </c>
      <c r="D3913" s="110">
        <v>55.43</v>
      </c>
    </row>
    <row r="3914" spans="1:4" ht="55.2" x14ac:dyDescent="0.3">
      <c r="A3914" s="107">
        <v>92936</v>
      </c>
      <c r="B3914" s="117" t="s">
        <v>11217</v>
      </c>
      <c r="C3914" s="108" t="s">
        <v>46</v>
      </c>
      <c r="D3914" s="110">
        <v>74.92</v>
      </c>
    </row>
    <row r="3915" spans="1:4" ht="55.2" x14ac:dyDescent="0.3">
      <c r="A3915" s="107">
        <v>92937</v>
      </c>
      <c r="B3915" s="117" t="s">
        <v>7034</v>
      </c>
      <c r="C3915" s="108" t="s">
        <v>46</v>
      </c>
      <c r="D3915" s="110">
        <v>74.92</v>
      </c>
    </row>
    <row r="3916" spans="1:4" ht="55.2" x14ac:dyDescent="0.3">
      <c r="A3916" s="107">
        <v>92938</v>
      </c>
      <c r="B3916" s="117" t="s">
        <v>7035</v>
      </c>
      <c r="C3916" s="108" t="s">
        <v>46</v>
      </c>
      <c r="D3916" s="110">
        <v>15.89</v>
      </c>
    </row>
    <row r="3917" spans="1:4" ht="55.2" x14ac:dyDescent="0.3">
      <c r="A3917" s="107">
        <v>92939</v>
      </c>
      <c r="B3917" s="117" t="s">
        <v>7036</v>
      </c>
      <c r="C3917" s="108" t="s">
        <v>46</v>
      </c>
      <c r="D3917" s="110">
        <v>16.010000000000002</v>
      </c>
    </row>
    <row r="3918" spans="1:4" ht="55.2" x14ac:dyDescent="0.3">
      <c r="A3918" s="107">
        <v>92940</v>
      </c>
      <c r="B3918" s="117" t="s">
        <v>11218</v>
      </c>
      <c r="C3918" s="108" t="s">
        <v>46</v>
      </c>
      <c r="D3918" s="110">
        <v>19.670000000000002</v>
      </c>
    </row>
    <row r="3919" spans="1:4" ht="55.2" x14ac:dyDescent="0.3">
      <c r="A3919" s="107">
        <v>92941</v>
      </c>
      <c r="B3919" s="117" t="s">
        <v>11219</v>
      </c>
      <c r="C3919" s="108" t="s">
        <v>46</v>
      </c>
      <c r="D3919" s="110">
        <v>19.670000000000002</v>
      </c>
    </row>
    <row r="3920" spans="1:4" ht="55.2" x14ac:dyDescent="0.3">
      <c r="A3920" s="107">
        <v>92942</v>
      </c>
      <c r="B3920" s="117" t="s">
        <v>11220</v>
      </c>
      <c r="C3920" s="108" t="s">
        <v>46</v>
      </c>
      <c r="D3920" s="110">
        <v>19.670000000000002</v>
      </c>
    </row>
    <row r="3921" spans="1:4" ht="55.2" x14ac:dyDescent="0.3">
      <c r="A3921" s="107">
        <v>92943</v>
      </c>
      <c r="B3921" s="117" t="s">
        <v>11221</v>
      </c>
      <c r="C3921" s="108" t="s">
        <v>46</v>
      </c>
      <c r="D3921" s="110">
        <v>22.29</v>
      </c>
    </row>
    <row r="3922" spans="1:4" ht="55.2" x14ac:dyDescent="0.3">
      <c r="A3922" s="107">
        <v>92944</v>
      </c>
      <c r="B3922" s="117" t="s">
        <v>11222</v>
      </c>
      <c r="C3922" s="108" t="s">
        <v>46</v>
      </c>
      <c r="D3922" s="110">
        <v>22.29</v>
      </c>
    </row>
    <row r="3923" spans="1:4" ht="55.2" x14ac:dyDescent="0.3">
      <c r="A3923" s="107">
        <v>92945</v>
      </c>
      <c r="B3923" s="117" t="s">
        <v>11223</v>
      </c>
      <c r="C3923" s="108" t="s">
        <v>46</v>
      </c>
      <c r="D3923" s="110">
        <v>22.29</v>
      </c>
    </row>
    <row r="3924" spans="1:4" ht="55.2" x14ac:dyDescent="0.3">
      <c r="A3924" s="107">
        <v>92946</v>
      </c>
      <c r="B3924" s="117" t="s">
        <v>11224</v>
      </c>
      <c r="C3924" s="108" t="s">
        <v>46</v>
      </c>
      <c r="D3924" s="110">
        <v>29.9</v>
      </c>
    </row>
    <row r="3925" spans="1:4" ht="55.2" x14ac:dyDescent="0.3">
      <c r="A3925" s="107">
        <v>92947</v>
      </c>
      <c r="B3925" s="117" t="s">
        <v>11225</v>
      </c>
      <c r="C3925" s="108" t="s">
        <v>46</v>
      </c>
      <c r="D3925" s="110">
        <v>29.9</v>
      </c>
    </row>
    <row r="3926" spans="1:4" ht="55.2" x14ac:dyDescent="0.3">
      <c r="A3926" s="107">
        <v>92948</v>
      </c>
      <c r="B3926" s="117" t="s">
        <v>7037</v>
      </c>
      <c r="C3926" s="108" t="s">
        <v>46</v>
      </c>
      <c r="D3926" s="110">
        <v>29.9</v>
      </c>
    </row>
    <row r="3927" spans="1:4" ht="55.2" x14ac:dyDescent="0.3">
      <c r="A3927" s="107">
        <v>92949</v>
      </c>
      <c r="B3927" s="117" t="s">
        <v>11226</v>
      </c>
      <c r="C3927" s="108" t="s">
        <v>46</v>
      </c>
      <c r="D3927" s="110">
        <v>44.69</v>
      </c>
    </row>
    <row r="3928" spans="1:4" ht="55.2" x14ac:dyDescent="0.3">
      <c r="A3928" s="107">
        <v>92950</v>
      </c>
      <c r="B3928" s="117" t="s">
        <v>7038</v>
      </c>
      <c r="C3928" s="108" t="s">
        <v>46</v>
      </c>
      <c r="D3928" s="110">
        <v>44.69</v>
      </c>
    </row>
    <row r="3929" spans="1:4" ht="55.2" x14ac:dyDescent="0.3">
      <c r="A3929" s="107">
        <v>92951</v>
      </c>
      <c r="B3929" s="117" t="s">
        <v>11227</v>
      </c>
      <c r="C3929" s="108" t="s">
        <v>46</v>
      </c>
      <c r="D3929" s="110">
        <v>62.43</v>
      </c>
    </row>
    <row r="3930" spans="1:4" ht="55.2" x14ac:dyDescent="0.3">
      <c r="A3930" s="107">
        <v>92952</v>
      </c>
      <c r="B3930" s="117" t="s">
        <v>7039</v>
      </c>
      <c r="C3930" s="108" t="s">
        <v>46</v>
      </c>
      <c r="D3930" s="110">
        <v>62.43</v>
      </c>
    </row>
    <row r="3931" spans="1:4" ht="41.4" x14ac:dyDescent="0.3">
      <c r="A3931" s="107">
        <v>92953</v>
      </c>
      <c r="B3931" s="117" t="s">
        <v>4562</v>
      </c>
      <c r="C3931" s="108" t="s">
        <v>46</v>
      </c>
      <c r="D3931" s="110">
        <v>14.05</v>
      </c>
    </row>
    <row r="3932" spans="1:4" ht="41.4" x14ac:dyDescent="0.3">
      <c r="A3932" s="107">
        <v>93050</v>
      </c>
      <c r="B3932" s="117" t="s">
        <v>11228</v>
      </c>
      <c r="C3932" s="108" t="s">
        <v>46</v>
      </c>
      <c r="D3932" s="110">
        <v>6.97</v>
      </c>
    </row>
    <row r="3933" spans="1:4" ht="41.4" x14ac:dyDescent="0.3">
      <c r="A3933" s="107">
        <v>93051</v>
      </c>
      <c r="B3933" s="117" t="s">
        <v>11229</v>
      </c>
      <c r="C3933" s="108" t="s">
        <v>46</v>
      </c>
      <c r="D3933" s="110">
        <v>6.46</v>
      </c>
    </row>
    <row r="3934" spans="1:4" ht="41.4" x14ac:dyDescent="0.3">
      <c r="A3934" s="107">
        <v>93052</v>
      </c>
      <c r="B3934" s="117" t="s">
        <v>11230</v>
      </c>
      <c r="C3934" s="108" t="s">
        <v>46</v>
      </c>
      <c r="D3934" s="110">
        <v>297.07</v>
      </c>
    </row>
    <row r="3935" spans="1:4" ht="41.4" x14ac:dyDescent="0.3">
      <c r="A3935" s="107">
        <v>93054</v>
      </c>
      <c r="B3935" s="117" t="s">
        <v>11231</v>
      </c>
      <c r="C3935" s="108" t="s">
        <v>46</v>
      </c>
      <c r="D3935" s="110">
        <v>13.02</v>
      </c>
    </row>
    <row r="3936" spans="1:4" ht="41.4" x14ac:dyDescent="0.3">
      <c r="A3936" s="107">
        <v>93055</v>
      </c>
      <c r="B3936" s="117" t="s">
        <v>11232</v>
      </c>
      <c r="C3936" s="108" t="s">
        <v>46</v>
      </c>
      <c r="D3936" s="110">
        <v>26.18</v>
      </c>
    </row>
    <row r="3937" spans="1:4" ht="41.4" x14ac:dyDescent="0.3">
      <c r="A3937" s="107">
        <v>93056</v>
      </c>
      <c r="B3937" s="117" t="s">
        <v>11233</v>
      </c>
      <c r="C3937" s="108" t="s">
        <v>46</v>
      </c>
      <c r="D3937" s="110">
        <v>10.08</v>
      </c>
    </row>
    <row r="3938" spans="1:4" ht="41.4" x14ac:dyDescent="0.3">
      <c r="A3938" s="107">
        <v>93057</v>
      </c>
      <c r="B3938" s="117" t="s">
        <v>11234</v>
      </c>
      <c r="C3938" s="108" t="s">
        <v>46</v>
      </c>
      <c r="D3938" s="110">
        <v>8.85</v>
      </c>
    </row>
    <row r="3939" spans="1:4" ht="41.4" x14ac:dyDescent="0.3">
      <c r="A3939" s="107">
        <v>93058</v>
      </c>
      <c r="B3939" s="117" t="s">
        <v>11235</v>
      </c>
      <c r="C3939" s="108" t="s">
        <v>46</v>
      </c>
      <c r="D3939" s="110">
        <v>326.69</v>
      </c>
    </row>
    <row r="3940" spans="1:4" ht="41.4" x14ac:dyDescent="0.3">
      <c r="A3940" s="107">
        <v>93059</v>
      </c>
      <c r="B3940" s="117" t="s">
        <v>11236</v>
      </c>
      <c r="C3940" s="108" t="s">
        <v>46</v>
      </c>
      <c r="D3940" s="110">
        <v>17.79</v>
      </c>
    </row>
    <row r="3941" spans="1:4" ht="41.4" x14ac:dyDescent="0.3">
      <c r="A3941" s="107">
        <v>93060</v>
      </c>
      <c r="B3941" s="117" t="s">
        <v>11237</v>
      </c>
      <c r="C3941" s="108" t="s">
        <v>46</v>
      </c>
      <c r="D3941" s="110">
        <v>45.41</v>
      </c>
    </row>
    <row r="3942" spans="1:4" ht="41.4" x14ac:dyDescent="0.3">
      <c r="A3942" s="107">
        <v>93061</v>
      </c>
      <c r="B3942" s="117" t="s">
        <v>11238</v>
      </c>
      <c r="C3942" s="108" t="s">
        <v>46</v>
      </c>
      <c r="D3942" s="110">
        <v>18.600000000000001</v>
      </c>
    </row>
    <row r="3943" spans="1:4" ht="41.4" x14ac:dyDescent="0.3">
      <c r="A3943" s="107">
        <v>93062</v>
      </c>
      <c r="B3943" s="117" t="s">
        <v>11239</v>
      </c>
      <c r="C3943" s="108" t="s">
        <v>46</v>
      </c>
      <c r="D3943" s="110">
        <v>16.21</v>
      </c>
    </row>
    <row r="3944" spans="1:4" ht="41.4" x14ac:dyDescent="0.3">
      <c r="A3944" s="107">
        <v>93063</v>
      </c>
      <c r="B3944" s="117" t="s">
        <v>11240</v>
      </c>
      <c r="C3944" s="108" t="s">
        <v>46</v>
      </c>
      <c r="D3944" s="110">
        <v>374.19</v>
      </c>
    </row>
    <row r="3945" spans="1:4" ht="41.4" x14ac:dyDescent="0.3">
      <c r="A3945" s="107">
        <v>93064</v>
      </c>
      <c r="B3945" s="117" t="s">
        <v>11241</v>
      </c>
      <c r="C3945" s="108" t="s">
        <v>46</v>
      </c>
      <c r="D3945" s="110">
        <v>28.54</v>
      </c>
    </row>
    <row r="3946" spans="1:4" ht="41.4" x14ac:dyDescent="0.3">
      <c r="A3946" s="107">
        <v>93065</v>
      </c>
      <c r="B3946" s="117" t="s">
        <v>11242</v>
      </c>
      <c r="C3946" s="108" t="s">
        <v>46</v>
      </c>
      <c r="D3946" s="110">
        <v>26.77</v>
      </c>
    </row>
    <row r="3947" spans="1:4" ht="41.4" x14ac:dyDescent="0.3">
      <c r="A3947" s="107">
        <v>93066</v>
      </c>
      <c r="B3947" s="117" t="s">
        <v>11243</v>
      </c>
      <c r="C3947" s="108" t="s">
        <v>46</v>
      </c>
      <c r="D3947" s="110">
        <v>469.7</v>
      </c>
    </row>
    <row r="3948" spans="1:4" ht="41.4" x14ac:dyDescent="0.3">
      <c r="A3948" s="107">
        <v>93067</v>
      </c>
      <c r="B3948" s="117" t="s">
        <v>11244</v>
      </c>
      <c r="C3948" s="108" t="s">
        <v>46</v>
      </c>
      <c r="D3948" s="110">
        <v>42.16</v>
      </c>
    </row>
    <row r="3949" spans="1:4" ht="41.4" x14ac:dyDescent="0.3">
      <c r="A3949" s="107">
        <v>93068</v>
      </c>
      <c r="B3949" s="117" t="s">
        <v>11245</v>
      </c>
      <c r="C3949" s="108" t="s">
        <v>46</v>
      </c>
      <c r="D3949" s="110">
        <v>36.979999999999997</v>
      </c>
    </row>
    <row r="3950" spans="1:4" ht="41.4" x14ac:dyDescent="0.3">
      <c r="A3950" s="107">
        <v>93069</v>
      </c>
      <c r="B3950" s="117" t="s">
        <v>11246</v>
      </c>
      <c r="C3950" s="108" t="s">
        <v>46</v>
      </c>
      <c r="D3950" s="110">
        <v>650.84</v>
      </c>
    </row>
    <row r="3951" spans="1:4" ht="41.4" x14ac:dyDescent="0.3">
      <c r="A3951" s="107">
        <v>93070</v>
      </c>
      <c r="B3951" s="117" t="s">
        <v>11247</v>
      </c>
      <c r="C3951" s="108" t="s">
        <v>46</v>
      </c>
      <c r="D3951" s="110">
        <v>105.42</v>
      </c>
    </row>
    <row r="3952" spans="1:4" ht="41.4" x14ac:dyDescent="0.3">
      <c r="A3952" s="107">
        <v>93071</v>
      </c>
      <c r="B3952" s="117" t="s">
        <v>11248</v>
      </c>
      <c r="C3952" s="108" t="s">
        <v>46</v>
      </c>
      <c r="D3952" s="110">
        <v>97.96</v>
      </c>
    </row>
    <row r="3953" spans="1:4" ht="41.4" x14ac:dyDescent="0.3">
      <c r="A3953" s="107">
        <v>93072</v>
      </c>
      <c r="B3953" s="117" t="s">
        <v>11249</v>
      </c>
      <c r="C3953" s="108" t="s">
        <v>46</v>
      </c>
      <c r="D3953" s="110">
        <v>858.63</v>
      </c>
    </row>
    <row r="3954" spans="1:4" ht="55.2" x14ac:dyDescent="0.3">
      <c r="A3954" s="107">
        <v>93073</v>
      </c>
      <c r="B3954" s="117" t="s">
        <v>11250</v>
      </c>
      <c r="C3954" s="108" t="s">
        <v>46</v>
      </c>
      <c r="D3954" s="110">
        <v>47.94</v>
      </c>
    </row>
    <row r="3955" spans="1:4" ht="41.4" x14ac:dyDescent="0.3">
      <c r="A3955" s="107">
        <v>93074</v>
      </c>
      <c r="B3955" s="117" t="s">
        <v>11251</v>
      </c>
      <c r="C3955" s="108" t="s">
        <v>46</v>
      </c>
      <c r="D3955" s="110">
        <v>7.91</v>
      </c>
    </row>
    <row r="3956" spans="1:4" ht="55.2" x14ac:dyDescent="0.3">
      <c r="A3956" s="107">
        <v>93075</v>
      </c>
      <c r="B3956" s="117" t="s">
        <v>11252</v>
      </c>
      <c r="C3956" s="108" t="s">
        <v>46</v>
      </c>
      <c r="D3956" s="110">
        <v>12.84</v>
      </c>
    </row>
    <row r="3957" spans="1:4" ht="41.4" x14ac:dyDescent="0.3">
      <c r="A3957" s="107">
        <v>93076</v>
      </c>
      <c r="B3957" s="117" t="s">
        <v>11253</v>
      </c>
      <c r="C3957" s="108" t="s">
        <v>46</v>
      </c>
      <c r="D3957" s="110">
        <v>12.55</v>
      </c>
    </row>
    <row r="3958" spans="1:4" ht="55.2" x14ac:dyDescent="0.3">
      <c r="A3958" s="107">
        <v>93077</v>
      </c>
      <c r="B3958" s="117" t="s">
        <v>11254</v>
      </c>
      <c r="C3958" s="108" t="s">
        <v>46</v>
      </c>
      <c r="D3958" s="110">
        <v>18.079999999999998</v>
      </c>
    </row>
    <row r="3959" spans="1:4" ht="55.2" x14ac:dyDescent="0.3">
      <c r="A3959" s="107">
        <v>93078</v>
      </c>
      <c r="B3959" s="117" t="s">
        <v>11255</v>
      </c>
      <c r="C3959" s="108" t="s">
        <v>46</v>
      </c>
      <c r="D3959" s="110">
        <v>19.53</v>
      </c>
    </row>
    <row r="3960" spans="1:4" ht="41.4" x14ac:dyDescent="0.3">
      <c r="A3960" s="107">
        <v>93079</v>
      </c>
      <c r="B3960" s="117" t="s">
        <v>11256</v>
      </c>
      <c r="C3960" s="108" t="s">
        <v>46</v>
      </c>
      <c r="D3960" s="110">
        <v>17.36</v>
      </c>
    </row>
    <row r="3961" spans="1:4" ht="41.4" x14ac:dyDescent="0.3">
      <c r="A3961" s="107">
        <v>93080</v>
      </c>
      <c r="B3961" s="117" t="s">
        <v>11257</v>
      </c>
      <c r="C3961" s="108" t="s">
        <v>46</v>
      </c>
      <c r="D3961" s="110">
        <v>5.18</v>
      </c>
    </row>
    <row r="3962" spans="1:4" ht="41.4" x14ac:dyDescent="0.3">
      <c r="A3962" s="107">
        <v>93081</v>
      </c>
      <c r="B3962" s="117" t="s">
        <v>11258</v>
      </c>
      <c r="C3962" s="108" t="s">
        <v>46</v>
      </c>
      <c r="D3962" s="110">
        <v>11.43</v>
      </c>
    </row>
    <row r="3963" spans="1:4" ht="41.4" x14ac:dyDescent="0.3">
      <c r="A3963" s="107">
        <v>93082</v>
      </c>
      <c r="B3963" s="117" t="s">
        <v>11259</v>
      </c>
      <c r="C3963" s="108" t="s">
        <v>46</v>
      </c>
      <c r="D3963" s="110">
        <v>13.92</v>
      </c>
    </row>
    <row r="3964" spans="1:4" ht="41.4" x14ac:dyDescent="0.3">
      <c r="A3964" s="107">
        <v>93083</v>
      </c>
      <c r="B3964" s="117" t="s">
        <v>11260</v>
      </c>
      <c r="C3964" s="108" t="s">
        <v>46</v>
      </c>
      <c r="D3964" s="110">
        <v>256.98</v>
      </c>
    </row>
    <row r="3965" spans="1:4" ht="41.4" x14ac:dyDescent="0.3">
      <c r="A3965" s="107">
        <v>93084</v>
      </c>
      <c r="B3965" s="117" t="s">
        <v>11261</v>
      </c>
      <c r="C3965" s="108" t="s">
        <v>46</v>
      </c>
      <c r="D3965" s="110">
        <v>8.32</v>
      </c>
    </row>
    <row r="3966" spans="1:4" ht="41.4" x14ac:dyDescent="0.3">
      <c r="A3966" s="107">
        <v>93085</v>
      </c>
      <c r="B3966" s="117" t="s">
        <v>11262</v>
      </c>
      <c r="C3966" s="108" t="s">
        <v>46</v>
      </c>
      <c r="D3966" s="110">
        <v>7.81</v>
      </c>
    </row>
    <row r="3967" spans="1:4" ht="41.4" x14ac:dyDescent="0.3">
      <c r="A3967" s="107">
        <v>93086</v>
      </c>
      <c r="B3967" s="117" t="s">
        <v>11263</v>
      </c>
      <c r="C3967" s="108" t="s">
        <v>46</v>
      </c>
      <c r="D3967" s="110">
        <v>298.42</v>
      </c>
    </row>
    <row r="3968" spans="1:4" ht="41.4" x14ac:dyDescent="0.3">
      <c r="A3968" s="107">
        <v>93087</v>
      </c>
      <c r="B3968" s="117" t="s">
        <v>11264</v>
      </c>
      <c r="C3968" s="108" t="s">
        <v>46</v>
      </c>
      <c r="D3968" s="110">
        <v>12.44</v>
      </c>
    </row>
    <row r="3969" spans="1:4" ht="41.4" x14ac:dyDescent="0.3">
      <c r="A3969" s="107">
        <v>93088</v>
      </c>
      <c r="B3969" s="117" t="s">
        <v>11265</v>
      </c>
      <c r="C3969" s="108" t="s">
        <v>46</v>
      </c>
      <c r="D3969" s="110">
        <v>14.52</v>
      </c>
    </row>
    <row r="3970" spans="1:4" ht="41.4" x14ac:dyDescent="0.3">
      <c r="A3970" s="107">
        <v>93089</v>
      </c>
      <c r="B3970" s="117" t="s">
        <v>11266</v>
      </c>
      <c r="C3970" s="108" t="s">
        <v>46</v>
      </c>
      <c r="D3970" s="110">
        <v>27.53</v>
      </c>
    </row>
    <row r="3971" spans="1:4" ht="41.4" x14ac:dyDescent="0.3">
      <c r="A3971" s="107">
        <v>93090</v>
      </c>
      <c r="B3971" s="117" t="s">
        <v>11267</v>
      </c>
      <c r="C3971" s="108" t="s">
        <v>46</v>
      </c>
      <c r="D3971" s="110">
        <v>11.44</v>
      </c>
    </row>
    <row r="3972" spans="1:4" ht="41.4" x14ac:dyDescent="0.3">
      <c r="A3972" s="107">
        <v>93091</v>
      </c>
      <c r="B3972" s="117" t="s">
        <v>11268</v>
      </c>
      <c r="C3972" s="108" t="s">
        <v>46</v>
      </c>
      <c r="D3972" s="110">
        <v>10.210000000000001</v>
      </c>
    </row>
    <row r="3973" spans="1:4" ht="41.4" x14ac:dyDescent="0.3">
      <c r="A3973" s="107">
        <v>93092</v>
      </c>
      <c r="B3973" s="117" t="s">
        <v>11269</v>
      </c>
      <c r="C3973" s="108" t="s">
        <v>46</v>
      </c>
      <c r="D3973" s="110">
        <v>328.05</v>
      </c>
    </row>
    <row r="3974" spans="1:4" ht="41.4" x14ac:dyDescent="0.3">
      <c r="A3974" s="107">
        <v>93093</v>
      </c>
      <c r="B3974" s="117" t="s">
        <v>11270</v>
      </c>
      <c r="C3974" s="108" t="s">
        <v>46</v>
      </c>
      <c r="D3974" s="110">
        <v>19.149999999999999</v>
      </c>
    </row>
    <row r="3975" spans="1:4" ht="41.4" x14ac:dyDescent="0.3">
      <c r="A3975" s="107">
        <v>93094</v>
      </c>
      <c r="B3975" s="117" t="s">
        <v>11271</v>
      </c>
      <c r="C3975" s="108" t="s">
        <v>46</v>
      </c>
      <c r="D3975" s="110">
        <v>46.77</v>
      </c>
    </row>
    <row r="3976" spans="1:4" ht="55.2" x14ac:dyDescent="0.3">
      <c r="A3976" s="107">
        <v>93095</v>
      </c>
      <c r="B3976" s="117" t="s">
        <v>11272</v>
      </c>
      <c r="C3976" s="108" t="s">
        <v>46</v>
      </c>
      <c r="D3976" s="110">
        <v>35.630000000000003</v>
      </c>
    </row>
    <row r="3977" spans="1:4" ht="55.2" x14ac:dyDescent="0.3">
      <c r="A3977" s="107">
        <v>93096</v>
      </c>
      <c r="B3977" s="117" t="s">
        <v>11273</v>
      </c>
      <c r="C3977" s="108" t="s">
        <v>46</v>
      </c>
      <c r="D3977" s="110">
        <v>50.59</v>
      </c>
    </row>
    <row r="3978" spans="1:4" ht="41.4" x14ac:dyDescent="0.3">
      <c r="A3978" s="107">
        <v>93097</v>
      </c>
      <c r="B3978" s="117" t="s">
        <v>11274</v>
      </c>
      <c r="C3978" s="108" t="s">
        <v>46</v>
      </c>
      <c r="D3978" s="110">
        <v>8.07</v>
      </c>
    </row>
    <row r="3979" spans="1:4" ht="55.2" x14ac:dyDescent="0.3">
      <c r="A3979" s="107">
        <v>93098</v>
      </c>
      <c r="B3979" s="117" t="s">
        <v>11275</v>
      </c>
      <c r="C3979" s="108" t="s">
        <v>46</v>
      </c>
      <c r="D3979" s="110">
        <v>13</v>
      </c>
    </row>
    <row r="3980" spans="1:4" ht="41.4" x14ac:dyDescent="0.3">
      <c r="A3980" s="107">
        <v>93099</v>
      </c>
      <c r="B3980" s="117" t="s">
        <v>11276</v>
      </c>
      <c r="C3980" s="108" t="s">
        <v>46</v>
      </c>
      <c r="D3980" s="110">
        <v>14.39</v>
      </c>
    </row>
    <row r="3981" spans="1:4" ht="55.2" x14ac:dyDescent="0.3">
      <c r="A3981" s="107">
        <v>93100</v>
      </c>
      <c r="B3981" s="117" t="s">
        <v>11277</v>
      </c>
      <c r="C3981" s="108" t="s">
        <v>46</v>
      </c>
      <c r="D3981" s="110">
        <v>19.920000000000002</v>
      </c>
    </row>
    <row r="3982" spans="1:4" ht="55.2" x14ac:dyDescent="0.3">
      <c r="A3982" s="107">
        <v>93101</v>
      </c>
      <c r="B3982" s="117" t="s">
        <v>11278</v>
      </c>
      <c r="C3982" s="108" t="s">
        <v>46</v>
      </c>
      <c r="D3982" s="110">
        <v>21.37</v>
      </c>
    </row>
    <row r="3983" spans="1:4" ht="41.4" x14ac:dyDescent="0.3">
      <c r="A3983" s="107">
        <v>93102</v>
      </c>
      <c r="B3983" s="117" t="s">
        <v>11279</v>
      </c>
      <c r="C3983" s="108" t="s">
        <v>46</v>
      </c>
      <c r="D3983" s="110">
        <v>19.04</v>
      </c>
    </row>
    <row r="3984" spans="1:4" ht="41.4" x14ac:dyDescent="0.3">
      <c r="A3984" s="107">
        <v>93103</v>
      </c>
      <c r="B3984" s="117" t="s">
        <v>11280</v>
      </c>
      <c r="C3984" s="108" t="s">
        <v>46</v>
      </c>
      <c r="D3984" s="110">
        <v>5.31</v>
      </c>
    </row>
    <row r="3985" spans="1:4" ht="41.4" x14ac:dyDescent="0.3">
      <c r="A3985" s="107">
        <v>93104</v>
      </c>
      <c r="B3985" s="117" t="s">
        <v>11281</v>
      </c>
      <c r="C3985" s="108" t="s">
        <v>46</v>
      </c>
      <c r="D3985" s="110">
        <v>11.56</v>
      </c>
    </row>
    <row r="3986" spans="1:4" ht="41.4" x14ac:dyDescent="0.3">
      <c r="A3986" s="107">
        <v>93105</v>
      </c>
      <c r="B3986" s="117" t="s">
        <v>11282</v>
      </c>
      <c r="C3986" s="108" t="s">
        <v>46</v>
      </c>
      <c r="D3986" s="110">
        <v>14.05</v>
      </c>
    </row>
    <row r="3987" spans="1:4" ht="41.4" x14ac:dyDescent="0.3">
      <c r="A3987" s="107">
        <v>93106</v>
      </c>
      <c r="B3987" s="117" t="s">
        <v>11283</v>
      </c>
      <c r="C3987" s="108" t="s">
        <v>46</v>
      </c>
      <c r="D3987" s="110">
        <v>257.11</v>
      </c>
    </row>
    <row r="3988" spans="1:4" ht="41.4" x14ac:dyDescent="0.3">
      <c r="A3988" s="107">
        <v>93107</v>
      </c>
      <c r="B3988" s="117" t="s">
        <v>11284</v>
      </c>
      <c r="C3988" s="108" t="s">
        <v>46</v>
      </c>
      <c r="D3988" s="110">
        <v>9.5299999999999994</v>
      </c>
    </row>
    <row r="3989" spans="1:4" ht="41.4" x14ac:dyDescent="0.3">
      <c r="A3989" s="107">
        <v>93108</v>
      </c>
      <c r="B3989" s="117" t="s">
        <v>11285</v>
      </c>
      <c r="C3989" s="108" t="s">
        <v>46</v>
      </c>
      <c r="D3989" s="110">
        <v>9.02</v>
      </c>
    </row>
    <row r="3990" spans="1:4" ht="41.4" x14ac:dyDescent="0.3">
      <c r="A3990" s="107">
        <v>93109</v>
      </c>
      <c r="B3990" s="117" t="s">
        <v>11286</v>
      </c>
      <c r="C3990" s="108" t="s">
        <v>46</v>
      </c>
      <c r="D3990" s="110">
        <v>299.63</v>
      </c>
    </row>
    <row r="3991" spans="1:4" ht="41.4" x14ac:dyDescent="0.3">
      <c r="A3991" s="107">
        <v>93110</v>
      </c>
      <c r="B3991" s="117" t="s">
        <v>11287</v>
      </c>
      <c r="C3991" s="108" t="s">
        <v>46</v>
      </c>
      <c r="D3991" s="110">
        <v>13.65</v>
      </c>
    </row>
    <row r="3992" spans="1:4" ht="41.4" x14ac:dyDescent="0.3">
      <c r="A3992" s="107">
        <v>93111</v>
      </c>
      <c r="B3992" s="117" t="s">
        <v>11288</v>
      </c>
      <c r="C3992" s="108" t="s">
        <v>46</v>
      </c>
      <c r="D3992" s="110">
        <v>15.58</v>
      </c>
    </row>
    <row r="3993" spans="1:4" ht="41.4" x14ac:dyDescent="0.3">
      <c r="A3993" s="107">
        <v>93112</v>
      </c>
      <c r="B3993" s="117" t="s">
        <v>11289</v>
      </c>
      <c r="C3993" s="108" t="s">
        <v>46</v>
      </c>
      <c r="D3993" s="110">
        <v>28.74</v>
      </c>
    </row>
    <row r="3994" spans="1:4" ht="41.4" x14ac:dyDescent="0.3">
      <c r="A3994" s="107">
        <v>93113</v>
      </c>
      <c r="B3994" s="117" t="s">
        <v>11290</v>
      </c>
      <c r="C3994" s="108" t="s">
        <v>46</v>
      </c>
      <c r="D3994" s="110">
        <v>13.63</v>
      </c>
    </row>
    <row r="3995" spans="1:4" ht="41.4" x14ac:dyDescent="0.3">
      <c r="A3995" s="107">
        <v>93114</v>
      </c>
      <c r="B3995" s="117" t="s">
        <v>11291</v>
      </c>
      <c r="C3995" s="108" t="s">
        <v>46</v>
      </c>
      <c r="D3995" s="110">
        <v>21.34</v>
      </c>
    </row>
    <row r="3996" spans="1:4" ht="41.4" x14ac:dyDescent="0.3">
      <c r="A3996" s="107">
        <v>93115</v>
      </c>
      <c r="B3996" s="117" t="s">
        <v>11292</v>
      </c>
      <c r="C3996" s="108" t="s">
        <v>46</v>
      </c>
      <c r="D3996" s="110">
        <v>48.96</v>
      </c>
    </row>
    <row r="3997" spans="1:4" ht="41.4" x14ac:dyDescent="0.3">
      <c r="A3997" s="107">
        <v>93116</v>
      </c>
      <c r="B3997" s="117" t="s">
        <v>11293</v>
      </c>
      <c r="C3997" s="108" t="s">
        <v>46</v>
      </c>
      <c r="D3997" s="110">
        <v>330.24</v>
      </c>
    </row>
    <row r="3998" spans="1:4" ht="55.2" x14ac:dyDescent="0.3">
      <c r="A3998" s="107">
        <v>93117</v>
      </c>
      <c r="B3998" s="117" t="s">
        <v>11294</v>
      </c>
      <c r="C3998" s="108" t="s">
        <v>46</v>
      </c>
      <c r="D3998" s="110">
        <v>35.83</v>
      </c>
    </row>
    <row r="3999" spans="1:4" ht="55.2" x14ac:dyDescent="0.3">
      <c r="A3999" s="107">
        <v>93118</v>
      </c>
      <c r="B3999" s="117" t="s">
        <v>11295</v>
      </c>
      <c r="C3999" s="108" t="s">
        <v>46</v>
      </c>
      <c r="D3999" s="110">
        <v>53.03</v>
      </c>
    </row>
    <row r="4000" spans="1:4" ht="41.4" x14ac:dyDescent="0.3">
      <c r="A4000" s="107">
        <v>93119</v>
      </c>
      <c r="B4000" s="117" t="s">
        <v>11296</v>
      </c>
      <c r="C4000" s="108" t="s">
        <v>46</v>
      </c>
      <c r="D4000" s="110">
        <v>10.56</v>
      </c>
    </row>
    <row r="4001" spans="1:4" ht="41.4" x14ac:dyDescent="0.3">
      <c r="A4001" s="107">
        <v>93120</v>
      </c>
      <c r="B4001" s="117" t="s">
        <v>11297</v>
      </c>
      <c r="C4001" s="108" t="s">
        <v>46</v>
      </c>
      <c r="D4001" s="110">
        <v>16.09</v>
      </c>
    </row>
    <row r="4002" spans="1:4" ht="41.4" x14ac:dyDescent="0.3">
      <c r="A4002" s="107">
        <v>93121</v>
      </c>
      <c r="B4002" s="117" t="s">
        <v>11298</v>
      </c>
      <c r="C4002" s="108" t="s">
        <v>46</v>
      </c>
      <c r="D4002" s="110">
        <v>17.54</v>
      </c>
    </row>
    <row r="4003" spans="1:4" ht="41.4" x14ac:dyDescent="0.3">
      <c r="A4003" s="107">
        <v>93122</v>
      </c>
      <c r="B4003" s="117" t="s">
        <v>11299</v>
      </c>
      <c r="C4003" s="108" t="s">
        <v>46</v>
      </c>
      <c r="D4003" s="110">
        <v>15.37</v>
      </c>
    </row>
    <row r="4004" spans="1:4" ht="41.4" x14ac:dyDescent="0.3">
      <c r="A4004" s="107">
        <v>93123</v>
      </c>
      <c r="B4004" s="117" t="s">
        <v>11300</v>
      </c>
      <c r="C4004" s="108" t="s">
        <v>46</v>
      </c>
      <c r="D4004" s="110">
        <v>33.4</v>
      </c>
    </row>
    <row r="4005" spans="1:4" ht="41.4" x14ac:dyDescent="0.3">
      <c r="A4005" s="107">
        <v>93124</v>
      </c>
      <c r="B4005" s="117" t="s">
        <v>11301</v>
      </c>
      <c r="C4005" s="108" t="s">
        <v>46</v>
      </c>
      <c r="D4005" s="110">
        <v>52.31</v>
      </c>
    </row>
    <row r="4006" spans="1:4" ht="41.4" x14ac:dyDescent="0.3">
      <c r="A4006" s="107">
        <v>93125</v>
      </c>
      <c r="B4006" s="117" t="s">
        <v>11302</v>
      </c>
      <c r="C4006" s="108" t="s">
        <v>46</v>
      </c>
      <c r="D4006" s="110">
        <v>75.95</v>
      </c>
    </row>
    <row r="4007" spans="1:4" ht="41.4" x14ac:dyDescent="0.3">
      <c r="A4007" s="107">
        <v>93126</v>
      </c>
      <c r="B4007" s="117" t="s">
        <v>11303</v>
      </c>
      <c r="C4007" s="108" t="s">
        <v>46</v>
      </c>
      <c r="D4007" s="110">
        <v>167.52</v>
      </c>
    </row>
    <row r="4008" spans="1:4" ht="41.4" x14ac:dyDescent="0.3">
      <c r="A4008" s="107">
        <v>93133</v>
      </c>
      <c r="B4008" s="117" t="s">
        <v>11304</v>
      </c>
      <c r="C4008" s="108" t="s">
        <v>46</v>
      </c>
      <c r="D4008" s="110">
        <v>12.4</v>
      </c>
    </row>
    <row r="4009" spans="1:4" ht="55.2" x14ac:dyDescent="0.3">
      <c r="A4009" s="107">
        <v>94465</v>
      </c>
      <c r="B4009" s="117" t="s">
        <v>7040</v>
      </c>
      <c r="C4009" s="108" t="s">
        <v>46</v>
      </c>
      <c r="D4009" s="110">
        <v>27.67</v>
      </c>
    </row>
    <row r="4010" spans="1:4" ht="69" x14ac:dyDescent="0.3">
      <c r="A4010" s="107">
        <v>94466</v>
      </c>
      <c r="B4010" s="117" t="s">
        <v>7041</v>
      </c>
      <c r="C4010" s="108" t="s">
        <v>46</v>
      </c>
      <c r="D4010" s="110">
        <v>27.68</v>
      </c>
    </row>
    <row r="4011" spans="1:4" ht="69" x14ac:dyDescent="0.3">
      <c r="A4011" s="107">
        <v>94467</v>
      </c>
      <c r="B4011" s="117" t="s">
        <v>7042</v>
      </c>
      <c r="C4011" s="108" t="s">
        <v>46</v>
      </c>
      <c r="D4011" s="110">
        <v>40.98</v>
      </c>
    </row>
    <row r="4012" spans="1:4" ht="69" x14ac:dyDescent="0.3">
      <c r="A4012" s="107">
        <v>94468</v>
      </c>
      <c r="B4012" s="117" t="s">
        <v>7043</v>
      </c>
      <c r="C4012" s="108" t="s">
        <v>46</v>
      </c>
      <c r="D4012" s="110">
        <v>36.25</v>
      </c>
    </row>
    <row r="4013" spans="1:4" ht="55.2" x14ac:dyDescent="0.3">
      <c r="A4013" s="107">
        <v>94469</v>
      </c>
      <c r="B4013" s="117" t="s">
        <v>7044</v>
      </c>
      <c r="C4013" s="108" t="s">
        <v>46</v>
      </c>
      <c r="D4013" s="110">
        <v>58.86</v>
      </c>
    </row>
    <row r="4014" spans="1:4" ht="69" x14ac:dyDescent="0.3">
      <c r="A4014" s="107">
        <v>94470</v>
      </c>
      <c r="B4014" s="117" t="s">
        <v>7045</v>
      </c>
      <c r="C4014" s="108" t="s">
        <v>46</v>
      </c>
      <c r="D4014" s="110">
        <v>54.65</v>
      </c>
    </row>
    <row r="4015" spans="1:4" ht="69" x14ac:dyDescent="0.3">
      <c r="A4015" s="107">
        <v>94471</v>
      </c>
      <c r="B4015" s="117" t="s">
        <v>7046</v>
      </c>
      <c r="C4015" s="108" t="s">
        <v>46</v>
      </c>
      <c r="D4015" s="110">
        <v>39.99</v>
      </c>
    </row>
    <row r="4016" spans="1:4" ht="69" x14ac:dyDescent="0.3">
      <c r="A4016" s="107">
        <v>94472</v>
      </c>
      <c r="B4016" s="117" t="s">
        <v>7047</v>
      </c>
      <c r="C4016" s="108" t="s">
        <v>46</v>
      </c>
      <c r="D4016" s="110">
        <v>41.04</v>
      </c>
    </row>
    <row r="4017" spans="1:4" ht="69" x14ac:dyDescent="0.3">
      <c r="A4017" s="107">
        <v>94473</v>
      </c>
      <c r="B4017" s="117" t="s">
        <v>7048</v>
      </c>
      <c r="C4017" s="108" t="s">
        <v>46</v>
      </c>
      <c r="D4017" s="110">
        <v>58.79</v>
      </c>
    </row>
    <row r="4018" spans="1:4" ht="69" x14ac:dyDescent="0.3">
      <c r="A4018" s="107">
        <v>94474</v>
      </c>
      <c r="B4018" s="117" t="s">
        <v>7049</v>
      </c>
      <c r="C4018" s="108" t="s">
        <v>46</v>
      </c>
      <c r="D4018" s="110">
        <v>63.42</v>
      </c>
    </row>
    <row r="4019" spans="1:4" ht="69" x14ac:dyDescent="0.3">
      <c r="A4019" s="107">
        <v>94475</v>
      </c>
      <c r="B4019" s="117" t="s">
        <v>7050</v>
      </c>
      <c r="C4019" s="108" t="s">
        <v>46</v>
      </c>
      <c r="D4019" s="110">
        <v>80.2</v>
      </c>
    </row>
    <row r="4020" spans="1:4" ht="69" x14ac:dyDescent="0.3">
      <c r="A4020" s="107">
        <v>94476</v>
      </c>
      <c r="B4020" s="117" t="s">
        <v>7051</v>
      </c>
      <c r="C4020" s="108" t="s">
        <v>46</v>
      </c>
      <c r="D4020" s="110">
        <v>89.11</v>
      </c>
    </row>
    <row r="4021" spans="1:4" ht="55.2" x14ac:dyDescent="0.3">
      <c r="A4021" s="107">
        <v>94477</v>
      </c>
      <c r="B4021" s="117" t="s">
        <v>7052</v>
      </c>
      <c r="C4021" s="108" t="s">
        <v>46</v>
      </c>
      <c r="D4021" s="110">
        <v>53.25</v>
      </c>
    </row>
    <row r="4022" spans="1:4" ht="69" x14ac:dyDescent="0.3">
      <c r="A4022" s="107">
        <v>94478</v>
      </c>
      <c r="B4022" s="117" t="s">
        <v>7053</v>
      </c>
      <c r="C4022" s="108" t="s">
        <v>46</v>
      </c>
      <c r="D4022" s="110">
        <v>80.67</v>
      </c>
    </row>
    <row r="4023" spans="1:4" ht="55.2" x14ac:dyDescent="0.3">
      <c r="A4023" s="107">
        <v>94479</v>
      </c>
      <c r="B4023" s="117" t="s">
        <v>7054</v>
      </c>
      <c r="C4023" s="108" t="s">
        <v>46</v>
      </c>
      <c r="D4023" s="110">
        <v>106.06</v>
      </c>
    </row>
    <row r="4024" spans="1:4" ht="55.2" x14ac:dyDescent="0.3">
      <c r="A4024" s="107">
        <v>94606</v>
      </c>
      <c r="B4024" s="117" t="s">
        <v>11305</v>
      </c>
      <c r="C4024" s="108" t="s">
        <v>46</v>
      </c>
      <c r="D4024" s="110">
        <v>47.34</v>
      </c>
    </row>
    <row r="4025" spans="1:4" ht="55.2" x14ac:dyDescent="0.3">
      <c r="A4025" s="107">
        <v>94608</v>
      </c>
      <c r="B4025" s="117" t="s">
        <v>11306</v>
      </c>
      <c r="C4025" s="108" t="s">
        <v>46</v>
      </c>
      <c r="D4025" s="110">
        <v>112.99</v>
      </c>
    </row>
    <row r="4026" spans="1:4" ht="55.2" x14ac:dyDescent="0.3">
      <c r="A4026" s="107">
        <v>94610</v>
      </c>
      <c r="B4026" s="117" t="s">
        <v>11307</v>
      </c>
      <c r="C4026" s="108" t="s">
        <v>46</v>
      </c>
      <c r="D4026" s="110">
        <v>166.92</v>
      </c>
    </row>
    <row r="4027" spans="1:4" ht="55.2" x14ac:dyDescent="0.3">
      <c r="A4027" s="107">
        <v>94612</v>
      </c>
      <c r="B4027" s="117" t="s">
        <v>11308</v>
      </c>
      <c r="C4027" s="108" t="s">
        <v>46</v>
      </c>
      <c r="D4027" s="110">
        <v>233.2</v>
      </c>
    </row>
    <row r="4028" spans="1:4" ht="55.2" x14ac:dyDescent="0.3">
      <c r="A4028" s="107">
        <v>94614</v>
      </c>
      <c r="B4028" s="117" t="s">
        <v>11309</v>
      </c>
      <c r="C4028" s="108" t="s">
        <v>46</v>
      </c>
      <c r="D4028" s="110">
        <v>79.63</v>
      </c>
    </row>
    <row r="4029" spans="1:4" ht="69" x14ac:dyDescent="0.3">
      <c r="A4029" s="107">
        <v>94615</v>
      </c>
      <c r="B4029" s="117" t="s">
        <v>11310</v>
      </c>
      <c r="C4029" s="108" t="s">
        <v>46</v>
      </c>
      <c r="D4029" s="110">
        <v>89.93</v>
      </c>
    </row>
    <row r="4030" spans="1:4" ht="55.2" x14ac:dyDescent="0.3">
      <c r="A4030" s="107">
        <v>94616</v>
      </c>
      <c r="B4030" s="117" t="s">
        <v>11311</v>
      </c>
      <c r="C4030" s="108" t="s">
        <v>46</v>
      </c>
      <c r="D4030" s="110">
        <v>215.07</v>
      </c>
    </row>
    <row r="4031" spans="1:4" ht="69" x14ac:dyDescent="0.3">
      <c r="A4031" s="107">
        <v>94617</v>
      </c>
      <c r="B4031" s="117" t="s">
        <v>11312</v>
      </c>
      <c r="C4031" s="108" t="s">
        <v>46</v>
      </c>
      <c r="D4031" s="110">
        <v>179.24</v>
      </c>
    </row>
    <row r="4032" spans="1:4" ht="55.2" x14ac:dyDescent="0.3">
      <c r="A4032" s="107">
        <v>94618</v>
      </c>
      <c r="B4032" s="117" t="s">
        <v>11313</v>
      </c>
      <c r="C4032" s="108" t="s">
        <v>46</v>
      </c>
      <c r="D4032" s="110">
        <v>211.59</v>
      </c>
    </row>
    <row r="4033" spans="1:4" ht="55.2" x14ac:dyDescent="0.3">
      <c r="A4033" s="107">
        <v>94620</v>
      </c>
      <c r="B4033" s="117" t="s">
        <v>11314</v>
      </c>
      <c r="C4033" s="108" t="s">
        <v>46</v>
      </c>
      <c r="D4033" s="110">
        <v>479.62</v>
      </c>
    </row>
    <row r="4034" spans="1:4" ht="55.2" x14ac:dyDescent="0.3">
      <c r="A4034" s="107">
        <v>94622</v>
      </c>
      <c r="B4034" s="117" t="s">
        <v>11315</v>
      </c>
      <c r="C4034" s="108" t="s">
        <v>46</v>
      </c>
      <c r="D4034" s="110">
        <v>116.06</v>
      </c>
    </row>
    <row r="4035" spans="1:4" ht="55.2" x14ac:dyDescent="0.3">
      <c r="A4035" s="107">
        <v>94623</v>
      </c>
      <c r="B4035" s="117" t="s">
        <v>11316</v>
      </c>
      <c r="C4035" s="108" t="s">
        <v>46</v>
      </c>
      <c r="D4035" s="110">
        <v>266.72000000000003</v>
      </c>
    </row>
    <row r="4036" spans="1:4" ht="55.2" x14ac:dyDescent="0.3">
      <c r="A4036" s="107">
        <v>94624</v>
      </c>
      <c r="B4036" s="117" t="s">
        <v>11317</v>
      </c>
      <c r="C4036" s="108" t="s">
        <v>46</v>
      </c>
      <c r="D4036" s="110">
        <v>403.9</v>
      </c>
    </row>
    <row r="4037" spans="1:4" ht="55.2" x14ac:dyDescent="0.3">
      <c r="A4037" s="107">
        <v>94625</v>
      </c>
      <c r="B4037" s="117" t="s">
        <v>11318</v>
      </c>
      <c r="C4037" s="108" t="s">
        <v>46</v>
      </c>
      <c r="D4037" s="110">
        <v>835.01</v>
      </c>
    </row>
    <row r="4038" spans="1:4" ht="69" x14ac:dyDescent="0.3">
      <c r="A4038" s="107">
        <v>94656</v>
      </c>
      <c r="B4038" s="117" t="s">
        <v>7055</v>
      </c>
      <c r="C4038" s="108" t="s">
        <v>46</v>
      </c>
      <c r="D4038" s="110">
        <v>4.51</v>
      </c>
    </row>
    <row r="4039" spans="1:4" ht="55.2" x14ac:dyDescent="0.3">
      <c r="A4039" s="107">
        <v>94657</v>
      </c>
      <c r="B4039" s="117" t="s">
        <v>7056</v>
      </c>
      <c r="C4039" s="108" t="s">
        <v>46</v>
      </c>
      <c r="D4039" s="110">
        <v>4.45</v>
      </c>
    </row>
    <row r="4040" spans="1:4" ht="69" x14ac:dyDescent="0.3">
      <c r="A4040" s="107">
        <v>94658</v>
      </c>
      <c r="B4040" s="117" t="s">
        <v>7057</v>
      </c>
      <c r="C4040" s="108" t="s">
        <v>46</v>
      </c>
      <c r="D4040" s="110">
        <v>5.15</v>
      </c>
    </row>
    <row r="4041" spans="1:4" ht="55.2" x14ac:dyDescent="0.3">
      <c r="A4041" s="107">
        <v>94659</v>
      </c>
      <c r="B4041" s="117" t="s">
        <v>7058</v>
      </c>
      <c r="C4041" s="108" t="s">
        <v>46</v>
      </c>
      <c r="D4041" s="110">
        <v>5.22</v>
      </c>
    </row>
    <row r="4042" spans="1:4" ht="69" x14ac:dyDescent="0.3">
      <c r="A4042" s="107">
        <v>94660</v>
      </c>
      <c r="B4042" s="117" t="s">
        <v>7059</v>
      </c>
      <c r="C4042" s="108" t="s">
        <v>46</v>
      </c>
      <c r="D4042" s="110">
        <v>8.43</v>
      </c>
    </row>
    <row r="4043" spans="1:4" ht="55.2" x14ac:dyDescent="0.3">
      <c r="A4043" s="107">
        <v>94661</v>
      </c>
      <c r="B4043" s="117" t="s">
        <v>7060</v>
      </c>
      <c r="C4043" s="108" t="s">
        <v>46</v>
      </c>
      <c r="D4043" s="110">
        <v>8.74</v>
      </c>
    </row>
    <row r="4044" spans="1:4" ht="69" x14ac:dyDescent="0.3">
      <c r="A4044" s="107">
        <v>94662</v>
      </c>
      <c r="B4044" s="117" t="s">
        <v>7061</v>
      </c>
      <c r="C4044" s="108" t="s">
        <v>46</v>
      </c>
      <c r="D4044" s="110">
        <v>9.07</v>
      </c>
    </row>
    <row r="4045" spans="1:4" ht="55.2" x14ac:dyDescent="0.3">
      <c r="A4045" s="107">
        <v>94663</v>
      </c>
      <c r="B4045" s="117" t="s">
        <v>7062</v>
      </c>
      <c r="C4045" s="108" t="s">
        <v>46</v>
      </c>
      <c r="D4045" s="110">
        <v>9.1999999999999993</v>
      </c>
    </row>
    <row r="4046" spans="1:4" ht="69" x14ac:dyDescent="0.3">
      <c r="A4046" s="107">
        <v>94664</v>
      </c>
      <c r="B4046" s="117" t="s">
        <v>7063</v>
      </c>
      <c r="C4046" s="108" t="s">
        <v>46</v>
      </c>
      <c r="D4046" s="110">
        <v>19.45</v>
      </c>
    </row>
    <row r="4047" spans="1:4" ht="55.2" x14ac:dyDescent="0.3">
      <c r="A4047" s="107">
        <v>94665</v>
      </c>
      <c r="B4047" s="117" t="s">
        <v>7064</v>
      </c>
      <c r="C4047" s="108" t="s">
        <v>46</v>
      </c>
      <c r="D4047" s="110">
        <v>19.440000000000001</v>
      </c>
    </row>
    <row r="4048" spans="1:4" ht="69" x14ac:dyDescent="0.3">
      <c r="A4048" s="107">
        <v>94666</v>
      </c>
      <c r="B4048" s="117" t="s">
        <v>7065</v>
      </c>
      <c r="C4048" s="108" t="s">
        <v>46</v>
      </c>
      <c r="D4048" s="110">
        <v>23.14</v>
      </c>
    </row>
    <row r="4049" spans="1:4" ht="55.2" x14ac:dyDescent="0.3">
      <c r="A4049" s="107">
        <v>94667</v>
      </c>
      <c r="B4049" s="117" t="s">
        <v>7066</v>
      </c>
      <c r="C4049" s="108" t="s">
        <v>46</v>
      </c>
      <c r="D4049" s="110">
        <v>25.43</v>
      </c>
    </row>
    <row r="4050" spans="1:4" ht="69" x14ac:dyDescent="0.3">
      <c r="A4050" s="107">
        <v>94668</v>
      </c>
      <c r="B4050" s="117" t="s">
        <v>7067</v>
      </c>
      <c r="C4050" s="108" t="s">
        <v>46</v>
      </c>
      <c r="D4050" s="110">
        <v>39.9</v>
      </c>
    </row>
    <row r="4051" spans="1:4" ht="55.2" x14ac:dyDescent="0.3">
      <c r="A4051" s="107">
        <v>94669</v>
      </c>
      <c r="B4051" s="117" t="s">
        <v>7068</v>
      </c>
      <c r="C4051" s="108" t="s">
        <v>46</v>
      </c>
      <c r="D4051" s="110">
        <v>52.78</v>
      </c>
    </row>
    <row r="4052" spans="1:4" ht="69" x14ac:dyDescent="0.3">
      <c r="A4052" s="107">
        <v>94670</v>
      </c>
      <c r="B4052" s="117" t="s">
        <v>7069</v>
      </c>
      <c r="C4052" s="108" t="s">
        <v>46</v>
      </c>
      <c r="D4052" s="110">
        <v>51.37</v>
      </c>
    </row>
    <row r="4053" spans="1:4" ht="55.2" x14ac:dyDescent="0.3">
      <c r="A4053" s="107">
        <v>94671</v>
      </c>
      <c r="B4053" s="117" t="s">
        <v>7070</v>
      </c>
      <c r="C4053" s="108" t="s">
        <v>46</v>
      </c>
      <c r="D4053" s="110">
        <v>72.83</v>
      </c>
    </row>
    <row r="4054" spans="1:4" ht="69" x14ac:dyDescent="0.3">
      <c r="A4054" s="107">
        <v>94672</v>
      </c>
      <c r="B4054" s="117" t="s">
        <v>7071</v>
      </c>
      <c r="C4054" s="108" t="s">
        <v>46</v>
      </c>
      <c r="D4054" s="110">
        <v>7.46</v>
      </c>
    </row>
    <row r="4055" spans="1:4" ht="55.2" x14ac:dyDescent="0.3">
      <c r="A4055" s="107">
        <v>94673</v>
      </c>
      <c r="B4055" s="117" t="s">
        <v>7072</v>
      </c>
      <c r="C4055" s="108" t="s">
        <v>46</v>
      </c>
      <c r="D4055" s="110">
        <v>7.28</v>
      </c>
    </row>
    <row r="4056" spans="1:4" ht="55.2" x14ac:dyDescent="0.3">
      <c r="A4056" s="107">
        <v>94674</v>
      </c>
      <c r="B4056" s="117" t="s">
        <v>7073</v>
      </c>
      <c r="C4056" s="108" t="s">
        <v>46</v>
      </c>
      <c r="D4056" s="110">
        <v>6.68</v>
      </c>
    </row>
    <row r="4057" spans="1:4" ht="55.2" x14ac:dyDescent="0.3">
      <c r="A4057" s="107">
        <v>94675</v>
      </c>
      <c r="B4057" s="117" t="s">
        <v>7074</v>
      </c>
      <c r="C4057" s="108" t="s">
        <v>46</v>
      </c>
      <c r="D4057" s="110">
        <v>9.93</v>
      </c>
    </row>
    <row r="4058" spans="1:4" ht="55.2" x14ac:dyDescent="0.3">
      <c r="A4058" s="107">
        <v>94676</v>
      </c>
      <c r="B4058" s="117" t="s">
        <v>7075</v>
      </c>
      <c r="C4058" s="108" t="s">
        <v>46</v>
      </c>
      <c r="D4058" s="110">
        <v>11.42</v>
      </c>
    </row>
    <row r="4059" spans="1:4" ht="55.2" x14ac:dyDescent="0.3">
      <c r="A4059" s="107">
        <v>94677</v>
      </c>
      <c r="B4059" s="117" t="s">
        <v>7076</v>
      </c>
      <c r="C4059" s="108" t="s">
        <v>46</v>
      </c>
      <c r="D4059" s="110">
        <v>16.3</v>
      </c>
    </row>
    <row r="4060" spans="1:4" ht="55.2" x14ac:dyDescent="0.3">
      <c r="A4060" s="107">
        <v>94678</v>
      </c>
      <c r="B4060" s="117" t="s">
        <v>7077</v>
      </c>
      <c r="C4060" s="108" t="s">
        <v>46</v>
      </c>
      <c r="D4060" s="110">
        <v>11.71</v>
      </c>
    </row>
    <row r="4061" spans="1:4" ht="55.2" x14ac:dyDescent="0.3">
      <c r="A4061" s="107">
        <v>94679</v>
      </c>
      <c r="B4061" s="117" t="s">
        <v>7078</v>
      </c>
      <c r="C4061" s="108" t="s">
        <v>46</v>
      </c>
      <c r="D4061" s="110">
        <v>18.14</v>
      </c>
    </row>
    <row r="4062" spans="1:4" ht="55.2" x14ac:dyDescent="0.3">
      <c r="A4062" s="107">
        <v>94680</v>
      </c>
      <c r="B4062" s="117" t="s">
        <v>7079</v>
      </c>
      <c r="C4062" s="108" t="s">
        <v>46</v>
      </c>
      <c r="D4062" s="110">
        <v>30.74</v>
      </c>
    </row>
    <row r="4063" spans="1:4" ht="55.2" x14ac:dyDescent="0.3">
      <c r="A4063" s="107">
        <v>94681</v>
      </c>
      <c r="B4063" s="117" t="s">
        <v>7080</v>
      </c>
      <c r="C4063" s="108" t="s">
        <v>46</v>
      </c>
      <c r="D4063" s="110">
        <v>39.549999999999997</v>
      </c>
    </row>
    <row r="4064" spans="1:4" ht="55.2" x14ac:dyDescent="0.3">
      <c r="A4064" s="107">
        <v>94682</v>
      </c>
      <c r="B4064" s="117" t="s">
        <v>7081</v>
      </c>
      <c r="C4064" s="108" t="s">
        <v>46</v>
      </c>
      <c r="D4064" s="110">
        <v>76.08</v>
      </c>
    </row>
    <row r="4065" spans="1:4" ht="55.2" x14ac:dyDescent="0.3">
      <c r="A4065" s="107">
        <v>94683</v>
      </c>
      <c r="B4065" s="117" t="s">
        <v>7082</v>
      </c>
      <c r="C4065" s="108" t="s">
        <v>46</v>
      </c>
      <c r="D4065" s="110">
        <v>50.21</v>
      </c>
    </row>
    <row r="4066" spans="1:4" ht="55.2" x14ac:dyDescent="0.3">
      <c r="A4066" s="107">
        <v>94684</v>
      </c>
      <c r="B4066" s="117" t="s">
        <v>7083</v>
      </c>
      <c r="C4066" s="108" t="s">
        <v>46</v>
      </c>
      <c r="D4066" s="110">
        <v>98.9</v>
      </c>
    </row>
    <row r="4067" spans="1:4" ht="55.2" x14ac:dyDescent="0.3">
      <c r="A4067" s="107">
        <v>94685</v>
      </c>
      <c r="B4067" s="117" t="s">
        <v>7084</v>
      </c>
      <c r="C4067" s="108" t="s">
        <v>46</v>
      </c>
      <c r="D4067" s="110">
        <v>77.37</v>
      </c>
    </row>
    <row r="4068" spans="1:4" ht="55.2" x14ac:dyDescent="0.3">
      <c r="A4068" s="107">
        <v>94686</v>
      </c>
      <c r="B4068" s="117" t="s">
        <v>7085</v>
      </c>
      <c r="C4068" s="108" t="s">
        <v>46</v>
      </c>
      <c r="D4068" s="110">
        <v>180.07</v>
      </c>
    </row>
    <row r="4069" spans="1:4" ht="55.2" x14ac:dyDescent="0.3">
      <c r="A4069" s="107">
        <v>94687</v>
      </c>
      <c r="B4069" s="117" t="s">
        <v>7086</v>
      </c>
      <c r="C4069" s="108" t="s">
        <v>46</v>
      </c>
      <c r="D4069" s="110">
        <v>147.62</v>
      </c>
    </row>
    <row r="4070" spans="1:4" ht="55.2" x14ac:dyDescent="0.3">
      <c r="A4070" s="107">
        <v>94688</v>
      </c>
      <c r="B4070" s="117" t="s">
        <v>7087</v>
      </c>
      <c r="C4070" s="108" t="s">
        <v>46</v>
      </c>
      <c r="D4070" s="110">
        <v>7.94</v>
      </c>
    </row>
    <row r="4071" spans="1:4" ht="69" x14ac:dyDescent="0.3">
      <c r="A4071" s="107">
        <v>94689</v>
      </c>
      <c r="B4071" s="117" t="s">
        <v>7088</v>
      </c>
      <c r="C4071" s="108" t="s">
        <v>46</v>
      </c>
      <c r="D4071" s="110">
        <v>10.27</v>
      </c>
    </row>
    <row r="4072" spans="1:4" ht="55.2" x14ac:dyDescent="0.3">
      <c r="A4072" s="107">
        <v>94690</v>
      </c>
      <c r="B4072" s="117" t="s">
        <v>7089</v>
      </c>
      <c r="C4072" s="108" t="s">
        <v>46</v>
      </c>
      <c r="D4072" s="110">
        <v>9.89</v>
      </c>
    </row>
    <row r="4073" spans="1:4" ht="55.2" x14ac:dyDescent="0.3">
      <c r="A4073" s="107">
        <v>94691</v>
      </c>
      <c r="B4073" s="117" t="s">
        <v>7090</v>
      </c>
      <c r="C4073" s="108" t="s">
        <v>46</v>
      </c>
      <c r="D4073" s="110">
        <v>11.24</v>
      </c>
    </row>
    <row r="4074" spans="1:4" ht="55.2" x14ac:dyDescent="0.3">
      <c r="A4074" s="107">
        <v>94692</v>
      </c>
      <c r="B4074" s="117" t="s">
        <v>7091</v>
      </c>
      <c r="C4074" s="108" t="s">
        <v>46</v>
      </c>
      <c r="D4074" s="110">
        <v>17.079999999999998</v>
      </c>
    </row>
    <row r="4075" spans="1:4" ht="55.2" x14ac:dyDescent="0.3">
      <c r="A4075" s="107">
        <v>94693</v>
      </c>
      <c r="B4075" s="117" t="s">
        <v>7092</v>
      </c>
      <c r="C4075" s="108" t="s">
        <v>46</v>
      </c>
      <c r="D4075" s="110">
        <v>17.760000000000002</v>
      </c>
    </row>
    <row r="4076" spans="1:4" ht="55.2" x14ac:dyDescent="0.3">
      <c r="A4076" s="107">
        <v>94694</v>
      </c>
      <c r="B4076" s="117" t="s">
        <v>7093</v>
      </c>
      <c r="C4076" s="108" t="s">
        <v>46</v>
      </c>
      <c r="D4076" s="110">
        <v>17.8</v>
      </c>
    </row>
    <row r="4077" spans="1:4" ht="55.2" x14ac:dyDescent="0.3">
      <c r="A4077" s="107">
        <v>94695</v>
      </c>
      <c r="B4077" s="117" t="s">
        <v>7094</v>
      </c>
      <c r="C4077" s="108" t="s">
        <v>46</v>
      </c>
      <c r="D4077" s="110">
        <v>23.05</v>
      </c>
    </row>
    <row r="4078" spans="1:4" ht="55.2" x14ac:dyDescent="0.3">
      <c r="A4078" s="107">
        <v>94696</v>
      </c>
      <c r="B4078" s="117" t="s">
        <v>7095</v>
      </c>
      <c r="C4078" s="108" t="s">
        <v>46</v>
      </c>
      <c r="D4078" s="110">
        <v>40.39</v>
      </c>
    </row>
    <row r="4079" spans="1:4" ht="55.2" x14ac:dyDescent="0.3">
      <c r="A4079" s="107">
        <v>94697</v>
      </c>
      <c r="B4079" s="117" t="s">
        <v>7096</v>
      </c>
      <c r="C4079" s="108" t="s">
        <v>46</v>
      </c>
      <c r="D4079" s="110">
        <v>60.75</v>
      </c>
    </row>
    <row r="4080" spans="1:4" ht="55.2" x14ac:dyDescent="0.3">
      <c r="A4080" s="107">
        <v>94698</v>
      </c>
      <c r="B4080" s="117" t="s">
        <v>7097</v>
      </c>
      <c r="C4080" s="108" t="s">
        <v>46</v>
      </c>
      <c r="D4080" s="110">
        <v>53.59</v>
      </c>
    </row>
    <row r="4081" spans="1:4" ht="55.2" x14ac:dyDescent="0.3">
      <c r="A4081" s="107">
        <v>94699</v>
      </c>
      <c r="B4081" s="117" t="s">
        <v>7098</v>
      </c>
      <c r="C4081" s="108" t="s">
        <v>46</v>
      </c>
      <c r="D4081" s="110">
        <v>102.8</v>
      </c>
    </row>
    <row r="4082" spans="1:4" ht="55.2" x14ac:dyDescent="0.3">
      <c r="A4082" s="107">
        <v>94700</v>
      </c>
      <c r="B4082" s="117" t="s">
        <v>7099</v>
      </c>
      <c r="C4082" s="108" t="s">
        <v>46</v>
      </c>
      <c r="D4082" s="110">
        <v>88.15</v>
      </c>
    </row>
    <row r="4083" spans="1:4" ht="55.2" x14ac:dyDescent="0.3">
      <c r="A4083" s="107">
        <v>94701</v>
      </c>
      <c r="B4083" s="117" t="s">
        <v>7100</v>
      </c>
      <c r="C4083" s="108" t="s">
        <v>46</v>
      </c>
      <c r="D4083" s="110">
        <v>149.27000000000001</v>
      </c>
    </row>
    <row r="4084" spans="1:4" ht="55.2" x14ac:dyDescent="0.3">
      <c r="A4084" s="107">
        <v>94702</v>
      </c>
      <c r="B4084" s="117" t="s">
        <v>7101</v>
      </c>
      <c r="C4084" s="108" t="s">
        <v>46</v>
      </c>
      <c r="D4084" s="110">
        <v>141.78</v>
      </c>
    </row>
    <row r="4085" spans="1:4" ht="69" x14ac:dyDescent="0.3">
      <c r="A4085" s="107">
        <v>94703</v>
      </c>
      <c r="B4085" s="117" t="s">
        <v>5162</v>
      </c>
      <c r="C4085" s="108" t="s">
        <v>46</v>
      </c>
      <c r="D4085" s="110">
        <v>13.42</v>
      </c>
    </row>
    <row r="4086" spans="1:4" ht="69" x14ac:dyDescent="0.3">
      <c r="A4086" s="107">
        <v>94704</v>
      </c>
      <c r="B4086" s="117" t="s">
        <v>4563</v>
      </c>
      <c r="C4086" s="108" t="s">
        <v>46</v>
      </c>
      <c r="D4086" s="110">
        <v>15.67</v>
      </c>
    </row>
    <row r="4087" spans="1:4" ht="69" x14ac:dyDescent="0.3">
      <c r="A4087" s="107">
        <v>94705</v>
      </c>
      <c r="B4087" s="117" t="s">
        <v>7102</v>
      </c>
      <c r="C4087" s="108" t="s">
        <v>46</v>
      </c>
      <c r="D4087" s="110">
        <v>19.07</v>
      </c>
    </row>
    <row r="4088" spans="1:4" ht="69" x14ac:dyDescent="0.3">
      <c r="A4088" s="107">
        <v>94706</v>
      </c>
      <c r="B4088" s="117" t="s">
        <v>7103</v>
      </c>
      <c r="C4088" s="108" t="s">
        <v>46</v>
      </c>
      <c r="D4088" s="110">
        <v>28.69</v>
      </c>
    </row>
    <row r="4089" spans="1:4" ht="69" x14ac:dyDescent="0.3">
      <c r="A4089" s="107">
        <v>94707</v>
      </c>
      <c r="B4089" s="117" t="s">
        <v>4564</v>
      </c>
      <c r="C4089" s="108" t="s">
        <v>46</v>
      </c>
      <c r="D4089" s="110">
        <v>35.01</v>
      </c>
    </row>
    <row r="4090" spans="1:4" ht="69" x14ac:dyDescent="0.3">
      <c r="A4090" s="107">
        <v>94708</v>
      </c>
      <c r="B4090" s="117" t="s">
        <v>7104</v>
      </c>
      <c r="C4090" s="108" t="s">
        <v>46</v>
      </c>
      <c r="D4090" s="110">
        <v>17.399999999999999</v>
      </c>
    </row>
    <row r="4091" spans="1:4" ht="69" x14ac:dyDescent="0.3">
      <c r="A4091" s="107">
        <v>94709</v>
      </c>
      <c r="B4091" s="117" t="s">
        <v>7105</v>
      </c>
      <c r="C4091" s="108" t="s">
        <v>46</v>
      </c>
      <c r="D4091" s="110">
        <v>21.88</v>
      </c>
    </row>
    <row r="4092" spans="1:4" ht="69" x14ac:dyDescent="0.3">
      <c r="A4092" s="107">
        <v>94710</v>
      </c>
      <c r="B4092" s="117" t="s">
        <v>7106</v>
      </c>
      <c r="C4092" s="108" t="s">
        <v>46</v>
      </c>
      <c r="D4092" s="110">
        <v>33.020000000000003</v>
      </c>
    </row>
    <row r="4093" spans="1:4" ht="69" x14ac:dyDescent="0.3">
      <c r="A4093" s="107">
        <v>94711</v>
      </c>
      <c r="B4093" s="117" t="s">
        <v>7107</v>
      </c>
      <c r="C4093" s="108" t="s">
        <v>46</v>
      </c>
      <c r="D4093" s="110">
        <v>40.93</v>
      </c>
    </row>
    <row r="4094" spans="1:4" ht="69" x14ac:dyDescent="0.3">
      <c r="A4094" s="107">
        <v>94712</v>
      </c>
      <c r="B4094" s="117" t="s">
        <v>7108</v>
      </c>
      <c r="C4094" s="108" t="s">
        <v>46</v>
      </c>
      <c r="D4094" s="110">
        <v>53.71</v>
      </c>
    </row>
    <row r="4095" spans="1:4" ht="69" x14ac:dyDescent="0.3">
      <c r="A4095" s="107">
        <v>94713</v>
      </c>
      <c r="B4095" s="117" t="s">
        <v>7109</v>
      </c>
      <c r="C4095" s="108" t="s">
        <v>46</v>
      </c>
      <c r="D4095" s="110">
        <v>134.77000000000001</v>
      </c>
    </row>
    <row r="4096" spans="1:4" ht="69" x14ac:dyDescent="0.3">
      <c r="A4096" s="107">
        <v>94714</v>
      </c>
      <c r="B4096" s="117" t="s">
        <v>7110</v>
      </c>
      <c r="C4096" s="108" t="s">
        <v>46</v>
      </c>
      <c r="D4096" s="110">
        <v>181.52</v>
      </c>
    </row>
    <row r="4097" spans="1:4" ht="69" x14ac:dyDescent="0.3">
      <c r="A4097" s="107">
        <v>94715</v>
      </c>
      <c r="B4097" s="117" t="s">
        <v>7111</v>
      </c>
      <c r="C4097" s="108" t="s">
        <v>46</v>
      </c>
      <c r="D4097" s="110">
        <v>249.3</v>
      </c>
    </row>
    <row r="4098" spans="1:4" ht="55.2" x14ac:dyDescent="0.3">
      <c r="A4098" s="107">
        <v>94724</v>
      </c>
      <c r="B4098" s="117" t="s">
        <v>7112</v>
      </c>
      <c r="C4098" s="108" t="s">
        <v>46</v>
      </c>
      <c r="D4098" s="110">
        <v>27.83</v>
      </c>
    </row>
    <row r="4099" spans="1:4" ht="55.2" x14ac:dyDescent="0.3">
      <c r="A4099" s="107">
        <v>94725</v>
      </c>
      <c r="B4099" s="117" t="s">
        <v>7113</v>
      </c>
      <c r="C4099" s="108" t="s">
        <v>46</v>
      </c>
      <c r="D4099" s="110">
        <v>5.73</v>
      </c>
    </row>
    <row r="4100" spans="1:4" ht="55.2" x14ac:dyDescent="0.3">
      <c r="A4100" s="107">
        <v>94726</v>
      </c>
      <c r="B4100" s="117" t="s">
        <v>7114</v>
      </c>
      <c r="C4100" s="108" t="s">
        <v>46</v>
      </c>
      <c r="D4100" s="110">
        <v>43.64</v>
      </c>
    </row>
    <row r="4101" spans="1:4" ht="55.2" x14ac:dyDescent="0.3">
      <c r="A4101" s="107">
        <v>94727</v>
      </c>
      <c r="B4101" s="117" t="s">
        <v>7115</v>
      </c>
      <c r="C4101" s="108" t="s">
        <v>46</v>
      </c>
      <c r="D4101" s="110">
        <v>8.66</v>
      </c>
    </row>
    <row r="4102" spans="1:4" ht="55.2" x14ac:dyDescent="0.3">
      <c r="A4102" s="107">
        <v>94728</v>
      </c>
      <c r="B4102" s="117" t="s">
        <v>7116</v>
      </c>
      <c r="C4102" s="108" t="s">
        <v>46</v>
      </c>
      <c r="D4102" s="110">
        <v>168.1</v>
      </c>
    </row>
    <row r="4103" spans="1:4" ht="55.2" x14ac:dyDescent="0.3">
      <c r="A4103" s="107">
        <v>94729</v>
      </c>
      <c r="B4103" s="117" t="s">
        <v>7117</v>
      </c>
      <c r="C4103" s="108" t="s">
        <v>46</v>
      </c>
      <c r="D4103" s="110">
        <v>15.8</v>
      </c>
    </row>
    <row r="4104" spans="1:4" ht="55.2" x14ac:dyDescent="0.3">
      <c r="A4104" s="107">
        <v>94730</v>
      </c>
      <c r="B4104" s="117" t="s">
        <v>7118</v>
      </c>
      <c r="C4104" s="108" t="s">
        <v>46</v>
      </c>
      <c r="D4104" s="110">
        <v>204.56</v>
      </c>
    </row>
    <row r="4105" spans="1:4" ht="55.2" x14ac:dyDescent="0.3">
      <c r="A4105" s="107">
        <v>94731</v>
      </c>
      <c r="B4105" s="117" t="s">
        <v>7119</v>
      </c>
      <c r="C4105" s="108" t="s">
        <v>46</v>
      </c>
      <c r="D4105" s="110">
        <v>20.239999999999998</v>
      </c>
    </row>
    <row r="4106" spans="1:4" ht="55.2" x14ac:dyDescent="0.3">
      <c r="A4106" s="107">
        <v>94733</v>
      </c>
      <c r="B4106" s="117" t="s">
        <v>7120</v>
      </c>
      <c r="C4106" s="108" t="s">
        <v>46</v>
      </c>
      <c r="D4106" s="110">
        <v>39.64</v>
      </c>
    </row>
    <row r="4107" spans="1:4" ht="55.2" x14ac:dyDescent="0.3">
      <c r="A4107" s="107">
        <v>94737</v>
      </c>
      <c r="B4107" s="117" t="s">
        <v>7121</v>
      </c>
      <c r="C4107" s="108" t="s">
        <v>46</v>
      </c>
      <c r="D4107" s="110">
        <v>171.88</v>
      </c>
    </row>
    <row r="4108" spans="1:4" ht="55.2" x14ac:dyDescent="0.3">
      <c r="A4108" s="107">
        <v>94740</v>
      </c>
      <c r="B4108" s="117" t="s">
        <v>7122</v>
      </c>
      <c r="C4108" s="108" t="s">
        <v>46</v>
      </c>
      <c r="D4108" s="110">
        <v>9.17</v>
      </c>
    </row>
    <row r="4109" spans="1:4" ht="55.2" x14ac:dyDescent="0.3">
      <c r="A4109" s="107">
        <v>94741</v>
      </c>
      <c r="B4109" s="117" t="s">
        <v>7123</v>
      </c>
      <c r="C4109" s="108" t="s">
        <v>46</v>
      </c>
      <c r="D4109" s="110">
        <v>11.84</v>
      </c>
    </row>
    <row r="4110" spans="1:4" ht="55.2" x14ac:dyDescent="0.3">
      <c r="A4110" s="107">
        <v>94742</v>
      </c>
      <c r="B4110" s="117" t="s">
        <v>7124</v>
      </c>
      <c r="C4110" s="108" t="s">
        <v>46</v>
      </c>
      <c r="D4110" s="110">
        <v>14.83</v>
      </c>
    </row>
    <row r="4111" spans="1:4" ht="55.2" x14ac:dyDescent="0.3">
      <c r="A4111" s="107">
        <v>94743</v>
      </c>
      <c r="B4111" s="117" t="s">
        <v>7125</v>
      </c>
      <c r="C4111" s="108" t="s">
        <v>46</v>
      </c>
      <c r="D4111" s="110">
        <v>16.510000000000002</v>
      </c>
    </row>
    <row r="4112" spans="1:4" ht="55.2" x14ac:dyDescent="0.3">
      <c r="A4112" s="107">
        <v>94744</v>
      </c>
      <c r="B4112" s="117" t="s">
        <v>7126</v>
      </c>
      <c r="C4112" s="108" t="s">
        <v>46</v>
      </c>
      <c r="D4112" s="110">
        <v>24.15</v>
      </c>
    </row>
    <row r="4113" spans="1:4" ht="55.2" x14ac:dyDescent="0.3">
      <c r="A4113" s="107">
        <v>94746</v>
      </c>
      <c r="B4113" s="117" t="s">
        <v>7127</v>
      </c>
      <c r="C4113" s="108" t="s">
        <v>46</v>
      </c>
      <c r="D4113" s="110">
        <v>35.4</v>
      </c>
    </row>
    <row r="4114" spans="1:4" ht="55.2" x14ac:dyDescent="0.3">
      <c r="A4114" s="107">
        <v>94748</v>
      </c>
      <c r="B4114" s="117" t="s">
        <v>7128</v>
      </c>
      <c r="C4114" s="108" t="s">
        <v>46</v>
      </c>
      <c r="D4114" s="110">
        <v>73.760000000000005</v>
      </c>
    </row>
    <row r="4115" spans="1:4" ht="55.2" x14ac:dyDescent="0.3">
      <c r="A4115" s="107">
        <v>94750</v>
      </c>
      <c r="B4115" s="117" t="s">
        <v>7129</v>
      </c>
      <c r="C4115" s="108" t="s">
        <v>46</v>
      </c>
      <c r="D4115" s="110">
        <v>180.22</v>
      </c>
    </row>
    <row r="4116" spans="1:4" ht="55.2" x14ac:dyDescent="0.3">
      <c r="A4116" s="107">
        <v>94752</v>
      </c>
      <c r="B4116" s="117" t="s">
        <v>7130</v>
      </c>
      <c r="C4116" s="108" t="s">
        <v>46</v>
      </c>
      <c r="D4116" s="110">
        <v>216.68</v>
      </c>
    </row>
    <row r="4117" spans="1:4" ht="55.2" x14ac:dyDescent="0.3">
      <c r="A4117" s="107">
        <v>94756</v>
      </c>
      <c r="B4117" s="117" t="s">
        <v>7131</v>
      </c>
      <c r="C4117" s="108" t="s">
        <v>46</v>
      </c>
      <c r="D4117" s="110">
        <v>11.48</v>
      </c>
    </row>
    <row r="4118" spans="1:4" ht="55.2" x14ac:dyDescent="0.3">
      <c r="A4118" s="107">
        <v>94757</v>
      </c>
      <c r="B4118" s="117" t="s">
        <v>7132</v>
      </c>
      <c r="C4118" s="108" t="s">
        <v>46</v>
      </c>
      <c r="D4118" s="110">
        <v>16.53</v>
      </c>
    </row>
    <row r="4119" spans="1:4" ht="55.2" x14ac:dyDescent="0.3">
      <c r="A4119" s="107">
        <v>94758</v>
      </c>
      <c r="B4119" s="117" t="s">
        <v>7133</v>
      </c>
      <c r="C4119" s="108" t="s">
        <v>46</v>
      </c>
      <c r="D4119" s="110">
        <v>45.1</v>
      </c>
    </row>
    <row r="4120" spans="1:4" ht="55.2" x14ac:dyDescent="0.3">
      <c r="A4120" s="107">
        <v>94759</v>
      </c>
      <c r="B4120" s="117" t="s">
        <v>7134</v>
      </c>
      <c r="C4120" s="108" t="s">
        <v>46</v>
      </c>
      <c r="D4120" s="110">
        <v>56.33</v>
      </c>
    </row>
    <row r="4121" spans="1:4" ht="55.2" x14ac:dyDescent="0.3">
      <c r="A4121" s="107">
        <v>94760</v>
      </c>
      <c r="B4121" s="117" t="s">
        <v>7135</v>
      </c>
      <c r="C4121" s="108" t="s">
        <v>46</v>
      </c>
      <c r="D4121" s="110">
        <v>92.25</v>
      </c>
    </row>
    <row r="4122" spans="1:4" ht="55.2" x14ac:dyDescent="0.3">
      <c r="A4122" s="107">
        <v>94761</v>
      </c>
      <c r="B4122" s="117" t="s">
        <v>7136</v>
      </c>
      <c r="C4122" s="108" t="s">
        <v>46</v>
      </c>
      <c r="D4122" s="110">
        <v>204.77</v>
      </c>
    </row>
    <row r="4123" spans="1:4" ht="55.2" x14ac:dyDescent="0.3">
      <c r="A4123" s="107">
        <v>94762</v>
      </c>
      <c r="B4123" s="117" t="s">
        <v>7137</v>
      </c>
      <c r="C4123" s="108" t="s">
        <v>46</v>
      </c>
      <c r="D4123" s="110">
        <v>258.20999999999998</v>
      </c>
    </row>
    <row r="4124" spans="1:4" ht="69" x14ac:dyDescent="0.3">
      <c r="A4124" s="107">
        <v>94783</v>
      </c>
      <c r="B4124" s="117" t="s">
        <v>7138</v>
      </c>
      <c r="C4124" s="108" t="s">
        <v>46</v>
      </c>
      <c r="D4124" s="110">
        <v>12.44</v>
      </c>
    </row>
    <row r="4125" spans="1:4" ht="69" x14ac:dyDescent="0.3">
      <c r="A4125" s="107">
        <v>94785</v>
      </c>
      <c r="B4125" s="117" t="s">
        <v>7139</v>
      </c>
      <c r="C4125" s="108" t="s">
        <v>46</v>
      </c>
      <c r="D4125" s="110">
        <v>22.2</v>
      </c>
    </row>
    <row r="4126" spans="1:4" ht="69" x14ac:dyDescent="0.3">
      <c r="A4126" s="107">
        <v>94786</v>
      </c>
      <c r="B4126" s="117" t="s">
        <v>4565</v>
      </c>
      <c r="C4126" s="108" t="s">
        <v>46</v>
      </c>
      <c r="D4126" s="110">
        <v>28.56</v>
      </c>
    </row>
    <row r="4127" spans="1:4" ht="69" x14ac:dyDescent="0.3">
      <c r="A4127" s="107">
        <v>94787</v>
      </c>
      <c r="B4127" s="117" t="s">
        <v>4566</v>
      </c>
      <c r="C4127" s="108" t="s">
        <v>46</v>
      </c>
      <c r="D4127" s="110">
        <v>39.25</v>
      </c>
    </row>
    <row r="4128" spans="1:4" ht="69" x14ac:dyDescent="0.3">
      <c r="A4128" s="107">
        <v>94788</v>
      </c>
      <c r="B4128" s="117" t="s">
        <v>7140</v>
      </c>
      <c r="C4128" s="108" t="s">
        <v>46</v>
      </c>
      <c r="D4128" s="110">
        <v>55.23</v>
      </c>
    </row>
    <row r="4129" spans="1:4" ht="69" x14ac:dyDescent="0.3">
      <c r="A4129" s="107">
        <v>94789</v>
      </c>
      <c r="B4129" s="117" t="s">
        <v>4567</v>
      </c>
      <c r="C4129" s="108" t="s">
        <v>46</v>
      </c>
      <c r="D4129" s="110">
        <v>166.1</v>
      </c>
    </row>
    <row r="4130" spans="1:4" ht="69" x14ac:dyDescent="0.3">
      <c r="A4130" s="107">
        <v>94790</v>
      </c>
      <c r="B4130" s="117" t="s">
        <v>7141</v>
      </c>
      <c r="C4130" s="108" t="s">
        <v>46</v>
      </c>
      <c r="D4130" s="110">
        <v>191.6</v>
      </c>
    </row>
    <row r="4131" spans="1:4" ht="69" x14ac:dyDescent="0.3">
      <c r="A4131" s="107">
        <v>94791</v>
      </c>
      <c r="B4131" s="117" t="s">
        <v>7142</v>
      </c>
      <c r="C4131" s="108" t="s">
        <v>46</v>
      </c>
      <c r="D4131" s="110">
        <v>267.05</v>
      </c>
    </row>
    <row r="4132" spans="1:4" ht="55.2" x14ac:dyDescent="0.3">
      <c r="A4132" s="107">
        <v>94863</v>
      </c>
      <c r="B4132" s="117" t="s">
        <v>7143</v>
      </c>
      <c r="C4132" s="108" t="s">
        <v>46</v>
      </c>
      <c r="D4132" s="110">
        <v>148.34</v>
      </c>
    </row>
    <row r="4133" spans="1:4" ht="69" x14ac:dyDescent="0.3">
      <c r="A4133" s="107">
        <v>95141</v>
      </c>
      <c r="B4133" s="117" t="s">
        <v>7144</v>
      </c>
      <c r="C4133" s="108" t="s">
        <v>46</v>
      </c>
      <c r="D4133" s="110">
        <v>20.82</v>
      </c>
    </row>
    <row r="4134" spans="1:4" ht="41.4" x14ac:dyDescent="0.3">
      <c r="A4134" s="107">
        <v>95237</v>
      </c>
      <c r="B4134" s="117" t="s">
        <v>7145</v>
      </c>
      <c r="C4134" s="108" t="s">
        <v>46</v>
      </c>
      <c r="D4134" s="110">
        <v>15.91</v>
      </c>
    </row>
    <row r="4135" spans="1:4" ht="41.4" x14ac:dyDescent="0.3">
      <c r="A4135" s="107">
        <v>95693</v>
      </c>
      <c r="B4135" s="117" t="s">
        <v>11319</v>
      </c>
      <c r="C4135" s="108" t="s">
        <v>46</v>
      </c>
      <c r="D4135" s="110">
        <v>36.270000000000003</v>
      </c>
    </row>
    <row r="4136" spans="1:4" ht="41.4" x14ac:dyDescent="0.3">
      <c r="A4136" s="107">
        <v>95694</v>
      </c>
      <c r="B4136" s="117" t="s">
        <v>11320</v>
      </c>
      <c r="C4136" s="108" t="s">
        <v>46</v>
      </c>
      <c r="D4136" s="110">
        <v>43.14</v>
      </c>
    </row>
    <row r="4137" spans="1:4" ht="41.4" x14ac:dyDescent="0.3">
      <c r="A4137" s="107">
        <v>95695</v>
      </c>
      <c r="B4137" s="117" t="s">
        <v>11321</v>
      </c>
      <c r="C4137" s="108" t="s">
        <v>46</v>
      </c>
      <c r="D4137" s="110">
        <v>41.87</v>
      </c>
    </row>
    <row r="4138" spans="1:4" ht="27.6" x14ac:dyDescent="0.3">
      <c r="A4138" s="107">
        <v>95696</v>
      </c>
      <c r="B4138" s="117" t="s">
        <v>11322</v>
      </c>
      <c r="C4138" s="108" t="s">
        <v>46</v>
      </c>
      <c r="D4138" s="110">
        <v>27.7</v>
      </c>
    </row>
    <row r="4139" spans="1:4" ht="41.4" x14ac:dyDescent="0.3">
      <c r="A4139" s="107">
        <v>96637</v>
      </c>
      <c r="B4139" s="117" t="s">
        <v>11323</v>
      </c>
      <c r="C4139" s="108" t="s">
        <v>46</v>
      </c>
      <c r="D4139" s="110">
        <v>9.31</v>
      </c>
    </row>
    <row r="4140" spans="1:4" ht="41.4" x14ac:dyDescent="0.3">
      <c r="A4140" s="107">
        <v>96638</v>
      </c>
      <c r="B4140" s="117" t="s">
        <v>11324</v>
      </c>
      <c r="C4140" s="108" t="s">
        <v>46</v>
      </c>
      <c r="D4140" s="110">
        <v>8.9700000000000006</v>
      </c>
    </row>
    <row r="4141" spans="1:4" ht="41.4" x14ac:dyDescent="0.3">
      <c r="A4141" s="107">
        <v>96639</v>
      </c>
      <c r="B4141" s="117" t="s">
        <v>11325</v>
      </c>
      <c r="C4141" s="108" t="s">
        <v>46</v>
      </c>
      <c r="D4141" s="110">
        <v>6.48</v>
      </c>
    </row>
    <row r="4142" spans="1:4" ht="41.4" x14ac:dyDescent="0.3">
      <c r="A4142" s="107">
        <v>96640</v>
      </c>
      <c r="B4142" s="117" t="s">
        <v>11326</v>
      </c>
      <c r="C4142" s="108" t="s">
        <v>46</v>
      </c>
      <c r="D4142" s="110">
        <v>15.83</v>
      </c>
    </row>
    <row r="4143" spans="1:4" ht="41.4" x14ac:dyDescent="0.3">
      <c r="A4143" s="107">
        <v>96641</v>
      </c>
      <c r="B4143" s="117" t="s">
        <v>11327</v>
      </c>
      <c r="C4143" s="108" t="s">
        <v>46</v>
      </c>
      <c r="D4143" s="110">
        <v>12.49</v>
      </c>
    </row>
    <row r="4144" spans="1:4" ht="41.4" x14ac:dyDescent="0.3">
      <c r="A4144" s="107">
        <v>96642</v>
      </c>
      <c r="B4144" s="117" t="s">
        <v>11328</v>
      </c>
      <c r="C4144" s="108" t="s">
        <v>46</v>
      </c>
      <c r="D4144" s="110">
        <v>12.33</v>
      </c>
    </row>
    <row r="4145" spans="1:4" ht="41.4" x14ac:dyDescent="0.3">
      <c r="A4145" s="107">
        <v>96643</v>
      </c>
      <c r="B4145" s="117" t="s">
        <v>11329</v>
      </c>
      <c r="C4145" s="108" t="s">
        <v>46</v>
      </c>
      <c r="D4145" s="110">
        <v>31.91</v>
      </c>
    </row>
    <row r="4146" spans="1:4" ht="41.4" x14ac:dyDescent="0.3">
      <c r="A4146" s="107">
        <v>96650</v>
      </c>
      <c r="B4146" s="117" t="s">
        <v>11330</v>
      </c>
      <c r="C4146" s="108" t="s">
        <v>46</v>
      </c>
      <c r="D4146" s="110">
        <v>6.89</v>
      </c>
    </row>
    <row r="4147" spans="1:4" ht="41.4" x14ac:dyDescent="0.3">
      <c r="A4147" s="107">
        <v>96651</v>
      </c>
      <c r="B4147" s="117" t="s">
        <v>11331</v>
      </c>
      <c r="C4147" s="108" t="s">
        <v>46</v>
      </c>
      <c r="D4147" s="110">
        <v>6.55</v>
      </c>
    </row>
    <row r="4148" spans="1:4" ht="41.4" x14ac:dyDescent="0.3">
      <c r="A4148" s="107">
        <v>96652</v>
      </c>
      <c r="B4148" s="117" t="s">
        <v>11332</v>
      </c>
      <c r="C4148" s="108" t="s">
        <v>46</v>
      </c>
      <c r="D4148" s="110">
        <v>13.2</v>
      </c>
    </row>
    <row r="4149" spans="1:4" ht="41.4" x14ac:dyDescent="0.3">
      <c r="A4149" s="107">
        <v>96653</v>
      </c>
      <c r="B4149" s="117" t="s">
        <v>11333</v>
      </c>
      <c r="C4149" s="108" t="s">
        <v>46</v>
      </c>
      <c r="D4149" s="110">
        <v>13.16</v>
      </c>
    </row>
    <row r="4150" spans="1:4" ht="41.4" x14ac:dyDescent="0.3">
      <c r="A4150" s="107">
        <v>96654</v>
      </c>
      <c r="B4150" s="117" t="s">
        <v>11334</v>
      </c>
      <c r="C4150" s="108" t="s">
        <v>46</v>
      </c>
      <c r="D4150" s="110">
        <v>21.8</v>
      </c>
    </row>
    <row r="4151" spans="1:4" ht="41.4" x14ac:dyDescent="0.3">
      <c r="A4151" s="107">
        <v>96655</v>
      </c>
      <c r="B4151" s="117" t="s">
        <v>11335</v>
      </c>
      <c r="C4151" s="108" t="s">
        <v>46</v>
      </c>
      <c r="D4151" s="110">
        <v>21.44</v>
      </c>
    </row>
    <row r="4152" spans="1:4" ht="41.4" x14ac:dyDescent="0.3">
      <c r="A4152" s="107">
        <v>96656</v>
      </c>
      <c r="B4152" s="117" t="s">
        <v>11336</v>
      </c>
      <c r="C4152" s="108" t="s">
        <v>46</v>
      </c>
      <c r="D4152" s="110">
        <v>4.8899999999999997</v>
      </c>
    </row>
    <row r="4153" spans="1:4" ht="41.4" x14ac:dyDescent="0.3">
      <c r="A4153" s="107">
        <v>96657</v>
      </c>
      <c r="B4153" s="117" t="s">
        <v>11337</v>
      </c>
      <c r="C4153" s="108" t="s">
        <v>46</v>
      </c>
      <c r="D4153" s="110">
        <v>14.24</v>
      </c>
    </row>
    <row r="4154" spans="1:4" ht="41.4" x14ac:dyDescent="0.3">
      <c r="A4154" s="107">
        <v>96658</v>
      </c>
      <c r="B4154" s="117" t="s">
        <v>11338</v>
      </c>
      <c r="C4154" s="108" t="s">
        <v>46</v>
      </c>
      <c r="D4154" s="110">
        <v>10.9</v>
      </c>
    </row>
    <row r="4155" spans="1:4" ht="41.4" x14ac:dyDescent="0.3">
      <c r="A4155" s="107">
        <v>96659</v>
      </c>
      <c r="B4155" s="117" t="s">
        <v>11339</v>
      </c>
      <c r="C4155" s="108" t="s">
        <v>46</v>
      </c>
      <c r="D4155" s="110">
        <v>8.92</v>
      </c>
    </row>
    <row r="4156" spans="1:4" ht="41.4" x14ac:dyDescent="0.3">
      <c r="A4156" s="107">
        <v>96660</v>
      </c>
      <c r="B4156" s="117" t="s">
        <v>11340</v>
      </c>
      <c r="C4156" s="108" t="s">
        <v>46</v>
      </c>
      <c r="D4156" s="110">
        <v>24.51</v>
      </c>
    </row>
    <row r="4157" spans="1:4" ht="41.4" x14ac:dyDescent="0.3">
      <c r="A4157" s="107">
        <v>96661</v>
      </c>
      <c r="B4157" s="117" t="s">
        <v>11341</v>
      </c>
      <c r="C4157" s="108" t="s">
        <v>46</v>
      </c>
      <c r="D4157" s="110">
        <v>19.37</v>
      </c>
    </row>
    <row r="4158" spans="1:4" ht="41.4" x14ac:dyDescent="0.3">
      <c r="A4158" s="107">
        <v>96662</v>
      </c>
      <c r="B4158" s="117" t="s">
        <v>11342</v>
      </c>
      <c r="C4158" s="108" t="s">
        <v>46</v>
      </c>
      <c r="D4158" s="110">
        <v>9.09</v>
      </c>
    </row>
    <row r="4159" spans="1:4" ht="41.4" x14ac:dyDescent="0.3">
      <c r="A4159" s="107">
        <v>96663</v>
      </c>
      <c r="B4159" s="117" t="s">
        <v>11343</v>
      </c>
      <c r="C4159" s="108" t="s">
        <v>46</v>
      </c>
      <c r="D4159" s="110">
        <v>16.03</v>
      </c>
    </row>
    <row r="4160" spans="1:4" ht="41.4" x14ac:dyDescent="0.3">
      <c r="A4160" s="107">
        <v>96664</v>
      </c>
      <c r="B4160" s="117" t="s">
        <v>11344</v>
      </c>
      <c r="C4160" s="108" t="s">
        <v>46</v>
      </c>
      <c r="D4160" s="110">
        <v>17.13</v>
      </c>
    </row>
    <row r="4161" spans="1:4" ht="41.4" x14ac:dyDescent="0.3">
      <c r="A4161" s="107">
        <v>96665</v>
      </c>
      <c r="B4161" s="117" t="s">
        <v>11345</v>
      </c>
      <c r="C4161" s="108" t="s">
        <v>46</v>
      </c>
      <c r="D4161" s="110">
        <v>9.09</v>
      </c>
    </row>
    <row r="4162" spans="1:4" ht="41.4" x14ac:dyDescent="0.3">
      <c r="A4162" s="107">
        <v>96666</v>
      </c>
      <c r="B4162" s="117" t="s">
        <v>11346</v>
      </c>
      <c r="C4162" s="108" t="s">
        <v>46</v>
      </c>
      <c r="D4162" s="110">
        <v>17.68</v>
      </c>
    </row>
    <row r="4163" spans="1:4" ht="41.4" x14ac:dyDescent="0.3">
      <c r="A4163" s="107">
        <v>96667</v>
      </c>
      <c r="B4163" s="117" t="s">
        <v>11347</v>
      </c>
      <c r="C4163" s="108" t="s">
        <v>46</v>
      </c>
      <c r="D4163" s="110">
        <v>30.61</v>
      </c>
    </row>
    <row r="4164" spans="1:4" ht="41.4" x14ac:dyDescent="0.3">
      <c r="A4164" s="107">
        <v>96684</v>
      </c>
      <c r="B4164" s="117" t="s">
        <v>11348</v>
      </c>
      <c r="C4164" s="108" t="s">
        <v>46</v>
      </c>
      <c r="D4164" s="110">
        <v>3.28</v>
      </c>
    </row>
    <row r="4165" spans="1:4" ht="41.4" x14ac:dyDescent="0.3">
      <c r="A4165" s="107">
        <v>96685</v>
      </c>
      <c r="B4165" s="117" t="s">
        <v>11349</v>
      </c>
      <c r="C4165" s="108" t="s">
        <v>46</v>
      </c>
      <c r="D4165" s="110">
        <v>2.94</v>
      </c>
    </row>
    <row r="4166" spans="1:4" ht="41.4" x14ac:dyDescent="0.3">
      <c r="A4166" s="107">
        <v>96686</v>
      </c>
      <c r="B4166" s="117" t="s">
        <v>11350</v>
      </c>
      <c r="C4166" s="108" t="s">
        <v>46</v>
      </c>
      <c r="D4166" s="110">
        <v>4.91</v>
      </c>
    </row>
    <row r="4167" spans="1:4" ht="41.4" x14ac:dyDescent="0.3">
      <c r="A4167" s="107">
        <v>96687</v>
      </c>
      <c r="B4167" s="117" t="s">
        <v>11351</v>
      </c>
      <c r="C4167" s="108" t="s">
        <v>46</v>
      </c>
      <c r="D4167" s="110">
        <v>4.87</v>
      </c>
    </row>
    <row r="4168" spans="1:4" ht="41.4" x14ac:dyDescent="0.3">
      <c r="A4168" s="107">
        <v>96688</v>
      </c>
      <c r="B4168" s="117" t="s">
        <v>11352</v>
      </c>
      <c r="C4168" s="108" t="s">
        <v>46</v>
      </c>
      <c r="D4168" s="110">
        <v>8.4</v>
      </c>
    </row>
    <row r="4169" spans="1:4" ht="41.4" x14ac:dyDescent="0.3">
      <c r="A4169" s="107">
        <v>96689</v>
      </c>
      <c r="B4169" s="117" t="s">
        <v>11353</v>
      </c>
      <c r="C4169" s="108" t="s">
        <v>46</v>
      </c>
      <c r="D4169" s="110">
        <v>8.0399999999999991</v>
      </c>
    </row>
    <row r="4170" spans="1:4" ht="41.4" x14ac:dyDescent="0.3">
      <c r="A4170" s="107">
        <v>96690</v>
      </c>
      <c r="B4170" s="117" t="s">
        <v>11354</v>
      </c>
      <c r="C4170" s="108" t="s">
        <v>46</v>
      </c>
      <c r="D4170" s="110">
        <v>15.54</v>
      </c>
    </row>
    <row r="4171" spans="1:4" ht="41.4" x14ac:dyDescent="0.3">
      <c r="A4171" s="107">
        <v>96691</v>
      </c>
      <c r="B4171" s="117" t="s">
        <v>11355</v>
      </c>
      <c r="C4171" s="108" t="s">
        <v>46</v>
      </c>
      <c r="D4171" s="110">
        <v>16.04</v>
      </c>
    </row>
    <row r="4172" spans="1:4" ht="41.4" x14ac:dyDescent="0.3">
      <c r="A4172" s="107">
        <v>96692</v>
      </c>
      <c r="B4172" s="117" t="s">
        <v>11356</v>
      </c>
      <c r="C4172" s="108" t="s">
        <v>46</v>
      </c>
      <c r="D4172" s="110">
        <v>23.52</v>
      </c>
    </row>
    <row r="4173" spans="1:4" ht="41.4" x14ac:dyDescent="0.3">
      <c r="A4173" s="107">
        <v>96693</v>
      </c>
      <c r="B4173" s="117" t="s">
        <v>11357</v>
      </c>
      <c r="C4173" s="108" t="s">
        <v>46</v>
      </c>
      <c r="D4173" s="110">
        <v>22.29</v>
      </c>
    </row>
    <row r="4174" spans="1:4" ht="41.4" x14ac:dyDescent="0.3">
      <c r="A4174" s="107">
        <v>96694</v>
      </c>
      <c r="B4174" s="117" t="s">
        <v>11358</v>
      </c>
      <c r="C4174" s="108" t="s">
        <v>46</v>
      </c>
      <c r="D4174" s="110">
        <v>51.38</v>
      </c>
    </row>
    <row r="4175" spans="1:4" ht="41.4" x14ac:dyDescent="0.3">
      <c r="A4175" s="107">
        <v>96695</v>
      </c>
      <c r="B4175" s="117" t="s">
        <v>11359</v>
      </c>
      <c r="C4175" s="108" t="s">
        <v>46</v>
      </c>
      <c r="D4175" s="110">
        <v>49.94</v>
      </c>
    </row>
    <row r="4176" spans="1:4" ht="41.4" x14ac:dyDescent="0.3">
      <c r="A4176" s="107">
        <v>96696</v>
      </c>
      <c r="B4176" s="117" t="s">
        <v>11360</v>
      </c>
      <c r="C4176" s="108" t="s">
        <v>46</v>
      </c>
      <c r="D4176" s="110">
        <v>77.319999999999993</v>
      </c>
    </row>
    <row r="4177" spans="1:4" ht="41.4" x14ac:dyDescent="0.3">
      <c r="A4177" s="107">
        <v>96697</v>
      </c>
      <c r="B4177" s="117" t="s">
        <v>11361</v>
      </c>
      <c r="C4177" s="108" t="s">
        <v>46</v>
      </c>
      <c r="D4177" s="110">
        <v>115.67</v>
      </c>
    </row>
    <row r="4178" spans="1:4" ht="41.4" x14ac:dyDescent="0.3">
      <c r="A4178" s="107">
        <v>96698</v>
      </c>
      <c r="B4178" s="117" t="s">
        <v>11362</v>
      </c>
      <c r="C4178" s="108" t="s">
        <v>46</v>
      </c>
      <c r="D4178" s="110">
        <v>2.48</v>
      </c>
    </row>
    <row r="4179" spans="1:4" ht="41.4" x14ac:dyDescent="0.3">
      <c r="A4179" s="107">
        <v>96699</v>
      </c>
      <c r="B4179" s="117" t="s">
        <v>11363</v>
      </c>
      <c r="C4179" s="108" t="s">
        <v>46</v>
      </c>
      <c r="D4179" s="110">
        <v>11.83</v>
      </c>
    </row>
    <row r="4180" spans="1:4" ht="41.4" x14ac:dyDescent="0.3">
      <c r="A4180" s="107">
        <v>96700</v>
      </c>
      <c r="B4180" s="117" t="s">
        <v>11364</v>
      </c>
      <c r="C4180" s="108" t="s">
        <v>46</v>
      </c>
      <c r="D4180" s="110">
        <v>8.49</v>
      </c>
    </row>
    <row r="4181" spans="1:4" ht="41.4" x14ac:dyDescent="0.3">
      <c r="A4181" s="107">
        <v>96701</v>
      </c>
      <c r="B4181" s="117" t="s">
        <v>11365</v>
      </c>
      <c r="C4181" s="108" t="s">
        <v>46</v>
      </c>
      <c r="D4181" s="110">
        <v>3.39</v>
      </c>
    </row>
    <row r="4182" spans="1:4" ht="41.4" x14ac:dyDescent="0.3">
      <c r="A4182" s="107">
        <v>96702</v>
      </c>
      <c r="B4182" s="117" t="s">
        <v>11366</v>
      </c>
      <c r="C4182" s="108" t="s">
        <v>46</v>
      </c>
      <c r="D4182" s="110">
        <v>3.56</v>
      </c>
    </row>
    <row r="4183" spans="1:4" ht="41.4" x14ac:dyDescent="0.3">
      <c r="A4183" s="107">
        <v>96703</v>
      </c>
      <c r="B4183" s="117" t="s">
        <v>11367</v>
      </c>
      <c r="C4183" s="108" t="s">
        <v>46</v>
      </c>
      <c r="D4183" s="110">
        <v>7.07</v>
      </c>
    </row>
    <row r="4184" spans="1:4" ht="41.4" x14ac:dyDescent="0.3">
      <c r="A4184" s="107">
        <v>96704</v>
      </c>
      <c r="B4184" s="117" t="s">
        <v>11368</v>
      </c>
      <c r="C4184" s="108" t="s">
        <v>46</v>
      </c>
      <c r="D4184" s="110">
        <v>8.17</v>
      </c>
    </row>
    <row r="4185" spans="1:4" ht="41.4" x14ac:dyDescent="0.3">
      <c r="A4185" s="107">
        <v>96705</v>
      </c>
      <c r="B4185" s="117" t="s">
        <v>11369</v>
      </c>
      <c r="C4185" s="108" t="s">
        <v>46</v>
      </c>
      <c r="D4185" s="110">
        <v>10.65</v>
      </c>
    </row>
    <row r="4186" spans="1:4" ht="41.4" x14ac:dyDescent="0.3">
      <c r="A4186" s="107">
        <v>96706</v>
      </c>
      <c r="B4186" s="117" t="s">
        <v>11370</v>
      </c>
      <c r="C4186" s="108" t="s">
        <v>46</v>
      </c>
      <c r="D4186" s="110">
        <v>16</v>
      </c>
    </row>
    <row r="4187" spans="1:4" ht="41.4" x14ac:dyDescent="0.3">
      <c r="A4187" s="107">
        <v>96707</v>
      </c>
      <c r="B4187" s="117" t="s">
        <v>11371</v>
      </c>
      <c r="C4187" s="108" t="s">
        <v>46</v>
      </c>
      <c r="D4187" s="110">
        <v>33.04</v>
      </c>
    </row>
    <row r="4188" spans="1:4" ht="41.4" x14ac:dyDescent="0.3">
      <c r="A4188" s="107">
        <v>96708</v>
      </c>
      <c r="B4188" s="117" t="s">
        <v>11372</v>
      </c>
      <c r="C4188" s="108" t="s">
        <v>46</v>
      </c>
      <c r="D4188" s="110">
        <v>52.06</v>
      </c>
    </row>
    <row r="4189" spans="1:4" ht="41.4" x14ac:dyDescent="0.3">
      <c r="A4189" s="107">
        <v>96709</v>
      </c>
      <c r="B4189" s="117" t="s">
        <v>11373</v>
      </c>
      <c r="C4189" s="108" t="s">
        <v>46</v>
      </c>
      <c r="D4189" s="110">
        <v>82.16</v>
      </c>
    </row>
    <row r="4190" spans="1:4" ht="41.4" x14ac:dyDescent="0.3">
      <c r="A4190" s="107">
        <v>96710</v>
      </c>
      <c r="B4190" s="117" t="s">
        <v>11374</v>
      </c>
      <c r="C4190" s="108" t="s">
        <v>46</v>
      </c>
      <c r="D4190" s="110">
        <v>4.29</v>
      </c>
    </row>
    <row r="4191" spans="1:4" ht="41.4" x14ac:dyDescent="0.3">
      <c r="A4191" s="107">
        <v>96711</v>
      </c>
      <c r="B4191" s="117" t="s">
        <v>11375</v>
      </c>
      <c r="C4191" s="108" t="s">
        <v>46</v>
      </c>
      <c r="D4191" s="110">
        <v>6.65</v>
      </c>
    </row>
    <row r="4192" spans="1:4" ht="41.4" x14ac:dyDescent="0.3">
      <c r="A4192" s="107">
        <v>96712</v>
      </c>
      <c r="B4192" s="117" t="s">
        <v>11376</v>
      </c>
      <c r="C4192" s="108" t="s">
        <v>46</v>
      </c>
      <c r="D4192" s="110">
        <v>12.68</v>
      </c>
    </row>
    <row r="4193" spans="1:4" ht="41.4" x14ac:dyDescent="0.3">
      <c r="A4193" s="107">
        <v>96713</v>
      </c>
      <c r="B4193" s="117" t="s">
        <v>11377</v>
      </c>
      <c r="C4193" s="108" t="s">
        <v>46</v>
      </c>
      <c r="D4193" s="110">
        <v>17.64</v>
      </c>
    </row>
    <row r="4194" spans="1:4" ht="41.4" x14ac:dyDescent="0.3">
      <c r="A4194" s="107">
        <v>96714</v>
      </c>
      <c r="B4194" s="117" t="s">
        <v>11378</v>
      </c>
      <c r="C4194" s="108" t="s">
        <v>46</v>
      </c>
      <c r="D4194" s="110">
        <v>29.69</v>
      </c>
    </row>
    <row r="4195" spans="1:4" ht="41.4" x14ac:dyDescent="0.3">
      <c r="A4195" s="107">
        <v>96715</v>
      </c>
      <c r="B4195" s="117" t="s">
        <v>11379</v>
      </c>
      <c r="C4195" s="108" t="s">
        <v>46</v>
      </c>
      <c r="D4195" s="110">
        <v>55.47</v>
      </c>
    </row>
    <row r="4196" spans="1:4" ht="41.4" x14ac:dyDescent="0.3">
      <c r="A4196" s="107">
        <v>96716</v>
      </c>
      <c r="B4196" s="117" t="s">
        <v>11380</v>
      </c>
      <c r="C4196" s="108" t="s">
        <v>46</v>
      </c>
      <c r="D4196" s="110">
        <v>83.24</v>
      </c>
    </row>
    <row r="4197" spans="1:4" ht="41.4" x14ac:dyDescent="0.3">
      <c r="A4197" s="107">
        <v>96717</v>
      </c>
      <c r="B4197" s="117" t="s">
        <v>11381</v>
      </c>
      <c r="C4197" s="108" t="s">
        <v>46</v>
      </c>
      <c r="D4197" s="110">
        <v>130.96</v>
      </c>
    </row>
    <row r="4198" spans="1:4" ht="55.2" x14ac:dyDescent="0.3">
      <c r="A4198" s="107">
        <v>96736</v>
      </c>
      <c r="B4198" s="117" t="s">
        <v>11382</v>
      </c>
      <c r="C4198" s="108" t="s">
        <v>46</v>
      </c>
      <c r="D4198" s="110">
        <v>3.71</v>
      </c>
    </row>
    <row r="4199" spans="1:4" ht="55.2" x14ac:dyDescent="0.3">
      <c r="A4199" s="107">
        <v>96737</v>
      </c>
      <c r="B4199" s="117" t="s">
        <v>11383</v>
      </c>
      <c r="C4199" s="108" t="s">
        <v>46</v>
      </c>
      <c r="D4199" s="110">
        <v>4.22</v>
      </c>
    </row>
    <row r="4200" spans="1:4" ht="55.2" x14ac:dyDescent="0.3">
      <c r="A4200" s="107">
        <v>96738</v>
      </c>
      <c r="B4200" s="117" t="s">
        <v>11384</v>
      </c>
      <c r="C4200" s="108" t="s">
        <v>46</v>
      </c>
      <c r="D4200" s="110">
        <v>13.57</v>
      </c>
    </row>
    <row r="4201" spans="1:4" ht="55.2" x14ac:dyDescent="0.3">
      <c r="A4201" s="107">
        <v>96739</v>
      </c>
      <c r="B4201" s="117" t="s">
        <v>11385</v>
      </c>
      <c r="C4201" s="108" t="s">
        <v>46</v>
      </c>
      <c r="D4201" s="110">
        <v>5.46</v>
      </c>
    </row>
    <row r="4202" spans="1:4" ht="55.2" x14ac:dyDescent="0.3">
      <c r="A4202" s="107">
        <v>96740</v>
      </c>
      <c r="B4202" s="117" t="s">
        <v>11386</v>
      </c>
      <c r="C4202" s="108" t="s">
        <v>46</v>
      </c>
      <c r="D4202" s="110">
        <v>21.05</v>
      </c>
    </row>
    <row r="4203" spans="1:4" ht="55.2" x14ac:dyDescent="0.3">
      <c r="A4203" s="107">
        <v>96741</v>
      </c>
      <c r="B4203" s="117" t="s">
        <v>11387</v>
      </c>
      <c r="C4203" s="108" t="s">
        <v>46</v>
      </c>
      <c r="D4203" s="110">
        <v>8.5</v>
      </c>
    </row>
    <row r="4204" spans="1:4" ht="55.2" x14ac:dyDescent="0.3">
      <c r="A4204" s="107">
        <v>96742</v>
      </c>
      <c r="B4204" s="117" t="s">
        <v>11388</v>
      </c>
      <c r="C4204" s="108" t="s">
        <v>46</v>
      </c>
      <c r="D4204" s="110">
        <v>12.9</v>
      </c>
    </row>
    <row r="4205" spans="1:4" ht="55.2" x14ac:dyDescent="0.3">
      <c r="A4205" s="107">
        <v>96743</v>
      </c>
      <c r="B4205" s="117" t="s">
        <v>11389</v>
      </c>
      <c r="C4205" s="108" t="s">
        <v>46</v>
      </c>
      <c r="D4205" s="110">
        <v>16.600000000000001</v>
      </c>
    </row>
    <row r="4206" spans="1:4" ht="55.2" x14ac:dyDescent="0.3">
      <c r="A4206" s="107">
        <v>96744</v>
      </c>
      <c r="B4206" s="117" t="s">
        <v>11390</v>
      </c>
      <c r="C4206" s="108" t="s">
        <v>46</v>
      </c>
      <c r="D4206" s="110">
        <v>35.26</v>
      </c>
    </row>
    <row r="4207" spans="1:4" ht="55.2" x14ac:dyDescent="0.3">
      <c r="A4207" s="107">
        <v>96745</v>
      </c>
      <c r="B4207" s="117" t="s">
        <v>11391</v>
      </c>
      <c r="C4207" s="108" t="s">
        <v>46</v>
      </c>
      <c r="D4207" s="110">
        <v>51.51</v>
      </c>
    </row>
    <row r="4208" spans="1:4" ht="55.2" x14ac:dyDescent="0.3">
      <c r="A4208" s="107">
        <v>96746</v>
      </c>
      <c r="B4208" s="117" t="s">
        <v>11392</v>
      </c>
      <c r="C4208" s="108" t="s">
        <v>46</v>
      </c>
      <c r="D4208" s="110">
        <v>82.14</v>
      </c>
    </row>
    <row r="4209" spans="1:4" ht="55.2" x14ac:dyDescent="0.3">
      <c r="A4209" s="107">
        <v>96747</v>
      </c>
      <c r="B4209" s="117" t="s">
        <v>11393</v>
      </c>
      <c r="C4209" s="108" t="s">
        <v>46</v>
      </c>
      <c r="D4209" s="110">
        <v>5.27</v>
      </c>
    </row>
    <row r="4210" spans="1:4" ht="55.2" x14ac:dyDescent="0.3">
      <c r="A4210" s="107">
        <v>96748</v>
      </c>
      <c r="B4210" s="117" t="s">
        <v>11394</v>
      </c>
      <c r="C4210" s="108" t="s">
        <v>46</v>
      </c>
      <c r="D4210" s="110">
        <v>5.91</v>
      </c>
    </row>
    <row r="4211" spans="1:4" ht="55.2" x14ac:dyDescent="0.3">
      <c r="A4211" s="107">
        <v>96749</v>
      </c>
      <c r="B4211" s="117" t="s">
        <v>11395</v>
      </c>
      <c r="C4211" s="108" t="s">
        <v>46</v>
      </c>
      <c r="D4211" s="110">
        <v>8.02</v>
      </c>
    </row>
    <row r="4212" spans="1:4" ht="55.2" x14ac:dyDescent="0.3">
      <c r="A4212" s="107">
        <v>96750</v>
      </c>
      <c r="B4212" s="117" t="s">
        <v>11396</v>
      </c>
      <c r="C4212" s="108" t="s">
        <v>46</v>
      </c>
      <c r="D4212" s="110">
        <v>10.52</v>
      </c>
    </row>
    <row r="4213" spans="1:4" ht="55.2" x14ac:dyDescent="0.3">
      <c r="A4213" s="107">
        <v>96751</v>
      </c>
      <c r="B4213" s="117" t="s">
        <v>11397</v>
      </c>
      <c r="C4213" s="108" t="s">
        <v>46</v>
      </c>
      <c r="D4213" s="110">
        <v>18.920000000000002</v>
      </c>
    </row>
    <row r="4214" spans="1:4" ht="55.2" x14ac:dyDescent="0.3">
      <c r="A4214" s="107">
        <v>96752</v>
      </c>
      <c r="B4214" s="117" t="s">
        <v>11398</v>
      </c>
      <c r="C4214" s="108" t="s">
        <v>46</v>
      </c>
      <c r="D4214" s="110">
        <v>24.41</v>
      </c>
    </row>
    <row r="4215" spans="1:4" ht="55.2" x14ac:dyDescent="0.3">
      <c r="A4215" s="107">
        <v>96753</v>
      </c>
      <c r="B4215" s="117" t="s">
        <v>11399</v>
      </c>
      <c r="C4215" s="108" t="s">
        <v>46</v>
      </c>
      <c r="D4215" s="110">
        <v>54.72</v>
      </c>
    </row>
    <row r="4216" spans="1:4" ht="55.2" x14ac:dyDescent="0.3">
      <c r="A4216" s="107">
        <v>96754</v>
      </c>
      <c r="B4216" s="117" t="s">
        <v>11400</v>
      </c>
      <c r="C4216" s="108" t="s">
        <v>46</v>
      </c>
      <c r="D4216" s="110">
        <v>76.5</v>
      </c>
    </row>
    <row r="4217" spans="1:4" ht="55.2" x14ac:dyDescent="0.3">
      <c r="A4217" s="107">
        <v>96755</v>
      </c>
      <c r="B4217" s="117" t="s">
        <v>11401</v>
      </c>
      <c r="C4217" s="108" t="s">
        <v>46</v>
      </c>
      <c r="D4217" s="110">
        <v>115.64</v>
      </c>
    </row>
    <row r="4218" spans="1:4" ht="55.2" x14ac:dyDescent="0.3">
      <c r="A4218" s="107">
        <v>96756</v>
      </c>
      <c r="B4218" s="117" t="s">
        <v>11402</v>
      </c>
      <c r="C4218" s="108" t="s">
        <v>46</v>
      </c>
      <c r="D4218" s="110">
        <v>9.4499999999999993</v>
      </c>
    </row>
    <row r="4219" spans="1:4" ht="55.2" x14ac:dyDescent="0.3">
      <c r="A4219" s="107">
        <v>96757</v>
      </c>
      <c r="B4219" s="117" t="s">
        <v>11403</v>
      </c>
      <c r="C4219" s="108" t="s">
        <v>46</v>
      </c>
      <c r="D4219" s="110">
        <v>9.1199999999999992</v>
      </c>
    </row>
    <row r="4220" spans="1:4" ht="55.2" x14ac:dyDescent="0.3">
      <c r="A4220" s="107">
        <v>96758</v>
      </c>
      <c r="B4220" s="117" t="s">
        <v>11404</v>
      </c>
      <c r="C4220" s="108" t="s">
        <v>46</v>
      </c>
      <c r="D4220" s="110">
        <v>10.78</v>
      </c>
    </row>
    <row r="4221" spans="1:4" ht="55.2" x14ac:dyDescent="0.3">
      <c r="A4221" s="107">
        <v>96759</v>
      </c>
      <c r="B4221" s="117" t="s">
        <v>11405</v>
      </c>
      <c r="C4221" s="108" t="s">
        <v>46</v>
      </c>
      <c r="D4221" s="110">
        <v>15.54</v>
      </c>
    </row>
    <row r="4222" spans="1:4" ht="55.2" x14ac:dyDescent="0.3">
      <c r="A4222" s="107">
        <v>96760</v>
      </c>
      <c r="B4222" s="117" t="s">
        <v>11406</v>
      </c>
      <c r="C4222" s="108" t="s">
        <v>46</v>
      </c>
      <c r="D4222" s="110">
        <v>22.12</v>
      </c>
    </row>
    <row r="4223" spans="1:4" ht="55.2" x14ac:dyDescent="0.3">
      <c r="A4223" s="107">
        <v>96761</v>
      </c>
      <c r="B4223" s="117" t="s">
        <v>11407</v>
      </c>
      <c r="C4223" s="108" t="s">
        <v>46</v>
      </c>
      <c r="D4223" s="110">
        <v>30.9</v>
      </c>
    </row>
    <row r="4224" spans="1:4" ht="55.2" x14ac:dyDescent="0.3">
      <c r="A4224" s="107">
        <v>96762</v>
      </c>
      <c r="B4224" s="117" t="s">
        <v>11408</v>
      </c>
      <c r="C4224" s="108" t="s">
        <v>46</v>
      </c>
      <c r="D4224" s="110">
        <v>59.88</v>
      </c>
    </row>
    <row r="4225" spans="1:4" ht="55.2" x14ac:dyDescent="0.3">
      <c r="A4225" s="107">
        <v>96763</v>
      </c>
      <c r="B4225" s="117" t="s">
        <v>11409</v>
      </c>
      <c r="C4225" s="108" t="s">
        <v>46</v>
      </c>
      <c r="D4225" s="110">
        <v>82.12</v>
      </c>
    </row>
    <row r="4226" spans="1:4" ht="55.2" x14ac:dyDescent="0.3">
      <c r="A4226" s="107">
        <v>96764</v>
      </c>
      <c r="B4226" s="117" t="s">
        <v>11410</v>
      </c>
      <c r="C4226" s="108" t="s">
        <v>46</v>
      </c>
      <c r="D4226" s="110">
        <v>130.9</v>
      </c>
    </row>
    <row r="4227" spans="1:4" ht="41.4" x14ac:dyDescent="0.3">
      <c r="A4227" s="107">
        <v>96802</v>
      </c>
      <c r="B4227" s="117" t="s">
        <v>11411</v>
      </c>
      <c r="C4227" s="108" t="s">
        <v>46</v>
      </c>
      <c r="D4227" s="110">
        <v>193.49</v>
      </c>
    </row>
    <row r="4228" spans="1:4" ht="41.4" x14ac:dyDescent="0.3">
      <c r="A4228" s="107">
        <v>96803</v>
      </c>
      <c r="B4228" s="117" t="s">
        <v>11412</v>
      </c>
      <c r="C4228" s="108" t="s">
        <v>46</v>
      </c>
      <c r="D4228" s="110">
        <v>99.29</v>
      </c>
    </row>
    <row r="4229" spans="1:4" ht="41.4" x14ac:dyDescent="0.3">
      <c r="A4229" s="107">
        <v>96804</v>
      </c>
      <c r="B4229" s="117" t="s">
        <v>11413</v>
      </c>
      <c r="C4229" s="108" t="s">
        <v>46</v>
      </c>
      <c r="D4229" s="110">
        <v>177.49</v>
      </c>
    </row>
    <row r="4230" spans="1:4" ht="41.4" x14ac:dyDescent="0.3">
      <c r="A4230" s="107">
        <v>96805</v>
      </c>
      <c r="B4230" s="117" t="s">
        <v>11414</v>
      </c>
      <c r="C4230" s="108" t="s">
        <v>46</v>
      </c>
      <c r="D4230" s="110">
        <v>199.64</v>
      </c>
    </row>
    <row r="4231" spans="1:4" ht="41.4" x14ac:dyDescent="0.3">
      <c r="A4231" s="107">
        <v>96806</v>
      </c>
      <c r="B4231" s="117" t="s">
        <v>11415</v>
      </c>
      <c r="C4231" s="108" t="s">
        <v>46</v>
      </c>
      <c r="D4231" s="110">
        <v>96.72</v>
      </c>
    </row>
    <row r="4232" spans="1:4" ht="55.2" x14ac:dyDescent="0.3">
      <c r="A4232" s="107">
        <v>96807</v>
      </c>
      <c r="B4232" s="117" t="s">
        <v>11416</v>
      </c>
      <c r="C4232" s="108" t="s">
        <v>46</v>
      </c>
      <c r="D4232" s="110">
        <v>161.15</v>
      </c>
    </row>
    <row r="4233" spans="1:4" ht="41.4" x14ac:dyDescent="0.3">
      <c r="A4233" s="107">
        <v>96808</v>
      </c>
      <c r="B4233" s="117" t="s">
        <v>11417</v>
      </c>
      <c r="C4233" s="108" t="s">
        <v>46</v>
      </c>
      <c r="D4233" s="110">
        <v>9.02</v>
      </c>
    </row>
    <row r="4234" spans="1:4" ht="41.4" x14ac:dyDescent="0.3">
      <c r="A4234" s="107">
        <v>96809</v>
      </c>
      <c r="B4234" s="117" t="s">
        <v>11418</v>
      </c>
      <c r="C4234" s="108" t="s">
        <v>46</v>
      </c>
      <c r="D4234" s="110">
        <v>10.33</v>
      </c>
    </row>
    <row r="4235" spans="1:4" ht="41.4" x14ac:dyDescent="0.3">
      <c r="A4235" s="107">
        <v>96810</v>
      </c>
      <c r="B4235" s="117" t="s">
        <v>11419</v>
      </c>
      <c r="C4235" s="108" t="s">
        <v>46</v>
      </c>
      <c r="D4235" s="110">
        <v>11.21</v>
      </c>
    </row>
    <row r="4236" spans="1:4" ht="41.4" x14ac:dyDescent="0.3">
      <c r="A4236" s="107">
        <v>96811</v>
      </c>
      <c r="B4236" s="117" t="s">
        <v>11420</v>
      </c>
      <c r="C4236" s="108" t="s">
        <v>46</v>
      </c>
      <c r="D4236" s="110">
        <v>12.07</v>
      </c>
    </row>
    <row r="4237" spans="1:4" ht="41.4" x14ac:dyDescent="0.3">
      <c r="A4237" s="107">
        <v>96812</v>
      </c>
      <c r="B4237" s="117" t="s">
        <v>11421</v>
      </c>
      <c r="C4237" s="108" t="s">
        <v>46</v>
      </c>
      <c r="D4237" s="110">
        <v>11.6</v>
      </c>
    </row>
    <row r="4238" spans="1:4" ht="41.4" x14ac:dyDescent="0.3">
      <c r="A4238" s="107">
        <v>96813</v>
      </c>
      <c r="B4238" s="117" t="s">
        <v>11422</v>
      </c>
      <c r="C4238" s="108" t="s">
        <v>46</v>
      </c>
      <c r="D4238" s="110">
        <v>13.36</v>
      </c>
    </row>
    <row r="4239" spans="1:4" ht="41.4" x14ac:dyDescent="0.3">
      <c r="A4239" s="107">
        <v>96814</v>
      </c>
      <c r="B4239" s="117" t="s">
        <v>11423</v>
      </c>
      <c r="C4239" s="108" t="s">
        <v>46</v>
      </c>
      <c r="D4239" s="110">
        <v>11.3</v>
      </c>
    </row>
    <row r="4240" spans="1:4" ht="41.4" x14ac:dyDescent="0.3">
      <c r="A4240" s="107">
        <v>96815</v>
      </c>
      <c r="B4240" s="117" t="s">
        <v>11424</v>
      </c>
      <c r="C4240" s="108" t="s">
        <v>46</v>
      </c>
      <c r="D4240" s="110">
        <v>19.010000000000002</v>
      </c>
    </row>
    <row r="4241" spans="1:4" ht="41.4" x14ac:dyDescent="0.3">
      <c r="A4241" s="107">
        <v>96816</v>
      </c>
      <c r="B4241" s="117" t="s">
        <v>11425</v>
      </c>
      <c r="C4241" s="108" t="s">
        <v>46</v>
      </c>
      <c r="D4241" s="110">
        <v>15.66</v>
      </c>
    </row>
    <row r="4242" spans="1:4" ht="41.4" x14ac:dyDescent="0.3">
      <c r="A4242" s="107">
        <v>96817</v>
      </c>
      <c r="B4242" s="117" t="s">
        <v>11426</v>
      </c>
      <c r="C4242" s="108" t="s">
        <v>46</v>
      </c>
      <c r="D4242" s="110">
        <v>17.8</v>
      </c>
    </row>
    <row r="4243" spans="1:4" ht="41.4" x14ac:dyDescent="0.3">
      <c r="A4243" s="107">
        <v>96818</v>
      </c>
      <c r="B4243" s="117" t="s">
        <v>11427</v>
      </c>
      <c r="C4243" s="108" t="s">
        <v>46</v>
      </c>
      <c r="D4243" s="110">
        <v>16.579999999999998</v>
      </c>
    </row>
    <row r="4244" spans="1:4" ht="41.4" x14ac:dyDescent="0.3">
      <c r="A4244" s="107">
        <v>96819</v>
      </c>
      <c r="B4244" s="117" t="s">
        <v>11428</v>
      </c>
      <c r="C4244" s="108" t="s">
        <v>46</v>
      </c>
      <c r="D4244" s="110">
        <v>16.579999999999998</v>
      </c>
    </row>
    <row r="4245" spans="1:4" ht="41.4" x14ac:dyDescent="0.3">
      <c r="A4245" s="107">
        <v>96820</v>
      </c>
      <c r="B4245" s="117" t="s">
        <v>11429</v>
      </c>
      <c r="C4245" s="108" t="s">
        <v>46</v>
      </c>
      <c r="D4245" s="110">
        <v>30.1</v>
      </c>
    </row>
    <row r="4246" spans="1:4" ht="41.4" x14ac:dyDescent="0.3">
      <c r="A4246" s="107">
        <v>96821</v>
      </c>
      <c r="B4246" s="117" t="s">
        <v>11430</v>
      </c>
      <c r="C4246" s="108" t="s">
        <v>46</v>
      </c>
      <c r="D4246" s="110">
        <v>25.67</v>
      </c>
    </row>
    <row r="4247" spans="1:4" ht="41.4" x14ac:dyDescent="0.3">
      <c r="A4247" s="107">
        <v>96822</v>
      </c>
      <c r="B4247" s="117" t="s">
        <v>11431</v>
      </c>
      <c r="C4247" s="108" t="s">
        <v>46</v>
      </c>
      <c r="D4247" s="110">
        <v>26.01</v>
      </c>
    </row>
    <row r="4248" spans="1:4" ht="27.6" x14ac:dyDescent="0.3">
      <c r="A4248" s="107">
        <v>96823</v>
      </c>
      <c r="B4248" s="117" t="s">
        <v>11432</v>
      </c>
      <c r="C4248" s="108" t="s">
        <v>46</v>
      </c>
      <c r="D4248" s="110">
        <v>10.72</v>
      </c>
    </row>
    <row r="4249" spans="1:4" ht="41.4" x14ac:dyDescent="0.3">
      <c r="A4249" s="107">
        <v>96824</v>
      </c>
      <c r="B4249" s="117" t="s">
        <v>11433</v>
      </c>
      <c r="C4249" s="108" t="s">
        <v>46</v>
      </c>
      <c r="D4249" s="110">
        <v>12.09</v>
      </c>
    </row>
    <row r="4250" spans="1:4" ht="41.4" x14ac:dyDescent="0.3">
      <c r="A4250" s="107">
        <v>96825</v>
      </c>
      <c r="B4250" s="117" t="s">
        <v>11434</v>
      </c>
      <c r="C4250" s="108" t="s">
        <v>46</v>
      </c>
      <c r="D4250" s="110">
        <v>16.350000000000001</v>
      </c>
    </row>
    <row r="4251" spans="1:4" ht="27.6" x14ac:dyDescent="0.3">
      <c r="A4251" s="107">
        <v>96826</v>
      </c>
      <c r="B4251" s="117" t="s">
        <v>11435</v>
      </c>
      <c r="C4251" s="108" t="s">
        <v>46</v>
      </c>
      <c r="D4251" s="110">
        <v>14.85</v>
      </c>
    </row>
    <row r="4252" spans="1:4" ht="41.4" x14ac:dyDescent="0.3">
      <c r="A4252" s="107">
        <v>96827</v>
      </c>
      <c r="B4252" s="117" t="s">
        <v>11436</v>
      </c>
      <c r="C4252" s="108" t="s">
        <v>46</v>
      </c>
      <c r="D4252" s="110">
        <v>15.41</v>
      </c>
    </row>
    <row r="4253" spans="1:4" ht="41.4" x14ac:dyDescent="0.3">
      <c r="A4253" s="107">
        <v>96828</v>
      </c>
      <c r="B4253" s="117" t="s">
        <v>11437</v>
      </c>
      <c r="C4253" s="108" t="s">
        <v>46</v>
      </c>
      <c r="D4253" s="110">
        <v>19.32</v>
      </c>
    </row>
    <row r="4254" spans="1:4" ht="41.4" x14ac:dyDescent="0.3">
      <c r="A4254" s="107">
        <v>96829</v>
      </c>
      <c r="B4254" s="117" t="s">
        <v>11438</v>
      </c>
      <c r="C4254" s="108" t="s">
        <v>46</v>
      </c>
      <c r="D4254" s="110">
        <v>14.83</v>
      </c>
    </row>
    <row r="4255" spans="1:4" ht="27.6" x14ac:dyDescent="0.3">
      <c r="A4255" s="107">
        <v>96830</v>
      </c>
      <c r="B4255" s="117" t="s">
        <v>11439</v>
      </c>
      <c r="C4255" s="108" t="s">
        <v>46</v>
      </c>
      <c r="D4255" s="110">
        <v>21.54</v>
      </c>
    </row>
    <row r="4256" spans="1:4" ht="41.4" x14ac:dyDescent="0.3">
      <c r="A4256" s="107">
        <v>96831</v>
      </c>
      <c r="B4256" s="117" t="s">
        <v>11440</v>
      </c>
      <c r="C4256" s="108" t="s">
        <v>46</v>
      </c>
      <c r="D4256" s="110">
        <v>17.59</v>
      </c>
    </row>
    <row r="4257" spans="1:4" ht="41.4" x14ac:dyDescent="0.3">
      <c r="A4257" s="107">
        <v>96832</v>
      </c>
      <c r="B4257" s="117" t="s">
        <v>11441</v>
      </c>
      <c r="C4257" s="108" t="s">
        <v>46</v>
      </c>
      <c r="D4257" s="110">
        <v>20.309999999999999</v>
      </c>
    </row>
    <row r="4258" spans="1:4" ht="41.4" x14ac:dyDescent="0.3">
      <c r="A4258" s="107">
        <v>96833</v>
      </c>
      <c r="B4258" s="117" t="s">
        <v>11442</v>
      </c>
      <c r="C4258" s="108" t="s">
        <v>46</v>
      </c>
      <c r="D4258" s="110">
        <v>19.03</v>
      </c>
    </row>
    <row r="4259" spans="1:4" ht="27.6" x14ac:dyDescent="0.3">
      <c r="A4259" s="107">
        <v>96834</v>
      </c>
      <c r="B4259" s="117" t="s">
        <v>11443</v>
      </c>
      <c r="C4259" s="108" t="s">
        <v>46</v>
      </c>
      <c r="D4259" s="110">
        <v>31.37</v>
      </c>
    </row>
    <row r="4260" spans="1:4" ht="41.4" x14ac:dyDescent="0.3">
      <c r="A4260" s="107">
        <v>96835</v>
      </c>
      <c r="B4260" s="117" t="s">
        <v>11444</v>
      </c>
      <c r="C4260" s="108" t="s">
        <v>46</v>
      </c>
      <c r="D4260" s="110">
        <v>27.14</v>
      </c>
    </row>
    <row r="4261" spans="1:4" ht="41.4" x14ac:dyDescent="0.3">
      <c r="A4261" s="107">
        <v>96836</v>
      </c>
      <c r="B4261" s="117" t="s">
        <v>11445</v>
      </c>
      <c r="C4261" s="108" t="s">
        <v>46</v>
      </c>
      <c r="D4261" s="110">
        <v>28.9</v>
      </c>
    </row>
    <row r="4262" spans="1:4" ht="41.4" x14ac:dyDescent="0.3">
      <c r="A4262" s="107">
        <v>96837</v>
      </c>
      <c r="B4262" s="117" t="s">
        <v>11446</v>
      </c>
      <c r="C4262" s="108" t="s">
        <v>46</v>
      </c>
      <c r="D4262" s="110">
        <v>15.75</v>
      </c>
    </row>
    <row r="4263" spans="1:4" ht="55.2" x14ac:dyDescent="0.3">
      <c r="A4263" s="107">
        <v>96838</v>
      </c>
      <c r="B4263" s="117" t="s">
        <v>11447</v>
      </c>
      <c r="C4263" s="108" t="s">
        <v>46</v>
      </c>
      <c r="D4263" s="110">
        <v>14.49</v>
      </c>
    </row>
    <row r="4264" spans="1:4" ht="41.4" x14ac:dyDescent="0.3">
      <c r="A4264" s="107">
        <v>96839</v>
      </c>
      <c r="B4264" s="117" t="s">
        <v>11448</v>
      </c>
      <c r="C4264" s="108" t="s">
        <v>46</v>
      </c>
      <c r="D4264" s="110">
        <v>14.27</v>
      </c>
    </row>
    <row r="4265" spans="1:4" ht="41.4" x14ac:dyDescent="0.3">
      <c r="A4265" s="107">
        <v>96840</v>
      </c>
      <c r="B4265" s="117" t="s">
        <v>11449</v>
      </c>
      <c r="C4265" s="108" t="s">
        <v>46</v>
      </c>
      <c r="D4265" s="110">
        <v>18.41</v>
      </c>
    </row>
    <row r="4266" spans="1:4" ht="55.2" x14ac:dyDescent="0.3">
      <c r="A4266" s="107">
        <v>96841</v>
      </c>
      <c r="B4266" s="117" t="s">
        <v>11450</v>
      </c>
      <c r="C4266" s="108" t="s">
        <v>46</v>
      </c>
      <c r="D4266" s="110">
        <v>16.14</v>
      </c>
    </row>
    <row r="4267" spans="1:4" ht="55.2" x14ac:dyDescent="0.3">
      <c r="A4267" s="107">
        <v>96842</v>
      </c>
      <c r="B4267" s="117" t="s">
        <v>11451</v>
      </c>
      <c r="C4267" s="108" t="s">
        <v>46</v>
      </c>
      <c r="D4267" s="110">
        <v>20.49</v>
      </c>
    </row>
    <row r="4268" spans="1:4" ht="41.4" x14ac:dyDescent="0.3">
      <c r="A4268" s="107">
        <v>96843</v>
      </c>
      <c r="B4268" s="117" t="s">
        <v>11452</v>
      </c>
      <c r="C4268" s="108" t="s">
        <v>46</v>
      </c>
      <c r="D4268" s="110">
        <v>19.71</v>
      </c>
    </row>
    <row r="4269" spans="1:4" ht="41.4" x14ac:dyDescent="0.3">
      <c r="A4269" s="107">
        <v>96844</v>
      </c>
      <c r="B4269" s="117" t="s">
        <v>11453</v>
      </c>
      <c r="C4269" s="108" t="s">
        <v>46</v>
      </c>
      <c r="D4269" s="110">
        <v>26.81</v>
      </c>
    </row>
    <row r="4270" spans="1:4" ht="41.4" x14ac:dyDescent="0.3">
      <c r="A4270" s="107">
        <v>96845</v>
      </c>
      <c r="B4270" s="117" t="s">
        <v>11454</v>
      </c>
      <c r="C4270" s="108" t="s">
        <v>46</v>
      </c>
      <c r="D4270" s="110">
        <v>28.72</v>
      </c>
    </row>
    <row r="4271" spans="1:4" ht="55.2" x14ac:dyDescent="0.3">
      <c r="A4271" s="107">
        <v>96846</v>
      </c>
      <c r="B4271" s="117" t="s">
        <v>11455</v>
      </c>
      <c r="C4271" s="108" t="s">
        <v>46</v>
      </c>
      <c r="D4271" s="110">
        <v>22.65</v>
      </c>
    </row>
    <row r="4272" spans="1:4" ht="41.4" x14ac:dyDescent="0.3">
      <c r="A4272" s="107">
        <v>96847</v>
      </c>
      <c r="B4272" s="117" t="s">
        <v>11456</v>
      </c>
      <c r="C4272" s="108" t="s">
        <v>46</v>
      </c>
      <c r="D4272" s="110">
        <v>24.88</v>
      </c>
    </row>
    <row r="4273" spans="1:4" ht="41.4" x14ac:dyDescent="0.3">
      <c r="A4273" s="107">
        <v>96848</v>
      </c>
      <c r="B4273" s="117" t="s">
        <v>11457</v>
      </c>
      <c r="C4273" s="108" t="s">
        <v>46</v>
      </c>
      <c r="D4273" s="110">
        <v>37.229999999999997</v>
      </c>
    </row>
    <row r="4274" spans="1:4" ht="41.4" x14ac:dyDescent="0.3">
      <c r="A4274" s="107">
        <v>96849</v>
      </c>
      <c r="B4274" s="117" t="s">
        <v>11458</v>
      </c>
      <c r="C4274" s="108" t="s">
        <v>46</v>
      </c>
      <c r="D4274" s="110">
        <v>13.54</v>
      </c>
    </row>
    <row r="4275" spans="1:4" ht="41.4" x14ac:dyDescent="0.3">
      <c r="A4275" s="107">
        <v>96850</v>
      </c>
      <c r="B4275" s="117" t="s">
        <v>11459</v>
      </c>
      <c r="C4275" s="108" t="s">
        <v>46</v>
      </c>
      <c r="D4275" s="110">
        <v>15.81</v>
      </c>
    </row>
    <row r="4276" spans="1:4" ht="41.4" x14ac:dyDescent="0.3">
      <c r="A4276" s="107">
        <v>96851</v>
      </c>
      <c r="B4276" s="117" t="s">
        <v>11460</v>
      </c>
      <c r="C4276" s="108" t="s">
        <v>46</v>
      </c>
      <c r="D4276" s="110">
        <v>20.89</v>
      </c>
    </row>
    <row r="4277" spans="1:4" ht="41.4" x14ac:dyDescent="0.3">
      <c r="A4277" s="107">
        <v>96852</v>
      </c>
      <c r="B4277" s="117" t="s">
        <v>11461</v>
      </c>
      <c r="C4277" s="108" t="s">
        <v>46</v>
      </c>
      <c r="D4277" s="110">
        <v>17.989999999999998</v>
      </c>
    </row>
    <row r="4278" spans="1:4" ht="41.4" x14ac:dyDescent="0.3">
      <c r="A4278" s="107">
        <v>96853</v>
      </c>
      <c r="B4278" s="117" t="s">
        <v>11462</v>
      </c>
      <c r="C4278" s="108" t="s">
        <v>46</v>
      </c>
      <c r="D4278" s="110">
        <v>20.21</v>
      </c>
    </row>
    <row r="4279" spans="1:4" ht="41.4" x14ac:dyDescent="0.3">
      <c r="A4279" s="107">
        <v>96854</v>
      </c>
      <c r="B4279" s="117" t="s">
        <v>11463</v>
      </c>
      <c r="C4279" s="108" t="s">
        <v>46</v>
      </c>
      <c r="D4279" s="110">
        <v>24.14</v>
      </c>
    </row>
    <row r="4280" spans="1:4" ht="41.4" x14ac:dyDescent="0.3">
      <c r="A4280" s="107">
        <v>96855</v>
      </c>
      <c r="B4280" s="117" t="s">
        <v>11464</v>
      </c>
      <c r="C4280" s="108" t="s">
        <v>46</v>
      </c>
      <c r="D4280" s="110">
        <v>22.33</v>
      </c>
    </row>
    <row r="4281" spans="1:4" ht="41.4" x14ac:dyDescent="0.3">
      <c r="A4281" s="107">
        <v>96856</v>
      </c>
      <c r="B4281" s="117" t="s">
        <v>11465</v>
      </c>
      <c r="C4281" s="108" t="s">
        <v>46</v>
      </c>
      <c r="D4281" s="110">
        <v>22.65</v>
      </c>
    </row>
    <row r="4282" spans="1:4" ht="41.4" x14ac:dyDescent="0.3">
      <c r="A4282" s="107">
        <v>96857</v>
      </c>
      <c r="B4282" s="117" t="s">
        <v>11466</v>
      </c>
      <c r="C4282" s="108" t="s">
        <v>46</v>
      </c>
      <c r="D4282" s="110">
        <v>35.94</v>
      </c>
    </row>
    <row r="4283" spans="1:4" ht="41.4" x14ac:dyDescent="0.3">
      <c r="A4283" s="107">
        <v>96858</v>
      </c>
      <c r="B4283" s="117" t="s">
        <v>11467</v>
      </c>
      <c r="C4283" s="108" t="s">
        <v>46</v>
      </c>
      <c r="D4283" s="110">
        <v>36.4</v>
      </c>
    </row>
    <row r="4284" spans="1:4" ht="41.4" x14ac:dyDescent="0.3">
      <c r="A4284" s="107">
        <v>96859</v>
      </c>
      <c r="B4284" s="117" t="s">
        <v>11468</v>
      </c>
      <c r="C4284" s="108" t="s">
        <v>46</v>
      </c>
      <c r="D4284" s="110">
        <v>45.04</v>
      </c>
    </row>
    <row r="4285" spans="1:4" ht="41.4" x14ac:dyDescent="0.3">
      <c r="A4285" s="107">
        <v>96860</v>
      </c>
      <c r="B4285" s="117" t="s">
        <v>11469</v>
      </c>
      <c r="C4285" s="108" t="s">
        <v>46</v>
      </c>
      <c r="D4285" s="110">
        <v>18.329999999999998</v>
      </c>
    </row>
    <row r="4286" spans="1:4" ht="41.4" x14ac:dyDescent="0.3">
      <c r="A4286" s="107">
        <v>96861</v>
      </c>
      <c r="B4286" s="117" t="s">
        <v>11470</v>
      </c>
      <c r="C4286" s="108" t="s">
        <v>46</v>
      </c>
      <c r="D4286" s="110">
        <v>19.760000000000002</v>
      </c>
    </row>
    <row r="4287" spans="1:4" ht="41.4" x14ac:dyDescent="0.3">
      <c r="A4287" s="107">
        <v>96862</v>
      </c>
      <c r="B4287" s="117" t="s">
        <v>11471</v>
      </c>
      <c r="C4287" s="108" t="s">
        <v>46</v>
      </c>
      <c r="D4287" s="110">
        <v>22.08</v>
      </c>
    </row>
    <row r="4288" spans="1:4" ht="41.4" x14ac:dyDescent="0.3">
      <c r="A4288" s="107">
        <v>96863</v>
      </c>
      <c r="B4288" s="117" t="s">
        <v>11472</v>
      </c>
      <c r="C4288" s="108" t="s">
        <v>46</v>
      </c>
      <c r="D4288" s="110">
        <v>21.84</v>
      </c>
    </row>
    <row r="4289" spans="1:4" ht="41.4" x14ac:dyDescent="0.3">
      <c r="A4289" s="107">
        <v>96864</v>
      </c>
      <c r="B4289" s="117" t="s">
        <v>11473</v>
      </c>
      <c r="C4289" s="108" t="s">
        <v>46</v>
      </c>
      <c r="D4289" s="110">
        <v>34.450000000000003</v>
      </c>
    </row>
    <row r="4290" spans="1:4" ht="41.4" x14ac:dyDescent="0.3">
      <c r="A4290" s="107">
        <v>96865</v>
      </c>
      <c r="B4290" s="117" t="s">
        <v>11474</v>
      </c>
      <c r="C4290" s="108" t="s">
        <v>46</v>
      </c>
      <c r="D4290" s="110">
        <v>33.75</v>
      </c>
    </row>
    <row r="4291" spans="1:4" ht="41.4" x14ac:dyDescent="0.3">
      <c r="A4291" s="107">
        <v>96866</v>
      </c>
      <c r="B4291" s="117" t="s">
        <v>11475</v>
      </c>
      <c r="C4291" s="108" t="s">
        <v>46</v>
      </c>
      <c r="D4291" s="110">
        <v>45.25</v>
      </c>
    </row>
    <row r="4292" spans="1:4" ht="41.4" x14ac:dyDescent="0.3">
      <c r="A4292" s="107">
        <v>96867</v>
      </c>
      <c r="B4292" s="117" t="s">
        <v>11476</v>
      </c>
      <c r="C4292" s="108" t="s">
        <v>46</v>
      </c>
      <c r="D4292" s="110">
        <v>52.5</v>
      </c>
    </row>
    <row r="4293" spans="1:4" ht="27.6" x14ac:dyDescent="0.3">
      <c r="A4293" s="107">
        <v>96868</v>
      </c>
      <c r="B4293" s="117" t="s">
        <v>11477</v>
      </c>
      <c r="C4293" s="108" t="s">
        <v>46</v>
      </c>
      <c r="D4293" s="110">
        <v>20.94</v>
      </c>
    </row>
    <row r="4294" spans="1:4" ht="27.6" x14ac:dyDescent="0.3">
      <c r="A4294" s="107">
        <v>96869</v>
      </c>
      <c r="B4294" s="117" t="s">
        <v>11478</v>
      </c>
      <c r="C4294" s="108" t="s">
        <v>46</v>
      </c>
      <c r="D4294" s="110">
        <v>25.03</v>
      </c>
    </row>
    <row r="4295" spans="1:4" ht="27.6" x14ac:dyDescent="0.3">
      <c r="A4295" s="107">
        <v>96870</v>
      </c>
      <c r="B4295" s="117" t="s">
        <v>11479</v>
      </c>
      <c r="C4295" s="108" t="s">
        <v>46</v>
      </c>
      <c r="D4295" s="110">
        <v>39.42</v>
      </c>
    </row>
    <row r="4296" spans="1:4" ht="27.6" x14ac:dyDescent="0.3">
      <c r="A4296" s="107">
        <v>96871</v>
      </c>
      <c r="B4296" s="117" t="s">
        <v>11480</v>
      </c>
      <c r="C4296" s="108" t="s">
        <v>46</v>
      </c>
      <c r="D4296" s="110">
        <v>57.07</v>
      </c>
    </row>
    <row r="4297" spans="1:4" ht="55.2" x14ac:dyDescent="0.3">
      <c r="A4297" s="107">
        <v>96872</v>
      </c>
      <c r="B4297" s="117" t="s">
        <v>11481</v>
      </c>
      <c r="C4297" s="108" t="s">
        <v>46</v>
      </c>
      <c r="D4297" s="110">
        <v>54.76</v>
      </c>
    </row>
    <row r="4298" spans="1:4" ht="55.2" x14ac:dyDescent="0.3">
      <c r="A4298" s="107">
        <v>96873</v>
      </c>
      <c r="B4298" s="117" t="s">
        <v>11482</v>
      </c>
      <c r="C4298" s="108" t="s">
        <v>46</v>
      </c>
      <c r="D4298" s="110">
        <v>62.75</v>
      </c>
    </row>
    <row r="4299" spans="1:4" ht="55.2" x14ac:dyDescent="0.3">
      <c r="A4299" s="107">
        <v>96874</v>
      </c>
      <c r="B4299" s="117" t="s">
        <v>11483</v>
      </c>
      <c r="C4299" s="108" t="s">
        <v>46</v>
      </c>
      <c r="D4299" s="110">
        <v>66.290000000000006</v>
      </c>
    </row>
    <row r="4300" spans="1:4" ht="55.2" x14ac:dyDescent="0.3">
      <c r="A4300" s="107">
        <v>96875</v>
      </c>
      <c r="B4300" s="117" t="s">
        <v>11484</v>
      </c>
      <c r="C4300" s="108" t="s">
        <v>46</v>
      </c>
      <c r="D4300" s="110">
        <v>79.150000000000006</v>
      </c>
    </row>
    <row r="4301" spans="1:4" ht="41.4" x14ac:dyDescent="0.3">
      <c r="A4301" s="107">
        <v>96876</v>
      </c>
      <c r="B4301" s="117" t="s">
        <v>11485</v>
      </c>
      <c r="C4301" s="108" t="s">
        <v>46</v>
      </c>
      <c r="D4301" s="110">
        <v>136.22</v>
      </c>
    </row>
    <row r="4302" spans="1:4" ht="41.4" x14ac:dyDescent="0.3">
      <c r="A4302" s="107">
        <v>96877</v>
      </c>
      <c r="B4302" s="117" t="s">
        <v>11486</v>
      </c>
      <c r="C4302" s="108" t="s">
        <v>46</v>
      </c>
      <c r="D4302" s="110">
        <v>145.56</v>
      </c>
    </row>
    <row r="4303" spans="1:4" ht="41.4" x14ac:dyDescent="0.3">
      <c r="A4303" s="107">
        <v>96878</v>
      </c>
      <c r="B4303" s="117" t="s">
        <v>11487</v>
      </c>
      <c r="C4303" s="108" t="s">
        <v>46</v>
      </c>
      <c r="D4303" s="110">
        <v>147.31</v>
      </c>
    </row>
    <row r="4304" spans="1:4" ht="41.4" x14ac:dyDescent="0.3">
      <c r="A4304" s="107">
        <v>96879</v>
      </c>
      <c r="B4304" s="117" t="s">
        <v>11488</v>
      </c>
      <c r="C4304" s="108" t="s">
        <v>46</v>
      </c>
      <c r="D4304" s="110">
        <v>148.04</v>
      </c>
    </row>
    <row r="4305" spans="1:4" ht="41.4" x14ac:dyDescent="0.3">
      <c r="A4305" s="107">
        <v>96880</v>
      </c>
      <c r="B4305" s="117" t="s">
        <v>11489</v>
      </c>
      <c r="C4305" s="108" t="s">
        <v>46</v>
      </c>
      <c r="D4305" s="110">
        <v>168.95</v>
      </c>
    </row>
    <row r="4306" spans="1:4" ht="41.4" x14ac:dyDescent="0.3">
      <c r="A4306" s="107">
        <v>96881</v>
      </c>
      <c r="B4306" s="117" t="s">
        <v>11490</v>
      </c>
      <c r="C4306" s="108" t="s">
        <v>46</v>
      </c>
      <c r="D4306" s="110">
        <v>178.43</v>
      </c>
    </row>
    <row r="4307" spans="1:4" ht="55.2" x14ac:dyDescent="0.3">
      <c r="A4307" s="107">
        <v>97425</v>
      </c>
      <c r="B4307" s="117" t="s">
        <v>11491</v>
      </c>
      <c r="C4307" s="108" t="s">
        <v>46</v>
      </c>
      <c r="D4307" s="110">
        <v>16.989999999999998</v>
      </c>
    </row>
    <row r="4308" spans="1:4" ht="55.2" x14ac:dyDescent="0.3">
      <c r="A4308" s="107">
        <v>97426</v>
      </c>
      <c r="B4308" s="117" t="s">
        <v>11492</v>
      </c>
      <c r="C4308" s="108" t="s">
        <v>46</v>
      </c>
      <c r="D4308" s="110">
        <v>20.09</v>
      </c>
    </row>
    <row r="4309" spans="1:4" ht="55.2" x14ac:dyDescent="0.3">
      <c r="A4309" s="107">
        <v>97427</v>
      </c>
      <c r="B4309" s="117" t="s">
        <v>11493</v>
      </c>
      <c r="C4309" s="108" t="s">
        <v>46</v>
      </c>
      <c r="D4309" s="110">
        <v>22.42</v>
      </c>
    </row>
    <row r="4310" spans="1:4" ht="55.2" x14ac:dyDescent="0.3">
      <c r="A4310" s="107">
        <v>97428</v>
      </c>
      <c r="B4310" s="117" t="s">
        <v>11494</v>
      </c>
      <c r="C4310" s="108" t="s">
        <v>46</v>
      </c>
      <c r="D4310" s="110">
        <v>27.85</v>
      </c>
    </row>
    <row r="4311" spans="1:4" ht="55.2" x14ac:dyDescent="0.3">
      <c r="A4311" s="107">
        <v>97429</v>
      </c>
      <c r="B4311" s="117" t="s">
        <v>11495</v>
      </c>
      <c r="C4311" s="108" t="s">
        <v>46</v>
      </c>
      <c r="D4311" s="110">
        <v>32.85</v>
      </c>
    </row>
    <row r="4312" spans="1:4" ht="41.4" x14ac:dyDescent="0.3">
      <c r="A4312" s="107">
        <v>97430</v>
      </c>
      <c r="B4312" s="117" t="s">
        <v>11496</v>
      </c>
      <c r="C4312" s="108" t="s">
        <v>46</v>
      </c>
      <c r="D4312" s="110">
        <v>25.18</v>
      </c>
    </row>
    <row r="4313" spans="1:4" ht="41.4" x14ac:dyDescent="0.3">
      <c r="A4313" s="107">
        <v>97431</v>
      </c>
      <c r="B4313" s="117" t="s">
        <v>11497</v>
      </c>
      <c r="C4313" s="108" t="s">
        <v>46</v>
      </c>
      <c r="D4313" s="110">
        <v>28.13</v>
      </c>
    </row>
    <row r="4314" spans="1:4" ht="41.4" x14ac:dyDescent="0.3">
      <c r="A4314" s="107">
        <v>97432</v>
      </c>
      <c r="B4314" s="117" t="s">
        <v>11498</v>
      </c>
      <c r="C4314" s="108" t="s">
        <v>46</v>
      </c>
      <c r="D4314" s="110">
        <v>31.78</v>
      </c>
    </row>
    <row r="4315" spans="1:4" ht="41.4" x14ac:dyDescent="0.3">
      <c r="A4315" s="107">
        <v>97433</v>
      </c>
      <c r="B4315" s="117" t="s">
        <v>11499</v>
      </c>
      <c r="C4315" s="108" t="s">
        <v>46</v>
      </c>
      <c r="D4315" s="110">
        <v>56.63</v>
      </c>
    </row>
    <row r="4316" spans="1:4" ht="41.4" x14ac:dyDescent="0.3">
      <c r="A4316" s="107">
        <v>97434</v>
      </c>
      <c r="B4316" s="117" t="s">
        <v>11500</v>
      </c>
      <c r="C4316" s="108" t="s">
        <v>46</v>
      </c>
      <c r="D4316" s="110">
        <v>57.66</v>
      </c>
    </row>
    <row r="4317" spans="1:4" ht="41.4" x14ac:dyDescent="0.3">
      <c r="A4317" s="107">
        <v>97435</v>
      </c>
      <c r="B4317" s="117" t="s">
        <v>11501</v>
      </c>
      <c r="C4317" s="108" t="s">
        <v>46</v>
      </c>
      <c r="D4317" s="110">
        <v>66.22</v>
      </c>
    </row>
    <row r="4318" spans="1:4" ht="41.4" x14ac:dyDescent="0.3">
      <c r="A4318" s="107">
        <v>97436</v>
      </c>
      <c r="B4318" s="117" t="s">
        <v>11502</v>
      </c>
      <c r="C4318" s="108" t="s">
        <v>46</v>
      </c>
      <c r="D4318" s="110">
        <v>68.2</v>
      </c>
    </row>
    <row r="4319" spans="1:4" ht="41.4" x14ac:dyDescent="0.3">
      <c r="A4319" s="107">
        <v>97437</v>
      </c>
      <c r="B4319" s="117" t="s">
        <v>11503</v>
      </c>
      <c r="C4319" s="108" t="s">
        <v>46</v>
      </c>
      <c r="D4319" s="110">
        <v>75.790000000000006</v>
      </c>
    </row>
    <row r="4320" spans="1:4" ht="41.4" x14ac:dyDescent="0.3">
      <c r="A4320" s="107">
        <v>97438</v>
      </c>
      <c r="B4320" s="117" t="s">
        <v>11504</v>
      </c>
      <c r="C4320" s="108" t="s">
        <v>46</v>
      </c>
      <c r="D4320" s="110">
        <v>77.91</v>
      </c>
    </row>
    <row r="4321" spans="1:4" ht="27.6" x14ac:dyDescent="0.3">
      <c r="A4321" s="107">
        <v>97439</v>
      </c>
      <c r="B4321" s="117" t="s">
        <v>11505</v>
      </c>
      <c r="C4321" s="108" t="s">
        <v>46</v>
      </c>
      <c r="D4321" s="110">
        <v>85.37</v>
      </c>
    </row>
    <row r="4322" spans="1:4" ht="41.4" x14ac:dyDescent="0.3">
      <c r="A4322" s="107">
        <v>97440</v>
      </c>
      <c r="B4322" s="117" t="s">
        <v>11506</v>
      </c>
      <c r="C4322" s="108" t="s">
        <v>46</v>
      </c>
      <c r="D4322" s="110">
        <v>102.3</v>
      </c>
    </row>
    <row r="4323" spans="1:4" ht="27.6" x14ac:dyDescent="0.3">
      <c r="A4323" s="107">
        <v>97442</v>
      </c>
      <c r="B4323" s="117" t="s">
        <v>11507</v>
      </c>
      <c r="C4323" s="108" t="s">
        <v>46</v>
      </c>
      <c r="D4323" s="110">
        <v>112.96</v>
      </c>
    </row>
    <row r="4324" spans="1:4" ht="27.6" x14ac:dyDescent="0.3">
      <c r="A4324" s="107">
        <v>97443</v>
      </c>
      <c r="B4324" s="117" t="s">
        <v>11508</v>
      </c>
      <c r="C4324" s="108" t="s">
        <v>46</v>
      </c>
      <c r="D4324" s="110">
        <v>61.05</v>
      </c>
    </row>
    <row r="4325" spans="1:4" ht="41.4" x14ac:dyDescent="0.3">
      <c r="A4325" s="107">
        <v>97444</v>
      </c>
      <c r="B4325" s="117" t="s">
        <v>11509</v>
      </c>
      <c r="C4325" s="108" t="s">
        <v>46</v>
      </c>
      <c r="D4325" s="110">
        <v>70.989999999999995</v>
      </c>
    </row>
    <row r="4326" spans="1:4" ht="41.4" x14ac:dyDescent="0.3">
      <c r="A4326" s="107">
        <v>97446</v>
      </c>
      <c r="B4326" s="117" t="s">
        <v>11510</v>
      </c>
      <c r="C4326" s="108" t="s">
        <v>46</v>
      </c>
      <c r="D4326" s="110">
        <v>119.63</v>
      </c>
    </row>
    <row r="4327" spans="1:4" ht="41.4" x14ac:dyDescent="0.3">
      <c r="A4327" s="107">
        <v>97447</v>
      </c>
      <c r="B4327" s="117" t="s">
        <v>11511</v>
      </c>
      <c r="C4327" s="108" t="s">
        <v>46</v>
      </c>
      <c r="D4327" s="110">
        <v>119.63</v>
      </c>
    </row>
    <row r="4328" spans="1:4" ht="27.6" x14ac:dyDescent="0.3">
      <c r="A4328" s="107">
        <v>97449</v>
      </c>
      <c r="B4328" s="117" t="s">
        <v>11512</v>
      </c>
      <c r="C4328" s="108" t="s">
        <v>46</v>
      </c>
      <c r="D4328" s="110">
        <v>127.52</v>
      </c>
    </row>
    <row r="4329" spans="1:4" ht="41.4" x14ac:dyDescent="0.3">
      <c r="A4329" s="107">
        <v>97450</v>
      </c>
      <c r="B4329" s="117" t="s">
        <v>11513</v>
      </c>
      <c r="C4329" s="108" t="s">
        <v>46</v>
      </c>
      <c r="D4329" s="110">
        <v>154.59</v>
      </c>
    </row>
    <row r="4330" spans="1:4" ht="41.4" x14ac:dyDescent="0.3">
      <c r="A4330" s="107">
        <v>97452</v>
      </c>
      <c r="B4330" s="117" t="s">
        <v>11514</v>
      </c>
      <c r="C4330" s="108" t="s">
        <v>46</v>
      </c>
      <c r="D4330" s="110">
        <v>99.81</v>
      </c>
    </row>
    <row r="4331" spans="1:4" ht="41.4" x14ac:dyDescent="0.3">
      <c r="A4331" s="108">
        <v>97453</v>
      </c>
      <c r="B4331" s="117" t="s">
        <v>11515</v>
      </c>
      <c r="C4331" s="108" t="s">
        <v>46</v>
      </c>
      <c r="D4331" s="110">
        <v>105.48</v>
      </c>
    </row>
    <row r="4332" spans="1:4" ht="41.4" x14ac:dyDescent="0.3">
      <c r="A4332" s="108">
        <v>97454</v>
      </c>
      <c r="B4332" s="117" t="s">
        <v>11516</v>
      </c>
      <c r="C4332" s="108" t="s">
        <v>46</v>
      </c>
      <c r="D4332" s="110">
        <v>165.26</v>
      </c>
    </row>
    <row r="4333" spans="1:4" ht="41.4" x14ac:dyDescent="0.3">
      <c r="A4333" s="107">
        <v>97455</v>
      </c>
      <c r="B4333" s="117" t="s">
        <v>11517</v>
      </c>
      <c r="C4333" s="108" t="s">
        <v>46</v>
      </c>
      <c r="D4333" s="110">
        <v>174.34</v>
      </c>
    </row>
    <row r="4334" spans="1:4" ht="41.4" x14ac:dyDescent="0.3">
      <c r="A4334" s="107">
        <v>97456</v>
      </c>
      <c r="B4334" s="117" t="s">
        <v>11518</v>
      </c>
      <c r="C4334" s="108" t="s">
        <v>46</v>
      </c>
      <c r="D4334" s="110">
        <v>364.6</v>
      </c>
    </row>
    <row r="4335" spans="1:4" ht="41.4" x14ac:dyDescent="0.3">
      <c r="A4335" s="107">
        <v>97457</v>
      </c>
      <c r="B4335" s="117" t="s">
        <v>11519</v>
      </c>
      <c r="C4335" s="108" t="s">
        <v>46</v>
      </c>
      <c r="D4335" s="110">
        <v>323.89</v>
      </c>
    </row>
    <row r="4336" spans="1:4" ht="27.6" x14ac:dyDescent="0.3">
      <c r="A4336" s="107">
        <v>97458</v>
      </c>
      <c r="B4336" s="117" t="s">
        <v>11520</v>
      </c>
      <c r="C4336" s="108" t="s">
        <v>46</v>
      </c>
      <c r="D4336" s="110">
        <v>155.83000000000001</v>
      </c>
    </row>
    <row r="4337" spans="1:4" ht="41.4" x14ac:dyDescent="0.3">
      <c r="A4337" s="107">
        <v>97459</v>
      </c>
      <c r="B4337" s="117" t="s">
        <v>11521</v>
      </c>
      <c r="C4337" s="108" t="s">
        <v>46</v>
      </c>
      <c r="D4337" s="110">
        <v>261.06</v>
      </c>
    </row>
    <row r="4338" spans="1:4" ht="27.6" x14ac:dyDescent="0.3">
      <c r="A4338" s="107">
        <v>97460</v>
      </c>
      <c r="B4338" s="117" t="s">
        <v>11522</v>
      </c>
      <c r="C4338" s="108" t="s">
        <v>46</v>
      </c>
      <c r="D4338" s="110">
        <v>396.3</v>
      </c>
    </row>
    <row r="4339" spans="1:4" ht="41.4" x14ac:dyDescent="0.3">
      <c r="A4339" s="107">
        <v>97461</v>
      </c>
      <c r="B4339" s="117" t="s">
        <v>11523</v>
      </c>
      <c r="C4339" s="108" t="s">
        <v>46</v>
      </c>
      <c r="D4339" s="110">
        <v>19.100000000000001</v>
      </c>
    </row>
    <row r="4340" spans="1:4" ht="55.2" x14ac:dyDescent="0.3">
      <c r="A4340" s="107">
        <v>97462</v>
      </c>
      <c r="B4340" s="117" t="s">
        <v>11524</v>
      </c>
      <c r="C4340" s="108" t="s">
        <v>46</v>
      </c>
      <c r="D4340" s="110">
        <v>16.18</v>
      </c>
    </row>
    <row r="4341" spans="1:4" ht="41.4" x14ac:dyDescent="0.3">
      <c r="A4341" s="107">
        <v>97464</v>
      </c>
      <c r="B4341" s="117" t="s">
        <v>11525</v>
      </c>
      <c r="C4341" s="108" t="s">
        <v>46</v>
      </c>
      <c r="D4341" s="110">
        <v>27.27</v>
      </c>
    </row>
    <row r="4342" spans="1:4" ht="55.2" x14ac:dyDescent="0.3">
      <c r="A4342" s="107">
        <v>97465</v>
      </c>
      <c r="B4342" s="117" t="s">
        <v>11526</v>
      </c>
      <c r="C4342" s="108" t="s">
        <v>46</v>
      </c>
      <c r="D4342" s="110">
        <v>32.18</v>
      </c>
    </row>
    <row r="4343" spans="1:4" ht="41.4" x14ac:dyDescent="0.3">
      <c r="A4343" s="107">
        <v>97467</v>
      </c>
      <c r="B4343" s="117" t="s">
        <v>11527</v>
      </c>
      <c r="C4343" s="108" t="s">
        <v>46</v>
      </c>
      <c r="D4343" s="110">
        <v>34.590000000000003</v>
      </c>
    </row>
    <row r="4344" spans="1:4" ht="55.2" x14ac:dyDescent="0.3">
      <c r="A4344" s="107">
        <v>97468</v>
      </c>
      <c r="B4344" s="117" t="s">
        <v>11528</v>
      </c>
      <c r="C4344" s="108" t="s">
        <v>46</v>
      </c>
      <c r="D4344" s="110">
        <v>40.869999999999997</v>
      </c>
    </row>
    <row r="4345" spans="1:4" ht="41.4" x14ac:dyDescent="0.3">
      <c r="A4345" s="107">
        <v>97470</v>
      </c>
      <c r="B4345" s="117" t="s">
        <v>11529</v>
      </c>
      <c r="C4345" s="108" t="s">
        <v>46</v>
      </c>
      <c r="D4345" s="110">
        <v>50.53</v>
      </c>
    </row>
    <row r="4346" spans="1:4" ht="55.2" x14ac:dyDescent="0.3">
      <c r="A4346" s="107">
        <v>97471</v>
      </c>
      <c r="B4346" s="117" t="s">
        <v>11530</v>
      </c>
      <c r="C4346" s="108" t="s">
        <v>46</v>
      </c>
      <c r="D4346" s="110">
        <v>60.47</v>
      </c>
    </row>
    <row r="4347" spans="1:4" ht="41.4" x14ac:dyDescent="0.3">
      <c r="A4347" s="107">
        <v>97474</v>
      </c>
      <c r="B4347" s="117" t="s">
        <v>11531</v>
      </c>
      <c r="C4347" s="108" t="s">
        <v>46</v>
      </c>
      <c r="D4347" s="110">
        <v>90.81</v>
      </c>
    </row>
    <row r="4348" spans="1:4" ht="55.2" x14ac:dyDescent="0.3">
      <c r="A4348" s="107">
        <v>97475</v>
      </c>
      <c r="B4348" s="117" t="s">
        <v>11532</v>
      </c>
      <c r="C4348" s="108" t="s">
        <v>46</v>
      </c>
      <c r="D4348" s="110">
        <v>110.9</v>
      </c>
    </row>
    <row r="4349" spans="1:4" ht="41.4" x14ac:dyDescent="0.3">
      <c r="A4349" s="107">
        <v>97477</v>
      </c>
      <c r="B4349" s="117" t="s">
        <v>11533</v>
      </c>
      <c r="C4349" s="108" t="s">
        <v>46</v>
      </c>
      <c r="D4349" s="110">
        <v>120.59</v>
      </c>
    </row>
    <row r="4350" spans="1:4" ht="55.2" x14ac:dyDescent="0.3">
      <c r="A4350" s="107">
        <v>97478</v>
      </c>
      <c r="B4350" s="117" t="s">
        <v>11534</v>
      </c>
      <c r="C4350" s="108" t="s">
        <v>46</v>
      </c>
      <c r="D4350" s="110">
        <v>147.66</v>
      </c>
    </row>
    <row r="4351" spans="1:4" ht="41.4" x14ac:dyDescent="0.3">
      <c r="A4351" s="107">
        <v>97479</v>
      </c>
      <c r="B4351" s="117" t="s">
        <v>11535</v>
      </c>
      <c r="C4351" s="108" t="s">
        <v>46</v>
      </c>
      <c r="D4351" s="110">
        <v>30.69</v>
      </c>
    </row>
    <row r="4352" spans="1:4" ht="41.4" x14ac:dyDescent="0.3">
      <c r="A4352" s="107">
        <v>97480</v>
      </c>
      <c r="B4352" s="117" t="s">
        <v>11536</v>
      </c>
      <c r="C4352" s="108" t="s">
        <v>46</v>
      </c>
      <c r="D4352" s="110">
        <v>30.69</v>
      </c>
    </row>
    <row r="4353" spans="1:4" ht="41.4" x14ac:dyDescent="0.3">
      <c r="A4353" s="107">
        <v>97481</v>
      </c>
      <c r="B4353" s="117" t="s">
        <v>11537</v>
      </c>
      <c r="C4353" s="108" t="s">
        <v>46</v>
      </c>
      <c r="D4353" s="110">
        <v>44.07</v>
      </c>
    </row>
    <row r="4354" spans="1:4" ht="41.4" x14ac:dyDescent="0.3">
      <c r="A4354" s="107">
        <v>97482</v>
      </c>
      <c r="B4354" s="117" t="s">
        <v>11538</v>
      </c>
      <c r="C4354" s="108" t="s">
        <v>46</v>
      </c>
      <c r="D4354" s="110">
        <v>44.07</v>
      </c>
    </row>
    <row r="4355" spans="1:4" ht="41.4" x14ac:dyDescent="0.3">
      <c r="A4355" s="107">
        <v>97483</v>
      </c>
      <c r="B4355" s="117" t="s">
        <v>11539</v>
      </c>
      <c r="C4355" s="108" t="s">
        <v>46</v>
      </c>
      <c r="D4355" s="110">
        <v>61.29</v>
      </c>
    </row>
    <row r="4356" spans="1:4" ht="41.4" x14ac:dyDescent="0.3">
      <c r="A4356" s="107">
        <v>97484</v>
      </c>
      <c r="B4356" s="117" t="s">
        <v>11540</v>
      </c>
      <c r="C4356" s="108" t="s">
        <v>46</v>
      </c>
      <c r="D4356" s="110">
        <v>61.29</v>
      </c>
    </row>
    <row r="4357" spans="1:4" ht="41.4" x14ac:dyDescent="0.3">
      <c r="A4357" s="107">
        <v>97485</v>
      </c>
      <c r="B4357" s="117" t="s">
        <v>11541</v>
      </c>
      <c r="C4357" s="108" t="s">
        <v>46</v>
      </c>
      <c r="D4357" s="110">
        <v>84.06</v>
      </c>
    </row>
    <row r="4358" spans="1:4" ht="41.4" x14ac:dyDescent="0.3">
      <c r="A4358" s="107">
        <v>97486</v>
      </c>
      <c r="B4358" s="117" t="s">
        <v>11542</v>
      </c>
      <c r="C4358" s="108" t="s">
        <v>46</v>
      </c>
      <c r="D4358" s="110">
        <v>89.73</v>
      </c>
    </row>
    <row r="4359" spans="1:4" ht="41.4" x14ac:dyDescent="0.3">
      <c r="A4359" s="107">
        <v>97487</v>
      </c>
      <c r="B4359" s="117" t="s">
        <v>11543</v>
      </c>
      <c r="C4359" s="108" t="s">
        <v>46</v>
      </c>
      <c r="D4359" s="110">
        <v>152.19999999999999</v>
      </c>
    </row>
    <row r="4360" spans="1:4" ht="41.4" x14ac:dyDescent="0.3">
      <c r="A4360" s="107">
        <v>97488</v>
      </c>
      <c r="B4360" s="117" t="s">
        <v>11544</v>
      </c>
      <c r="C4360" s="108" t="s">
        <v>46</v>
      </c>
      <c r="D4360" s="110">
        <v>161.28</v>
      </c>
    </row>
    <row r="4361" spans="1:4" ht="41.4" x14ac:dyDescent="0.3">
      <c r="A4361" s="107">
        <v>97489</v>
      </c>
      <c r="B4361" s="117" t="s">
        <v>11545</v>
      </c>
      <c r="C4361" s="108" t="s">
        <v>46</v>
      </c>
      <c r="D4361" s="110">
        <v>354.19</v>
      </c>
    </row>
    <row r="4362" spans="1:4" ht="41.4" x14ac:dyDescent="0.3">
      <c r="A4362" s="107">
        <v>97490</v>
      </c>
      <c r="B4362" s="117" t="s">
        <v>11546</v>
      </c>
      <c r="C4362" s="108" t="s">
        <v>46</v>
      </c>
      <c r="D4362" s="110">
        <v>313.48</v>
      </c>
    </row>
    <row r="4363" spans="1:4" ht="41.4" x14ac:dyDescent="0.3">
      <c r="A4363" s="107">
        <v>97491</v>
      </c>
      <c r="B4363" s="117" t="s">
        <v>11547</v>
      </c>
      <c r="C4363" s="108" t="s">
        <v>46</v>
      </c>
      <c r="D4363" s="110">
        <v>46.91</v>
      </c>
    </row>
    <row r="4364" spans="1:4" ht="41.4" x14ac:dyDescent="0.3">
      <c r="A4364" s="107">
        <v>97492</v>
      </c>
      <c r="B4364" s="117" t="s">
        <v>11548</v>
      </c>
      <c r="C4364" s="108" t="s">
        <v>46</v>
      </c>
      <c r="D4364" s="110">
        <v>68.239999999999995</v>
      </c>
    </row>
    <row r="4365" spans="1:4" ht="41.4" x14ac:dyDescent="0.3">
      <c r="A4365" s="107">
        <v>97493</v>
      </c>
      <c r="B4365" s="117" t="s">
        <v>11549</v>
      </c>
      <c r="C4365" s="108" t="s">
        <v>46</v>
      </c>
      <c r="D4365" s="110">
        <v>87.87</v>
      </c>
    </row>
    <row r="4366" spans="1:4" ht="41.4" x14ac:dyDescent="0.3">
      <c r="A4366" s="107">
        <v>97494</v>
      </c>
      <c r="B4366" s="117" t="s">
        <v>11550</v>
      </c>
      <c r="C4366" s="108" t="s">
        <v>46</v>
      </c>
      <c r="D4366" s="110">
        <v>134.81</v>
      </c>
    </row>
    <row r="4367" spans="1:4" ht="41.4" x14ac:dyDescent="0.3">
      <c r="A4367" s="107">
        <v>97495</v>
      </c>
      <c r="B4367" s="117" t="s">
        <v>11551</v>
      </c>
      <c r="C4367" s="108" t="s">
        <v>46</v>
      </c>
      <c r="D4367" s="110">
        <v>243.62</v>
      </c>
    </row>
    <row r="4368" spans="1:4" ht="41.4" x14ac:dyDescent="0.3">
      <c r="A4368" s="108">
        <v>97496</v>
      </c>
      <c r="B4368" s="117" t="s">
        <v>11552</v>
      </c>
      <c r="C4368" s="108" t="s">
        <v>46</v>
      </c>
      <c r="D4368" s="110">
        <v>382.45</v>
      </c>
    </row>
    <row r="4369" spans="1:4" ht="41.4" x14ac:dyDescent="0.3">
      <c r="A4369" s="107">
        <v>97499</v>
      </c>
      <c r="B4369" s="117" t="s">
        <v>11553</v>
      </c>
      <c r="C4369" s="108" t="s">
        <v>46</v>
      </c>
      <c r="D4369" s="110">
        <v>17.420000000000002</v>
      </c>
    </row>
    <row r="4370" spans="1:4" ht="55.2" x14ac:dyDescent="0.3">
      <c r="A4370" s="107">
        <v>97500</v>
      </c>
      <c r="B4370" s="117" t="s">
        <v>11554</v>
      </c>
      <c r="C4370" s="108" t="s">
        <v>46</v>
      </c>
      <c r="D4370" s="110">
        <v>14.5</v>
      </c>
    </row>
    <row r="4371" spans="1:4" ht="41.4" x14ac:dyDescent="0.3">
      <c r="A4371" s="107">
        <v>97502</v>
      </c>
      <c r="B4371" s="117" t="s">
        <v>11555</v>
      </c>
      <c r="C4371" s="108" t="s">
        <v>46</v>
      </c>
      <c r="D4371" s="110">
        <v>24.12</v>
      </c>
    </row>
    <row r="4372" spans="1:4" ht="55.2" x14ac:dyDescent="0.3">
      <c r="A4372" s="107">
        <v>97503</v>
      </c>
      <c r="B4372" s="117" t="s">
        <v>11556</v>
      </c>
      <c r="C4372" s="108" t="s">
        <v>46</v>
      </c>
      <c r="D4372" s="110">
        <v>29.19</v>
      </c>
    </row>
    <row r="4373" spans="1:4" ht="41.4" x14ac:dyDescent="0.3">
      <c r="A4373" s="107">
        <v>97505</v>
      </c>
      <c r="B4373" s="117" t="s">
        <v>11557</v>
      </c>
      <c r="C4373" s="108" t="s">
        <v>46</v>
      </c>
      <c r="D4373" s="110">
        <v>30.15</v>
      </c>
    </row>
    <row r="4374" spans="1:4" ht="55.2" x14ac:dyDescent="0.3">
      <c r="A4374" s="107">
        <v>97506</v>
      </c>
      <c r="B4374" s="117" t="s">
        <v>11558</v>
      </c>
      <c r="C4374" s="108" t="s">
        <v>46</v>
      </c>
      <c r="D4374" s="110">
        <v>36.43</v>
      </c>
    </row>
    <row r="4375" spans="1:4" ht="41.4" x14ac:dyDescent="0.3">
      <c r="A4375" s="107">
        <v>97508</v>
      </c>
      <c r="B4375" s="117" t="s">
        <v>11559</v>
      </c>
      <c r="C4375" s="108" t="s">
        <v>46</v>
      </c>
      <c r="D4375" s="110">
        <v>44.26</v>
      </c>
    </row>
    <row r="4376" spans="1:4" ht="55.2" x14ac:dyDescent="0.3">
      <c r="A4376" s="107">
        <v>97509</v>
      </c>
      <c r="B4376" s="117" t="s">
        <v>11560</v>
      </c>
      <c r="C4376" s="108" t="s">
        <v>46</v>
      </c>
      <c r="D4376" s="110">
        <v>54.2</v>
      </c>
    </row>
    <row r="4377" spans="1:4" ht="41.4" x14ac:dyDescent="0.3">
      <c r="A4377" s="107">
        <v>97511</v>
      </c>
      <c r="B4377" s="117" t="s">
        <v>11561</v>
      </c>
      <c r="C4377" s="108" t="s">
        <v>46</v>
      </c>
      <c r="D4377" s="110">
        <v>81.8</v>
      </c>
    </row>
    <row r="4378" spans="1:4" ht="55.2" x14ac:dyDescent="0.3">
      <c r="A4378" s="107">
        <v>97512</v>
      </c>
      <c r="B4378" s="117" t="s">
        <v>11562</v>
      </c>
      <c r="C4378" s="108" t="s">
        <v>46</v>
      </c>
      <c r="D4378" s="110">
        <v>101.89</v>
      </c>
    </row>
    <row r="4379" spans="1:4" ht="41.4" x14ac:dyDescent="0.3">
      <c r="A4379" s="107">
        <v>97514</v>
      </c>
      <c r="B4379" s="117" t="s">
        <v>11563</v>
      </c>
      <c r="C4379" s="108" t="s">
        <v>46</v>
      </c>
      <c r="D4379" s="110">
        <v>108.72</v>
      </c>
    </row>
    <row r="4380" spans="1:4" ht="55.2" x14ac:dyDescent="0.3">
      <c r="A4380" s="107">
        <v>97515</v>
      </c>
      <c r="B4380" s="117" t="s">
        <v>11564</v>
      </c>
      <c r="C4380" s="108" t="s">
        <v>46</v>
      </c>
      <c r="D4380" s="110">
        <v>135.79</v>
      </c>
    </row>
    <row r="4381" spans="1:4" ht="41.4" x14ac:dyDescent="0.3">
      <c r="A4381" s="107">
        <v>97517</v>
      </c>
      <c r="B4381" s="117" t="s">
        <v>11565</v>
      </c>
      <c r="C4381" s="108" t="s">
        <v>46</v>
      </c>
      <c r="D4381" s="110">
        <v>28.15</v>
      </c>
    </row>
    <row r="4382" spans="1:4" ht="41.4" x14ac:dyDescent="0.3">
      <c r="A4382" s="107">
        <v>97518</v>
      </c>
      <c r="B4382" s="117" t="s">
        <v>11566</v>
      </c>
      <c r="C4382" s="108" t="s">
        <v>46</v>
      </c>
      <c r="D4382" s="110">
        <v>28.15</v>
      </c>
    </row>
    <row r="4383" spans="1:4" ht="41.4" x14ac:dyDescent="0.3">
      <c r="A4383" s="107">
        <v>97519</v>
      </c>
      <c r="B4383" s="117" t="s">
        <v>11567</v>
      </c>
      <c r="C4383" s="108" t="s">
        <v>46</v>
      </c>
      <c r="D4383" s="110">
        <v>39.590000000000003</v>
      </c>
    </row>
    <row r="4384" spans="1:4" ht="41.4" x14ac:dyDescent="0.3">
      <c r="A4384" s="107">
        <v>97520</v>
      </c>
      <c r="B4384" s="117" t="s">
        <v>11568</v>
      </c>
      <c r="C4384" s="108" t="s">
        <v>46</v>
      </c>
      <c r="D4384" s="110">
        <v>39.590000000000003</v>
      </c>
    </row>
    <row r="4385" spans="1:4" ht="41.4" x14ac:dyDescent="0.3">
      <c r="A4385" s="107">
        <v>97521</v>
      </c>
      <c r="B4385" s="117" t="s">
        <v>11569</v>
      </c>
      <c r="C4385" s="108" t="s">
        <v>46</v>
      </c>
      <c r="D4385" s="110">
        <v>54.61</v>
      </c>
    </row>
    <row r="4386" spans="1:4" ht="41.4" x14ac:dyDescent="0.3">
      <c r="A4386" s="107">
        <v>97522</v>
      </c>
      <c r="B4386" s="117" t="s">
        <v>11570</v>
      </c>
      <c r="C4386" s="108" t="s">
        <v>46</v>
      </c>
      <c r="D4386" s="110">
        <v>54.61</v>
      </c>
    </row>
    <row r="4387" spans="1:4" ht="41.4" x14ac:dyDescent="0.3">
      <c r="A4387" s="107">
        <v>97523</v>
      </c>
      <c r="B4387" s="117" t="s">
        <v>11571</v>
      </c>
      <c r="C4387" s="108" t="s">
        <v>46</v>
      </c>
      <c r="D4387" s="110">
        <v>74.650000000000006</v>
      </c>
    </row>
    <row r="4388" spans="1:4" ht="41.4" x14ac:dyDescent="0.3">
      <c r="A4388" s="107">
        <v>97524</v>
      </c>
      <c r="B4388" s="117" t="s">
        <v>11572</v>
      </c>
      <c r="C4388" s="108" t="s">
        <v>46</v>
      </c>
      <c r="D4388" s="110">
        <v>80.319999999999993</v>
      </c>
    </row>
    <row r="4389" spans="1:4" ht="41.4" x14ac:dyDescent="0.3">
      <c r="A4389" s="107">
        <v>97525</v>
      </c>
      <c r="B4389" s="117" t="s">
        <v>11573</v>
      </c>
      <c r="C4389" s="108" t="s">
        <v>46</v>
      </c>
      <c r="D4389" s="110">
        <v>138.6</v>
      </c>
    </row>
    <row r="4390" spans="1:4" ht="41.4" x14ac:dyDescent="0.3">
      <c r="A4390" s="107">
        <v>97526</v>
      </c>
      <c r="B4390" s="117" t="s">
        <v>11574</v>
      </c>
      <c r="C4390" s="108" t="s">
        <v>46</v>
      </c>
      <c r="D4390" s="110">
        <v>147.68</v>
      </c>
    </row>
    <row r="4391" spans="1:4" ht="41.4" x14ac:dyDescent="0.3">
      <c r="A4391" s="107">
        <v>97527</v>
      </c>
      <c r="B4391" s="117" t="s">
        <v>11575</v>
      </c>
      <c r="C4391" s="108" t="s">
        <v>46</v>
      </c>
      <c r="D4391" s="110">
        <v>336.45</v>
      </c>
    </row>
    <row r="4392" spans="1:4" ht="41.4" x14ac:dyDescent="0.3">
      <c r="A4392" s="107">
        <v>97528</v>
      </c>
      <c r="B4392" s="117" t="s">
        <v>11576</v>
      </c>
      <c r="C4392" s="108" t="s">
        <v>46</v>
      </c>
      <c r="D4392" s="110">
        <v>295.74</v>
      </c>
    </row>
    <row r="4393" spans="1:4" ht="41.4" x14ac:dyDescent="0.3">
      <c r="A4393" s="107">
        <v>97529</v>
      </c>
      <c r="B4393" s="117" t="s">
        <v>11577</v>
      </c>
      <c r="C4393" s="108" t="s">
        <v>46</v>
      </c>
      <c r="D4393" s="110">
        <v>43.56</v>
      </c>
    </row>
    <row r="4394" spans="1:4" ht="41.4" x14ac:dyDescent="0.3">
      <c r="A4394" s="107">
        <v>97530</v>
      </c>
      <c r="B4394" s="117" t="s">
        <v>11578</v>
      </c>
      <c r="C4394" s="108" t="s">
        <v>46</v>
      </c>
      <c r="D4394" s="110">
        <v>62.26</v>
      </c>
    </row>
    <row r="4395" spans="1:4" ht="41.4" x14ac:dyDescent="0.3">
      <c r="A4395" s="107">
        <v>97531</v>
      </c>
      <c r="B4395" s="117" t="s">
        <v>11579</v>
      </c>
      <c r="C4395" s="108" t="s">
        <v>46</v>
      </c>
      <c r="D4395" s="110">
        <v>78.94</v>
      </c>
    </row>
    <row r="4396" spans="1:4" ht="41.4" x14ac:dyDescent="0.3">
      <c r="A4396" s="107">
        <v>97532</v>
      </c>
      <c r="B4396" s="117" t="s">
        <v>11580</v>
      </c>
      <c r="C4396" s="108" t="s">
        <v>46</v>
      </c>
      <c r="D4396" s="110">
        <v>122.25</v>
      </c>
    </row>
    <row r="4397" spans="1:4" ht="41.4" x14ac:dyDescent="0.3">
      <c r="A4397" s="107">
        <v>97533</v>
      </c>
      <c r="B4397" s="117" t="s">
        <v>11581</v>
      </c>
      <c r="C4397" s="108" t="s">
        <v>46</v>
      </c>
      <c r="D4397" s="110">
        <v>228.18</v>
      </c>
    </row>
    <row r="4398" spans="1:4" ht="41.4" x14ac:dyDescent="0.3">
      <c r="A4398" s="107">
        <v>97534</v>
      </c>
      <c r="B4398" s="117" t="s">
        <v>11582</v>
      </c>
      <c r="C4398" s="108" t="s">
        <v>46</v>
      </c>
      <c r="D4398" s="110">
        <v>358.77</v>
      </c>
    </row>
    <row r="4399" spans="1:4" ht="41.4" x14ac:dyDescent="0.3">
      <c r="A4399" s="107">
        <v>97537</v>
      </c>
      <c r="B4399" s="117" t="s">
        <v>11583</v>
      </c>
      <c r="C4399" s="108" t="s">
        <v>46</v>
      </c>
      <c r="D4399" s="110">
        <v>13.36</v>
      </c>
    </row>
    <row r="4400" spans="1:4" ht="41.4" x14ac:dyDescent="0.3">
      <c r="A4400" s="107">
        <v>97540</v>
      </c>
      <c r="B4400" s="117" t="s">
        <v>11584</v>
      </c>
      <c r="C4400" s="108" t="s">
        <v>46</v>
      </c>
      <c r="D4400" s="110">
        <v>18.399999999999999</v>
      </c>
    </row>
    <row r="4401" spans="1:4" ht="55.2" x14ac:dyDescent="0.3">
      <c r="A4401" s="107">
        <v>97541</v>
      </c>
      <c r="B4401" s="117" t="s">
        <v>11585</v>
      </c>
      <c r="C4401" s="108" t="s">
        <v>46</v>
      </c>
      <c r="D4401" s="110">
        <v>15.99</v>
      </c>
    </row>
    <row r="4402" spans="1:4" ht="41.4" x14ac:dyDescent="0.3">
      <c r="A4402" s="107">
        <v>97543</v>
      </c>
      <c r="B4402" s="117" t="s">
        <v>11586</v>
      </c>
      <c r="C4402" s="108" t="s">
        <v>46</v>
      </c>
      <c r="D4402" s="110">
        <v>30.62</v>
      </c>
    </row>
    <row r="4403" spans="1:4" ht="41.4" x14ac:dyDescent="0.3">
      <c r="A4403" s="107">
        <v>97544</v>
      </c>
      <c r="B4403" s="117" t="s">
        <v>11587</v>
      </c>
      <c r="C4403" s="108" t="s">
        <v>46</v>
      </c>
      <c r="D4403" s="110">
        <v>27.7</v>
      </c>
    </row>
    <row r="4404" spans="1:4" ht="41.4" x14ac:dyDescent="0.3">
      <c r="A4404" s="107">
        <v>97546</v>
      </c>
      <c r="B4404" s="117" t="s">
        <v>11588</v>
      </c>
      <c r="C4404" s="108" t="s">
        <v>46</v>
      </c>
      <c r="D4404" s="110">
        <v>18.850000000000001</v>
      </c>
    </row>
    <row r="4405" spans="1:4" ht="41.4" x14ac:dyDescent="0.3">
      <c r="A4405" s="107">
        <v>97547</v>
      </c>
      <c r="B4405" s="117" t="s">
        <v>11589</v>
      </c>
      <c r="C4405" s="108" t="s">
        <v>46</v>
      </c>
      <c r="D4405" s="110">
        <v>18.850000000000001</v>
      </c>
    </row>
    <row r="4406" spans="1:4" ht="41.4" x14ac:dyDescent="0.3">
      <c r="A4406" s="107">
        <v>97548</v>
      </c>
      <c r="B4406" s="117" t="s">
        <v>11590</v>
      </c>
      <c r="C4406" s="108" t="s">
        <v>46</v>
      </c>
      <c r="D4406" s="110">
        <v>28.35</v>
      </c>
    </row>
    <row r="4407" spans="1:4" ht="41.4" x14ac:dyDescent="0.3">
      <c r="A4407" s="107">
        <v>97549</v>
      </c>
      <c r="B4407" s="117" t="s">
        <v>11591</v>
      </c>
      <c r="C4407" s="108" t="s">
        <v>46</v>
      </c>
      <c r="D4407" s="110">
        <v>28.35</v>
      </c>
    </row>
    <row r="4408" spans="1:4" ht="41.4" x14ac:dyDescent="0.3">
      <c r="A4408" s="107">
        <v>97550</v>
      </c>
      <c r="B4408" s="117" t="s">
        <v>11592</v>
      </c>
      <c r="C4408" s="108" t="s">
        <v>46</v>
      </c>
      <c r="D4408" s="110">
        <v>47.98</v>
      </c>
    </row>
    <row r="4409" spans="1:4" ht="41.4" x14ac:dyDescent="0.3">
      <c r="A4409" s="107">
        <v>97551</v>
      </c>
      <c r="B4409" s="117" t="s">
        <v>11593</v>
      </c>
      <c r="C4409" s="108" t="s">
        <v>46</v>
      </c>
      <c r="D4409" s="110">
        <v>47.98</v>
      </c>
    </row>
    <row r="4410" spans="1:4" ht="41.4" x14ac:dyDescent="0.3">
      <c r="A4410" s="107">
        <v>97552</v>
      </c>
      <c r="B4410" s="117" t="s">
        <v>11594</v>
      </c>
      <c r="C4410" s="108" t="s">
        <v>46</v>
      </c>
      <c r="D4410" s="110">
        <v>27.22</v>
      </c>
    </row>
    <row r="4411" spans="1:4" ht="41.4" x14ac:dyDescent="0.3">
      <c r="A4411" s="107">
        <v>97553</v>
      </c>
      <c r="B4411" s="117" t="s">
        <v>11595</v>
      </c>
      <c r="C4411" s="108" t="s">
        <v>46</v>
      </c>
      <c r="D4411" s="110">
        <v>39.909999999999997</v>
      </c>
    </row>
    <row r="4412" spans="1:4" ht="41.4" x14ac:dyDescent="0.3">
      <c r="A4412" s="107">
        <v>97554</v>
      </c>
      <c r="B4412" s="117" t="s">
        <v>11596</v>
      </c>
      <c r="C4412" s="108" t="s">
        <v>46</v>
      </c>
      <c r="D4412" s="110">
        <v>70.03</v>
      </c>
    </row>
    <row r="4413" spans="1:4" ht="41.4" x14ac:dyDescent="0.3">
      <c r="A4413" s="107">
        <v>98602</v>
      </c>
      <c r="B4413" s="117" t="s">
        <v>11597</v>
      </c>
      <c r="C4413" s="108" t="s">
        <v>46</v>
      </c>
      <c r="D4413" s="110">
        <v>11.09</v>
      </c>
    </row>
    <row r="4414" spans="1:4" ht="13.8" x14ac:dyDescent="0.3">
      <c r="A4414" s="107">
        <v>6171</v>
      </c>
      <c r="B4414" s="117" t="s">
        <v>4568</v>
      </c>
      <c r="C4414" s="108" t="s">
        <v>46</v>
      </c>
      <c r="D4414" s="110">
        <v>22.84</v>
      </c>
    </row>
    <row r="4415" spans="1:4" ht="27.6" x14ac:dyDescent="0.3">
      <c r="A4415" s="107" t="s">
        <v>5090</v>
      </c>
      <c r="B4415" s="117" t="s">
        <v>4569</v>
      </c>
      <c r="C4415" s="108" t="s">
        <v>46</v>
      </c>
      <c r="D4415" s="110">
        <v>210.93</v>
      </c>
    </row>
    <row r="4416" spans="1:4" ht="55.2" x14ac:dyDescent="0.3">
      <c r="A4416" s="107" t="s">
        <v>7147</v>
      </c>
      <c r="B4416" s="117" t="s">
        <v>4570</v>
      </c>
      <c r="C4416" s="108" t="s">
        <v>46</v>
      </c>
      <c r="D4416" s="110">
        <v>293.86</v>
      </c>
    </row>
    <row r="4417" spans="1:4" ht="27.6" x14ac:dyDescent="0.3">
      <c r="A4417" s="107">
        <v>88503</v>
      </c>
      <c r="B4417" s="117" t="s">
        <v>4571</v>
      </c>
      <c r="C4417" s="108" t="s">
        <v>46</v>
      </c>
      <c r="D4417" s="110">
        <v>623.89</v>
      </c>
    </row>
    <row r="4418" spans="1:4" ht="27.6" x14ac:dyDescent="0.3">
      <c r="A4418" s="107">
        <v>88504</v>
      </c>
      <c r="B4418" s="117" t="s">
        <v>4572</v>
      </c>
      <c r="C4418" s="108" t="s">
        <v>46</v>
      </c>
      <c r="D4418" s="110">
        <v>504.88</v>
      </c>
    </row>
    <row r="4419" spans="1:4" ht="41.4" x14ac:dyDescent="0.3">
      <c r="A4419" s="107">
        <v>97900</v>
      </c>
      <c r="B4419" s="117" t="s">
        <v>11598</v>
      </c>
      <c r="C4419" s="108" t="s">
        <v>46</v>
      </c>
      <c r="D4419" s="110">
        <v>130.19999999999999</v>
      </c>
    </row>
    <row r="4420" spans="1:4" ht="41.4" x14ac:dyDescent="0.3">
      <c r="A4420" s="107">
        <v>97901</v>
      </c>
      <c r="B4420" s="117" t="s">
        <v>11599</v>
      </c>
      <c r="C4420" s="108" t="s">
        <v>46</v>
      </c>
      <c r="D4420" s="110">
        <v>206.8</v>
      </c>
    </row>
    <row r="4421" spans="1:4" ht="41.4" x14ac:dyDescent="0.3">
      <c r="A4421" s="107">
        <v>97902</v>
      </c>
      <c r="B4421" s="117" t="s">
        <v>11600</v>
      </c>
      <c r="C4421" s="108" t="s">
        <v>46</v>
      </c>
      <c r="D4421" s="110">
        <v>408.54</v>
      </c>
    </row>
    <row r="4422" spans="1:4" ht="41.4" x14ac:dyDescent="0.3">
      <c r="A4422" s="107">
        <v>97903</v>
      </c>
      <c r="B4422" s="117" t="s">
        <v>11601</v>
      </c>
      <c r="C4422" s="108" t="s">
        <v>46</v>
      </c>
      <c r="D4422" s="110">
        <v>563.51</v>
      </c>
    </row>
    <row r="4423" spans="1:4" ht="41.4" x14ac:dyDescent="0.3">
      <c r="A4423" s="107">
        <v>97904</v>
      </c>
      <c r="B4423" s="117" t="s">
        <v>11602</v>
      </c>
      <c r="C4423" s="108" t="s">
        <v>46</v>
      </c>
      <c r="D4423" s="110">
        <v>668.09</v>
      </c>
    </row>
    <row r="4424" spans="1:4" ht="41.4" x14ac:dyDescent="0.3">
      <c r="A4424" s="107">
        <v>97905</v>
      </c>
      <c r="B4424" s="117" t="s">
        <v>11603</v>
      </c>
      <c r="C4424" s="108" t="s">
        <v>46</v>
      </c>
      <c r="D4424" s="110">
        <v>166.51</v>
      </c>
    </row>
    <row r="4425" spans="1:4" ht="41.4" x14ac:dyDescent="0.3">
      <c r="A4425" s="107">
        <v>97906</v>
      </c>
      <c r="B4425" s="117" t="s">
        <v>11604</v>
      </c>
      <c r="C4425" s="108" t="s">
        <v>46</v>
      </c>
      <c r="D4425" s="110">
        <v>311.44</v>
      </c>
    </row>
    <row r="4426" spans="1:4" ht="41.4" x14ac:dyDescent="0.3">
      <c r="A4426" s="107">
        <v>97907</v>
      </c>
      <c r="B4426" s="117" t="s">
        <v>11605</v>
      </c>
      <c r="C4426" s="108" t="s">
        <v>46</v>
      </c>
      <c r="D4426" s="110">
        <v>439.61</v>
      </c>
    </row>
    <row r="4427" spans="1:4" ht="41.4" x14ac:dyDescent="0.3">
      <c r="A4427" s="107">
        <v>97908</v>
      </c>
      <c r="B4427" s="117" t="s">
        <v>11606</v>
      </c>
      <c r="C4427" s="108" t="s">
        <v>46</v>
      </c>
      <c r="D4427" s="110">
        <v>521.48</v>
      </c>
    </row>
    <row r="4428" spans="1:4" ht="41.4" x14ac:dyDescent="0.3">
      <c r="A4428" s="107">
        <v>98102</v>
      </c>
      <c r="B4428" s="117" t="s">
        <v>11607</v>
      </c>
      <c r="C4428" s="108" t="s">
        <v>46</v>
      </c>
      <c r="D4428" s="110">
        <v>77.22</v>
      </c>
    </row>
    <row r="4429" spans="1:4" ht="41.4" x14ac:dyDescent="0.3">
      <c r="A4429" s="107">
        <v>98103</v>
      </c>
      <c r="B4429" s="117" t="s">
        <v>11608</v>
      </c>
      <c r="C4429" s="108" t="s">
        <v>46</v>
      </c>
      <c r="D4429" s="110">
        <v>162.63999999999999</v>
      </c>
    </row>
    <row r="4430" spans="1:4" ht="55.2" x14ac:dyDescent="0.3">
      <c r="A4430" s="107">
        <v>98104</v>
      </c>
      <c r="B4430" s="117" t="s">
        <v>11609</v>
      </c>
      <c r="C4430" s="108" t="s">
        <v>46</v>
      </c>
      <c r="D4430" s="110">
        <v>275.56</v>
      </c>
    </row>
    <row r="4431" spans="1:4" ht="55.2" x14ac:dyDescent="0.3">
      <c r="A4431" s="107">
        <v>98105</v>
      </c>
      <c r="B4431" s="117" t="s">
        <v>11610</v>
      </c>
      <c r="C4431" s="108" t="s">
        <v>46</v>
      </c>
      <c r="D4431" s="110">
        <v>476.53</v>
      </c>
    </row>
    <row r="4432" spans="1:4" ht="69" x14ac:dyDescent="0.3">
      <c r="A4432" s="107">
        <v>98106</v>
      </c>
      <c r="B4432" s="117" t="s">
        <v>11611</v>
      </c>
      <c r="C4432" s="108" t="s">
        <v>46</v>
      </c>
      <c r="D4432" s="110">
        <v>788.71</v>
      </c>
    </row>
    <row r="4433" spans="1:4" ht="55.2" x14ac:dyDescent="0.3">
      <c r="A4433" s="107">
        <v>98107</v>
      </c>
      <c r="B4433" s="117" t="s">
        <v>11612</v>
      </c>
      <c r="C4433" s="108" t="s">
        <v>46</v>
      </c>
      <c r="D4433" s="110">
        <v>199.98</v>
      </c>
    </row>
    <row r="4434" spans="1:4" ht="55.2" x14ac:dyDescent="0.3">
      <c r="A4434" s="107">
        <v>98108</v>
      </c>
      <c r="B4434" s="117" t="s">
        <v>11613</v>
      </c>
      <c r="C4434" s="108" t="s">
        <v>46</v>
      </c>
      <c r="D4434" s="110">
        <v>354.73</v>
      </c>
    </row>
    <row r="4435" spans="1:4" ht="41.4" x14ac:dyDescent="0.3">
      <c r="A4435" s="107">
        <v>99250</v>
      </c>
      <c r="B4435" s="117" t="s">
        <v>11614</v>
      </c>
      <c r="C4435" s="108" t="s">
        <v>46</v>
      </c>
      <c r="D4435" s="110">
        <v>127.41</v>
      </c>
    </row>
    <row r="4436" spans="1:4" ht="41.4" x14ac:dyDescent="0.3">
      <c r="A4436" s="107">
        <v>99251</v>
      </c>
      <c r="B4436" s="117" t="s">
        <v>11615</v>
      </c>
      <c r="C4436" s="108" t="s">
        <v>46</v>
      </c>
      <c r="D4436" s="110">
        <v>202.01</v>
      </c>
    </row>
    <row r="4437" spans="1:4" ht="41.4" x14ac:dyDescent="0.3">
      <c r="A4437" s="107">
        <v>99253</v>
      </c>
      <c r="B4437" s="117" t="s">
        <v>11616</v>
      </c>
      <c r="C4437" s="108" t="s">
        <v>46</v>
      </c>
      <c r="D4437" s="110">
        <v>397.78</v>
      </c>
    </row>
    <row r="4438" spans="1:4" ht="41.4" x14ac:dyDescent="0.3">
      <c r="A4438" s="107">
        <v>99255</v>
      </c>
      <c r="B4438" s="117" t="s">
        <v>11617</v>
      </c>
      <c r="C4438" s="108" t="s">
        <v>46</v>
      </c>
      <c r="D4438" s="110">
        <v>548.76</v>
      </c>
    </row>
    <row r="4439" spans="1:4" ht="41.4" x14ac:dyDescent="0.3">
      <c r="A4439" s="107">
        <v>99257</v>
      </c>
      <c r="B4439" s="117" t="s">
        <v>11618</v>
      </c>
      <c r="C4439" s="108" t="s">
        <v>46</v>
      </c>
      <c r="D4439" s="110">
        <v>649.01</v>
      </c>
    </row>
    <row r="4440" spans="1:4" ht="41.4" x14ac:dyDescent="0.3">
      <c r="A4440" s="107">
        <v>99258</v>
      </c>
      <c r="B4440" s="117" t="s">
        <v>11619</v>
      </c>
      <c r="C4440" s="108" t="s">
        <v>46</v>
      </c>
      <c r="D4440" s="110">
        <v>162.55000000000001</v>
      </c>
    </row>
    <row r="4441" spans="1:4" ht="41.4" x14ac:dyDescent="0.3">
      <c r="A4441" s="107">
        <v>99260</v>
      </c>
      <c r="B4441" s="117" t="s">
        <v>11620</v>
      </c>
      <c r="C4441" s="108" t="s">
        <v>46</v>
      </c>
      <c r="D4441" s="110">
        <v>304.66000000000003</v>
      </c>
    </row>
    <row r="4442" spans="1:4" ht="41.4" x14ac:dyDescent="0.3">
      <c r="A4442" s="107">
        <v>99262</v>
      </c>
      <c r="B4442" s="117" t="s">
        <v>11621</v>
      </c>
      <c r="C4442" s="108" t="s">
        <v>46</v>
      </c>
      <c r="D4442" s="110">
        <v>429.94</v>
      </c>
    </row>
    <row r="4443" spans="1:4" ht="41.4" x14ac:dyDescent="0.3">
      <c r="A4443" s="107">
        <v>99264</v>
      </c>
      <c r="B4443" s="117" t="s">
        <v>11622</v>
      </c>
      <c r="C4443" s="108" t="s">
        <v>46</v>
      </c>
      <c r="D4443" s="110">
        <v>508.41</v>
      </c>
    </row>
    <row r="4444" spans="1:4" ht="41.4" x14ac:dyDescent="0.3">
      <c r="A4444" s="107">
        <v>89482</v>
      </c>
      <c r="B4444" s="117" t="s">
        <v>5101</v>
      </c>
      <c r="C4444" s="108" t="s">
        <v>46</v>
      </c>
      <c r="D4444" s="110">
        <v>20.14</v>
      </c>
    </row>
    <row r="4445" spans="1:4" ht="41.4" x14ac:dyDescent="0.3">
      <c r="A4445" s="107">
        <v>89491</v>
      </c>
      <c r="B4445" s="117" t="s">
        <v>7148</v>
      </c>
      <c r="C4445" s="108" t="s">
        <v>46</v>
      </c>
      <c r="D4445" s="110">
        <v>48.9</v>
      </c>
    </row>
    <row r="4446" spans="1:4" ht="41.4" x14ac:dyDescent="0.3">
      <c r="A4446" s="107">
        <v>89495</v>
      </c>
      <c r="B4446" s="117" t="s">
        <v>7149</v>
      </c>
      <c r="C4446" s="108" t="s">
        <v>46</v>
      </c>
      <c r="D4446" s="110">
        <v>7.82</v>
      </c>
    </row>
    <row r="4447" spans="1:4" ht="41.4" x14ac:dyDescent="0.3">
      <c r="A4447" s="107">
        <v>89707</v>
      </c>
      <c r="B4447" s="117" t="s">
        <v>7150</v>
      </c>
      <c r="C4447" s="108" t="s">
        <v>46</v>
      </c>
      <c r="D4447" s="110">
        <v>24.03</v>
      </c>
    </row>
    <row r="4448" spans="1:4" ht="41.4" x14ac:dyDescent="0.3">
      <c r="A4448" s="107">
        <v>89708</v>
      </c>
      <c r="B4448" s="117" t="s">
        <v>7151</v>
      </c>
      <c r="C4448" s="108" t="s">
        <v>46</v>
      </c>
      <c r="D4448" s="110">
        <v>53.97</v>
      </c>
    </row>
    <row r="4449" spans="1:4" ht="41.4" x14ac:dyDescent="0.3">
      <c r="A4449" s="107">
        <v>89709</v>
      </c>
      <c r="B4449" s="117" t="s">
        <v>5147</v>
      </c>
      <c r="C4449" s="108" t="s">
        <v>46</v>
      </c>
      <c r="D4449" s="110">
        <v>8.94</v>
      </c>
    </row>
    <row r="4450" spans="1:4" ht="41.4" x14ac:dyDescent="0.3">
      <c r="A4450" s="107">
        <v>89710</v>
      </c>
      <c r="B4450" s="117" t="s">
        <v>4573</v>
      </c>
      <c r="C4450" s="108" t="s">
        <v>46</v>
      </c>
      <c r="D4450" s="110">
        <v>8.76</v>
      </c>
    </row>
    <row r="4451" spans="1:4" ht="55.2" x14ac:dyDescent="0.3">
      <c r="A4451" s="107">
        <v>72739</v>
      </c>
      <c r="B4451" s="117" t="s">
        <v>7152</v>
      </c>
      <c r="C4451" s="108" t="s">
        <v>46</v>
      </c>
      <c r="D4451" s="110">
        <v>410.51</v>
      </c>
    </row>
    <row r="4452" spans="1:4" ht="55.2" x14ac:dyDescent="0.3">
      <c r="A4452" s="107" t="s">
        <v>7153</v>
      </c>
      <c r="B4452" s="117" t="s">
        <v>7154</v>
      </c>
      <c r="C4452" s="108" t="s">
        <v>46</v>
      </c>
      <c r="D4452" s="110">
        <v>441.94</v>
      </c>
    </row>
    <row r="4453" spans="1:4" ht="27.6" x14ac:dyDescent="0.3">
      <c r="A4453" s="107">
        <v>86872</v>
      </c>
      <c r="B4453" s="117" t="s">
        <v>4574</v>
      </c>
      <c r="C4453" s="108" t="s">
        <v>46</v>
      </c>
      <c r="D4453" s="110">
        <v>568.33000000000004</v>
      </c>
    </row>
    <row r="4454" spans="1:4" ht="27.6" x14ac:dyDescent="0.3">
      <c r="A4454" s="107">
        <v>86874</v>
      </c>
      <c r="B4454" s="117" t="s">
        <v>7155</v>
      </c>
      <c r="C4454" s="108" t="s">
        <v>46</v>
      </c>
      <c r="D4454" s="110">
        <v>348.88</v>
      </c>
    </row>
    <row r="4455" spans="1:4" ht="27.6" x14ac:dyDescent="0.3">
      <c r="A4455" s="107">
        <v>86875</v>
      </c>
      <c r="B4455" s="117" t="s">
        <v>7156</v>
      </c>
      <c r="C4455" s="108" t="s">
        <v>46</v>
      </c>
      <c r="D4455" s="110">
        <v>328.54</v>
      </c>
    </row>
    <row r="4456" spans="1:4" ht="27.6" x14ac:dyDescent="0.3">
      <c r="A4456" s="107">
        <v>86876</v>
      </c>
      <c r="B4456" s="117" t="s">
        <v>7157</v>
      </c>
      <c r="C4456" s="108" t="s">
        <v>46</v>
      </c>
      <c r="D4456" s="110">
        <v>188.89</v>
      </c>
    </row>
    <row r="4457" spans="1:4" ht="41.4" x14ac:dyDescent="0.3">
      <c r="A4457" s="107">
        <v>86877</v>
      </c>
      <c r="B4457" s="117" t="s">
        <v>4575</v>
      </c>
      <c r="C4457" s="108" t="s">
        <v>46</v>
      </c>
      <c r="D4457" s="110">
        <v>25.02</v>
      </c>
    </row>
    <row r="4458" spans="1:4" ht="41.4" x14ac:dyDescent="0.3">
      <c r="A4458" s="107">
        <v>86878</v>
      </c>
      <c r="B4458" s="117" t="s">
        <v>7158</v>
      </c>
      <c r="C4458" s="108" t="s">
        <v>46</v>
      </c>
      <c r="D4458" s="110">
        <v>54.01</v>
      </c>
    </row>
    <row r="4459" spans="1:4" ht="41.4" x14ac:dyDescent="0.3">
      <c r="A4459" s="107">
        <v>86879</v>
      </c>
      <c r="B4459" s="117" t="s">
        <v>7159</v>
      </c>
      <c r="C4459" s="108" t="s">
        <v>46</v>
      </c>
      <c r="D4459" s="110">
        <v>5.92</v>
      </c>
    </row>
    <row r="4460" spans="1:4" ht="41.4" x14ac:dyDescent="0.3">
      <c r="A4460" s="107">
        <v>86880</v>
      </c>
      <c r="B4460" s="117" t="s">
        <v>7160</v>
      </c>
      <c r="C4460" s="108" t="s">
        <v>46</v>
      </c>
      <c r="D4460" s="110">
        <v>17.88</v>
      </c>
    </row>
    <row r="4461" spans="1:4" ht="27.6" x14ac:dyDescent="0.3">
      <c r="A4461" s="107">
        <v>86881</v>
      </c>
      <c r="B4461" s="117" t="s">
        <v>7161</v>
      </c>
      <c r="C4461" s="108" t="s">
        <v>46</v>
      </c>
      <c r="D4461" s="110">
        <v>153.01</v>
      </c>
    </row>
    <row r="4462" spans="1:4" ht="27.6" x14ac:dyDescent="0.3">
      <c r="A4462" s="107">
        <v>86882</v>
      </c>
      <c r="B4462" s="117" t="s">
        <v>7162</v>
      </c>
      <c r="C4462" s="108" t="s">
        <v>46</v>
      </c>
      <c r="D4462" s="110">
        <v>18.43</v>
      </c>
    </row>
    <row r="4463" spans="1:4" ht="27.6" x14ac:dyDescent="0.3">
      <c r="A4463" s="107">
        <v>86883</v>
      </c>
      <c r="B4463" s="117" t="s">
        <v>7163</v>
      </c>
      <c r="C4463" s="108" t="s">
        <v>46</v>
      </c>
      <c r="D4463" s="110">
        <v>10.5</v>
      </c>
    </row>
    <row r="4464" spans="1:4" ht="27.6" x14ac:dyDescent="0.3">
      <c r="A4464" s="107">
        <v>86884</v>
      </c>
      <c r="B4464" s="117" t="s">
        <v>7164</v>
      </c>
      <c r="C4464" s="108" t="s">
        <v>46</v>
      </c>
      <c r="D4464" s="110">
        <v>7.26</v>
      </c>
    </row>
    <row r="4465" spans="1:4" ht="27.6" x14ac:dyDescent="0.3">
      <c r="A4465" s="107">
        <v>86885</v>
      </c>
      <c r="B4465" s="117" t="s">
        <v>7165</v>
      </c>
      <c r="C4465" s="108" t="s">
        <v>46</v>
      </c>
      <c r="D4465" s="110">
        <v>9.82</v>
      </c>
    </row>
    <row r="4466" spans="1:4" ht="27.6" x14ac:dyDescent="0.3">
      <c r="A4466" s="107">
        <v>86886</v>
      </c>
      <c r="B4466" s="117" t="s">
        <v>7166</v>
      </c>
      <c r="C4466" s="108" t="s">
        <v>46</v>
      </c>
      <c r="D4466" s="110">
        <v>37.1</v>
      </c>
    </row>
    <row r="4467" spans="1:4" ht="27.6" x14ac:dyDescent="0.3">
      <c r="A4467" s="107">
        <v>86887</v>
      </c>
      <c r="B4467" s="117" t="s">
        <v>7167</v>
      </c>
      <c r="C4467" s="108" t="s">
        <v>46</v>
      </c>
      <c r="D4467" s="110">
        <v>40.28</v>
      </c>
    </row>
    <row r="4468" spans="1:4" ht="27.6" x14ac:dyDescent="0.3">
      <c r="A4468" s="107">
        <v>86888</v>
      </c>
      <c r="B4468" s="117" t="s">
        <v>8516</v>
      </c>
      <c r="C4468" s="108" t="s">
        <v>46</v>
      </c>
      <c r="D4468" s="110">
        <v>336.55</v>
      </c>
    </row>
    <row r="4469" spans="1:4" ht="41.4" x14ac:dyDescent="0.3">
      <c r="A4469" s="107">
        <v>86889</v>
      </c>
      <c r="B4469" s="117" t="s">
        <v>7168</v>
      </c>
      <c r="C4469" s="108" t="s">
        <v>46</v>
      </c>
      <c r="D4469" s="110">
        <v>578.70000000000005</v>
      </c>
    </row>
    <row r="4470" spans="1:4" ht="41.4" x14ac:dyDescent="0.3">
      <c r="A4470" s="107">
        <v>86893</v>
      </c>
      <c r="B4470" s="117" t="s">
        <v>7169</v>
      </c>
      <c r="C4470" s="108" t="s">
        <v>46</v>
      </c>
      <c r="D4470" s="110">
        <v>457.58</v>
      </c>
    </row>
    <row r="4471" spans="1:4" ht="27.6" x14ac:dyDescent="0.3">
      <c r="A4471" s="107">
        <v>86894</v>
      </c>
      <c r="B4471" s="117" t="s">
        <v>7170</v>
      </c>
      <c r="C4471" s="108" t="s">
        <v>46</v>
      </c>
      <c r="D4471" s="110">
        <v>230.65</v>
      </c>
    </row>
    <row r="4472" spans="1:4" ht="27.6" x14ac:dyDescent="0.3">
      <c r="A4472" s="107">
        <v>86895</v>
      </c>
      <c r="B4472" s="117" t="s">
        <v>7171</v>
      </c>
      <c r="C4472" s="108" t="s">
        <v>46</v>
      </c>
      <c r="D4472" s="110">
        <v>282.24</v>
      </c>
    </row>
    <row r="4473" spans="1:4" ht="27.6" x14ac:dyDescent="0.3">
      <c r="A4473" s="107">
        <v>86899</v>
      </c>
      <c r="B4473" s="117" t="s">
        <v>7172</v>
      </c>
      <c r="C4473" s="108" t="s">
        <v>46</v>
      </c>
      <c r="D4473" s="110">
        <v>236.8</v>
      </c>
    </row>
    <row r="4474" spans="1:4" ht="27.6" x14ac:dyDescent="0.3">
      <c r="A4474" s="107">
        <v>86900</v>
      </c>
      <c r="B4474" s="117" t="s">
        <v>7173</v>
      </c>
      <c r="C4474" s="108" t="s">
        <v>46</v>
      </c>
      <c r="D4474" s="110">
        <v>146.5</v>
      </c>
    </row>
    <row r="4475" spans="1:4" ht="27.6" x14ac:dyDescent="0.3">
      <c r="A4475" s="107">
        <v>86901</v>
      </c>
      <c r="B4475" s="117" t="s">
        <v>7174</v>
      </c>
      <c r="C4475" s="108" t="s">
        <v>46</v>
      </c>
      <c r="D4475" s="110">
        <v>101.37</v>
      </c>
    </row>
    <row r="4476" spans="1:4" ht="41.4" x14ac:dyDescent="0.3">
      <c r="A4476" s="107">
        <v>86902</v>
      </c>
      <c r="B4476" s="117" t="s">
        <v>7175</v>
      </c>
      <c r="C4476" s="108" t="s">
        <v>46</v>
      </c>
      <c r="D4476" s="110">
        <v>203.88</v>
      </c>
    </row>
    <row r="4477" spans="1:4" ht="41.4" x14ac:dyDescent="0.3">
      <c r="A4477" s="107">
        <v>86903</v>
      </c>
      <c r="B4477" s="117" t="s">
        <v>7176</v>
      </c>
      <c r="C4477" s="108" t="s">
        <v>46</v>
      </c>
      <c r="D4477" s="110">
        <v>265.12</v>
      </c>
    </row>
    <row r="4478" spans="1:4" ht="41.4" x14ac:dyDescent="0.3">
      <c r="A4478" s="107">
        <v>86904</v>
      </c>
      <c r="B4478" s="117" t="s">
        <v>7177</v>
      </c>
      <c r="C4478" s="108" t="s">
        <v>46</v>
      </c>
      <c r="D4478" s="110">
        <v>102.8</v>
      </c>
    </row>
    <row r="4479" spans="1:4" ht="27.6" x14ac:dyDescent="0.3">
      <c r="A4479" s="107">
        <v>86905</v>
      </c>
      <c r="B4479" s="117" t="s">
        <v>7178</v>
      </c>
      <c r="C4479" s="108" t="s">
        <v>46</v>
      </c>
      <c r="D4479" s="110">
        <v>209.62</v>
      </c>
    </row>
    <row r="4480" spans="1:4" ht="41.4" x14ac:dyDescent="0.3">
      <c r="A4480" s="107">
        <v>86906</v>
      </c>
      <c r="B4480" s="117" t="s">
        <v>4576</v>
      </c>
      <c r="C4480" s="108" t="s">
        <v>46</v>
      </c>
      <c r="D4480" s="110">
        <v>49.05</v>
      </c>
    </row>
    <row r="4481" spans="1:4" ht="27.6" x14ac:dyDescent="0.3">
      <c r="A4481" s="107">
        <v>86908</v>
      </c>
      <c r="B4481" s="117" t="s">
        <v>7179</v>
      </c>
      <c r="C4481" s="108" t="s">
        <v>46</v>
      </c>
      <c r="D4481" s="110">
        <v>252.18</v>
      </c>
    </row>
    <row r="4482" spans="1:4" ht="41.4" x14ac:dyDescent="0.3">
      <c r="A4482" s="107">
        <v>86909</v>
      </c>
      <c r="B4482" s="117" t="s">
        <v>7180</v>
      </c>
      <c r="C4482" s="108" t="s">
        <v>46</v>
      </c>
      <c r="D4482" s="110">
        <v>98.07</v>
      </c>
    </row>
    <row r="4483" spans="1:4" ht="41.4" x14ac:dyDescent="0.3">
      <c r="A4483" s="107">
        <v>86910</v>
      </c>
      <c r="B4483" s="117" t="s">
        <v>7181</v>
      </c>
      <c r="C4483" s="108" t="s">
        <v>46</v>
      </c>
      <c r="D4483" s="110">
        <v>93.8</v>
      </c>
    </row>
    <row r="4484" spans="1:4" ht="41.4" x14ac:dyDescent="0.3">
      <c r="A4484" s="107">
        <v>86911</v>
      </c>
      <c r="B4484" s="117" t="s">
        <v>4577</v>
      </c>
      <c r="C4484" s="108" t="s">
        <v>46</v>
      </c>
      <c r="D4484" s="110">
        <v>41.52</v>
      </c>
    </row>
    <row r="4485" spans="1:4" ht="41.4" x14ac:dyDescent="0.3">
      <c r="A4485" s="107">
        <v>86912</v>
      </c>
      <c r="B4485" s="117" t="s">
        <v>4578</v>
      </c>
      <c r="C4485" s="108" t="s">
        <v>46</v>
      </c>
      <c r="D4485" s="110">
        <v>41.52</v>
      </c>
    </row>
    <row r="4486" spans="1:4" ht="27.6" x14ac:dyDescent="0.3">
      <c r="A4486" s="107">
        <v>86913</v>
      </c>
      <c r="B4486" s="117" t="s">
        <v>7182</v>
      </c>
      <c r="C4486" s="108" t="s">
        <v>46</v>
      </c>
      <c r="D4486" s="110">
        <v>18.29</v>
      </c>
    </row>
    <row r="4487" spans="1:4" ht="27.6" x14ac:dyDescent="0.3">
      <c r="A4487" s="107">
        <v>86914</v>
      </c>
      <c r="B4487" s="117" t="s">
        <v>4579</v>
      </c>
      <c r="C4487" s="108" t="s">
        <v>46</v>
      </c>
      <c r="D4487" s="110">
        <v>37.64</v>
      </c>
    </row>
    <row r="4488" spans="1:4" ht="41.4" x14ac:dyDescent="0.3">
      <c r="A4488" s="107">
        <v>86915</v>
      </c>
      <c r="B4488" s="117" t="s">
        <v>4580</v>
      </c>
      <c r="C4488" s="108" t="s">
        <v>46</v>
      </c>
      <c r="D4488" s="110">
        <v>82.7</v>
      </c>
    </row>
    <row r="4489" spans="1:4" ht="27.6" x14ac:dyDescent="0.3">
      <c r="A4489" s="107">
        <v>86916</v>
      </c>
      <c r="B4489" s="117" t="s">
        <v>7183</v>
      </c>
      <c r="C4489" s="108" t="s">
        <v>46</v>
      </c>
      <c r="D4489" s="110">
        <v>31.64</v>
      </c>
    </row>
    <row r="4490" spans="1:4" ht="55.2" x14ac:dyDescent="0.3">
      <c r="A4490" s="107">
        <v>86919</v>
      </c>
      <c r="B4490" s="117" t="s">
        <v>7184</v>
      </c>
      <c r="C4490" s="108" t="s">
        <v>46</v>
      </c>
      <c r="D4490" s="110">
        <v>641.49</v>
      </c>
    </row>
    <row r="4491" spans="1:4" ht="55.2" x14ac:dyDescent="0.3">
      <c r="A4491" s="107">
        <v>86920</v>
      </c>
      <c r="B4491" s="117" t="s">
        <v>11623</v>
      </c>
      <c r="C4491" s="108" t="s">
        <v>46</v>
      </c>
      <c r="D4491" s="110">
        <v>603.04</v>
      </c>
    </row>
    <row r="4492" spans="1:4" ht="55.2" x14ac:dyDescent="0.3">
      <c r="A4492" s="108">
        <v>86921</v>
      </c>
      <c r="B4492" s="117" t="s">
        <v>7185</v>
      </c>
      <c r="C4492" s="108" t="s">
        <v>46</v>
      </c>
      <c r="D4492" s="110">
        <v>616.39</v>
      </c>
    </row>
    <row r="4493" spans="1:4" ht="55.2" x14ac:dyDescent="0.3">
      <c r="A4493" s="108">
        <v>86922</v>
      </c>
      <c r="B4493" s="117" t="s">
        <v>7186</v>
      </c>
      <c r="C4493" s="108" t="s">
        <v>46</v>
      </c>
      <c r="D4493" s="110">
        <v>564.54999999999995</v>
      </c>
    </row>
    <row r="4494" spans="1:4" ht="55.2" x14ac:dyDescent="0.3">
      <c r="A4494" s="107">
        <v>86923</v>
      </c>
      <c r="B4494" s="117" t="s">
        <v>7187</v>
      </c>
      <c r="C4494" s="108" t="s">
        <v>46</v>
      </c>
      <c r="D4494" s="110">
        <v>391.52</v>
      </c>
    </row>
    <row r="4495" spans="1:4" ht="55.2" x14ac:dyDescent="0.3">
      <c r="A4495" s="107">
        <v>86924</v>
      </c>
      <c r="B4495" s="117" t="s">
        <v>7188</v>
      </c>
      <c r="C4495" s="108" t="s">
        <v>46</v>
      </c>
      <c r="D4495" s="110">
        <v>404.87</v>
      </c>
    </row>
    <row r="4496" spans="1:4" ht="55.2" x14ac:dyDescent="0.3">
      <c r="A4496" s="107">
        <v>86925</v>
      </c>
      <c r="B4496" s="117" t="s">
        <v>7189</v>
      </c>
      <c r="C4496" s="108" t="s">
        <v>46</v>
      </c>
      <c r="D4496" s="110">
        <v>363.25</v>
      </c>
    </row>
    <row r="4497" spans="1:4" ht="55.2" x14ac:dyDescent="0.3">
      <c r="A4497" s="107">
        <v>86926</v>
      </c>
      <c r="B4497" s="117" t="s">
        <v>7190</v>
      </c>
      <c r="C4497" s="108" t="s">
        <v>46</v>
      </c>
      <c r="D4497" s="110">
        <v>376.6</v>
      </c>
    </row>
    <row r="4498" spans="1:4" ht="55.2" x14ac:dyDescent="0.3">
      <c r="A4498" s="107">
        <v>86927</v>
      </c>
      <c r="B4498" s="117" t="s">
        <v>7191</v>
      </c>
      <c r="C4498" s="108" t="s">
        <v>46</v>
      </c>
      <c r="D4498" s="110">
        <v>231.53</v>
      </c>
    </row>
    <row r="4499" spans="1:4" ht="55.2" x14ac:dyDescent="0.3">
      <c r="A4499" s="107">
        <v>86928</v>
      </c>
      <c r="B4499" s="117" t="s">
        <v>7192</v>
      </c>
      <c r="C4499" s="108" t="s">
        <v>46</v>
      </c>
      <c r="D4499" s="110">
        <v>244.88</v>
      </c>
    </row>
    <row r="4500" spans="1:4" ht="55.2" x14ac:dyDescent="0.3">
      <c r="A4500" s="107">
        <v>86929</v>
      </c>
      <c r="B4500" s="117" t="s">
        <v>7193</v>
      </c>
      <c r="C4500" s="108" t="s">
        <v>46</v>
      </c>
      <c r="D4500" s="110">
        <v>223.6</v>
      </c>
    </row>
    <row r="4501" spans="1:4" ht="55.2" x14ac:dyDescent="0.3">
      <c r="A4501" s="107">
        <v>86930</v>
      </c>
      <c r="B4501" s="117" t="s">
        <v>7194</v>
      </c>
      <c r="C4501" s="108" t="s">
        <v>46</v>
      </c>
      <c r="D4501" s="110">
        <v>236.95</v>
      </c>
    </row>
    <row r="4502" spans="1:4" ht="41.4" x14ac:dyDescent="0.3">
      <c r="A4502" s="107">
        <v>86931</v>
      </c>
      <c r="B4502" s="117" t="s">
        <v>8549</v>
      </c>
      <c r="C4502" s="108" t="s">
        <v>46</v>
      </c>
      <c r="D4502" s="110">
        <v>346.37</v>
      </c>
    </row>
    <row r="4503" spans="1:4" ht="55.2" x14ac:dyDescent="0.3">
      <c r="A4503" s="107">
        <v>86932</v>
      </c>
      <c r="B4503" s="117" t="s">
        <v>7195</v>
      </c>
      <c r="C4503" s="108" t="s">
        <v>46</v>
      </c>
      <c r="D4503" s="110">
        <v>376.83</v>
      </c>
    </row>
    <row r="4504" spans="1:4" ht="69" x14ac:dyDescent="0.3">
      <c r="A4504" s="107">
        <v>86933</v>
      </c>
      <c r="B4504" s="117" t="s">
        <v>7196</v>
      </c>
      <c r="C4504" s="108" t="s">
        <v>46</v>
      </c>
      <c r="D4504" s="110">
        <v>308.48</v>
      </c>
    </row>
    <row r="4505" spans="1:4" ht="69" x14ac:dyDescent="0.3">
      <c r="A4505" s="107">
        <v>86934</v>
      </c>
      <c r="B4505" s="117" t="s">
        <v>5093</v>
      </c>
      <c r="C4505" s="108" t="s">
        <v>46</v>
      </c>
      <c r="D4505" s="110">
        <v>300.55</v>
      </c>
    </row>
    <row r="4506" spans="1:4" ht="55.2" x14ac:dyDescent="0.3">
      <c r="A4506" s="107">
        <v>86935</v>
      </c>
      <c r="B4506" s="117" t="s">
        <v>7197</v>
      </c>
      <c r="C4506" s="108" t="s">
        <v>46</v>
      </c>
      <c r="D4506" s="110">
        <v>211.01</v>
      </c>
    </row>
    <row r="4507" spans="1:4" ht="41.4" x14ac:dyDescent="0.3">
      <c r="A4507" s="107">
        <v>86936</v>
      </c>
      <c r="B4507" s="117" t="s">
        <v>7198</v>
      </c>
      <c r="C4507" s="108" t="s">
        <v>46</v>
      </c>
      <c r="D4507" s="110">
        <v>353.52</v>
      </c>
    </row>
    <row r="4508" spans="1:4" ht="55.2" x14ac:dyDescent="0.3">
      <c r="A4508" s="107">
        <v>86937</v>
      </c>
      <c r="B4508" s="117" t="s">
        <v>7199</v>
      </c>
      <c r="C4508" s="108" t="s">
        <v>46</v>
      </c>
      <c r="D4508" s="110">
        <v>136.88999999999999</v>
      </c>
    </row>
    <row r="4509" spans="1:4" ht="55.2" x14ac:dyDescent="0.3">
      <c r="A4509" s="107">
        <v>86938</v>
      </c>
      <c r="B4509" s="117" t="s">
        <v>7200</v>
      </c>
      <c r="C4509" s="108" t="s">
        <v>46</v>
      </c>
      <c r="D4509" s="110">
        <v>279.39999999999998</v>
      </c>
    </row>
    <row r="4510" spans="1:4" ht="69" x14ac:dyDescent="0.3">
      <c r="A4510" s="107">
        <v>86939</v>
      </c>
      <c r="B4510" s="117" t="s">
        <v>7201</v>
      </c>
      <c r="C4510" s="108" t="s">
        <v>46</v>
      </c>
      <c r="D4510" s="110">
        <v>276.61</v>
      </c>
    </row>
    <row r="4511" spans="1:4" ht="69" x14ac:dyDescent="0.3">
      <c r="A4511" s="107">
        <v>86940</v>
      </c>
      <c r="B4511" s="117" t="s">
        <v>7202</v>
      </c>
      <c r="C4511" s="108" t="s">
        <v>46</v>
      </c>
      <c r="D4511" s="110">
        <v>733.33</v>
      </c>
    </row>
    <row r="4512" spans="1:4" ht="69" x14ac:dyDescent="0.3">
      <c r="A4512" s="107">
        <v>86941</v>
      </c>
      <c r="B4512" s="117" t="s">
        <v>7203</v>
      </c>
      <c r="C4512" s="108" t="s">
        <v>46</v>
      </c>
      <c r="D4512" s="110">
        <v>566.13</v>
      </c>
    </row>
    <row r="4513" spans="1:4" ht="69" x14ac:dyDescent="0.3">
      <c r="A4513" s="107">
        <v>86942</v>
      </c>
      <c r="B4513" s="117" t="s">
        <v>7204</v>
      </c>
      <c r="C4513" s="108" t="s">
        <v>46</v>
      </c>
      <c r="D4513" s="110">
        <v>183.46</v>
      </c>
    </row>
    <row r="4514" spans="1:4" ht="69" x14ac:dyDescent="0.3">
      <c r="A4514" s="107">
        <v>86943</v>
      </c>
      <c r="B4514" s="117" t="s">
        <v>5094</v>
      </c>
      <c r="C4514" s="108" t="s">
        <v>46</v>
      </c>
      <c r="D4514" s="110">
        <v>175.53</v>
      </c>
    </row>
    <row r="4515" spans="1:4" ht="69" x14ac:dyDescent="0.3">
      <c r="A4515" s="107">
        <v>86947</v>
      </c>
      <c r="B4515" s="117" t="s">
        <v>11624</v>
      </c>
      <c r="C4515" s="108" t="s">
        <v>46</v>
      </c>
      <c r="D4515" s="110">
        <v>806.38</v>
      </c>
    </row>
    <row r="4516" spans="1:4" ht="41.4" x14ac:dyDescent="0.3">
      <c r="A4516" s="107">
        <v>88571</v>
      </c>
      <c r="B4516" s="117" t="s">
        <v>7205</v>
      </c>
      <c r="C4516" s="108" t="s">
        <v>46</v>
      </c>
      <c r="D4516" s="110">
        <v>43.79</v>
      </c>
    </row>
    <row r="4517" spans="1:4" ht="69" x14ac:dyDescent="0.3">
      <c r="A4517" s="107">
        <v>93396</v>
      </c>
      <c r="B4517" s="117" t="s">
        <v>7206</v>
      </c>
      <c r="C4517" s="108" t="s">
        <v>46</v>
      </c>
      <c r="D4517" s="110">
        <v>475.44</v>
      </c>
    </row>
    <row r="4518" spans="1:4" ht="82.8" x14ac:dyDescent="0.3">
      <c r="A4518" s="107">
        <v>93441</v>
      </c>
      <c r="B4518" s="117" t="s">
        <v>11625</v>
      </c>
      <c r="C4518" s="108" t="s">
        <v>46</v>
      </c>
      <c r="D4518" s="110">
        <v>838.49</v>
      </c>
    </row>
    <row r="4519" spans="1:4" ht="82.8" x14ac:dyDescent="0.3">
      <c r="A4519" s="107">
        <v>93442</v>
      </c>
      <c r="B4519" s="117" t="s">
        <v>7207</v>
      </c>
      <c r="C4519" s="108" t="s">
        <v>46</v>
      </c>
      <c r="D4519" s="110">
        <v>916.43</v>
      </c>
    </row>
    <row r="4520" spans="1:4" ht="27.6" x14ac:dyDescent="0.3">
      <c r="A4520" s="107">
        <v>95469</v>
      </c>
      <c r="B4520" s="117" t="s">
        <v>8517</v>
      </c>
      <c r="C4520" s="108" t="s">
        <v>46</v>
      </c>
      <c r="D4520" s="110">
        <v>164.26</v>
      </c>
    </row>
    <row r="4521" spans="1:4" ht="55.2" x14ac:dyDescent="0.3">
      <c r="A4521" s="107">
        <v>95470</v>
      </c>
      <c r="B4521" s="117" t="s">
        <v>8550</v>
      </c>
      <c r="C4521" s="108" t="s">
        <v>46</v>
      </c>
      <c r="D4521" s="110">
        <v>169.92</v>
      </c>
    </row>
    <row r="4522" spans="1:4" ht="41.4" x14ac:dyDescent="0.3">
      <c r="A4522" s="107">
        <v>95471</v>
      </c>
      <c r="B4522" s="117" t="s">
        <v>8551</v>
      </c>
      <c r="C4522" s="108" t="s">
        <v>46</v>
      </c>
      <c r="D4522" s="110">
        <v>576.01</v>
      </c>
    </row>
    <row r="4523" spans="1:4" ht="55.2" x14ac:dyDescent="0.3">
      <c r="A4523" s="107">
        <v>95472</v>
      </c>
      <c r="B4523" s="117" t="s">
        <v>8552</v>
      </c>
      <c r="C4523" s="108" t="s">
        <v>46</v>
      </c>
      <c r="D4523" s="110">
        <v>581.66999999999996</v>
      </c>
    </row>
    <row r="4524" spans="1:4" ht="27.6" x14ac:dyDescent="0.3">
      <c r="A4524" s="107">
        <v>95542</v>
      </c>
      <c r="B4524" s="117" t="s">
        <v>8553</v>
      </c>
      <c r="C4524" s="108" t="s">
        <v>46</v>
      </c>
      <c r="D4524" s="110">
        <v>25.06</v>
      </c>
    </row>
    <row r="4525" spans="1:4" ht="27.6" x14ac:dyDescent="0.3">
      <c r="A4525" s="107">
        <v>95543</v>
      </c>
      <c r="B4525" s="117" t="s">
        <v>8555</v>
      </c>
      <c r="C4525" s="108" t="s">
        <v>46</v>
      </c>
      <c r="D4525" s="110">
        <v>40.44</v>
      </c>
    </row>
    <row r="4526" spans="1:4" ht="27.6" x14ac:dyDescent="0.3">
      <c r="A4526" s="107">
        <v>95544</v>
      </c>
      <c r="B4526" s="117" t="s">
        <v>8556</v>
      </c>
      <c r="C4526" s="108" t="s">
        <v>46</v>
      </c>
      <c r="D4526" s="110">
        <v>31.82</v>
      </c>
    </row>
    <row r="4527" spans="1:4" ht="27.6" x14ac:dyDescent="0.3">
      <c r="A4527" s="107">
        <v>95545</v>
      </c>
      <c r="B4527" s="117" t="s">
        <v>8518</v>
      </c>
      <c r="C4527" s="108" t="s">
        <v>46</v>
      </c>
      <c r="D4527" s="110">
        <v>31.1</v>
      </c>
    </row>
    <row r="4528" spans="1:4" ht="27.6" x14ac:dyDescent="0.3">
      <c r="A4528" s="107">
        <v>95546</v>
      </c>
      <c r="B4528" s="117" t="s">
        <v>8557</v>
      </c>
      <c r="C4528" s="108" t="s">
        <v>46</v>
      </c>
      <c r="D4528" s="110">
        <v>92.75</v>
      </c>
    </row>
    <row r="4529" spans="1:4" ht="41.4" x14ac:dyDescent="0.3">
      <c r="A4529" s="107">
        <v>95547</v>
      </c>
      <c r="B4529" s="117" t="s">
        <v>8558</v>
      </c>
      <c r="C4529" s="108" t="s">
        <v>46</v>
      </c>
      <c r="D4529" s="110">
        <v>44.76</v>
      </c>
    </row>
    <row r="4530" spans="1:4" ht="27.6" x14ac:dyDescent="0.3">
      <c r="A4530" s="107">
        <v>6087</v>
      </c>
      <c r="B4530" s="117" t="s">
        <v>4581</v>
      </c>
      <c r="C4530" s="108" t="s">
        <v>46</v>
      </c>
      <c r="D4530" s="110">
        <v>22.82</v>
      </c>
    </row>
    <row r="4531" spans="1:4" ht="55.2" x14ac:dyDescent="0.3">
      <c r="A4531" s="107">
        <v>98052</v>
      </c>
      <c r="B4531" s="117" t="s">
        <v>11626</v>
      </c>
      <c r="C4531" s="108" t="s">
        <v>46</v>
      </c>
      <c r="D4531" s="110">
        <v>1213.98</v>
      </c>
    </row>
    <row r="4532" spans="1:4" ht="55.2" x14ac:dyDescent="0.3">
      <c r="A4532" s="107">
        <v>98053</v>
      </c>
      <c r="B4532" s="117" t="s">
        <v>11627</v>
      </c>
      <c r="C4532" s="108" t="s">
        <v>46</v>
      </c>
      <c r="D4532" s="110">
        <v>1798.47</v>
      </c>
    </row>
    <row r="4533" spans="1:4" ht="55.2" x14ac:dyDescent="0.3">
      <c r="A4533" s="107">
        <v>98054</v>
      </c>
      <c r="B4533" s="117" t="s">
        <v>11628</v>
      </c>
      <c r="C4533" s="108" t="s">
        <v>46</v>
      </c>
      <c r="D4533" s="110">
        <v>2683.23</v>
      </c>
    </row>
    <row r="4534" spans="1:4" ht="55.2" x14ac:dyDescent="0.3">
      <c r="A4534" s="107">
        <v>98055</v>
      </c>
      <c r="B4534" s="117" t="s">
        <v>11629</v>
      </c>
      <c r="C4534" s="108" t="s">
        <v>46</v>
      </c>
      <c r="D4534" s="110">
        <v>3554.08</v>
      </c>
    </row>
    <row r="4535" spans="1:4" ht="55.2" x14ac:dyDescent="0.3">
      <c r="A4535" s="107">
        <v>98056</v>
      </c>
      <c r="B4535" s="117" t="s">
        <v>11630</v>
      </c>
      <c r="C4535" s="108" t="s">
        <v>46</v>
      </c>
      <c r="D4535" s="110">
        <v>4128.46</v>
      </c>
    </row>
    <row r="4536" spans="1:4" ht="55.2" x14ac:dyDescent="0.3">
      <c r="A4536" s="107">
        <v>98057</v>
      </c>
      <c r="B4536" s="117" t="s">
        <v>11631</v>
      </c>
      <c r="C4536" s="108" t="s">
        <v>46</v>
      </c>
      <c r="D4536" s="110">
        <v>5487.53</v>
      </c>
    </row>
    <row r="4537" spans="1:4" ht="55.2" x14ac:dyDescent="0.3">
      <c r="A4537" s="107">
        <v>98066</v>
      </c>
      <c r="B4537" s="117" t="s">
        <v>11632</v>
      </c>
      <c r="C4537" s="108" t="s">
        <v>46</v>
      </c>
      <c r="D4537" s="110">
        <v>3539.7</v>
      </c>
    </row>
    <row r="4538" spans="1:4" ht="55.2" x14ac:dyDescent="0.3">
      <c r="A4538" s="107">
        <v>98067</v>
      </c>
      <c r="B4538" s="117" t="s">
        <v>11633</v>
      </c>
      <c r="C4538" s="108" t="s">
        <v>46</v>
      </c>
      <c r="D4538" s="110">
        <v>4732.74</v>
      </c>
    </row>
    <row r="4539" spans="1:4" ht="55.2" x14ac:dyDescent="0.3">
      <c r="A4539" s="107">
        <v>98068</v>
      </c>
      <c r="B4539" s="117" t="s">
        <v>11634</v>
      </c>
      <c r="C4539" s="108" t="s">
        <v>46</v>
      </c>
      <c r="D4539" s="110">
        <v>6694.24</v>
      </c>
    </row>
    <row r="4540" spans="1:4" ht="55.2" x14ac:dyDescent="0.3">
      <c r="A4540" s="107">
        <v>98069</v>
      </c>
      <c r="B4540" s="117" t="s">
        <v>11635</v>
      </c>
      <c r="C4540" s="108" t="s">
        <v>46</v>
      </c>
      <c r="D4540" s="110">
        <v>8962.2800000000007</v>
      </c>
    </row>
    <row r="4541" spans="1:4" ht="55.2" x14ac:dyDescent="0.3">
      <c r="A4541" s="107">
        <v>98070</v>
      </c>
      <c r="B4541" s="117" t="s">
        <v>11636</v>
      </c>
      <c r="C4541" s="108" t="s">
        <v>46</v>
      </c>
      <c r="D4541" s="110">
        <v>10283.08</v>
      </c>
    </row>
    <row r="4542" spans="1:4" ht="55.2" x14ac:dyDescent="0.3">
      <c r="A4542" s="107">
        <v>98071</v>
      </c>
      <c r="B4542" s="117" t="s">
        <v>11637</v>
      </c>
      <c r="C4542" s="108" t="s">
        <v>46</v>
      </c>
      <c r="D4542" s="110">
        <v>11312.62</v>
      </c>
    </row>
    <row r="4543" spans="1:4" ht="55.2" x14ac:dyDescent="0.3">
      <c r="A4543" s="107">
        <v>98072</v>
      </c>
      <c r="B4543" s="117" t="s">
        <v>11638</v>
      </c>
      <c r="C4543" s="108" t="s">
        <v>46</v>
      </c>
      <c r="D4543" s="110">
        <v>2940.99</v>
      </c>
    </row>
    <row r="4544" spans="1:4" ht="55.2" x14ac:dyDescent="0.3">
      <c r="A4544" s="107">
        <v>98073</v>
      </c>
      <c r="B4544" s="117" t="s">
        <v>11639</v>
      </c>
      <c r="C4544" s="108" t="s">
        <v>46</v>
      </c>
      <c r="D4544" s="110">
        <v>4581.8100000000004</v>
      </c>
    </row>
    <row r="4545" spans="1:4" ht="55.2" x14ac:dyDescent="0.3">
      <c r="A4545" s="107">
        <v>98074</v>
      </c>
      <c r="B4545" s="117" t="s">
        <v>11640</v>
      </c>
      <c r="C4545" s="108" t="s">
        <v>46</v>
      </c>
      <c r="D4545" s="110">
        <v>7092.47</v>
      </c>
    </row>
    <row r="4546" spans="1:4" ht="55.2" x14ac:dyDescent="0.3">
      <c r="A4546" s="107">
        <v>98075</v>
      </c>
      <c r="B4546" s="117" t="s">
        <v>11641</v>
      </c>
      <c r="C4546" s="108" t="s">
        <v>46</v>
      </c>
      <c r="D4546" s="110">
        <v>9211.86</v>
      </c>
    </row>
    <row r="4547" spans="1:4" ht="55.2" x14ac:dyDescent="0.3">
      <c r="A4547" s="107">
        <v>98076</v>
      </c>
      <c r="B4547" s="117" t="s">
        <v>11642</v>
      </c>
      <c r="C4547" s="108" t="s">
        <v>46</v>
      </c>
      <c r="D4547" s="110">
        <v>10601.5</v>
      </c>
    </row>
    <row r="4548" spans="1:4" ht="55.2" x14ac:dyDescent="0.3">
      <c r="A4548" s="107">
        <v>98077</v>
      </c>
      <c r="B4548" s="117" t="s">
        <v>11643</v>
      </c>
      <c r="C4548" s="108" t="s">
        <v>46</v>
      </c>
      <c r="D4548" s="110">
        <v>12473.72</v>
      </c>
    </row>
    <row r="4549" spans="1:4" ht="55.2" x14ac:dyDescent="0.3">
      <c r="A4549" s="107">
        <v>98078</v>
      </c>
      <c r="B4549" s="117" t="s">
        <v>11644</v>
      </c>
      <c r="C4549" s="108" t="s">
        <v>46</v>
      </c>
      <c r="D4549" s="110">
        <v>3011.65</v>
      </c>
    </row>
    <row r="4550" spans="1:4" ht="55.2" x14ac:dyDescent="0.3">
      <c r="A4550" s="107">
        <v>98079</v>
      </c>
      <c r="B4550" s="117" t="s">
        <v>11645</v>
      </c>
      <c r="C4550" s="108" t="s">
        <v>46</v>
      </c>
      <c r="D4550" s="110">
        <v>5271.61</v>
      </c>
    </row>
    <row r="4551" spans="1:4" ht="55.2" x14ac:dyDescent="0.3">
      <c r="A4551" s="107">
        <v>98080</v>
      </c>
      <c r="B4551" s="117" t="s">
        <v>11646</v>
      </c>
      <c r="C4551" s="108" t="s">
        <v>46</v>
      </c>
      <c r="D4551" s="110">
        <v>6769.75</v>
      </c>
    </row>
    <row r="4552" spans="1:4" ht="55.2" x14ac:dyDescent="0.3">
      <c r="A4552" s="107">
        <v>98081</v>
      </c>
      <c r="B4552" s="117" t="s">
        <v>11647</v>
      </c>
      <c r="C4552" s="108" t="s">
        <v>46</v>
      </c>
      <c r="D4552" s="110">
        <v>10022.06</v>
      </c>
    </row>
    <row r="4553" spans="1:4" ht="55.2" x14ac:dyDescent="0.3">
      <c r="A4553" s="107">
        <v>98082</v>
      </c>
      <c r="B4553" s="117" t="s">
        <v>11648</v>
      </c>
      <c r="C4553" s="108" t="s">
        <v>46</v>
      </c>
      <c r="D4553" s="110">
        <v>2749.63</v>
      </c>
    </row>
    <row r="4554" spans="1:4" ht="55.2" x14ac:dyDescent="0.3">
      <c r="A4554" s="107">
        <v>98083</v>
      </c>
      <c r="B4554" s="117" t="s">
        <v>11649</v>
      </c>
      <c r="C4554" s="108" t="s">
        <v>46</v>
      </c>
      <c r="D4554" s="110">
        <v>3639.03</v>
      </c>
    </row>
    <row r="4555" spans="1:4" ht="55.2" x14ac:dyDescent="0.3">
      <c r="A4555" s="107">
        <v>98084</v>
      </c>
      <c r="B4555" s="117" t="s">
        <v>11650</v>
      </c>
      <c r="C4555" s="108" t="s">
        <v>46</v>
      </c>
      <c r="D4555" s="110">
        <v>5114.55</v>
      </c>
    </row>
    <row r="4556" spans="1:4" ht="55.2" x14ac:dyDescent="0.3">
      <c r="A4556" s="107">
        <v>98085</v>
      </c>
      <c r="B4556" s="117" t="s">
        <v>11651</v>
      </c>
      <c r="C4556" s="108" t="s">
        <v>46</v>
      </c>
      <c r="D4556" s="110">
        <v>6918.28</v>
      </c>
    </row>
    <row r="4557" spans="1:4" ht="55.2" x14ac:dyDescent="0.3">
      <c r="A4557" s="107">
        <v>98086</v>
      </c>
      <c r="B4557" s="117" t="s">
        <v>11652</v>
      </c>
      <c r="C4557" s="108" t="s">
        <v>46</v>
      </c>
      <c r="D4557" s="110">
        <v>7837.79</v>
      </c>
    </row>
    <row r="4558" spans="1:4" ht="55.2" x14ac:dyDescent="0.3">
      <c r="A4558" s="107">
        <v>98087</v>
      </c>
      <c r="B4558" s="117" t="s">
        <v>11653</v>
      </c>
      <c r="C4558" s="108" t="s">
        <v>46</v>
      </c>
      <c r="D4558" s="110">
        <v>8422.4500000000007</v>
      </c>
    </row>
    <row r="4559" spans="1:4" ht="55.2" x14ac:dyDescent="0.3">
      <c r="A4559" s="107">
        <v>98088</v>
      </c>
      <c r="B4559" s="117" t="s">
        <v>11654</v>
      </c>
      <c r="C4559" s="108" t="s">
        <v>46</v>
      </c>
      <c r="D4559" s="110">
        <v>2341.71</v>
      </c>
    </row>
    <row r="4560" spans="1:4" ht="55.2" x14ac:dyDescent="0.3">
      <c r="A4560" s="107">
        <v>98089</v>
      </c>
      <c r="B4560" s="117" t="s">
        <v>11655</v>
      </c>
      <c r="C4560" s="108" t="s">
        <v>46</v>
      </c>
      <c r="D4560" s="110">
        <v>3695.11</v>
      </c>
    </row>
    <row r="4561" spans="1:4" ht="55.2" x14ac:dyDescent="0.3">
      <c r="A4561" s="107">
        <v>98090</v>
      </c>
      <c r="B4561" s="117" t="s">
        <v>11656</v>
      </c>
      <c r="C4561" s="108" t="s">
        <v>46</v>
      </c>
      <c r="D4561" s="110">
        <v>5793.43</v>
      </c>
    </row>
    <row r="4562" spans="1:4" ht="55.2" x14ac:dyDescent="0.3">
      <c r="A4562" s="107">
        <v>98091</v>
      </c>
      <c r="B4562" s="117" t="s">
        <v>11657</v>
      </c>
      <c r="C4562" s="108" t="s">
        <v>46</v>
      </c>
      <c r="D4562" s="110">
        <v>7483.72</v>
      </c>
    </row>
    <row r="4563" spans="1:4" ht="55.2" x14ac:dyDescent="0.3">
      <c r="A4563" s="107">
        <v>98092</v>
      </c>
      <c r="B4563" s="117" t="s">
        <v>11658</v>
      </c>
      <c r="C4563" s="108" t="s">
        <v>46</v>
      </c>
      <c r="D4563" s="110">
        <v>8772.4500000000007</v>
      </c>
    </row>
    <row r="4564" spans="1:4" ht="55.2" x14ac:dyDescent="0.3">
      <c r="A4564" s="107">
        <v>98093</v>
      </c>
      <c r="B4564" s="117" t="s">
        <v>11659</v>
      </c>
      <c r="C4564" s="108" t="s">
        <v>46</v>
      </c>
      <c r="D4564" s="110">
        <v>10351.35</v>
      </c>
    </row>
    <row r="4565" spans="1:4" ht="55.2" x14ac:dyDescent="0.3">
      <c r="A4565" s="107">
        <v>98094</v>
      </c>
      <c r="B4565" s="117" t="s">
        <v>11660</v>
      </c>
      <c r="C4565" s="108" t="s">
        <v>46</v>
      </c>
      <c r="D4565" s="110">
        <v>1988.58</v>
      </c>
    </row>
    <row r="4566" spans="1:4" ht="55.2" x14ac:dyDescent="0.3">
      <c r="A4566" s="107">
        <v>98099</v>
      </c>
      <c r="B4566" s="117" t="s">
        <v>11661</v>
      </c>
      <c r="C4566" s="108" t="s">
        <v>46</v>
      </c>
      <c r="D4566" s="110">
        <v>3414.12</v>
      </c>
    </row>
    <row r="4567" spans="1:4" ht="55.2" x14ac:dyDescent="0.3">
      <c r="A4567" s="107">
        <v>98100</v>
      </c>
      <c r="B4567" s="117" t="s">
        <v>11662</v>
      </c>
      <c r="C4567" s="108" t="s">
        <v>46</v>
      </c>
      <c r="D4567" s="110">
        <v>4448.68</v>
      </c>
    </row>
    <row r="4568" spans="1:4" ht="55.2" x14ac:dyDescent="0.3">
      <c r="A4568" s="107">
        <v>98101</v>
      </c>
      <c r="B4568" s="117" t="s">
        <v>11663</v>
      </c>
      <c r="C4568" s="108" t="s">
        <v>46</v>
      </c>
      <c r="D4568" s="110">
        <v>6576.24</v>
      </c>
    </row>
    <row r="4569" spans="1:4" ht="55.2" x14ac:dyDescent="0.3">
      <c r="A4569" s="107">
        <v>98109</v>
      </c>
      <c r="B4569" s="117" t="s">
        <v>11664</v>
      </c>
      <c r="C4569" s="108" t="s">
        <v>46</v>
      </c>
      <c r="D4569" s="110">
        <v>578.53</v>
      </c>
    </row>
    <row r="4570" spans="1:4" ht="41.4" x14ac:dyDescent="0.3">
      <c r="A4570" s="107">
        <v>98110</v>
      </c>
      <c r="B4570" s="117" t="s">
        <v>11665</v>
      </c>
      <c r="C4570" s="108" t="s">
        <v>46</v>
      </c>
      <c r="D4570" s="110">
        <v>394.5</v>
      </c>
    </row>
    <row r="4571" spans="1:4" ht="27.6" x14ac:dyDescent="0.3">
      <c r="A4571" s="107">
        <v>98111</v>
      </c>
      <c r="B4571" s="117" t="s">
        <v>11666</v>
      </c>
      <c r="C4571" s="108" t="s">
        <v>46</v>
      </c>
      <c r="D4571" s="110">
        <v>19.93</v>
      </c>
    </row>
    <row r="4572" spans="1:4" ht="27.6" x14ac:dyDescent="0.3">
      <c r="A4572" s="107">
        <v>98114</v>
      </c>
      <c r="B4572" s="117" t="s">
        <v>11667</v>
      </c>
      <c r="C4572" s="108" t="s">
        <v>46</v>
      </c>
      <c r="D4572" s="110">
        <v>369.16</v>
      </c>
    </row>
    <row r="4573" spans="1:4" ht="27.6" x14ac:dyDescent="0.3">
      <c r="A4573" s="107">
        <v>98115</v>
      </c>
      <c r="B4573" s="117" t="s">
        <v>11668</v>
      </c>
      <c r="C4573" s="108" t="s">
        <v>46</v>
      </c>
      <c r="D4573" s="110">
        <v>81.03</v>
      </c>
    </row>
    <row r="4574" spans="1:4" ht="55.2" x14ac:dyDescent="0.3">
      <c r="A4574" s="107">
        <v>89957</v>
      </c>
      <c r="B4574" s="117" t="s">
        <v>5111</v>
      </c>
      <c r="C4574" s="108" t="s">
        <v>46</v>
      </c>
      <c r="D4574" s="110">
        <v>95.43</v>
      </c>
    </row>
    <row r="4575" spans="1:4" ht="55.2" x14ac:dyDescent="0.3">
      <c r="A4575" s="107">
        <v>89959</v>
      </c>
      <c r="B4575" s="117" t="s">
        <v>7208</v>
      </c>
      <c r="C4575" s="108" t="s">
        <v>46</v>
      </c>
      <c r="D4575" s="110">
        <v>176.59</v>
      </c>
    </row>
    <row r="4576" spans="1:4" ht="27.6" x14ac:dyDescent="0.3">
      <c r="A4576" s="107" t="s">
        <v>7209</v>
      </c>
      <c r="B4576" s="117" t="s">
        <v>4583</v>
      </c>
      <c r="C4576" s="108" t="s">
        <v>46</v>
      </c>
      <c r="D4576" s="110">
        <v>73.56</v>
      </c>
    </row>
    <row r="4577" spans="1:4" ht="55.2" x14ac:dyDescent="0.3">
      <c r="A4577" s="107" t="s">
        <v>7210</v>
      </c>
      <c r="B4577" s="117" t="s">
        <v>11669</v>
      </c>
      <c r="C4577" s="108" t="s">
        <v>46</v>
      </c>
      <c r="D4577" s="110">
        <v>162.25</v>
      </c>
    </row>
    <row r="4578" spans="1:4" ht="27.6" x14ac:dyDescent="0.3">
      <c r="A4578" s="107">
        <v>89349</v>
      </c>
      <c r="B4578" s="117" t="s">
        <v>7211</v>
      </c>
      <c r="C4578" s="108" t="s">
        <v>46</v>
      </c>
      <c r="D4578" s="110">
        <v>21.12</v>
      </c>
    </row>
    <row r="4579" spans="1:4" ht="27.6" x14ac:dyDescent="0.3">
      <c r="A4579" s="107">
        <v>89351</v>
      </c>
      <c r="B4579" s="117" t="s">
        <v>11670</v>
      </c>
      <c r="C4579" s="108" t="s">
        <v>46</v>
      </c>
      <c r="D4579" s="110">
        <v>23.94</v>
      </c>
    </row>
    <row r="4580" spans="1:4" ht="27.6" x14ac:dyDescent="0.3">
      <c r="A4580" s="107">
        <v>89352</v>
      </c>
      <c r="B4580" s="117" t="s">
        <v>4584</v>
      </c>
      <c r="C4580" s="108" t="s">
        <v>46</v>
      </c>
      <c r="D4580" s="110">
        <v>27.11</v>
      </c>
    </row>
    <row r="4581" spans="1:4" ht="27.6" x14ac:dyDescent="0.3">
      <c r="A4581" s="107">
        <v>89353</v>
      </c>
      <c r="B4581" s="117" t="s">
        <v>4585</v>
      </c>
      <c r="C4581" s="108" t="s">
        <v>46</v>
      </c>
      <c r="D4581" s="110">
        <v>28.24</v>
      </c>
    </row>
    <row r="4582" spans="1:4" ht="41.4" x14ac:dyDescent="0.3">
      <c r="A4582" s="107">
        <v>89354</v>
      </c>
      <c r="B4582" s="117" t="s">
        <v>11671</v>
      </c>
      <c r="C4582" s="108" t="s">
        <v>46</v>
      </c>
      <c r="D4582" s="110">
        <v>237.51</v>
      </c>
    </row>
    <row r="4583" spans="1:4" ht="41.4" x14ac:dyDescent="0.3">
      <c r="A4583" s="107">
        <v>89969</v>
      </c>
      <c r="B4583" s="117" t="s">
        <v>7212</v>
      </c>
      <c r="C4583" s="108" t="s">
        <v>46</v>
      </c>
      <c r="D4583" s="110">
        <v>30.97</v>
      </c>
    </row>
    <row r="4584" spans="1:4" ht="41.4" x14ac:dyDescent="0.3">
      <c r="A4584" s="107">
        <v>89970</v>
      </c>
      <c r="B4584" s="117" t="s">
        <v>5148</v>
      </c>
      <c r="C4584" s="108" t="s">
        <v>46</v>
      </c>
      <c r="D4584" s="110">
        <v>33.93</v>
      </c>
    </row>
    <row r="4585" spans="1:4" ht="41.4" x14ac:dyDescent="0.3">
      <c r="A4585" s="107">
        <v>89971</v>
      </c>
      <c r="B4585" s="117" t="s">
        <v>7213</v>
      </c>
      <c r="C4585" s="108" t="s">
        <v>46</v>
      </c>
      <c r="D4585" s="110">
        <v>35.090000000000003</v>
      </c>
    </row>
    <row r="4586" spans="1:4" ht="41.4" x14ac:dyDescent="0.3">
      <c r="A4586" s="107">
        <v>89972</v>
      </c>
      <c r="B4586" s="117" t="s">
        <v>5161</v>
      </c>
      <c r="C4586" s="108" t="s">
        <v>46</v>
      </c>
      <c r="D4586" s="110">
        <v>37.72</v>
      </c>
    </row>
    <row r="4587" spans="1:4" ht="55.2" x14ac:dyDescent="0.3">
      <c r="A4587" s="107">
        <v>89973</v>
      </c>
      <c r="B4587" s="117" t="s">
        <v>7214</v>
      </c>
      <c r="C4587" s="108" t="s">
        <v>46</v>
      </c>
      <c r="D4587" s="110">
        <v>423.38</v>
      </c>
    </row>
    <row r="4588" spans="1:4" ht="55.2" x14ac:dyDescent="0.3">
      <c r="A4588" s="107">
        <v>89974</v>
      </c>
      <c r="B4588" s="117" t="s">
        <v>7215</v>
      </c>
      <c r="C4588" s="108" t="s">
        <v>46</v>
      </c>
      <c r="D4588" s="110">
        <v>250.47</v>
      </c>
    </row>
    <row r="4589" spans="1:4" ht="41.4" x14ac:dyDescent="0.3">
      <c r="A4589" s="107">
        <v>89984</v>
      </c>
      <c r="B4589" s="117" t="s">
        <v>7216</v>
      </c>
      <c r="C4589" s="108" t="s">
        <v>46</v>
      </c>
      <c r="D4589" s="110">
        <v>57.04</v>
      </c>
    </row>
    <row r="4590" spans="1:4" ht="41.4" x14ac:dyDescent="0.3">
      <c r="A4590" s="107">
        <v>89985</v>
      </c>
      <c r="B4590" s="117" t="s">
        <v>7217</v>
      </c>
      <c r="C4590" s="108" t="s">
        <v>46</v>
      </c>
      <c r="D4590" s="110">
        <v>58.67</v>
      </c>
    </row>
    <row r="4591" spans="1:4" ht="41.4" x14ac:dyDescent="0.3">
      <c r="A4591" s="107">
        <v>89986</v>
      </c>
      <c r="B4591" s="117" t="s">
        <v>7218</v>
      </c>
      <c r="C4591" s="108" t="s">
        <v>46</v>
      </c>
      <c r="D4591" s="110">
        <v>55.67</v>
      </c>
    </row>
    <row r="4592" spans="1:4" ht="41.4" x14ac:dyDescent="0.3">
      <c r="A4592" s="107">
        <v>89987</v>
      </c>
      <c r="B4592" s="117" t="s">
        <v>7219</v>
      </c>
      <c r="C4592" s="108" t="s">
        <v>46</v>
      </c>
      <c r="D4592" s="110">
        <v>61.68</v>
      </c>
    </row>
    <row r="4593" spans="1:4" ht="27.6" x14ac:dyDescent="0.3">
      <c r="A4593" s="107">
        <v>90371</v>
      </c>
      <c r="B4593" s="117" t="s">
        <v>7220</v>
      </c>
      <c r="C4593" s="108" t="s">
        <v>46</v>
      </c>
      <c r="D4593" s="110">
        <v>15.29</v>
      </c>
    </row>
    <row r="4594" spans="1:4" ht="55.2" x14ac:dyDescent="0.3">
      <c r="A4594" s="107">
        <v>94489</v>
      </c>
      <c r="B4594" s="117" t="s">
        <v>7221</v>
      </c>
      <c r="C4594" s="108" t="s">
        <v>46</v>
      </c>
      <c r="D4594" s="110">
        <v>12.59</v>
      </c>
    </row>
    <row r="4595" spans="1:4" ht="55.2" x14ac:dyDescent="0.3">
      <c r="A4595" s="107">
        <v>94490</v>
      </c>
      <c r="B4595" s="117" t="s">
        <v>7222</v>
      </c>
      <c r="C4595" s="108" t="s">
        <v>46</v>
      </c>
      <c r="D4595" s="110">
        <v>21.19</v>
      </c>
    </row>
    <row r="4596" spans="1:4" ht="55.2" x14ac:dyDescent="0.3">
      <c r="A4596" s="107">
        <v>94491</v>
      </c>
      <c r="B4596" s="117" t="s">
        <v>7223</v>
      </c>
      <c r="C4596" s="108" t="s">
        <v>46</v>
      </c>
      <c r="D4596" s="110">
        <v>29.81</v>
      </c>
    </row>
    <row r="4597" spans="1:4" ht="55.2" x14ac:dyDescent="0.3">
      <c r="A4597" s="107">
        <v>94492</v>
      </c>
      <c r="B4597" s="117" t="s">
        <v>7224</v>
      </c>
      <c r="C4597" s="108" t="s">
        <v>46</v>
      </c>
      <c r="D4597" s="110">
        <v>30.43</v>
      </c>
    </row>
    <row r="4598" spans="1:4" ht="55.2" x14ac:dyDescent="0.3">
      <c r="A4598" s="107">
        <v>94493</v>
      </c>
      <c r="B4598" s="117" t="s">
        <v>7225</v>
      </c>
      <c r="C4598" s="108" t="s">
        <v>46</v>
      </c>
      <c r="D4598" s="110">
        <v>55.68</v>
      </c>
    </row>
    <row r="4599" spans="1:4" ht="55.2" x14ac:dyDescent="0.3">
      <c r="A4599" s="107">
        <v>94494</v>
      </c>
      <c r="B4599" s="117" t="s">
        <v>7226</v>
      </c>
      <c r="C4599" s="108" t="s">
        <v>46</v>
      </c>
      <c r="D4599" s="110">
        <v>46.45</v>
      </c>
    </row>
    <row r="4600" spans="1:4" ht="55.2" x14ac:dyDescent="0.3">
      <c r="A4600" s="107">
        <v>94495</v>
      </c>
      <c r="B4600" s="117" t="s">
        <v>7227</v>
      </c>
      <c r="C4600" s="108" t="s">
        <v>46</v>
      </c>
      <c r="D4600" s="110">
        <v>59</v>
      </c>
    </row>
    <row r="4601" spans="1:4" ht="55.2" x14ac:dyDescent="0.3">
      <c r="A4601" s="107">
        <v>94496</v>
      </c>
      <c r="B4601" s="117" t="s">
        <v>7228</v>
      </c>
      <c r="C4601" s="108" t="s">
        <v>46</v>
      </c>
      <c r="D4601" s="110">
        <v>72.040000000000006</v>
      </c>
    </row>
    <row r="4602" spans="1:4" ht="55.2" x14ac:dyDescent="0.3">
      <c r="A4602" s="107">
        <v>94497</v>
      </c>
      <c r="B4602" s="117" t="s">
        <v>7229</v>
      </c>
      <c r="C4602" s="108" t="s">
        <v>46</v>
      </c>
      <c r="D4602" s="110">
        <v>84.29</v>
      </c>
    </row>
    <row r="4603" spans="1:4" ht="55.2" x14ac:dyDescent="0.3">
      <c r="A4603" s="107">
        <v>94498</v>
      </c>
      <c r="B4603" s="117" t="s">
        <v>7230</v>
      </c>
      <c r="C4603" s="108" t="s">
        <v>46</v>
      </c>
      <c r="D4603" s="110">
        <v>108.65</v>
      </c>
    </row>
    <row r="4604" spans="1:4" ht="55.2" x14ac:dyDescent="0.3">
      <c r="A4604" s="107">
        <v>94499</v>
      </c>
      <c r="B4604" s="117" t="s">
        <v>7231</v>
      </c>
      <c r="C4604" s="108" t="s">
        <v>46</v>
      </c>
      <c r="D4604" s="110">
        <v>196.81</v>
      </c>
    </row>
    <row r="4605" spans="1:4" ht="55.2" x14ac:dyDescent="0.3">
      <c r="A4605" s="107">
        <v>94500</v>
      </c>
      <c r="B4605" s="117" t="s">
        <v>7232</v>
      </c>
      <c r="C4605" s="108" t="s">
        <v>46</v>
      </c>
      <c r="D4605" s="110">
        <v>233.89</v>
      </c>
    </row>
    <row r="4606" spans="1:4" ht="55.2" x14ac:dyDescent="0.3">
      <c r="A4606" s="107">
        <v>94501</v>
      </c>
      <c r="B4606" s="117" t="s">
        <v>7233</v>
      </c>
      <c r="C4606" s="108" t="s">
        <v>46</v>
      </c>
      <c r="D4606" s="110">
        <v>457.25</v>
      </c>
    </row>
    <row r="4607" spans="1:4" ht="69" x14ac:dyDescent="0.3">
      <c r="A4607" s="107">
        <v>94792</v>
      </c>
      <c r="B4607" s="117" t="s">
        <v>7234</v>
      </c>
      <c r="C4607" s="108" t="s">
        <v>46</v>
      </c>
      <c r="D4607" s="110">
        <v>89.55</v>
      </c>
    </row>
    <row r="4608" spans="1:4" ht="69" x14ac:dyDescent="0.3">
      <c r="A4608" s="107">
        <v>94793</v>
      </c>
      <c r="B4608" s="117" t="s">
        <v>7235</v>
      </c>
      <c r="C4608" s="108" t="s">
        <v>46</v>
      </c>
      <c r="D4608" s="110">
        <v>115.46</v>
      </c>
    </row>
    <row r="4609" spans="1:4" ht="69" x14ac:dyDescent="0.3">
      <c r="A4609" s="107">
        <v>94794</v>
      </c>
      <c r="B4609" s="117" t="s">
        <v>7236</v>
      </c>
      <c r="C4609" s="108" t="s">
        <v>46</v>
      </c>
      <c r="D4609" s="110">
        <v>119.6</v>
      </c>
    </row>
    <row r="4610" spans="1:4" ht="27.6" x14ac:dyDescent="0.3">
      <c r="A4610" s="107">
        <v>94795</v>
      </c>
      <c r="B4610" s="117" t="s">
        <v>11672</v>
      </c>
      <c r="C4610" s="108" t="s">
        <v>46</v>
      </c>
      <c r="D4610" s="110">
        <v>21.25</v>
      </c>
    </row>
    <row r="4611" spans="1:4" ht="27.6" x14ac:dyDescent="0.3">
      <c r="A4611" s="107">
        <v>94796</v>
      </c>
      <c r="B4611" s="117" t="s">
        <v>11673</v>
      </c>
      <c r="C4611" s="108" t="s">
        <v>46</v>
      </c>
      <c r="D4611" s="110">
        <v>24.78</v>
      </c>
    </row>
    <row r="4612" spans="1:4" ht="27.6" x14ac:dyDescent="0.3">
      <c r="A4612" s="107">
        <v>94797</v>
      </c>
      <c r="B4612" s="117" t="s">
        <v>11674</v>
      </c>
      <c r="C4612" s="108" t="s">
        <v>46</v>
      </c>
      <c r="D4612" s="110">
        <v>37.68</v>
      </c>
    </row>
    <row r="4613" spans="1:4" ht="27.6" x14ac:dyDescent="0.3">
      <c r="A4613" s="107">
        <v>94798</v>
      </c>
      <c r="B4613" s="117" t="s">
        <v>11675</v>
      </c>
      <c r="C4613" s="108" t="s">
        <v>46</v>
      </c>
      <c r="D4613" s="110">
        <v>81.41</v>
      </c>
    </row>
    <row r="4614" spans="1:4" ht="27.6" x14ac:dyDescent="0.3">
      <c r="A4614" s="107">
        <v>94799</v>
      </c>
      <c r="B4614" s="117" t="s">
        <v>11676</v>
      </c>
      <c r="C4614" s="108" t="s">
        <v>46</v>
      </c>
      <c r="D4614" s="110">
        <v>79.09</v>
      </c>
    </row>
    <row r="4615" spans="1:4" ht="27.6" x14ac:dyDescent="0.3">
      <c r="A4615" s="107">
        <v>94800</v>
      </c>
      <c r="B4615" s="117" t="s">
        <v>11677</v>
      </c>
      <c r="C4615" s="108" t="s">
        <v>46</v>
      </c>
      <c r="D4615" s="110">
        <v>134.5</v>
      </c>
    </row>
    <row r="4616" spans="1:4" ht="55.2" x14ac:dyDescent="0.3">
      <c r="A4616" s="107">
        <v>95248</v>
      </c>
      <c r="B4616" s="117" t="s">
        <v>7237</v>
      </c>
      <c r="C4616" s="108" t="s">
        <v>46</v>
      </c>
      <c r="D4616" s="110">
        <v>55.59</v>
      </c>
    </row>
    <row r="4617" spans="1:4" ht="55.2" x14ac:dyDescent="0.3">
      <c r="A4617" s="107">
        <v>95249</v>
      </c>
      <c r="B4617" s="117" t="s">
        <v>7238</v>
      </c>
      <c r="C4617" s="108" t="s">
        <v>46</v>
      </c>
      <c r="D4617" s="110">
        <v>60.34</v>
      </c>
    </row>
    <row r="4618" spans="1:4" ht="55.2" x14ac:dyDescent="0.3">
      <c r="A4618" s="107">
        <v>95250</v>
      </c>
      <c r="B4618" s="117" t="s">
        <v>7239</v>
      </c>
      <c r="C4618" s="108" t="s">
        <v>46</v>
      </c>
      <c r="D4618" s="110">
        <v>72.8</v>
      </c>
    </row>
    <row r="4619" spans="1:4" ht="55.2" x14ac:dyDescent="0.3">
      <c r="A4619" s="107">
        <v>95251</v>
      </c>
      <c r="B4619" s="117" t="s">
        <v>7240</v>
      </c>
      <c r="C4619" s="108" t="s">
        <v>46</v>
      </c>
      <c r="D4619" s="110">
        <v>96.99</v>
      </c>
    </row>
    <row r="4620" spans="1:4" ht="55.2" x14ac:dyDescent="0.3">
      <c r="A4620" s="107">
        <v>95252</v>
      </c>
      <c r="B4620" s="117" t="s">
        <v>7241</v>
      </c>
      <c r="C4620" s="108" t="s">
        <v>46</v>
      </c>
      <c r="D4620" s="110">
        <v>111.67</v>
      </c>
    </row>
    <row r="4621" spans="1:4" ht="55.2" x14ac:dyDescent="0.3">
      <c r="A4621" s="107">
        <v>95253</v>
      </c>
      <c r="B4621" s="117" t="s">
        <v>7242</v>
      </c>
      <c r="C4621" s="108" t="s">
        <v>46</v>
      </c>
      <c r="D4621" s="110">
        <v>159.65</v>
      </c>
    </row>
    <row r="4622" spans="1:4" ht="27.6" x14ac:dyDescent="0.3">
      <c r="A4622" s="107">
        <v>99619</v>
      </c>
      <c r="B4622" s="117" t="s">
        <v>11678</v>
      </c>
      <c r="C4622" s="108" t="s">
        <v>46</v>
      </c>
      <c r="D4622" s="110">
        <v>55.38</v>
      </c>
    </row>
    <row r="4623" spans="1:4" ht="27.6" x14ac:dyDescent="0.3">
      <c r="A4623" s="107">
        <v>99620</v>
      </c>
      <c r="B4623" s="117" t="s">
        <v>11679</v>
      </c>
      <c r="C4623" s="108" t="s">
        <v>46</v>
      </c>
      <c r="D4623" s="110">
        <v>91.13</v>
      </c>
    </row>
    <row r="4624" spans="1:4" ht="27.6" x14ac:dyDescent="0.3">
      <c r="A4624" s="107">
        <v>99621</v>
      </c>
      <c r="B4624" s="117" t="s">
        <v>11680</v>
      </c>
      <c r="C4624" s="108" t="s">
        <v>46</v>
      </c>
      <c r="D4624" s="110">
        <v>124.74</v>
      </c>
    </row>
    <row r="4625" spans="1:4" ht="27.6" x14ac:dyDescent="0.3">
      <c r="A4625" s="107">
        <v>99622</v>
      </c>
      <c r="B4625" s="117" t="s">
        <v>11681</v>
      </c>
      <c r="C4625" s="108" t="s">
        <v>46</v>
      </c>
      <c r="D4625" s="110">
        <v>136.41999999999999</v>
      </c>
    </row>
    <row r="4626" spans="1:4" ht="27.6" x14ac:dyDescent="0.3">
      <c r="A4626" s="107">
        <v>99623</v>
      </c>
      <c r="B4626" s="117" t="s">
        <v>11682</v>
      </c>
      <c r="C4626" s="108" t="s">
        <v>46</v>
      </c>
      <c r="D4626" s="110">
        <v>182.16</v>
      </c>
    </row>
    <row r="4627" spans="1:4" ht="27.6" x14ac:dyDescent="0.3">
      <c r="A4627" s="107">
        <v>99624</v>
      </c>
      <c r="B4627" s="117" t="s">
        <v>11683</v>
      </c>
      <c r="C4627" s="108" t="s">
        <v>46</v>
      </c>
      <c r="D4627" s="110">
        <v>249.08</v>
      </c>
    </row>
    <row r="4628" spans="1:4" ht="27.6" x14ac:dyDescent="0.3">
      <c r="A4628" s="107">
        <v>99625</v>
      </c>
      <c r="B4628" s="117" t="s">
        <v>11684</v>
      </c>
      <c r="C4628" s="108" t="s">
        <v>46</v>
      </c>
      <c r="D4628" s="110">
        <v>335.13</v>
      </c>
    </row>
    <row r="4629" spans="1:4" ht="27.6" x14ac:dyDescent="0.3">
      <c r="A4629" s="107">
        <v>99626</v>
      </c>
      <c r="B4629" s="117" t="s">
        <v>11685</v>
      </c>
      <c r="C4629" s="108" t="s">
        <v>46</v>
      </c>
      <c r="D4629" s="110">
        <v>504.48</v>
      </c>
    </row>
    <row r="4630" spans="1:4" ht="27.6" x14ac:dyDescent="0.3">
      <c r="A4630" s="107">
        <v>99627</v>
      </c>
      <c r="B4630" s="117" t="s">
        <v>11686</v>
      </c>
      <c r="C4630" s="108" t="s">
        <v>46</v>
      </c>
      <c r="D4630" s="110">
        <v>54.7</v>
      </c>
    </row>
    <row r="4631" spans="1:4" ht="27.6" x14ac:dyDescent="0.3">
      <c r="A4631" s="107">
        <v>99628</v>
      </c>
      <c r="B4631" s="117" t="s">
        <v>11687</v>
      </c>
      <c r="C4631" s="108" t="s">
        <v>46</v>
      </c>
      <c r="D4631" s="110">
        <v>37.85</v>
      </c>
    </row>
    <row r="4632" spans="1:4" ht="27.6" x14ac:dyDescent="0.3">
      <c r="A4632" s="107">
        <v>99629</v>
      </c>
      <c r="B4632" s="117" t="s">
        <v>11688</v>
      </c>
      <c r="C4632" s="108" t="s">
        <v>46</v>
      </c>
      <c r="D4632" s="110">
        <v>58.96</v>
      </c>
    </row>
    <row r="4633" spans="1:4" ht="27.6" x14ac:dyDescent="0.3">
      <c r="A4633" s="107">
        <v>99630</v>
      </c>
      <c r="B4633" s="117" t="s">
        <v>11689</v>
      </c>
      <c r="C4633" s="108" t="s">
        <v>46</v>
      </c>
      <c r="D4633" s="110">
        <v>76.680000000000007</v>
      </c>
    </row>
    <row r="4634" spans="1:4" ht="27.6" x14ac:dyDescent="0.3">
      <c r="A4634" s="107">
        <v>99631</v>
      </c>
      <c r="B4634" s="117" t="s">
        <v>11690</v>
      </c>
      <c r="C4634" s="108" t="s">
        <v>46</v>
      </c>
      <c r="D4634" s="110">
        <v>84.49</v>
      </c>
    </row>
    <row r="4635" spans="1:4" ht="27.6" x14ac:dyDescent="0.3">
      <c r="A4635" s="107">
        <v>99632</v>
      </c>
      <c r="B4635" s="117" t="s">
        <v>11691</v>
      </c>
      <c r="C4635" s="108" t="s">
        <v>46</v>
      </c>
      <c r="D4635" s="110">
        <v>112.71</v>
      </c>
    </row>
    <row r="4636" spans="1:4" ht="27.6" x14ac:dyDescent="0.3">
      <c r="A4636" s="107">
        <v>99633</v>
      </c>
      <c r="B4636" s="117" t="s">
        <v>11692</v>
      </c>
      <c r="C4636" s="108" t="s">
        <v>46</v>
      </c>
      <c r="D4636" s="110">
        <v>216.3</v>
      </c>
    </row>
    <row r="4637" spans="1:4" ht="27.6" x14ac:dyDescent="0.3">
      <c r="A4637" s="107">
        <v>99634</v>
      </c>
      <c r="B4637" s="117" t="s">
        <v>11693</v>
      </c>
      <c r="C4637" s="108" t="s">
        <v>46</v>
      </c>
      <c r="D4637" s="110">
        <v>354.97</v>
      </c>
    </row>
    <row r="4638" spans="1:4" ht="41.4" x14ac:dyDescent="0.3">
      <c r="A4638" s="107">
        <v>99635</v>
      </c>
      <c r="B4638" s="117" t="s">
        <v>11694</v>
      </c>
      <c r="C4638" s="108" t="s">
        <v>46</v>
      </c>
      <c r="D4638" s="110">
        <v>195.75</v>
      </c>
    </row>
    <row r="4639" spans="1:4" ht="41.4" x14ac:dyDescent="0.3">
      <c r="A4639" s="107">
        <v>95634</v>
      </c>
      <c r="B4639" s="117" t="s">
        <v>11695</v>
      </c>
      <c r="C4639" s="108" t="s">
        <v>46</v>
      </c>
      <c r="D4639" s="110">
        <v>108.15</v>
      </c>
    </row>
    <row r="4640" spans="1:4" ht="41.4" x14ac:dyDescent="0.3">
      <c r="A4640" s="107">
        <v>95635</v>
      </c>
      <c r="B4640" s="117" t="s">
        <v>11696</v>
      </c>
      <c r="C4640" s="108" t="s">
        <v>46</v>
      </c>
      <c r="D4640" s="110">
        <v>117.55</v>
      </c>
    </row>
    <row r="4641" spans="1:4" ht="55.2" x14ac:dyDescent="0.3">
      <c r="A4641" s="107">
        <v>95637</v>
      </c>
      <c r="B4641" s="117" t="s">
        <v>11697</v>
      </c>
      <c r="C4641" s="108" t="s">
        <v>46</v>
      </c>
      <c r="D4641" s="110">
        <v>334.68</v>
      </c>
    </row>
    <row r="4642" spans="1:4" ht="55.2" x14ac:dyDescent="0.3">
      <c r="A4642" s="107">
        <v>95638</v>
      </c>
      <c r="B4642" s="117" t="s">
        <v>11698</v>
      </c>
      <c r="C4642" s="108" t="s">
        <v>46</v>
      </c>
      <c r="D4642" s="110">
        <v>403.77</v>
      </c>
    </row>
    <row r="4643" spans="1:4" ht="55.2" x14ac:dyDescent="0.3">
      <c r="A4643" s="108">
        <v>95639</v>
      </c>
      <c r="B4643" s="117" t="s">
        <v>11699</v>
      </c>
      <c r="C4643" s="108" t="s">
        <v>46</v>
      </c>
      <c r="D4643" s="110">
        <v>504.38</v>
      </c>
    </row>
    <row r="4644" spans="1:4" ht="55.2" x14ac:dyDescent="0.3">
      <c r="A4644" s="108">
        <v>95641</v>
      </c>
      <c r="B4644" s="117" t="s">
        <v>11700</v>
      </c>
      <c r="C4644" s="108" t="s">
        <v>46</v>
      </c>
      <c r="D4644" s="110">
        <v>203.21</v>
      </c>
    </row>
    <row r="4645" spans="1:4" ht="55.2" x14ac:dyDescent="0.3">
      <c r="A4645" s="108">
        <v>95642</v>
      </c>
      <c r="B4645" s="117" t="s">
        <v>11701</v>
      </c>
      <c r="C4645" s="108" t="s">
        <v>46</v>
      </c>
      <c r="D4645" s="110">
        <v>300.45</v>
      </c>
    </row>
    <row r="4646" spans="1:4" ht="55.2" x14ac:dyDescent="0.3">
      <c r="A4646" s="108">
        <v>95643</v>
      </c>
      <c r="B4646" s="117" t="s">
        <v>11702</v>
      </c>
      <c r="C4646" s="108" t="s">
        <v>46</v>
      </c>
      <c r="D4646" s="110">
        <v>393.49</v>
      </c>
    </row>
    <row r="4647" spans="1:4" ht="55.2" x14ac:dyDescent="0.3">
      <c r="A4647" s="108">
        <v>95644</v>
      </c>
      <c r="B4647" s="117" t="s">
        <v>11703</v>
      </c>
      <c r="C4647" s="108" t="s">
        <v>46</v>
      </c>
      <c r="D4647" s="110">
        <v>146.55000000000001</v>
      </c>
    </row>
    <row r="4648" spans="1:4" ht="55.2" x14ac:dyDescent="0.3">
      <c r="A4648" s="108">
        <v>95645</v>
      </c>
      <c r="B4648" s="117" t="s">
        <v>11704</v>
      </c>
      <c r="C4648" s="108" t="s">
        <v>46</v>
      </c>
      <c r="D4648" s="110">
        <v>269.49</v>
      </c>
    </row>
    <row r="4649" spans="1:4" ht="55.2" x14ac:dyDescent="0.3">
      <c r="A4649" s="108">
        <v>95646</v>
      </c>
      <c r="B4649" s="117" t="s">
        <v>11705</v>
      </c>
      <c r="C4649" s="108" t="s">
        <v>46</v>
      </c>
      <c r="D4649" s="110">
        <v>401.48</v>
      </c>
    </row>
    <row r="4650" spans="1:4" ht="55.2" x14ac:dyDescent="0.3">
      <c r="A4650" s="108">
        <v>95647</v>
      </c>
      <c r="B4650" s="117" t="s">
        <v>11706</v>
      </c>
      <c r="C4650" s="108" t="s">
        <v>46</v>
      </c>
      <c r="D4650" s="110">
        <v>526.91999999999996</v>
      </c>
    </row>
    <row r="4651" spans="1:4" ht="27.6" x14ac:dyDescent="0.3">
      <c r="A4651" s="108">
        <v>95673</v>
      </c>
      <c r="B4651" s="117" t="s">
        <v>11707</v>
      </c>
      <c r="C4651" s="108" t="s">
        <v>46</v>
      </c>
      <c r="D4651" s="110">
        <v>101</v>
      </c>
    </row>
    <row r="4652" spans="1:4" ht="27.6" x14ac:dyDescent="0.3">
      <c r="A4652" s="108">
        <v>95674</v>
      </c>
      <c r="B4652" s="117" t="s">
        <v>11708</v>
      </c>
      <c r="C4652" s="108" t="s">
        <v>46</v>
      </c>
      <c r="D4652" s="110">
        <v>107.34</v>
      </c>
    </row>
    <row r="4653" spans="1:4" ht="27.6" x14ac:dyDescent="0.3">
      <c r="A4653" s="108">
        <v>95675</v>
      </c>
      <c r="B4653" s="117" t="s">
        <v>11709</v>
      </c>
      <c r="C4653" s="108" t="s">
        <v>46</v>
      </c>
      <c r="D4653" s="110">
        <v>131.27000000000001</v>
      </c>
    </row>
    <row r="4654" spans="1:4" ht="41.4" x14ac:dyDescent="0.3">
      <c r="A4654" s="108">
        <v>95676</v>
      </c>
      <c r="B4654" s="117" t="s">
        <v>11710</v>
      </c>
      <c r="C4654" s="108" t="s">
        <v>46</v>
      </c>
      <c r="D4654" s="110">
        <v>85.48</v>
      </c>
    </row>
    <row r="4655" spans="1:4" ht="55.2" x14ac:dyDescent="0.3">
      <c r="A4655" s="108">
        <v>97741</v>
      </c>
      <c r="B4655" s="117" t="s">
        <v>11711</v>
      </c>
      <c r="C4655" s="108" t="s">
        <v>46</v>
      </c>
      <c r="D4655" s="110">
        <v>113.09</v>
      </c>
    </row>
    <row r="4656" spans="1:4" ht="13.8" x14ac:dyDescent="0.3">
      <c r="A4656" s="108">
        <v>72285</v>
      </c>
      <c r="B4656" s="117" t="s">
        <v>4586</v>
      </c>
      <c r="C4656" s="108" t="s">
        <v>46</v>
      </c>
      <c r="D4656" s="110">
        <v>77.95</v>
      </c>
    </row>
    <row r="4657" spans="1:4" ht="27.6" x14ac:dyDescent="0.3">
      <c r="A4657" s="108">
        <v>90436</v>
      </c>
      <c r="B4657" s="117" t="s">
        <v>4587</v>
      </c>
      <c r="C4657" s="108" t="s">
        <v>46</v>
      </c>
      <c r="D4657" s="110">
        <v>9.89</v>
      </c>
    </row>
    <row r="4658" spans="1:4" ht="27.6" x14ac:dyDescent="0.3">
      <c r="A4658" s="108">
        <v>90437</v>
      </c>
      <c r="B4658" s="117" t="s">
        <v>4588</v>
      </c>
      <c r="C4658" s="108" t="s">
        <v>46</v>
      </c>
      <c r="D4658" s="110">
        <v>24.03</v>
      </c>
    </row>
    <row r="4659" spans="1:4" ht="27.6" x14ac:dyDescent="0.3">
      <c r="A4659" s="107">
        <v>90438</v>
      </c>
      <c r="B4659" s="117" t="s">
        <v>4589</v>
      </c>
      <c r="C4659" s="108" t="s">
        <v>46</v>
      </c>
      <c r="D4659" s="110">
        <v>34.44</v>
      </c>
    </row>
    <row r="4660" spans="1:4" ht="27.6" x14ac:dyDescent="0.3">
      <c r="A4660" s="107">
        <v>90439</v>
      </c>
      <c r="B4660" s="117" t="s">
        <v>4590</v>
      </c>
      <c r="C4660" s="108" t="s">
        <v>46</v>
      </c>
      <c r="D4660" s="110">
        <v>39.049999999999997</v>
      </c>
    </row>
    <row r="4661" spans="1:4" ht="27.6" x14ac:dyDescent="0.3">
      <c r="A4661" s="107">
        <v>90440</v>
      </c>
      <c r="B4661" s="117" t="s">
        <v>4591</v>
      </c>
      <c r="C4661" s="108" t="s">
        <v>46</v>
      </c>
      <c r="D4661" s="110">
        <v>62.54</v>
      </c>
    </row>
    <row r="4662" spans="1:4" ht="27.6" x14ac:dyDescent="0.3">
      <c r="A4662" s="107">
        <v>90441</v>
      </c>
      <c r="B4662" s="117" t="s">
        <v>4592</v>
      </c>
      <c r="C4662" s="108" t="s">
        <v>46</v>
      </c>
      <c r="D4662" s="110">
        <v>79.900000000000006</v>
      </c>
    </row>
    <row r="4663" spans="1:4" ht="27.6" x14ac:dyDescent="0.3">
      <c r="A4663" s="107">
        <v>90443</v>
      </c>
      <c r="B4663" s="117" t="s">
        <v>4593</v>
      </c>
      <c r="C4663" s="108" t="s">
        <v>15</v>
      </c>
      <c r="D4663" s="110">
        <v>8.98</v>
      </c>
    </row>
    <row r="4664" spans="1:4" ht="27.6" x14ac:dyDescent="0.3">
      <c r="A4664" s="108">
        <v>90444</v>
      </c>
      <c r="B4664" s="117" t="s">
        <v>4594</v>
      </c>
      <c r="C4664" s="108" t="s">
        <v>15</v>
      </c>
      <c r="D4664" s="110">
        <v>16.739999999999998</v>
      </c>
    </row>
    <row r="4665" spans="1:4" ht="41.4" x14ac:dyDescent="0.3">
      <c r="A4665" s="108">
        <v>90445</v>
      </c>
      <c r="B4665" s="117" t="s">
        <v>7243</v>
      </c>
      <c r="C4665" s="108" t="s">
        <v>15</v>
      </c>
      <c r="D4665" s="110">
        <v>17.88</v>
      </c>
    </row>
    <row r="4666" spans="1:4" ht="27.6" x14ac:dyDescent="0.3">
      <c r="A4666" s="108">
        <v>90446</v>
      </c>
      <c r="B4666" s="117" t="s">
        <v>7244</v>
      </c>
      <c r="C4666" s="108" t="s">
        <v>15</v>
      </c>
      <c r="D4666" s="110">
        <v>19.420000000000002</v>
      </c>
    </row>
    <row r="4667" spans="1:4" ht="27.6" x14ac:dyDescent="0.3">
      <c r="A4667" s="108">
        <v>90447</v>
      </c>
      <c r="B4667" s="117" t="s">
        <v>4595</v>
      </c>
      <c r="C4667" s="108" t="s">
        <v>15</v>
      </c>
      <c r="D4667" s="110">
        <v>4.46</v>
      </c>
    </row>
    <row r="4668" spans="1:4" ht="27.6" x14ac:dyDescent="0.3">
      <c r="A4668" s="108">
        <v>90451</v>
      </c>
      <c r="B4668" s="117" t="s">
        <v>11712</v>
      </c>
      <c r="C4668" s="108" t="s">
        <v>46</v>
      </c>
      <c r="D4668" s="110">
        <v>3.13</v>
      </c>
    </row>
    <row r="4669" spans="1:4" ht="41.4" x14ac:dyDescent="0.3">
      <c r="A4669" s="108">
        <v>90452</v>
      </c>
      <c r="B4669" s="117" t="s">
        <v>11713</v>
      </c>
      <c r="C4669" s="108" t="s">
        <v>46</v>
      </c>
      <c r="D4669" s="110">
        <v>14.76</v>
      </c>
    </row>
    <row r="4670" spans="1:4" ht="27.6" x14ac:dyDescent="0.3">
      <c r="A4670" s="108">
        <v>90453</v>
      </c>
      <c r="B4670" s="117" t="s">
        <v>4596</v>
      </c>
      <c r="C4670" s="108" t="s">
        <v>46</v>
      </c>
      <c r="D4670" s="110">
        <v>1.82</v>
      </c>
    </row>
    <row r="4671" spans="1:4" ht="41.4" x14ac:dyDescent="0.3">
      <c r="A4671" s="108">
        <v>90454</v>
      </c>
      <c r="B4671" s="117" t="s">
        <v>4597</v>
      </c>
      <c r="C4671" s="108" t="s">
        <v>46</v>
      </c>
      <c r="D4671" s="110">
        <v>3.24</v>
      </c>
    </row>
    <row r="4672" spans="1:4" ht="27.6" x14ac:dyDescent="0.3">
      <c r="A4672" s="108">
        <v>90455</v>
      </c>
      <c r="B4672" s="117" t="s">
        <v>6628</v>
      </c>
      <c r="C4672" s="108" t="s">
        <v>46</v>
      </c>
      <c r="D4672" s="110">
        <v>4.32</v>
      </c>
    </row>
    <row r="4673" spans="1:4" ht="27.6" x14ac:dyDescent="0.3">
      <c r="A4673" s="108">
        <v>90456</v>
      </c>
      <c r="B4673" s="117" t="s">
        <v>5112</v>
      </c>
      <c r="C4673" s="108" t="s">
        <v>46</v>
      </c>
      <c r="D4673" s="110">
        <v>2.89</v>
      </c>
    </row>
    <row r="4674" spans="1:4" ht="27.6" x14ac:dyDescent="0.3">
      <c r="A4674" s="107">
        <v>90457</v>
      </c>
      <c r="B4674" s="117" t="s">
        <v>5113</v>
      </c>
      <c r="C4674" s="108" t="s">
        <v>46</v>
      </c>
      <c r="D4674" s="110">
        <v>6.57</v>
      </c>
    </row>
    <row r="4675" spans="1:4" ht="27.6" x14ac:dyDescent="0.3">
      <c r="A4675" s="107">
        <v>90458</v>
      </c>
      <c r="B4675" s="117" t="s">
        <v>7245</v>
      </c>
      <c r="C4675" s="108" t="s">
        <v>46</v>
      </c>
      <c r="D4675" s="110">
        <v>18.670000000000002</v>
      </c>
    </row>
    <row r="4676" spans="1:4" ht="27.6" x14ac:dyDescent="0.3">
      <c r="A4676" s="107">
        <v>90459</v>
      </c>
      <c r="B4676" s="117" t="s">
        <v>7246</v>
      </c>
      <c r="C4676" s="108" t="s">
        <v>46</v>
      </c>
      <c r="D4676" s="110">
        <v>26.33</v>
      </c>
    </row>
    <row r="4677" spans="1:4" ht="27.6" x14ac:dyDescent="0.3">
      <c r="A4677" s="107">
        <v>90460</v>
      </c>
      <c r="B4677" s="117" t="s">
        <v>11714</v>
      </c>
      <c r="C4677" s="108" t="s">
        <v>15</v>
      </c>
      <c r="D4677" s="110">
        <v>18.82</v>
      </c>
    </row>
    <row r="4678" spans="1:4" ht="27.6" x14ac:dyDescent="0.3">
      <c r="A4678" s="107">
        <v>90461</v>
      </c>
      <c r="B4678" s="117" t="s">
        <v>11715</v>
      </c>
      <c r="C4678" s="108" t="s">
        <v>15</v>
      </c>
      <c r="D4678" s="110">
        <v>10.45</v>
      </c>
    </row>
    <row r="4679" spans="1:4" ht="27.6" x14ac:dyDescent="0.3">
      <c r="A4679" s="107">
        <v>90462</v>
      </c>
      <c r="B4679" s="117" t="s">
        <v>11716</v>
      </c>
      <c r="C4679" s="108" t="s">
        <v>15</v>
      </c>
      <c r="D4679" s="110">
        <v>2.27</v>
      </c>
    </row>
    <row r="4680" spans="1:4" ht="27.6" x14ac:dyDescent="0.3">
      <c r="A4680" s="107">
        <v>90463</v>
      </c>
      <c r="B4680" s="117" t="s">
        <v>11717</v>
      </c>
      <c r="C4680" s="108" t="s">
        <v>15</v>
      </c>
      <c r="D4680" s="110">
        <v>1.83</v>
      </c>
    </row>
    <row r="4681" spans="1:4" ht="41.4" x14ac:dyDescent="0.3">
      <c r="A4681" s="107">
        <v>90466</v>
      </c>
      <c r="B4681" s="117" t="s">
        <v>4598</v>
      </c>
      <c r="C4681" s="108" t="s">
        <v>15</v>
      </c>
      <c r="D4681" s="110">
        <v>9.02</v>
      </c>
    </row>
    <row r="4682" spans="1:4" ht="41.4" x14ac:dyDescent="0.3">
      <c r="A4682" s="107">
        <v>90467</v>
      </c>
      <c r="B4682" s="117" t="s">
        <v>4599</v>
      </c>
      <c r="C4682" s="108" t="s">
        <v>15</v>
      </c>
      <c r="D4682" s="110">
        <v>14.26</v>
      </c>
    </row>
    <row r="4683" spans="1:4" ht="41.4" x14ac:dyDescent="0.3">
      <c r="A4683" s="107">
        <v>90468</v>
      </c>
      <c r="B4683" s="117" t="s">
        <v>7247</v>
      </c>
      <c r="C4683" s="108" t="s">
        <v>15</v>
      </c>
      <c r="D4683" s="110">
        <v>3.98</v>
      </c>
    </row>
    <row r="4684" spans="1:4" ht="41.4" x14ac:dyDescent="0.3">
      <c r="A4684" s="107">
        <v>90469</v>
      </c>
      <c r="B4684" s="117" t="s">
        <v>7248</v>
      </c>
      <c r="C4684" s="108" t="s">
        <v>15</v>
      </c>
      <c r="D4684" s="110">
        <v>6.37</v>
      </c>
    </row>
    <row r="4685" spans="1:4" ht="41.4" x14ac:dyDescent="0.3">
      <c r="A4685" s="107">
        <v>90470</v>
      </c>
      <c r="B4685" s="117" t="s">
        <v>7249</v>
      </c>
      <c r="C4685" s="108" t="s">
        <v>15</v>
      </c>
      <c r="D4685" s="110">
        <v>8.7799999999999994</v>
      </c>
    </row>
    <row r="4686" spans="1:4" ht="41.4" x14ac:dyDescent="0.3">
      <c r="A4686" s="107">
        <v>91166</v>
      </c>
      <c r="B4686" s="117" t="s">
        <v>7250</v>
      </c>
      <c r="C4686" s="108" t="s">
        <v>15</v>
      </c>
      <c r="D4686" s="110">
        <v>3</v>
      </c>
    </row>
    <row r="4687" spans="1:4" ht="55.2" x14ac:dyDescent="0.3">
      <c r="A4687" s="108">
        <v>91167</v>
      </c>
      <c r="B4687" s="117" t="s">
        <v>7251</v>
      </c>
      <c r="C4687" s="108" t="s">
        <v>15</v>
      </c>
      <c r="D4687" s="110">
        <v>8.52</v>
      </c>
    </row>
    <row r="4688" spans="1:4" ht="55.2" x14ac:dyDescent="0.3">
      <c r="A4688" s="108">
        <v>91168</v>
      </c>
      <c r="B4688" s="117" t="s">
        <v>7252</v>
      </c>
      <c r="C4688" s="108" t="s">
        <v>15</v>
      </c>
      <c r="D4688" s="110">
        <v>6.46</v>
      </c>
    </row>
    <row r="4689" spans="1:4" ht="41.4" x14ac:dyDescent="0.3">
      <c r="A4689" s="108">
        <v>91169</v>
      </c>
      <c r="B4689" s="117" t="s">
        <v>7253</v>
      </c>
      <c r="C4689" s="108" t="s">
        <v>15</v>
      </c>
      <c r="D4689" s="110">
        <v>7.66</v>
      </c>
    </row>
    <row r="4690" spans="1:4" ht="69" x14ac:dyDescent="0.3">
      <c r="A4690" s="108">
        <v>91170</v>
      </c>
      <c r="B4690" s="117" t="s">
        <v>5116</v>
      </c>
      <c r="C4690" s="108" t="s">
        <v>15</v>
      </c>
      <c r="D4690" s="110">
        <v>2.19</v>
      </c>
    </row>
    <row r="4691" spans="1:4" ht="55.2" x14ac:dyDescent="0.3">
      <c r="A4691" s="108">
        <v>91171</v>
      </c>
      <c r="B4691" s="117" t="s">
        <v>7254</v>
      </c>
      <c r="C4691" s="108" t="s">
        <v>15</v>
      </c>
      <c r="D4691" s="110">
        <v>2.75</v>
      </c>
    </row>
    <row r="4692" spans="1:4" ht="55.2" x14ac:dyDescent="0.3">
      <c r="A4692" s="108">
        <v>91172</v>
      </c>
      <c r="B4692" s="117" t="s">
        <v>7255</v>
      </c>
      <c r="C4692" s="108" t="s">
        <v>15</v>
      </c>
      <c r="D4692" s="110">
        <v>4.04</v>
      </c>
    </row>
    <row r="4693" spans="1:4" ht="55.2" x14ac:dyDescent="0.3">
      <c r="A4693" s="108">
        <v>91173</v>
      </c>
      <c r="B4693" s="117" t="s">
        <v>5133</v>
      </c>
      <c r="C4693" s="108" t="s">
        <v>15</v>
      </c>
      <c r="D4693" s="110">
        <v>1.1000000000000001</v>
      </c>
    </row>
    <row r="4694" spans="1:4" ht="55.2" x14ac:dyDescent="0.3">
      <c r="A4694" s="107">
        <v>91174</v>
      </c>
      <c r="B4694" s="117" t="s">
        <v>7256</v>
      </c>
      <c r="C4694" s="108" t="s">
        <v>15</v>
      </c>
      <c r="D4694" s="110">
        <v>2.1800000000000002</v>
      </c>
    </row>
    <row r="4695" spans="1:4" ht="41.4" x14ac:dyDescent="0.3">
      <c r="A4695" s="107">
        <v>91175</v>
      </c>
      <c r="B4695" s="117" t="s">
        <v>7257</v>
      </c>
      <c r="C4695" s="108" t="s">
        <v>15</v>
      </c>
      <c r="D4695" s="110">
        <v>3.55</v>
      </c>
    </row>
    <row r="4696" spans="1:4" ht="55.2" x14ac:dyDescent="0.3">
      <c r="A4696" s="107">
        <v>91176</v>
      </c>
      <c r="B4696" s="117" t="s">
        <v>11718</v>
      </c>
      <c r="C4696" s="108" t="s">
        <v>15</v>
      </c>
      <c r="D4696" s="110">
        <v>28.97</v>
      </c>
    </row>
    <row r="4697" spans="1:4" ht="55.2" x14ac:dyDescent="0.3">
      <c r="A4697" s="107">
        <v>91177</v>
      </c>
      <c r="B4697" s="117" t="s">
        <v>11719</v>
      </c>
      <c r="C4697" s="108" t="s">
        <v>15</v>
      </c>
      <c r="D4697" s="110">
        <v>13.06</v>
      </c>
    </row>
    <row r="4698" spans="1:4" ht="41.4" x14ac:dyDescent="0.3">
      <c r="A4698" s="107">
        <v>91178</v>
      </c>
      <c r="B4698" s="117" t="s">
        <v>11720</v>
      </c>
      <c r="C4698" s="108" t="s">
        <v>15</v>
      </c>
      <c r="D4698" s="110">
        <v>13.44</v>
      </c>
    </row>
    <row r="4699" spans="1:4" ht="55.2" x14ac:dyDescent="0.3">
      <c r="A4699" s="107">
        <v>91179</v>
      </c>
      <c r="B4699" s="117" t="s">
        <v>11721</v>
      </c>
      <c r="C4699" s="108" t="s">
        <v>15</v>
      </c>
      <c r="D4699" s="110">
        <v>7.42</v>
      </c>
    </row>
    <row r="4700" spans="1:4" ht="55.2" x14ac:dyDescent="0.3">
      <c r="A4700" s="107">
        <v>91180</v>
      </c>
      <c r="B4700" s="117" t="s">
        <v>11722</v>
      </c>
      <c r="C4700" s="108" t="s">
        <v>15</v>
      </c>
      <c r="D4700" s="110">
        <v>6.11</v>
      </c>
    </row>
    <row r="4701" spans="1:4" ht="55.2" x14ac:dyDescent="0.3">
      <c r="A4701" s="107">
        <v>91181</v>
      </c>
      <c r="B4701" s="117" t="s">
        <v>11723</v>
      </c>
      <c r="C4701" s="108" t="s">
        <v>15</v>
      </c>
      <c r="D4701" s="110">
        <v>6.51</v>
      </c>
    </row>
    <row r="4702" spans="1:4" ht="55.2" x14ac:dyDescent="0.3">
      <c r="A4702" s="107">
        <v>91182</v>
      </c>
      <c r="B4702" s="117" t="s">
        <v>7258</v>
      </c>
      <c r="C4702" s="108" t="s">
        <v>15</v>
      </c>
      <c r="D4702" s="110">
        <v>19.170000000000002</v>
      </c>
    </row>
    <row r="4703" spans="1:4" ht="55.2" x14ac:dyDescent="0.3">
      <c r="A4703" s="107">
        <v>91183</v>
      </c>
      <c r="B4703" s="117" t="s">
        <v>7259</v>
      </c>
      <c r="C4703" s="108" t="s">
        <v>15</v>
      </c>
      <c r="D4703" s="110">
        <v>9.41</v>
      </c>
    </row>
    <row r="4704" spans="1:4" ht="41.4" x14ac:dyDescent="0.3">
      <c r="A4704" s="107">
        <v>91184</v>
      </c>
      <c r="B4704" s="117" t="s">
        <v>7260</v>
      </c>
      <c r="C4704" s="108" t="s">
        <v>15</v>
      </c>
      <c r="D4704" s="110">
        <v>8.76</v>
      </c>
    </row>
    <row r="4705" spans="1:4" ht="55.2" x14ac:dyDescent="0.3">
      <c r="A4705" s="107">
        <v>91185</v>
      </c>
      <c r="B4705" s="117" t="s">
        <v>6591</v>
      </c>
      <c r="C4705" s="108" t="s">
        <v>15</v>
      </c>
      <c r="D4705" s="110">
        <v>4.91</v>
      </c>
    </row>
    <row r="4706" spans="1:4" ht="55.2" x14ac:dyDescent="0.3">
      <c r="A4706" s="107">
        <v>91186</v>
      </c>
      <c r="B4706" s="117" t="s">
        <v>6610</v>
      </c>
      <c r="C4706" s="108" t="s">
        <v>15</v>
      </c>
      <c r="D4706" s="110">
        <v>4</v>
      </c>
    </row>
    <row r="4707" spans="1:4" ht="55.2" x14ac:dyDescent="0.3">
      <c r="A4707" s="107">
        <v>91187</v>
      </c>
      <c r="B4707" s="117" t="s">
        <v>6629</v>
      </c>
      <c r="C4707" s="108" t="s">
        <v>15</v>
      </c>
      <c r="D4707" s="110">
        <v>4.62</v>
      </c>
    </row>
    <row r="4708" spans="1:4" ht="41.4" x14ac:dyDescent="0.3">
      <c r="A4708" s="107">
        <v>91188</v>
      </c>
      <c r="B4708" s="117" t="s">
        <v>7261</v>
      </c>
      <c r="C4708" s="108" t="s">
        <v>46</v>
      </c>
      <c r="D4708" s="110">
        <v>4.8099999999999996</v>
      </c>
    </row>
    <row r="4709" spans="1:4" ht="41.4" x14ac:dyDescent="0.3">
      <c r="A4709" s="107">
        <v>91189</v>
      </c>
      <c r="B4709" s="117" t="s">
        <v>4600</v>
      </c>
      <c r="C4709" s="108" t="s">
        <v>46</v>
      </c>
      <c r="D4709" s="110">
        <v>32.28</v>
      </c>
    </row>
    <row r="4710" spans="1:4" ht="27.6" x14ac:dyDescent="0.3">
      <c r="A4710" s="107">
        <v>91190</v>
      </c>
      <c r="B4710" s="117" t="s">
        <v>4601</v>
      </c>
      <c r="C4710" s="108" t="s">
        <v>46</v>
      </c>
      <c r="D4710" s="110">
        <v>3.48</v>
      </c>
    </row>
    <row r="4711" spans="1:4" ht="27.6" x14ac:dyDescent="0.3">
      <c r="A4711" s="107">
        <v>91191</v>
      </c>
      <c r="B4711" s="117" t="s">
        <v>4602</v>
      </c>
      <c r="C4711" s="108" t="s">
        <v>46</v>
      </c>
      <c r="D4711" s="110">
        <v>3.7</v>
      </c>
    </row>
    <row r="4712" spans="1:4" ht="27.6" x14ac:dyDescent="0.3">
      <c r="A4712" s="107">
        <v>91192</v>
      </c>
      <c r="B4712" s="117" t="s">
        <v>4603</v>
      </c>
      <c r="C4712" s="108" t="s">
        <v>46</v>
      </c>
      <c r="D4712" s="110">
        <v>4.0999999999999996</v>
      </c>
    </row>
    <row r="4713" spans="1:4" ht="41.4" x14ac:dyDescent="0.3">
      <c r="A4713" s="107">
        <v>91222</v>
      </c>
      <c r="B4713" s="117" t="s">
        <v>4604</v>
      </c>
      <c r="C4713" s="108" t="s">
        <v>15</v>
      </c>
      <c r="D4713" s="110">
        <v>9.67</v>
      </c>
    </row>
    <row r="4714" spans="1:4" ht="55.2" x14ac:dyDescent="0.3">
      <c r="A4714" s="107">
        <v>94480</v>
      </c>
      <c r="B4714" s="117" t="s">
        <v>7262</v>
      </c>
      <c r="C4714" s="108" t="s">
        <v>46</v>
      </c>
      <c r="D4714" s="110">
        <v>1527.3</v>
      </c>
    </row>
    <row r="4715" spans="1:4" ht="55.2" x14ac:dyDescent="0.3">
      <c r="A4715" s="107">
        <v>94481</v>
      </c>
      <c r="B4715" s="117" t="s">
        <v>7263</v>
      </c>
      <c r="C4715" s="108" t="s">
        <v>46</v>
      </c>
      <c r="D4715" s="110">
        <v>1094.46</v>
      </c>
    </row>
    <row r="4716" spans="1:4" ht="55.2" x14ac:dyDescent="0.3">
      <c r="A4716" s="107">
        <v>94482</v>
      </c>
      <c r="B4716" s="117" t="s">
        <v>7264</v>
      </c>
      <c r="C4716" s="108" t="s">
        <v>46</v>
      </c>
      <c r="D4716" s="110">
        <v>881.1</v>
      </c>
    </row>
    <row r="4717" spans="1:4" ht="55.2" x14ac:dyDescent="0.3">
      <c r="A4717" s="107">
        <v>94483</v>
      </c>
      <c r="B4717" s="117" t="s">
        <v>7265</v>
      </c>
      <c r="C4717" s="108" t="s">
        <v>46</v>
      </c>
      <c r="D4717" s="110">
        <v>749.88</v>
      </c>
    </row>
    <row r="4718" spans="1:4" ht="27.6" x14ac:dyDescent="0.3">
      <c r="A4718" s="107">
        <v>95541</v>
      </c>
      <c r="B4718" s="117" t="s">
        <v>8554</v>
      </c>
      <c r="C4718" s="108" t="s">
        <v>46</v>
      </c>
      <c r="D4718" s="110">
        <v>3.2</v>
      </c>
    </row>
    <row r="4719" spans="1:4" ht="41.4" x14ac:dyDescent="0.3">
      <c r="A4719" s="107">
        <v>95573</v>
      </c>
      <c r="B4719" s="117" t="s">
        <v>11724</v>
      </c>
      <c r="C4719" s="108" t="s">
        <v>46</v>
      </c>
      <c r="D4719" s="110">
        <v>39.92</v>
      </c>
    </row>
    <row r="4720" spans="1:4" ht="41.4" x14ac:dyDescent="0.3">
      <c r="A4720" s="107">
        <v>95574</v>
      </c>
      <c r="B4720" s="117" t="s">
        <v>11725</v>
      </c>
      <c r="C4720" s="108" t="s">
        <v>46</v>
      </c>
      <c r="D4720" s="110">
        <v>29.95</v>
      </c>
    </row>
    <row r="4721" spans="1:4" ht="27.6" x14ac:dyDescent="0.3">
      <c r="A4721" s="107">
        <v>96559</v>
      </c>
      <c r="B4721" s="117" t="s">
        <v>11726</v>
      </c>
      <c r="C4721" s="108" t="s">
        <v>18</v>
      </c>
      <c r="D4721" s="110">
        <v>53.06</v>
      </c>
    </row>
    <row r="4722" spans="1:4" ht="27.6" x14ac:dyDescent="0.3">
      <c r="A4722" s="107">
        <v>96560</v>
      </c>
      <c r="B4722" s="117" t="s">
        <v>11727</v>
      </c>
      <c r="C4722" s="108" t="s">
        <v>18</v>
      </c>
      <c r="D4722" s="110">
        <v>27.94</v>
      </c>
    </row>
    <row r="4723" spans="1:4" ht="27.6" x14ac:dyDescent="0.3">
      <c r="A4723" s="107">
        <v>96561</v>
      </c>
      <c r="B4723" s="117" t="s">
        <v>11728</v>
      </c>
      <c r="C4723" s="108" t="s">
        <v>18</v>
      </c>
      <c r="D4723" s="110">
        <v>17.690000000000001</v>
      </c>
    </row>
    <row r="4724" spans="1:4" ht="41.4" x14ac:dyDescent="0.3">
      <c r="A4724" s="107">
        <v>96562</v>
      </c>
      <c r="B4724" s="117" t="s">
        <v>11729</v>
      </c>
      <c r="C4724" s="108" t="s">
        <v>15</v>
      </c>
      <c r="D4724" s="110">
        <v>27.99</v>
      </c>
    </row>
    <row r="4725" spans="1:4" ht="41.4" x14ac:dyDescent="0.3">
      <c r="A4725" s="107">
        <v>96563</v>
      </c>
      <c r="B4725" s="117" t="s">
        <v>11730</v>
      </c>
      <c r="C4725" s="108" t="s">
        <v>15</v>
      </c>
      <c r="D4725" s="110">
        <v>30.92</v>
      </c>
    </row>
    <row r="4726" spans="1:4" ht="13.8" x14ac:dyDescent="0.3">
      <c r="A4726" s="107" t="s">
        <v>7266</v>
      </c>
      <c r="B4726" s="117" t="s">
        <v>4605</v>
      </c>
      <c r="C4726" s="108" t="s">
        <v>46</v>
      </c>
      <c r="D4726" s="110">
        <v>356.3</v>
      </c>
    </row>
    <row r="4727" spans="1:4" ht="27.6" x14ac:dyDescent="0.3">
      <c r="A4727" s="107" t="s">
        <v>7267</v>
      </c>
      <c r="B4727" s="117" t="s">
        <v>4606</v>
      </c>
      <c r="C4727" s="108" t="s">
        <v>46</v>
      </c>
      <c r="D4727" s="110">
        <v>463.19</v>
      </c>
    </row>
    <row r="4728" spans="1:4" ht="13.8" x14ac:dyDescent="0.3">
      <c r="A4728" s="107" t="s">
        <v>7268</v>
      </c>
      <c r="B4728" s="117" t="s">
        <v>4607</v>
      </c>
      <c r="C4728" s="108" t="s">
        <v>46</v>
      </c>
      <c r="D4728" s="110">
        <v>150.97</v>
      </c>
    </row>
    <row r="4729" spans="1:4" ht="27.6" x14ac:dyDescent="0.3">
      <c r="A4729" s="107" t="s">
        <v>7269</v>
      </c>
      <c r="B4729" s="117" t="s">
        <v>4608</v>
      </c>
      <c r="C4729" s="108" t="s">
        <v>46</v>
      </c>
      <c r="D4729" s="110">
        <v>241.56</v>
      </c>
    </row>
    <row r="4730" spans="1:4" ht="27.6" x14ac:dyDescent="0.3">
      <c r="A4730" s="107" t="s">
        <v>7270</v>
      </c>
      <c r="B4730" s="117" t="s">
        <v>4609</v>
      </c>
      <c r="C4730" s="108" t="s">
        <v>46</v>
      </c>
      <c r="D4730" s="110">
        <v>483.12</v>
      </c>
    </row>
    <row r="4731" spans="1:4" ht="27.6" x14ac:dyDescent="0.3">
      <c r="A4731" s="107" t="s">
        <v>7271</v>
      </c>
      <c r="B4731" s="117" t="s">
        <v>4610</v>
      </c>
      <c r="C4731" s="108" t="s">
        <v>46</v>
      </c>
      <c r="D4731" s="110">
        <v>724.68</v>
      </c>
    </row>
    <row r="4732" spans="1:4" ht="13.8" x14ac:dyDescent="0.3">
      <c r="A4732" s="107" t="s">
        <v>7272</v>
      </c>
      <c r="B4732" s="117" t="s">
        <v>4611</v>
      </c>
      <c r="C4732" s="108" t="s">
        <v>46</v>
      </c>
      <c r="D4732" s="110">
        <v>925.25</v>
      </c>
    </row>
    <row r="4733" spans="1:4" ht="27.6" x14ac:dyDescent="0.3">
      <c r="A4733" s="107" t="s">
        <v>7273</v>
      </c>
      <c r="B4733" s="117" t="s">
        <v>4612</v>
      </c>
      <c r="C4733" s="108" t="s">
        <v>46</v>
      </c>
      <c r="D4733" s="110">
        <v>1258.3399999999999</v>
      </c>
    </row>
    <row r="4734" spans="1:4" ht="27.6" x14ac:dyDescent="0.3">
      <c r="A4734" s="107" t="s">
        <v>7274</v>
      </c>
      <c r="B4734" s="117" t="s">
        <v>4613</v>
      </c>
      <c r="C4734" s="108" t="s">
        <v>46</v>
      </c>
      <c r="D4734" s="110">
        <v>1406.38</v>
      </c>
    </row>
    <row r="4735" spans="1:4" ht="13.8" x14ac:dyDescent="0.3">
      <c r="A4735" s="107" t="s">
        <v>7275</v>
      </c>
      <c r="B4735" s="117" t="s">
        <v>4614</v>
      </c>
      <c r="C4735" s="108" t="s">
        <v>46</v>
      </c>
      <c r="D4735" s="110">
        <v>370.1</v>
      </c>
    </row>
    <row r="4736" spans="1:4" ht="27.6" x14ac:dyDescent="0.3">
      <c r="A4736" s="107" t="s">
        <v>7276</v>
      </c>
      <c r="B4736" s="117" t="s">
        <v>4615</v>
      </c>
      <c r="C4736" s="108" t="s">
        <v>46</v>
      </c>
      <c r="D4736" s="110">
        <v>481.13</v>
      </c>
    </row>
    <row r="4737" spans="1:4" ht="27.6" x14ac:dyDescent="0.3">
      <c r="A4737" s="107" t="s">
        <v>7277</v>
      </c>
      <c r="B4737" s="117" t="s">
        <v>4616</v>
      </c>
      <c r="C4737" s="108" t="s">
        <v>46</v>
      </c>
      <c r="D4737" s="110">
        <v>740.2</v>
      </c>
    </row>
    <row r="4738" spans="1:4" ht="27.6" x14ac:dyDescent="0.3">
      <c r="A4738" s="107" t="s">
        <v>7278</v>
      </c>
      <c r="B4738" s="117" t="s">
        <v>4617</v>
      </c>
      <c r="C4738" s="108" t="s">
        <v>46</v>
      </c>
      <c r="D4738" s="110">
        <v>1184.32</v>
      </c>
    </row>
    <row r="4739" spans="1:4" ht="13.8" x14ac:dyDescent="0.3">
      <c r="A4739" s="107" t="s">
        <v>7279</v>
      </c>
      <c r="B4739" s="117" t="s">
        <v>4618</v>
      </c>
      <c r="C4739" s="108" t="s">
        <v>46</v>
      </c>
      <c r="D4739" s="110">
        <v>150.97</v>
      </c>
    </row>
    <row r="4740" spans="1:4" ht="13.8" x14ac:dyDescent="0.3">
      <c r="A4740" s="107" t="s">
        <v>7280</v>
      </c>
      <c r="B4740" s="117" t="s">
        <v>4619</v>
      </c>
      <c r="C4740" s="108" t="s">
        <v>46</v>
      </c>
      <c r="D4740" s="110">
        <v>301.95</v>
      </c>
    </row>
    <row r="4741" spans="1:4" ht="13.8" x14ac:dyDescent="0.3">
      <c r="A4741" s="107" t="s">
        <v>7281</v>
      </c>
      <c r="B4741" s="117" t="s">
        <v>4620</v>
      </c>
      <c r="C4741" s="108" t="s">
        <v>46</v>
      </c>
      <c r="D4741" s="110">
        <v>603.9</v>
      </c>
    </row>
    <row r="4742" spans="1:4" ht="13.8" x14ac:dyDescent="0.3">
      <c r="A4742" s="107">
        <v>73612</v>
      </c>
      <c r="B4742" s="117" t="s">
        <v>4621</v>
      </c>
      <c r="C4742" s="108" t="s">
        <v>46</v>
      </c>
      <c r="D4742" s="110">
        <v>293</v>
      </c>
    </row>
    <row r="4743" spans="1:4" ht="13.8" x14ac:dyDescent="0.3">
      <c r="A4743" s="107">
        <v>73660</v>
      </c>
      <c r="B4743" s="117" t="s">
        <v>4622</v>
      </c>
      <c r="C4743" s="108" t="s">
        <v>18</v>
      </c>
      <c r="D4743" s="110">
        <v>63.16</v>
      </c>
    </row>
    <row r="4744" spans="1:4" ht="13.8" x14ac:dyDescent="0.3">
      <c r="A4744" s="107">
        <v>73693</v>
      </c>
      <c r="B4744" s="117" t="s">
        <v>4623</v>
      </c>
      <c r="C4744" s="108" t="s">
        <v>18</v>
      </c>
      <c r="D4744" s="110">
        <v>18.510000000000002</v>
      </c>
    </row>
    <row r="4745" spans="1:4" ht="13.8" x14ac:dyDescent="0.3">
      <c r="A4745" s="107">
        <v>73694</v>
      </c>
      <c r="B4745" s="117" t="s">
        <v>4624</v>
      </c>
      <c r="C4745" s="108" t="s">
        <v>46</v>
      </c>
      <c r="D4745" s="110">
        <v>118.96</v>
      </c>
    </row>
    <row r="4746" spans="1:4" ht="13.8" x14ac:dyDescent="0.3">
      <c r="A4746" s="107">
        <v>73695</v>
      </c>
      <c r="B4746" s="117" t="s">
        <v>4625</v>
      </c>
      <c r="C4746" s="108" t="s">
        <v>46</v>
      </c>
      <c r="D4746" s="110">
        <v>61.17</v>
      </c>
    </row>
    <row r="4747" spans="1:4" ht="13.8" x14ac:dyDescent="0.3">
      <c r="A4747" s="107" t="s">
        <v>7282</v>
      </c>
      <c r="B4747" s="117" t="s">
        <v>4626</v>
      </c>
      <c r="C4747" s="108" t="s">
        <v>46</v>
      </c>
      <c r="D4747" s="110">
        <v>293</v>
      </c>
    </row>
    <row r="4748" spans="1:4" ht="13.8" x14ac:dyDescent="0.3">
      <c r="A4748" s="107" t="s">
        <v>7283</v>
      </c>
      <c r="B4748" s="117" t="s">
        <v>4627</v>
      </c>
      <c r="C4748" s="108" t="s">
        <v>18</v>
      </c>
      <c r="D4748" s="110">
        <v>885.24</v>
      </c>
    </row>
    <row r="4749" spans="1:4" ht="27.6" x14ac:dyDescent="0.3">
      <c r="A4749" s="107" t="s">
        <v>7284</v>
      </c>
      <c r="B4749" s="117" t="s">
        <v>4628</v>
      </c>
      <c r="C4749" s="108" t="s">
        <v>39</v>
      </c>
      <c r="D4749" s="110">
        <v>67.7</v>
      </c>
    </row>
    <row r="4750" spans="1:4" ht="13.8" x14ac:dyDescent="0.3">
      <c r="A4750" s="107" t="s">
        <v>7285</v>
      </c>
      <c r="B4750" s="117" t="s">
        <v>4629</v>
      </c>
      <c r="C4750" s="108" t="s">
        <v>39</v>
      </c>
      <c r="D4750" s="110">
        <v>160.29</v>
      </c>
    </row>
    <row r="4751" spans="1:4" ht="13.8" x14ac:dyDescent="0.3">
      <c r="A4751" s="108" t="s">
        <v>7286</v>
      </c>
      <c r="B4751" s="117" t="s">
        <v>4630</v>
      </c>
      <c r="C4751" s="108" t="s">
        <v>39</v>
      </c>
      <c r="D4751" s="110">
        <v>67.7</v>
      </c>
    </row>
    <row r="4752" spans="1:4" ht="27.6" x14ac:dyDescent="0.3">
      <c r="A4752" s="108" t="s">
        <v>7287</v>
      </c>
      <c r="B4752" s="117" t="s">
        <v>4631</v>
      </c>
      <c r="C4752" s="108" t="s">
        <v>39</v>
      </c>
      <c r="D4752" s="110">
        <v>74.14</v>
      </c>
    </row>
    <row r="4753" spans="1:4" ht="13.8" x14ac:dyDescent="0.3">
      <c r="A4753" s="107" t="s">
        <v>7288</v>
      </c>
      <c r="B4753" s="117" t="s">
        <v>4632</v>
      </c>
      <c r="C4753" s="108" t="s">
        <v>39</v>
      </c>
      <c r="D4753" s="110">
        <v>67.7</v>
      </c>
    </row>
    <row r="4754" spans="1:4" ht="27.6" x14ac:dyDescent="0.3">
      <c r="A4754" s="107" t="s">
        <v>7289</v>
      </c>
      <c r="B4754" s="117" t="s">
        <v>4633</v>
      </c>
      <c r="C4754" s="108" t="s">
        <v>46</v>
      </c>
      <c r="D4754" s="110">
        <v>68.33</v>
      </c>
    </row>
    <row r="4755" spans="1:4" ht="27.6" x14ac:dyDescent="0.3">
      <c r="A4755" s="107" t="s">
        <v>7290</v>
      </c>
      <c r="B4755" s="117" t="s">
        <v>4634</v>
      </c>
      <c r="C4755" s="108" t="s">
        <v>46</v>
      </c>
      <c r="D4755" s="110">
        <v>66.849999999999994</v>
      </c>
    </row>
    <row r="4756" spans="1:4" ht="27.6" x14ac:dyDescent="0.3">
      <c r="A4756" s="107" t="s">
        <v>7291</v>
      </c>
      <c r="B4756" s="117" t="s">
        <v>4635</v>
      </c>
      <c r="C4756" s="108" t="s">
        <v>15</v>
      </c>
      <c r="D4756" s="110">
        <v>21.16</v>
      </c>
    </row>
    <row r="4757" spans="1:4" ht="13.8" x14ac:dyDescent="0.3">
      <c r="A4757" s="107">
        <v>83878</v>
      </c>
      <c r="B4757" s="117" t="s">
        <v>4636</v>
      </c>
      <c r="C4757" s="108" t="s">
        <v>46</v>
      </c>
      <c r="D4757" s="110">
        <v>34</v>
      </c>
    </row>
    <row r="4758" spans="1:4" ht="13.8" x14ac:dyDescent="0.3">
      <c r="A4758" s="107">
        <v>83879</v>
      </c>
      <c r="B4758" s="117" t="s">
        <v>4637</v>
      </c>
      <c r="C4758" s="108" t="s">
        <v>46</v>
      </c>
      <c r="D4758" s="110">
        <v>40.71</v>
      </c>
    </row>
    <row r="4759" spans="1:4" ht="55.2" x14ac:dyDescent="0.3">
      <c r="A4759" s="107">
        <v>73658</v>
      </c>
      <c r="B4759" s="117" t="s">
        <v>7292</v>
      </c>
      <c r="C4759" s="108" t="s">
        <v>46</v>
      </c>
      <c r="D4759" s="110">
        <v>481.85</v>
      </c>
    </row>
    <row r="4760" spans="1:4" ht="82.8" x14ac:dyDescent="0.3">
      <c r="A4760" s="107">
        <v>93350</v>
      </c>
      <c r="B4760" s="117" t="s">
        <v>11731</v>
      </c>
      <c r="C4760" s="108" t="s">
        <v>46</v>
      </c>
      <c r="D4760" s="110">
        <v>731.83</v>
      </c>
    </row>
    <row r="4761" spans="1:4" ht="82.8" x14ac:dyDescent="0.3">
      <c r="A4761" s="107">
        <v>93351</v>
      </c>
      <c r="B4761" s="117" t="s">
        <v>11732</v>
      </c>
      <c r="C4761" s="108" t="s">
        <v>46</v>
      </c>
      <c r="D4761" s="110">
        <v>597.46</v>
      </c>
    </row>
    <row r="4762" spans="1:4" ht="82.8" x14ac:dyDescent="0.3">
      <c r="A4762" s="107">
        <v>93352</v>
      </c>
      <c r="B4762" s="117" t="s">
        <v>11733</v>
      </c>
      <c r="C4762" s="108" t="s">
        <v>46</v>
      </c>
      <c r="D4762" s="110">
        <v>463.64</v>
      </c>
    </row>
    <row r="4763" spans="1:4" ht="82.8" x14ac:dyDescent="0.3">
      <c r="A4763" s="107">
        <v>93353</v>
      </c>
      <c r="B4763" s="117" t="s">
        <v>11734</v>
      </c>
      <c r="C4763" s="108" t="s">
        <v>46</v>
      </c>
      <c r="D4763" s="110">
        <v>333.29</v>
      </c>
    </row>
    <row r="4764" spans="1:4" ht="82.8" x14ac:dyDescent="0.3">
      <c r="A4764" s="107">
        <v>93354</v>
      </c>
      <c r="B4764" s="117" t="s">
        <v>11735</v>
      </c>
      <c r="C4764" s="108" t="s">
        <v>46</v>
      </c>
      <c r="D4764" s="110">
        <v>478.37</v>
      </c>
    </row>
    <row r="4765" spans="1:4" ht="82.8" x14ac:dyDescent="0.3">
      <c r="A4765" s="107">
        <v>93355</v>
      </c>
      <c r="B4765" s="117" t="s">
        <v>11736</v>
      </c>
      <c r="C4765" s="108" t="s">
        <v>46</v>
      </c>
      <c r="D4765" s="110">
        <v>397.67</v>
      </c>
    </row>
    <row r="4766" spans="1:4" ht="82.8" x14ac:dyDescent="0.3">
      <c r="A4766" s="107">
        <v>93356</v>
      </c>
      <c r="B4766" s="117" t="s">
        <v>11737</v>
      </c>
      <c r="C4766" s="108" t="s">
        <v>46</v>
      </c>
      <c r="D4766" s="110">
        <v>316.02999999999997</v>
      </c>
    </row>
    <row r="4767" spans="1:4" ht="82.8" x14ac:dyDescent="0.3">
      <c r="A4767" s="107">
        <v>93357</v>
      </c>
      <c r="B4767" s="117" t="s">
        <v>11738</v>
      </c>
      <c r="C4767" s="108" t="s">
        <v>46</v>
      </c>
      <c r="D4767" s="110">
        <v>236.36</v>
      </c>
    </row>
    <row r="4768" spans="1:4" ht="13.8" x14ac:dyDescent="0.3">
      <c r="A4768" s="107">
        <v>83335</v>
      </c>
      <c r="B4768" s="117" t="s">
        <v>4638</v>
      </c>
      <c r="C4768" s="108" t="s">
        <v>39</v>
      </c>
      <c r="D4768" s="110">
        <v>32.15</v>
      </c>
    </row>
    <row r="4769" spans="1:4" ht="13.8" x14ac:dyDescent="0.3">
      <c r="A4769" s="107">
        <v>88548</v>
      </c>
      <c r="B4769" s="117" t="s">
        <v>4639</v>
      </c>
      <c r="C4769" s="108" t="s">
        <v>39</v>
      </c>
      <c r="D4769" s="110">
        <v>25.66</v>
      </c>
    </row>
    <row r="4770" spans="1:4" ht="13.8" x14ac:dyDescent="0.3">
      <c r="A4770" s="107" t="s">
        <v>7295</v>
      </c>
      <c r="B4770" s="117" t="s">
        <v>4640</v>
      </c>
      <c r="C4770" s="108" t="s">
        <v>18</v>
      </c>
      <c r="D4770" s="110">
        <v>0.31</v>
      </c>
    </row>
    <row r="4771" spans="1:4" ht="41.4" x14ac:dyDescent="0.3">
      <c r="A4771" s="107" t="s">
        <v>7296</v>
      </c>
      <c r="B4771" s="117" t="s">
        <v>4641</v>
      </c>
      <c r="C4771" s="108" t="s">
        <v>39</v>
      </c>
      <c r="D4771" s="110">
        <v>2.54</v>
      </c>
    </row>
    <row r="4772" spans="1:4" ht="41.4" x14ac:dyDescent="0.3">
      <c r="A4772" s="107" t="s">
        <v>7297</v>
      </c>
      <c r="B4772" s="117" t="s">
        <v>4642</v>
      </c>
      <c r="C4772" s="108" t="s">
        <v>39</v>
      </c>
      <c r="D4772" s="110">
        <v>3.76</v>
      </c>
    </row>
    <row r="4773" spans="1:4" ht="41.4" x14ac:dyDescent="0.3">
      <c r="A4773" s="107" t="s">
        <v>7298</v>
      </c>
      <c r="B4773" s="117" t="s">
        <v>7299</v>
      </c>
      <c r="C4773" s="108" t="s">
        <v>39</v>
      </c>
      <c r="D4773" s="110">
        <v>1.38</v>
      </c>
    </row>
    <row r="4774" spans="1:4" ht="41.4" x14ac:dyDescent="0.3">
      <c r="A4774" s="107" t="s">
        <v>7300</v>
      </c>
      <c r="B4774" s="117" t="s">
        <v>7301</v>
      </c>
      <c r="C4774" s="108" t="s">
        <v>39</v>
      </c>
      <c r="D4774" s="110">
        <v>2.68</v>
      </c>
    </row>
    <row r="4775" spans="1:4" ht="41.4" x14ac:dyDescent="0.3">
      <c r="A4775" s="107" t="s">
        <v>7302</v>
      </c>
      <c r="B4775" s="117" t="s">
        <v>4643</v>
      </c>
      <c r="C4775" s="108" t="s">
        <v>39</v>
      </c>
      <c r="D4775" s="110">
        <v>1.31</v>
      </c>
    </row>
    <row r="4776" spans="1:4" ht="13.8" x14ac:dyDescent="0.3">
      <c r="A4776" s="107">
        <v>79473</v>
      </c>
      <c r="B4776" s="117" t="s">
        <v>4644</v>
      </c>
      <c r="C4776" s="108" t="s">
        <v>39</v>
      </c>
      <c r="D4776" s="110">
        <v>4.7</v>
      </c>
    </row>
    <row r="4777" spans="1:4" ht="27.6" x14ac:dyDescent="0.3">
      <c r="A4777" s="107">
        <v>79480</v>
      </c>
      <c r="B4777" s="117" t="s">
        <v>7303</v>
      </c>
      <c r="C4777" s="108" t="s">
        <v>39</v>
      </c>
      <c r="D4777" s="110">
        <v>1.93</v>
      </c>
    </row>
    <row r="4778" spans="1:4" ht="27.6" x14ac:dyDescent="0.3">
      <c r="A4778" s="107">
        <v>83336</v>
      </c>
      <c r="B4778" s="117" t="s">
        <v>7304</v>
      </c>
      <c r="C4778" s="108" t="s">
        <v>39</v>
      </c>
      <c r="D4778" s="110">
        <v>3.75</v>
      </c>
    </row>
    <row r="4779" spans="1:4" ht="41.4" x14ac:dyDescent="0.3">
      <c r="A4779" s="107">
        <v>83338</v>
      </c>
      <c r="B4779" s="117" t="s">
        <v>7305</v>
      </c>
      <c r="C4779" s="108" t="s">
        <v>39</v>
      </c>
      <c r="D4779" s="110">
        <v>2.0499999999999998</v>
      </c>
    </row>
    <row r="4780" spans="1:4" ht="69" x14ac:dyDescent="0.3">
      <c r="A4780" s="107">
        <v>89885</v>
      </c>
      <c r="B4780" s="117" t="s">
        <v>7306</v>
      </c>
      <c r="C4780" s="108" t="s">
        <v>39</v>
      </c>
      <c r="D4780" s="110">
        <v>7.07</v>
      </c>
    </row>
    <row r="4781" spans="1:4" ht="69" x14ac:dyDescent="0.3">
      <c r="A4781" s="107">
        <v>89886</v>
      </c>
      <c r="B4781" s="117" t="s">
        <v>7307</v>
      </c>
      <c r="C4781" s="108" t="s">
        <v>39</v>
      </c>
      <c r="D4781" s="110">
        <v>7.1</v>
      </c>
    </row>
    <row r="4782" spans="1:4" ht="69" x14ac:dyDescent="0.3">
      <c r="A4782" s="107">
        <v>89887</v>
      </c>
      <c r="B4782" s="117" t="s">
        <v>7308</v>
      </c>
      <c r="C4782" s="108" t="s">
        <v>39</v>
      </c>
      <c r="D4782" s="110">
        <v>7.36</v>
      </c>
    </row>
    <row r="4783" spans="1:4" ht="69" x14ac:dyDescent="0.3">
      <c r="A4783" s="107">
        <v>89888</v>
      </c>
      <c r="B4783" s="117" t="s">
        <v>7309</v>
      </c>
      <c r="C4783" s="108" t="s">
        <v>39</v>
      </c>
      <c r="D4783" s="110">
        <v>7.28</v>
      </c>
    </row>
    <row r="4784" spans="1:4" ht="69" x14ac:dyDescent="0.3">
      <c r="A4784" s="107">
        <v>89889</v>
      </c>
      <c r="B4784" s="117" t="s">
        <v>7310</v>
      </c>
      <c r="C4784" s="108" t="s">
        <v>39</v>
      </c>
      <c r="D4784" s="110">
        <v>7.55</v>
      </c>
    </row>
    <row r="4785" spans="1:4" ht="69" x14ac:dyDescent="0.3">
      <c r="A4785" s="107">
        <v>89890</v>
      </c>
      <c r="B4785" s="117" t="s">
        <v>7311</v>
      </c>
      <c r="C4785" s="108" t="s">
        <v>39</v>
      </c>
      <c r="D4785" s="110">
        <v>10.52</v>
      </c>
    </row>
    <row r="4786" spans="1:4" ht="69" x14ac:dyDescent="0.3">
      <c r="A4786" s="107">
        <v>89893</v>
      </c>
      <c r="B4786" s="117" t="s">
        <v>7312</v>
      </c>
      <c r="C4786" s="108" t="s">
        <v>39</v>
      </c>
      <c r="D4786" s="110">
        <v>12.97</v>
      </c>
    </row>
    <row r="4787" spans="1:4" ht="69" x14ac:dyDescent="0.3">
      <c r="A4787" s="107">
        <v>89894</v>
      </c>
      <c r="B4787" s="117" t="s">
        <v>7313</v>
      </c>
      <c r="C4787" s="108" t="s">
        <v>39</v>
      </c>
      <c r="D4787" s="110">
        <v>14.45</v>
      </c>
    </row>
    <row r="4788" spans="1:4" ht="69" x14ac:dyDescent="0.3">
      <c r="A4788" s="107">
        <v>89895</v>
      </c>
      <c r="B4788" s="117" t="s">
        <v>7314</v>
      </c>
      <c r="C4788" s="108" t="s">
        <v>39</v>
      </c>
      <c r="D4788" s="110">
        <v>17.57</v>
      </c>
    </row>
    <row r="4789" spans="1:4" ht="69" x14ac:dyDescent="0.3">
      <c r="A4789" s="107">
        <v>89903</v>
      </c>
      <c r="B4789" s="117" t="s">
        <v>7315</v>
      </c>
      <c r="C4789" s="108" t="s">
        <v>39</v>
      </c>
      <c r="D4789" s="110">
        <v>6.21</v>
      </c>
    </row>
    <row r="4790" spans="1:4" ht="69" x14ac:dyDescent="0.3">
      <c r="A4790" s="107">
        <v>89904</v>
      </c>
      <c r="B4790" s="117" t="s">
        <v>7316</v>
      </c>
      <c r="C4790" s="108" t="s">
        <v>39</v>
      </c>
      <c r="D4790" s="110">
        <v>6.25</v>
      </c>
    </row>
    <row r="4791" spans="1:4" ht="69" x14ac:dyDescent="0.3">
      <c r="A4791" s="107">
        <v>89905</v>
      </c>
      <c r="B4791" s="117" t="s">
        <v>7317</v>
      </c>
      <c r="C4791" s="108" t="s">
        <v>39</v>
      </c>
      <c r="D4791" s="110">
        <v>6.46</v>
      </c>
    </row>
    <row r="4792" spans="1:4" ht="69" x14ac:dyDescent="0.3">
      <c r="A4792" s="107">
        <v>89906</v>
      </c>
      <c r="B4792" s="117" t="s">
        <v>7318</v>
      </c>
      <c r="C4792" s="108" t="s">
        <v>39</v>
      </c>
      <c r="D4792" s="110">
        <v>6.39</v>
      </c>
    </row>
    <row r="4793" spans="1:4" ht="69" x14ac:dyDescent="0.3">
      <c r="A4793" s="107">
        <v>89907</v>
      </c>
      <c r="B4793" s="117" t="s">
        <v>7319</v>
      </c>
      <c r="C4793" s="108" t="s">
        <v>39</v>
      </c>
      <c r="D4793" s="110">
        <v>7.22</v>
      </c>
    </row>
    <row r="4794" spans="1:4" ht="69" x14ac:dyDescent="0.3">
      <c r="A4794" s="107">
        <v>89908</v>
      </c>
      <c r="B4794" s="117" t="s">
        <v>7320</v>
      </c>
      <c r="C4794" s="108" t="s">
        <v>39</v>
      </c>
      <c r="D4794" s="110">
        <v>9.8800000000000008</v>
      </c>
    </row>
    <row r="4795" spans="1:4" ht="69" x14ac:dyDescent="0.3">
      <c r="A4795" s="107">
        <v>89911</v>
      </c>
      <c r="B4795" s="117" t="s">
        <v>7321</v>
      </c>
      <c r="C4795" s="108" t="s">
        <v>39</v>
      </c>
      <c r="D4795" s="110">
        <v>12.08</v>
      </c>
    </row>
    <row r="4796" spans="1:4" ht="69" x14ac:dyDescent="0.3">
      <c r="A4796" s="107">
        <v>89912</v>
      </c>
      <c r="B4796" s="117" t="s">
        <v>7322</v>
      </c>
      <c r="C4796" s="108" t="s">
        <v>39</v>
      </c>
      <c r="D4796" s="110">
        <v>12.87</v>
      </c>
    </row>
    <row r="4797" spans="1:4" ht="69" x14ac:dyDescent="0.3">
      <c r="A4797" s="107">
        <v>89913</v>
      </c>
      <c r="B4797" s="117" t="s">
        <v>7323</v>
      </c>
      <c r="C4797" s="108" t="s">
        <v>39</v>
      </c>
      <c r="D4797" s="110">
        <v>15.66</v>
      </c>
    </row>
    <row r="4798" spans="1:4" ht="69" x14ac:dyDescent="0.3">
      <c r="A4798" s="107">
        <v>89921</v>
      </c>
      <c r="B4798" s="117" t="s">
        <v>7324</v>
      </c>
      <c r="C4798" s="108" t="s">
        <v>39</v>
      </c>
      <c r="D4798" s="110">
        <v>5.75</v>
      </c>
    </row>
    <row r="4799" spans="1:4" ht="69" x14ac:dyDescent="0.3">
      <c r="A4799" s="107">
        <v>89922</v>
      </c>
      <c r="B4799" s="117" t="s">
        <v>7325</v>
      </c>
      <c r="C4799" s="108" t="s">
        <v>39</v>
      </c>
      <c r="D4799" s="110">
        <v>5.78</v>
      </c>
    </row>
    <row r="4800" spans="1:4" ht="69" x14ac:dyDescent="0.3">
      <c r="A4800" s="107">
        <v>89923</v>
      </c>
      <c r="B4800" s="117" t="s">
        <v>7326</v>
      </c>
      <c r="C4800" s="108" t="s">
        <v>39</v>
      </c>
      <c r="D4800" s="110">
        <v>6.03</v>
      </c>
    </row>
    <row r="4801" spans="1:4" ht="69" x14ac:dyDescent="0.3">
      <c r="A4801" s="107">
        <v>89924</v>
      </c>
      <c r="B4801" s="117" t="s">
        <v>7327</v>
      </c>
      <c r="C4801" s="108" t="s">
        <v>39</v>
      </c>
      <c r="D4801" s="110">
        <v>5.95</v>
      </c>
    </row>
    <row r="4802" spans="1:4" ht="69" x14ac:dyDescent="0.3">
      <c r="A4802" s="107">
        <v>89925</v>
      </c>
      <c r="B4802" s="117" t="s">
        <v>7328</v>
      </c>
      <c r="C4802" s="108" t="s">
        <v>39</v>
      </c>
      <c r="D4802" s="110">
        <v>6.22</v>
      </c>
    </row>
    <row r="4803" spans="1:4" ht="69" x14ac:dyDescent="0.3">
      <c r="A4803" s="107">
        <v>89926</v>
      </c>
      <c r="B4803" s="117" t="s">
        <v>7329</v>
      </c>
      <c r="C4803" s="108" t="s">
        <v>39</v>
      </c>
      <c r="D4803" s="110">
        <v>9.4499999999999993</v>
      </c>
    </row>
    <row r="4804" spans="1:4" ht="69" x14ac:dyDescent="0.3">
      <c r="A4804" s="107">
        <v>89929</v>
      </c>
      <c r="B4804" s="117" t="s">
        <v>7330</v>
      </c>
      <c r="C4804" s="108" t="s">
        <v>39</v>
      </c>
      <c r="D4804" s="110">
        <v>12.17</v>
      </c>
    </row>
    <row r="4805" spans="1:4" ht="69" x14ac:dyDescent="0.3">
      <c r="A4805" s="107">
        <v>89930</v>
      </c>
      <c r="B4805" s="117" t="s">
        <v>7331</v>
      </c>
      <c r="C4805" s="108" t="s">
        <v>39</v>
      </c>
      <c r="D4805" s="110">
        <v>13.03</v>
      </c>
    </row>
    <row r="4806" spans="1:4" ht="69" x14ac:dyDescent="0.3">
      <c r="A4806" s="107">
        <v>89931</v>
      </c>
      <c r="B4806" s="117" t="s">
        <v>7332</v>
      </c>
      <c r="C4806" s="108" t="s">
        <v>39</v>
      </c>
      <c r="D4806" s="110">
        <v>16.43</v>
      </c>
    </row>
    <row r="4807" spans="1:4" ht="69" x14ac:dyDescent="0.3">
      <c r="A4807" s="107">
        <v>89939</v>
      </c>
      <c r="B4807" s="117" t="s">
        <v>7333</v>
      </c>
      <c r="C4807" s="108" t="s">
        <v>39</v>
      </c>
      <c r="D4807" s="110">
        <v>5.39</v>
      </c>
    </row>
    <row r="4808" spans="1:4" ht="69" x14ac:dyDescent="0.3">
      <c r="A4808" s="107">
        <v>89940</v>
      </c>
      <c r="B4808" s="117" t="s">
        <v>7334</v>
      </c>
      <c r="C4808" s="108" t="s">
        <v>39</v>
      </c>
      <c r="D4808" s="110">
        <v>5.4</v>
      </c>
    </row>
    <row r="4809" spans="1:4" ht="69" x14ac:dyDescent="0.3">
      <c r="A4809" s="107">
        <v>89941</v>
      </c>
      <c r="B4809" s="117" t="s">
        <v>7335</v>
      </c>
      <c r="C4809" s="108" t="s">
        <v>39</v>
      </c>
      <c r="D4809" s="110">
        <v>5.64</v>
      </c>
    </row>
    <row r="4810" spans="1:4" ht="69" x14ac:dyDescent="0.3">
      <c r="A4810" s="107">
        <v>89942</v>
      </c>
      <c r="B4810" s="117" t="s">
        <v>7336</v>
      </c>
      <c r="C4810" s="108" t="s">
        <v>39</v>
      </c>
      <c r="D4810" s="110">
        <v>5.56</v>
      </c>
    </row>
    <row r="4811" spans="1:4" ht="69" x14ac:dyDescent="0.3">
      <c r="A4811" s="107">
        <v>89943</v>
      </c>
      <c r="B4811" s="117" t="s">
        <v>7337</v>
      </c>
      <c r="C4811" s="108" t="s">
        <v>39</v>
      </c>
      <c r="D4811" s="110">
        <v>5.79</v>
      </c>
    </row>
    <row r="4812" spans="1:4" ht="69" x14ac:dyDescent="0.3">
      <c r="A4812" s="107">
        <v>89944</v>
      </c>
      <c r="B4812" s="117" t="s">
        <v>7338</v>
      </c>
      <c r="C4812" s="108" t="s">
        <v>39</v>
      </c>
      <c r="D4812" s="110">
        <v>8.68</v>
      </c>
    </row>
    <row r="4813" spans="1:4" ht="69" x14ac:dyDescent="0.3">
      <c r="A4813" s="107">
        <v>89947</v>
      </c>
      <c r="B4813" s="117" t="s">
        <v>7339</v>
      </c>
      <c r="C4813" s="108" t="s">
        <v>39</v>
      </c>
      <c r="D4813" s="110">
        <v>10.72</v>
      </c>
    </row>
    <row r="4814" spans="1:4" ht="69" x14ac:dyDescent="0.3">
      <c r="A4814" s="107">
        <v>89948</v>
      </c>
      <c r="B4814" s="117" t="s">
        <v>7340</v>
      </c>
      <c r="C4814" s="108" t="s">
        <v>39</v>
      </c>
      <c r="D4814" s="110">
        <v>11.9</v>
      </c>
    </row>
    <row r="4815" spans="1:4" ht="69" x14ac:dyDescent="0.3">
      <c r="A4815" s="107">
        <v>89949</v>
      </c>
      <c r="B4815" s="117" t="s">
        <v>7341</v>
      </c>
      <c r="C4815" s="108" t="s">
        <v>39</v>
      </c>
      <c r="D4815" s="110">
        <v>14.51</v>
      </c>
    </row>
    <row r="4816" spans="1:4" ht="41.4" x14ac:dyDescent="0.3">
      <c r="A4816" s="107">
        <v>96520</v>
      </c>
      <c r="B4816" s="117" t="s">
        <v>11739</v>
      </c>
      <c r="C4816" s="108" t="s">
        <v>39</v>
      </c>
      <c r="D4816" s="110">
        <v>64.55</v>
      </c>
    </row>
    <row r="4817" spans="1:4" ht="41.4" x14ac:dyDescent="0.3">
      <c r="A4817" s="107">
        <v>96521</v>
      </c>
      <c r="B4817" s="117" t="s">
        <v>11740</v>
      </c>
      <c r="C4817" s="108" t="s">
        <v>39</v>
      </c>
      <c r="D4817" s="110">
        <v>27.16</v>
      </c>
    </row>
    <row r="4818" spans="1:4" ht="27.6" x14ac:dyDescent="0.3">
      <c r="A4818" s="107">
        <v>96522</v>
      </c>
      <c r="B4818" s="117" t="s">
        <v>11741</v>
      </c>
      <c r="C4818" s="108" t="s">
        <v>39</v>
      </c>
      <c r="D4818" s="110">
        <v>101.86</v>
      </c>
    </row>
    <row r="4819" spans="1:4" ht="27.6" x14ac:dyDescent="0.3">
      <c r="A4819" s="107">
        <v>96523</v>
      </c>
      <c r="B4819" s="117" t="s">
        <v>11742</v>
      </c>
      <c r="C4819" s="108" t="s">
        <v>39</v>
      </c>
      <c r="D4819" s="110">
        <v>65.2</v>
      </c>
    </row>
    <row r="4820" spans="1:4" ht="27.6" x14ac:dyDescent="0.3">
      <c r="A4820" s="107">
        <v>96524</v>
      </c>
      <c r="B4820" s="117" t="s">
        <v>11743</v>
      </c>
      <c r="C4820" s="108" t="s">
        <v>39</v>
      </c>
      <c r="D4820" s="110">
        <v>119.26</v>
      </c>
    </row>
    <row r="4821" spans="1:4" ht="27.6" x14ac:dyDescent="0.3">
      <c r="A4821" s="107">
        <v>96525</v>
      </c>
      <c r="B4821" s="117" t="s">
        <v>11744</v>
      </c>
      <c r="C4821" s="108" t="s">
        <v>39</v>
      </c>
      <c r="D4821" s="110">
        <v>24.84</v>
      </c>
    </row>
    <row r="4822" spans="1:4" ht="27.6" x14ac:dyDescent="0.3">
      <c r="A4822" s="107">
        <v>96526</v>
      </c>
      <c r="B4822" s="117" t="s">
        <v>11745</v>
      </c>
      <c r="C4822" s="108" t="s">
        <v>39</v>
      </c>
      <c r="D4822" s="110">
        <v>205.48</v>
      </c>
    </row>
    <row r="4823" spans="1:4" ht="27.6" x14ac:dyDescent="0.3">
      <c r="A4823" s="107">
        <v>96527</v>
      </c>
      <c r="B4823" s="117" t="s">
        <v>11746</v>
      </c>
      <c r="C4823" s="108" t="s">
        <v>39</v>
      </c>
      <c r="D4823" s="110">
        <v>85.65</v>
      </c>
    </row>
    <row r="4824" spans="1:4" ht="41.4" x14ac:dyDescent="0.3">
      <c r="A4824" s="107">
        <v>96528</v>
      </c>
      <c r="B4824" s="117" t="s">
        <v>11747</v>
      </c>
      <c r="C4824" s="108" t="s">
        <v>18</v>
      </c>
      <c r="D4824" s="110">
        <v>97.05</v>
      </c>
    </row>
    <row r="4825" spans="1:4" ht="69" x14ac:dyDescent="0.3">
      <c r="A4825" s="107">
        <v>98116</v>
      </c>
      <c r="B4825" s="117" t="s">
        <v>11748</v>
      </c>
      <c r="C4825" s="108" t="s">
        <v>39</v>
      </c>
      <c r="D4825" s="110">
        <v>10.99</v>
      </c>
    </row>
    <row r="4826" spans="1:4" ht="69" x14ac:dyDescent="0.3">
      <c r="A4826" s="107">
        <v>98117</v>
      </c>
      <c r="B4826" s="117" t="s">
        <v>11749</v>
      </c>
      <c r="C4826" s="108" t="s">
        <v>39</v>
      </c>
      <c r="D4826" s="110">
        <v>10.29</v>
      </c>
    </row>
    <row r="4827" spans="1:4" ht="69" x14ac:dyDescent="0.3">
      <c r="A4827" s="107">
        <v>98118</v>
      </c>
      <c r="B4827" s="117" t="s">
        <v>11750</v>
      </c>
      <c r="C4827" s="108" t="s">
        <v>39</v>
      </c>
      <c r="D4827" s="110">
        <v>10.34</v>
      </c>
    </row>
    <row r="4828" spans="1:4" ht="69" x14ac:dyDescent="0.3">
      <c r="A4828" s="107">
        <v>98119</v>
      </c>
      <c r="B4828" s="117" t="s">
        <v>11751</v>
      </c>
      <c r="C4828" s="108" t="s">
        <v>39</v>
      </c>
      <c r="D4828" s="110">
        <v>9.08</v>
      </c>
    </row>
    <row r="4829" spans="1:4" ht="41.4" x14ac:dyDescent="0.3">
      <c r="A4829" s="107">
        <v>72915</v>
      </c>
      <c r="B4829" s="117" t="s">
        <v>7342</v>
      </c>
      <c r="C4829" s="108" t="s">
        <v>39</v>
      </c>
      <c r="D4829" s="110">
        <v>8.9600000000000009</v>
      </c>
    </row>
    <row r="4830" spans="1:4" ht="41.4" x14ac:dyDescent="0.3">
      <c r="A4830" s="107">
        <v>72917</v>
      </c>
      <c r="B4830" s="117" t="s">
        <v>4645</v>
      </c>
      <c r="C4830" s="108" t="s">
        <v>39</v>
      </c>
      <c r="D4830" s="110">
        <v>10.23</v>
      </c>
    </row>
    <row r="4831" spans="1:4" ht="41.4" x14ac:dyDescent="0.3">
      <c r="A4831" s="107">
        <v>72918</v>
      </c>
      <c r="B4831" s="117" t="s">
        <v>4646</v>
      </c>
      <c r="C4831" s="108" t="s">
        <v>39</v>
      </c>
      <c r="D4831" s="110">
        <v>11.95</v>
      </c>
    </row>
    <row r="4832" spans="1:4" ht="27.6" x14ac:dyDescent="0.3">
      <c r="A4832" s="107" t="s">
        <v>7343</v>
      </c>
      <c r="B4832" s="117" t="s">
        <v>7344</v>
      </c>
      <c r="C4832" s="108" t="s">
        <v>39</v>
      </c>
      <c r="D4832" s="110">
        <v>144.19999999999999</v>
      </c>
    </row>
    <row r="4833" spans="1:4" ht="27.6" x14ac:dyDescent="0.3">
      <c r="A4833" s="107" t="s">
        <v>7345</v>
      </c>
      <c r="B4833" s="117" t="s">
        <v>4647</v>
      </c>
      <c r="C4833" s="108" t="s">
        <v>39</v>
      </c>
      <c r="D4833" s="110">
        <v>216.3</v>
      </c>
    </row>
    <row r="4834" spans="1:4" ht="27.6" x14ac:dyDescent="0.3">
      <c r="A4834" s="107">
        <v>83343</v>
      </c>
      <c r="B4834" s="117" t="s">
        <v>7346</v>
      </c>
      <c r="C4834" s="108" t="s">
        <v>39</v>
      </c>
      <c r="D4834" s="110">
        <v>11.3</v>
      </c>
    </row>
    <row r="4835" spans="1:4" ht="69" x14ac:dyDescent="0.3">
      <c r="A4835" s="107">
        <v>90082</v>
      </c>
      <c r="B4835" s="117" t="s">
        <v>11752</v>
      </c>
      <c r="C4835" s="108" t="s">
        <v>39</v>
      </c>
      <c r="D4835" s="110">
        <v>7.01</v>
      </c>
    </row>
    <row r="4836" spans="1:4" ht="82.8" x14ac:dyDescent="0.3">
      <c r="A4836" s="107">
        <v>90084</v>
      </c>
      <c r="B4836" s="117" t="s">
        <v>7347</v>
      </c>
      <c r="C4836" s="108" t="s">
        <v>39</v>
      </c>
      <c r="D4836" s="110">
        <v>6.81</v>
      </c>
    </row>
    <row r="4837" spans="1:4" ht="82.8" x14ac:dyDescent="0.3">
      <c r="A4837" s="107">
        <v>90085</v>
      </c>
      <c r="B4837" s="117" t="s">
        <v>7348</v>
      </c>
      <c r="C4837" s="108" t="s">
        <v>39</v>
      </c>
      <c r="D4837" s="110">
        <v>6.4</v>
      </c>
    </row>
    <row r="4838" spans="1:4" ht="82.8" x14ac:dyDescent="0.3">
      <c r="A4838" s="107">
        <v>90086</v>
      </c>
      <c r="B4838" s="117" t="s">
        <v>7349</v>
      </c>
      <c r="C4838" s="108" t="s">
        <v>39</v>
      </c>
      <c r="D4838" s="110">
        <v>6.47</v>
      </c>
    </row>
    <row r="4839" spans="1:4" ht="82.8" x14ac:dyDescent="0.3">
      <c r="A4839" s="107">
        <v>90087</v>
      </c>
      <c r="B4839" s="117" t="s">
        <v>7350</v>
      </c>
      <c r="C4839" s="108" t="s">
        <v>39</v>
      </c>
      <c r="D4839" s="110">
        <v>5.62</v>
      </c>
    </row>
    <row r="4840" spans="1:4" ht="82.8" x14ac:dyDescent="0.3">
      <c r="A4840" s="107">
        <v>90088</v>
      </c>
      <c r="B4840" s="117" t="s">
        <v>7351</v>
      </c>
      <c r="C4840" s="108" t="s">
        <v>39</v>
      </c>
      <c r="D4840" s="110">
        <v>5.73</v>
      </c>
    </row>
    <row r="4841" spans="1:4" ht="82.8" x14ac:dyDescent="0.3">
      <c r="A4841" s="107">
        <v>90090</v>
      </c>
      <c r="B4841" s="117" t="s">
        <v>7352</v>
      </c>
      <c r="C4841" s="108" t="s">
        <v>39</v>
      </c>
      <c r="D4841" s="110">
        <v>5.5</v>
      </c>
    </row>
    <row r="4842" spans="1:4" ht="69" x14ac:dyDescent="0.3">
      <c r="A4842" s="107">
        <v>90091</v>
      </c>
      <c r="B4842" s="117" t="s">
        <v>11753</v>
      </c>
      <c r="C4842" s="108" t="s">
        <v>39</v>
      </c>
      <c r="D4842" s="110">
        <v>4.18</v>
      </c>
    </row>
    <row r="4843" spans="1:4" ht="82.8" x14ac:dyDescent="0.3">
      <c r="A4843" s="107">
        <v>90092</v>
      </c>
      <c r="B4843" s="117" t="s">
        <v>7353</v>
      </c>
      <c r="C4843" s="108" t="s">
        <v>39</v>
      </c>
      <c r="D4843" s="110">
        <v>4.0599999999999996</v>
      </c>
    </row>
    <row r="4844" spans="1:4" ht="82.8" x14ac:dyDescent="0.3">
      <c r="A4844" s="107">
        <v>90093</v>
      </c>
      <c r="B4844" s="117" t="s">
        <v>7354</v>
      </c>
      <c r="C4844" s="108" t="s">
        <v>39</v>
      </c>
      <c r="D4844" s="110">
        <v>3.82</v>
      </c>
    </row>
    <row r="4845" spans="1:4" ht="82.8" x14ac:dyDescent="0.3">
      <c r="A4845" s="107">
        <v>90094</v>
      </c>
      <c r="B4845" s="117" t="s">
        <v>7355</v>
      </c>
      <c r="C4845" s="108" t="s">
        <v>39</v>
      </c>
      <c r="D4845" s="110">
        <v>3.86</v>
      </c>
    </row>
    <row r="4846" spans="1:4" ht="82.8" x14ac:dyDescent="0.3">
      <c r="A4846" s="107">
        <v>90095</v>
      </c>
      <c r="B4846" s="117" t="s">
        <v>7356</v>
      </c>
      <c r="C4846" s="108" t="s">
        <v>39</v>
      </c>
      <c r="D4846" s="110">
        <v>3.35</v>
      </c>
    </row>
    <row r="4847" spans="1:4" ht="82.8" x14ac:dyDescent="0.3">
      <c r="A4847" s="107">
        <v>90096</v>
      </c>
      <c r="B4847" s="117" t="s">
        <v>7357</v>
      </c>
      <c r="C4847" s="108" t="s">
        <v>39</v>
      </c>
      <c r="D4847" s="110">
        <v>3.42</v>
      </c>
    </row>
    <row r="4848" spans="1:4" ht="82.8" x14ac:dyDescent="0.3">
      <c r="A4848" s="107">
        <v>90098</v>
      </c>
      <c r="B4848" s="117" t="s">
        <v>7358</v>
      </c>
      <c r="C4848" s="108" t="s">
        <v>39</v>
      </c>
      <c r="D4848" s="110">
        <v>3.28</v>
      </c>
    </row>
    <row r="4849" spans="1:4" ht="69" x14ac:dyDescent="0.3">
      <c r="A4849" s="107">
        <v>90099</v>
      </c>
      <c r="B4849" s="117" t="s">
        <v>5789</v>
      </c>
      <c r="C4849" s="108" t="s">
        <v>39</v>
      </c>
      <c r="D4849" s="110">
        <v>9.43</v>
      </c>
    </row>
    <row r="4850" spans="1:4" ht="69" x14ac:dyDescent="0.3">
      <c r="A4850" s="107">
        <v>90100</v>
      </c>
      <c r="B4850" s="117" t="s">
        <v>7359</v>
      </c>
      <c r="C4850" s="108" t="s">
        <v>39</v>
      </c>
      <c r="D4850" s="110">
        <v>8.01</v>
      </c>
    </row>
    <row r="4851" spans="1:4" ht="82.8" x14ac:dyDescent="0.3">
      <c r="A4851" s="107">
        <v>90101</v>
      </c>
      <c r="B4851" s="117" t="s">
        <v>11754</v>
      </c>
      <c r="C4851" s="108" t="s">
        <v>39</v>
      </c>
      <c r="D4851" s="110">
        <v>7.91</v>
      </c>
    </row>
    <row r="4852" spans="1:4" ht="82.8" x14ac:dyDescent="0.3">
      <c r="A4852" s="107">
        <v>90102</v>
      </c>
      <c r="B4852" s="117" t="s">
        <v>7360</v>
      </c>
      <c r="C4852" s="108" t="s">
        <v>39</v>
      </c>
      <c r="D4852" s="110">
        <v>7.2</v>
      </c>
    </row>
    <row r="4853" spans="1:4" ht="82.8" x14ac:dyDescent="0.3">
      <c r="A4853" s="108">
        <v>90105</v>
      </c>
      <c r="B4853" s="117" t="s">
        <v>11755</v>
      </c>
      <c r="C4853" s="108" t="s">
        <v>39</v>
      </c>
      <c r="D4853" s="110">
        <v>5.63</v>
      </c>
    </row>
    <row r="4854" spans="1:4" ht="82.8" x14ac:dyDescent="0.3">
      <c r="A4854" s="107">
        <v>90106</v>
      </c>
      <c r="B4854" s="117" t="s">
        <v>11756</v>
      </c>
      <c r="C4854" s="108" t="s">
        <v>39</v>
      </c>
      <c r="D4854" s="110">
        <v>4.79</v>
      </c>
    </row>
    <row r="4855" spans="1:4" ht="96.6" x14ac:dyDescent="0.3">
      <c r="A4855" s="107">
        <v>90107</v>
      </c>
      <c r="B4855" s="117" t="s">
        <v>11757</v>
      </c>
      <c r="C4855" s="108" t="s">
        <v>39</v>
      </c>
      <c r="D4855" s="110">
        <v>4.72</v>
      </c>
    </row>
    <row r="4856" spans="1:4" ht="96.6" x14ac:dyDescent="0.3">
      <c r="A4856" s="107">
        <v>90108</v>
      </c>
      <c r="B4856" s="117" t="s">
        <v>7361</v>
      </c>
      <c r="C4856" s="108" t="s">
        <v>39</v>
      </c>
      <c r="D4856" s="110">
        <v>4.3</v>
      </c>
    </row>
    <row r="4857" spans="1:4" ht="27.6" x14ac:dyDescent="0.3">
      <c r="A4857" s="107">
        <v>93358</v>
      </c>
      <c r="B4857" s="117" t="s">
        <v>11758</v>
      </c>
      <c r="C4857" s="108" t="s">
        <v>39</v>
      </c>
      <c r="D4857" s="110">
        <v>57.04</v>
      </c>
    </row>
    <row r="4858" spans="1:4" ht="55.2" x14ac:dyDescent="0.3">
      <c r="A4858" s="107">
        <v>94304</v>
      </c>
      <c r="B4858" s="117" t="s">
        <v>7362</v>
      </c>
      <c r="C4858" s="108" t="s">
        <v>39</v>
      </c>
      <c r="D4858" s="110">
        <v>23.45</v>
      </c>
    </row>
    <row r="4859" spans="1:4" ht="55.2" x14ac:dyDescent="0.3">
      <c r="A4859" s="107">
        <v>94305</v>
      </c>
      <c r="B4859" s="117" t="s">
        <v>7363</v>
      </c>
      <c r="C4859" s="108" t="s">
        <v>39</v>
      </c>
      <c r="D4859" s="110">
        <v>21.24</v>
      </c>
    </row>
    <row r="4860" spans="1:4" ht="55.2" x14ac:dyDescent="0.3">
      <c r="A4860" s="107">
        <v>94306</v>
      </c>
      <c r="B4860" s="117" t="s">
        <v>7364</v>
      </c>
      <c r="C4860" s="108" t="s">
        <v>39</v>
      </c>
      <c r="D4860" s="110">
        <v>18.440000000000001</v>
      </c>
    </row>
    <row r="4861" spans="1:4" ht="55.2" x14ac:dyDescent="0.3">
      <c r="A4861" s="107">
        <v>94307</v>
      </c>
      <c r="B4861" s="117" t="s">
        <v>7365</v>
      </c>
      <c r="C4861" s="108" t="s">
        <v>39</v>
      </c>
      <c r="D4861" s="110">
        <v>19.079999999999998</v>
      </c>
    </row>
    <row r="4862" spans="1:4" ht="55.2" x14ac:dyDescent="0.3">
      <c r="A4862" s="107">
        <v>94308</v>
      </c>
      <c r="B4862" s="117" t="s">
        <v>7366</v>
      </c>
      <c r="C4862" s="108" t="s">
        <v>39</v>
      </c>
      <c r="D4862" s="110">
        <v>17.350000000000001</v>
      </c>
    </row>
    <row r="4863" spans="1:4" ht="55.2" x14ac:dyDescent="0.3">
      <c r="A4863" s="107">
        <v>94309</v>
      </c>
      <c r="B4863" s="117" t="s">
        <v>7367</v>
      </c>
      <c r="C4863" s="108" t="s">
        <v>39</v>
      </c>
      <c r="D4863" s="110">
        <v>18.13</v>
      </c>
    </row>
    <row r="4864" spans="1:4" ht="55.2" x14ac:dyDescent="0.3">
      <c r="A4864" s="107">
        <v>94310</v>
      </c>
      <c r="B4864" s="117" t="s">
        <v>7368</v>
      </c>
      <c r="C4864" s="108" t="s">
        <v>39</v>
      </c>
      <c r="D4864" s="110">
        <v>16.79</v>
      </c>
    </row>
    <row r="4865" spans="1:4" ht="55.2" x14ac:dyDescent="0.3">
      <c r="A4865" s="107">
        <v>94315</v>
      </c>
      <c r="B4865" s="117" t="s">
        <v>4648</v>
      </c>
      <c r="C4865" s="108" t="s">
        <v>39</v>
      </c>
      <c r="D4865" s="110">
        <v>27.91</v>
      </c>
    </row>
    <row r="4866" spans="1:4" ht="55.2" x14ac:dyDescent="0.3">
      <c r="A4866" s="107">
        <v>94316</v>
      </c>
      <c r="B4866" s="117" t="s">
        <v>7369</v>
      </c>
      <c r="C4866" s="108" t="s">
        <v>39</v>
      </c>
      <c r="D4866" s="110">
        <v>22.77</v>
      </c>
    </row>
    <row r="4867" spans="1:4" ht="55.2" x14ac:dyDescent="0.3">
      <c r="A4867" s="107">
        <v>94317</v>
      </c>
      <c r="B4867" s="117" t="s">
        <v>4649</v>
      </c>
      <c r="C4867" s="108" t="s">
        <v>39</v>
      </c>
      <c r="D4867" s="110">
        <v>20.5</v>
      </c>
    </row>
    <row r="4868" spans="1:4" ht="55.2" x14ac:dyDescent="0.3">
      <c r="A4868" s="107">
        <v>94318</v>
      </c>
      <c r="B4868" s="117" t="s">
        <v>7370</v>
      </c>
      <c r="C4868" s="108" t="s">
        <v>39</v>
      </c>
      <c r="D4868" s="110">
        <v>17.57</v>
      </c>
    </row>
    <row r="4869" spans="1:4" ht="27.6" x14ac:dyDescent="0.3">
      <c r="A4869" s="107">
        <v>94319</v>
      </c>
      <c r="B4869" s="117" t="s">
        <v>7371</v>
      </c>
      <c r="C4869" s="108" t="s">
        <v>39</v>
      </c>
      <c r="D4869" s="110">
        <v>31.32</v>
      </c>
    </row>
    <row r="4870" spans="1:4" ht="55.2" x14ac:dyDescent="0.3">
      <c r="A4870" s="107">
        <v>94327</v>
      </c>
      <c r="B4870" s="117" t="s">
        <v>7372</v>
      </c>
      <c r="C4870" s="108" t="s">
        <v>39</v>
      </c>
      <c r="D4870" s="110">
        <v>64.849999999999994</v>
      </c>
    </row>
    <row r="4871" spans="1:4" ht="55.2" x14ac:dyDescent="0.3">
      <c r="A4871" s="107">
        <v>94328</v>
      </c>
      <c r="B4871" s="117" t="s">
        <v>7373</v>
      </c>
      <c r="C4871" s="108" t="s">
        <v>39</v>
      </c>
      <c r="D4871" s="110">
        <v>62.64</v>
      </c>
    </row>
    <row r="4872" spans="1:4" ht="55.2" x14ac:dyDescent="0.3">
      <c r="A4872" s="107">
        <v>94329</v>
      </c>
      <c r="B4872" s="117" t="s">
        <v>7374</v>
      </c>
      <c r="C4872" s="108" t="s">
        <v>39</v>
      </c>
      <c r="D4872" s="110">
        <v>59.84</v>
      </c>
    </row>
    <row r="4873" spans="1:4" ht="55.2" x14ac:dyDescent="0.3">
      <c r="A4873" s="107">
        <v>94330</v>
      </c>
      <c r="B4873" s="117" t="s">
        <v>7375</v>
      </c>
      <c r="C4873" s="108" t="s">
        <v>39</v>
      </c>
      <c r="D4873" s="110">
        <v>60.48</v>
      </c>
    </row>
    <row r="4874" spans="1:4" ht="55.2" x14ac:dyDescent="0.3">
      <c r="A4874" s="107">
        <v>94331</v>
      </c>
      <c r="B4874" s="117" t="s">
        <v>7376</v>
      </c>
      <c r="C4874" s="108" t="s">
        <v>39</v>
      </c>
      <c r="D4874" s="110">
        <v>58.75</v>
      </c>
    </row>
    <row r="4875" spans="1:4" ht="55.2" x14ac:dyDescent="0.3">
      <c r="A4875" s="107">
        <v>94332</v>
      </c>
      <c r="B4875" s="117" t="s">
        <v>7377</v>
      </c>
      <c r="C4875" s="108" t="s">
        <v>39</v>
      </c>
      <c r="D4875" s="110">
        <v>59.53</v>
      </c>
    </row>
    <row r="4876" spans="1:4" ht="55.2" x14ac:dyDescent="0.3">
      <c r="A4876" s="107">
        <v>94333</v>
      </c>
      <c r="B4876" s="117" t="s">
        <v>7378</v>
      </c>
      <c r="C4876" s="108" t="s">
        <v>39</v>
      </c>
      <c r="D4876" s="110">
        <v>58.19</v>
      </c>
    </row>
    <row r="4877" spans="1:4" ht="55.2" x14ac:dyDescent="0.3">
      <c r="A4877" s="107">
        <v>94338</v>
      </c>
      <c r="B4877" s="117" t="s">
        <v>4650</v>
      </c>
      <c r="C4877" s="108" t="s">
        <v>39</v>
      </c>
      <c r="D4877" s="110">
        <v>69.31</v>
      </c>
    </row>
    <row r="4878" spans="1:4" ht="55.2" x14ac:dyDescent="0.3">
      <c r="A4878" s="107">
        <v>94339</v>
      </c>
      <c r="B4878" s="117" t="s">
        <v>7379</v>
      </c>
      <c r="C4878" s="108" t="s">
        <v>39</v>
      </c>
      <c r="D4878" s="110">
        <v>64.17</v>
      </c>
    </row>
    <row r="4879" spans="1:4" ht="55.2" x14ac:dyDescent="0.3">
      <c r="A4879" s="107">
        <v>94340</v>
      </c>
      <c r="B4879" s="117" t="s">
        <v>4651</v>
      </c>
      <c r="C4879" s="108" t="s">
        <v>39</v>
      </c>
      <c r="D4879" s="110">
        <v>61.9</v>
      </c>
    </row>
    <row r="4880" spans="1:4" ht="55.2" x14ac:dyDescent="0.3">
      <c r="A4880" s="107">
        <v>94341</v>
      </c>
      <c r="B4880" s="117" t="s">
        <v>7380</v>
      </c>
      <c r="C4880" s="108" t="s">
        <v>39</v>
      </c>
      <c r="D4880" s="110">
        <v>58.97</v>
      </c>
    </row>
    <row r="4881" spans="1:4" ht="27.6" x14ac:dyDescent="0.3">
      <c r="A4881" s="107">
        <v>94342</v>
      </c>
      <c r="B4881" s="117" t="s">
        <v>4652</v>
      </c>
      <c r="C4881" s="108" t="s">
        <v>39</v>
      </c>
      <c r="D4881" s="110">
        <v>72.72</v>
      </c>
    </row>
    <row r="4882" spans="1:4" ht="41.4" x14ac:dyDescent="0.3">
      <c r="A4882" s="107">
        <v>96385</v>
      </c>
      <c r="B4882" s="117" t="s">
        <v>20946</v>
      </c>
      <c r="C4882" s="108" t="s">
        <v>39</v>
      </c>
      <c r="D4882" s="110">
        <v>6.21</v>
      </c>
    </row>
    <row r="4883" spans="1:4" ht="41.4" x14ac:dyDescent="0.3">
      <c r="A4883" s="107">
        <v>96386</v>
      </c>
      <c r="B4883" s="117" t="s">
        <v>20947</v>
      </c>
      <c r="C4883" s="108" t="s">
        <v>39</v>
      </c>
      <c r="D4883" s="110">
        <v>4.4800000000000004</v>
      </c>
    </row>
    <row r="4884" spans="1:4" ht="13.8" x14ac:dyDescent="0.3">
      <c r="A4884" s="107">
        <v>83346</v>
      </c>
      <c r="B4884" s="117" t="s">
        <v>4653</v>
      </c>
      <c r="C4884" s="108" t="s">
        <v>39</v>
      </c>
      <c r="D4884" s="110">
        <v>0.97</v>
      </c>
    </row>
    <row r="4885" spans="1:4" ht="69" x14ac:dyDescent="0.3">
      <c r="A4885" s="107">
        <v>93360</v>
      </c>
      <c r="B4885" s="117" t="s">
        <v>11759</v>
      </c>
      <c r="C4885" s="108" t="s">
        <v>39</v>
      </c>
      <c r="D4885" s="110">
        <v>12.7</v>
      </c>
    </row>
    <row r="4886" spans="1:4" ht="69" x14ac:dyDescent="0.3">
      <c r="A4886" s="107">
        <v>93361</v>
      </c>
      <c r="B4886" s="117" t="s">
        <v>11760</v>
      </c>
      <c r="C4886" s="108" t="s">
        <v>39</v>
      </c>
      <c r="D4886" s="110">
        <v>10.56</v>
      </c>
    </row>
    <row r="4887" spans="1:4" ht="82.8" x14ac:dyDescent="0.3">
      <c r="A4887" s="107">
        <v>93362</v>
      </c>
      <c r="B4887" s="117" t="s">
        <v>11761</v>
      </c>
      <c r="C4887" s="108" t="s">
        <v>39</v>
      </c>
      <c r="D4887" s="110">
        <v>7.69</v>
      </c>
    </row>
    <row r="4888" spans="1:4" ht="69" x14ac:dyDescent="0.3">
      <c r="A4888" s="107">
        <v>93363</v>
      </c>
      <c r="B4888" s="117" t="s">
        <v>11762</v>
      </c>
      <c r="C4888" s="108" t="s">
        <v>39</v>
      </c>
      <c r="D4888" s="110">
        <v>8.32</v>
      </c>
    </row>
    <row r="4889" spans="1:4" ht="82.8" x14ac:dyDescent="0.3">
      <c r="A4889" s="108">
        <v>93364</v>
      </c>
      <c r="B4889" s="117" t="s">
        <v>7381</v>
      </c>
      <c r="C4889" s="108" t="s">
        <v>39</v>
      </c>
      <c r="D4889" s="110">
        <v>6.59</v>
      </c>
    </row>
    <row r="4890" spans="1:4" ht="69" x14ac:dyDescent="0.3">
      <c r="A4890" s="108">
        <v>93365</v>
      </c>
      <c r="B4890" s="117" t="s">
        <v>11763</v>
      </c>
      <c r="C4890" s="108" t="s">
        <v>39</v>
      </c>
      <c r="D4890" s="110">
        <v>7.33</v>
      </c>
    </row>
    <row r="4891" spans="1:4" ht="82.8" x14ac:dyDescent="0.3">
      <c r="A4891" s="108">
        <v>93366</v>
      </c>
      <c r="B4891" s="117" t="s">
        <v>11764</v>
      </c>
      <c r="C4891" s="108" t="s">
        <v>39</v>
      </c>
      <c r="D4891" s="110">
        <v>6.06</v>
      </c>
    </row>
    <row r="4892" spans="1:4" ht="69" x14ac:dyDescent="0.3">
      <c r="A4892" s="107">
        <v>93367</v>
      </c>
      <c r="B4892" s="117" t="s">
        <v>11765</v>
      </c>
      <c r="C4892" s="108" t="s">
        <v>39</v>
      </c>
      <c r="D4892" s="110">
        <v>11.87</v>
      </c>
    </row>
    <row r="4893" spans="1:4" ht="69" x14ac:dyDescent="0.3">
      <c r="A4893" s="107">
        <v>93368</v>
      </c>
      <c r="B4893" s="117" t="s">
        <v>11766</v>
      </c>
      <c r="C4893" s="108" t="s">
        <v>39</v>
      </c>
      <c r="D4893" s="110">
        <v>9.67</v>
      </c>
    </row>
    <row r="4894" spans="1:4" ht="82.8" x14ac:dyDescent="0.3">
      <c r="A4894" s="107">
        <v>93369</v>
      </c>
      <c r="B4894" s="117" t="s">
        <v>7382</v>
      </c>
      <c r="C4894" s="108" t="s">
        <v>39</v>
      </c>
      <c r="D4894" s="110">
        <v>6.87</v>
      </c>
    </row>
    <row r="4895" spans="1:4" ht="69" x14ac:dyDescent="0.3">
      <c r="A4895" s="107">
        <v>93370</v>
      </c>
      <c r="B4895" s="117" t="s">
        <v>11767</v>
      </c>
      <c r="C4895" s="108" t="s">
        <v>39</v>
      </c>
      <c r="D4895" s="110">
        <v>7.51</v>
      </c>
    </row>
    <row r="4896" spans="1:4" ht="82.8" x14ac:dyDescent="0.3">
      <c r="A4896" s="107">
        <v>93371</v>
      </c>
      <c r="B4896" s="117" t="s">
        <v>7383</v>
      </c>
      <c r="C4896" s="108" t="s">
        <v>39</v>
      </c>
      <c r="D4896" s="110">
        <v>5.78</v>
      </c>
    </row>
    <row r="4897" spans="1:4" ht="69" x14ac:dyDescent="0.3">
      <c r="A4897" s="107">
        <v>93372</v>
      </c>
      <c r="B4897" s="117" t="s">
        <v>11768</v>
      </c>
      <c r="C4897" s="108" t="s">
        <v>39</v>
      </c>
      <c r="D4897" s="110">
        <v>6.56</v>
      </c>
    </row>
    <row r="4898" spans="1:4" ht="82.8" x14ac:dyDescent="0.3">
      <c r="A4898" s="107">
        <v>93373</v>
      </c>
      <c r="B4898" s="117" t="s">
        <v>7384</v>
      </c>
      <c r="C4898" s="108" t="s">
        <v>39</v>
      </c>
      <c r="D4898" s="110">
        <v>5.24</v>
      </c>
    </row>
    <row r="4899" spans="1:4" ht="69" x14ac:dyDescent="0.3">
      <c r="A4899" s="107">
        <v>93374</v>
      </c>
      <c r="B4899" s="117" t="s">
        <v>7385</v>
      </c>
      <c r="C4899" s="108" t="s">
        <v>39</v>
      </c>
      <c r="D4899" s="110">
        <v>15.04</v>
      </c>
    </row>
    <row r="4900" spans="1:4" ht="69" x14ac:dyDescent="0.3">
      <c r="A4900" s="107">
        <v>93375</v>
      </c>
      <c r="B4900" s="117" t="s">
        <v>11769</v>
      </c>
      <c r="C4900" s="108" t="s">
        <v>39</v>
      </c>
      <c r="D4900" s="110">
        <v>11.59</v>
      </c>
    </row>
    <row r="4901" spans="1:4" ht="69" x14ac:dyDescent="0.3">
      <c r="A4901" s="107">
        <v>93376</v>
      </c>
      <c r="B4901" s="117" t="s">
        <v>11770</v>
      </c>
      <c r="C4901" s="108" t="s">
        <v>39</v>
      </c>
      <c r="D4901" s="110">
        <v>9.48</v>
      </c>
    </row>
    <row r="4902" spans="1:4" ht="82.8" x14ac:dyDescent="0.3">
      <c r="A4902" s="107">
        <v>93377</v>
      </c>
      <c r="B4902" s="117" t="s">
        <v>7386</v>
      </c>
      <c r="C4902" s="108" t="s">
        <v>39</v>
      </c>
      <c r="D4902" s="110">
        <v>6.41</v>
      </c>
    </row>
    <row r="4903" spans="1:4" ht="69" x14ac:dyDescent="0.3">
      <c r="A4903" s="107">
        <v>93378</v>
      </c>
      <c r="B4903" s="117" t="s">
        <v>11771</v>
      </c>
      <c r="C4903" s="108" t="s">
        <v>39</v>
      </c>
      <c r="D4903" s="110">
        <v>14.04</v>
      </c>
    </row>
    <row r="4904" spans="1:4" ht="69" x14ac:dyDescent="0.3">
      <c r="A4904" s="107">
        <v>93379</v>
      </c>
      <c r="B4904" s="117" t="s">
        <v>11772</v>
      </c>
      <c r="C4904" s="108" t="s">
        <v>39</v>
      </c>
      <c r="D4904" s="110">
        <v>10.84</v>
      </c>
    </row>
    <row r="4905" spans="1:4" ht="69" x14ac:dyDescent="0.3">
      <c r="A4905" s="107">
        <v>93380</v>
      </c>
      <c r="B4905" s="117" t="s">
        <v>11773</v>
      </c>
      <c r="C4905" s="108" t="s">
        <v>39</v>
      </c>
      <c r="D4905" s="110">
        <v>8.91</v>
      </c>
    </row>
    <row r="4906" spans="1:4" ht="82.8" x14ac:dyDescent="0.3">
      <c r="A4906" s="107">
        <v>93381</v>
      </c>
      <c r="B4906" s="117" t="s">
        <v>7387</v>
      </c>
      <c r="C4906" s="108" t="s">
        <v>39</v>
      </c>
      <c r="D4906" s="110">
        <v>6</v>
      </c>
    </row>
    <row r="4907" spans="1:4" ht="27.6" x14ac:dyDescent="0.3">
      <c r="A4907" s="107">
        <v>93382</v>
      </c>
      <c r="B4907" s="117" t="s">
        <v>4654</v>
      </c>
      <c r="C4907" s="108" t="s">
        <v>39</v>
      </c>
      <c r="D4907" s="110">
        <v>19.75</v>
      </c>
    </row>
    <row r="4908" spans="1:4" ht="13.8" x14ac:dyDescent="0.3">
      <c r="A4908" s="107">
        <v>96995</v>
      </c>
      <c r="B4908" s="117" t="s">
        <v>11774</v>
      </c>
      <c r="C4908" s="108" t="s">
        <v>39</v>
      </c>
      <c r="D4908" s="110">
        <v>34.58</v>
      </c>
    </row>
    <row r="4909" spans="1:4" ht="27.6" x14ac:dyDescent="0.3">
      <c r="A4909" s="107">
        <v>72838</v>
      </c>
      <c r="B4909" s="117" t="s">
        <v>7388</v>
      </c>
      <c r="C4909" s="108" t="s">
        <v>4655</v>
      </c>
      <c r="D4909" s="110">
        <v>0.77</v>
      </c>
    </row>
    <row r="4910" spans="1:4" ht="27.6" x14ac:dyDescent="0.3">
      <c r="A4910" s="107">
        <v>72839</v>
      </c>
      <c r="B4910" s="117" t="s">
        <v>7389</v>
      </c>
      <c r="C4910" s="108" t="s">
        <v>4655</v>
      </c>
      <c r="D4910" s="110">
        <v>0.62</v>
      </c>
    </row>
    <row r="4911" spans="1:4" ht="27.6" x14ac:dyDescent="0.3">
      <c r="A4911" s="107">
        <v>72840</v>
      </c>
      <c r="B4911" s="117" t="s">
        <v>4656</v>
      </c>
      <c r="C4911" s="108" t="s">
        <v>4655</v>
      </c>
      <c r="D4911" s="110">
        <v>0.52</v>
      </c>
    </row>
    <row r="4912" spans="1:4" ht="41.4" x14ac:dyDescent="0.3">
      <c r="A4912" s="107">
        <v>72844</v>
      </c>
      <c r="B4912" s="117" t="s">
        <v>7390</v>
      </c>
      <c r="C4912" s="108" t="s">
        <v>1077</v>
      </c>
      <c r="D4912" s="110">
        <v>0.56000000000000005</v>
      </c>
    </row>
    <row r="4913" spans="1:4" ht="27.6" x14ac:dyDescent="0.3">
      <c r="A4913" s="107">
        <v>72845</v>
      </c>
      <c r="B4913" s="117" t="s">
        <v>4657</v>
      </c>
      <c r="C4913" s="108" t="s">
        <v>1077</v>
      </c>
      <c r="D4913" s="110">
        <v>3.35</v>
      </c>
    </row>
    <row r="4914" spans="1:4" ht="27.6" x14ac:dyDescent="0.3">
      <c r="A4914" s="107">
        <v>72846</v>
      </c>
      <c r="B4914" s="117" t="s">
        <v>7391</v>
      </c>
      <c r="C4914" s="108" t="s">
        <v>1077</v>
      </c>
      <c r="D4914" s="110">
        <v>2.76</v>
      </c>
    </row>
    <row r="4915" spans="1:4" ht="27.6" x14ac:dyDescent="0.3">
      <c r="A4915" s="107">
        <v>72847</v>
      </c>
      <c r="B4915" s="117" t="s">
        <v>4658</v>
      </c>
      <c r="C4915" s="108" t="s">
        <v>1077</v>
      </c>
      <c r="D4915" s="110">
        <v>5.96</v>
      </c>
    </row>
    <row r="4916" spans="1:4" ht="27.6" x14ac:dyDescent="0.3">
      <c r="A4916" s="107">
        <v>72848</v>
      </c>
      <c r="B4916" s="117" t="s">
        <v>7392</v>
      </c>
      <c r="C4916" s="108" t="s">
        <v>1077</v>
      </c>
      <c r="D4916" s="110">
        <v>1.49</v>
      </c>
    </row>
    <row r="4917" spans="1:4" ht="41.4" x14ac:dyDescent="0.3">
      <c r="A4917" s="107">
        <v>72849</v>
      </c>
      <c r="B4917" s="117" t="s">
        <v>7393</v>
      </c>
      <c r="C4917" s="108" t="s">
        <v>1077</v>
      </c>
      <c r="D4917" s="110">
        <v>1.9</v>
      </c>
    </row>
    <row r="4918" spans="1:4" ht="41.4" x14ac:dyDescent="0.3">
      <c r="A4918" s="107">
        <v>72850</v>
      </c>
      <c r="B4918" s="117" t="s">
        <v>7394</v>
      </c>
      <c r="C4918" s="108" t="s">
        <v>1077</v>
      </c>
      <c r="D4918" s="110">
        <v>9.7899999999999991</v>
      </c>
    </row>
    <row r="4919" spans="1:4" ht="27.6" x14ac:dyDescent="0.3">
      <c r="A4919" s="107">
        <v>72882</v>
      </c>
      <c r="B4919" s="117" t="s">
        <v>7388</v>
      </c>
      <c r="C4919" s="108" t="s">
        <v>4659</v>
      </c>
      <c r="D4919" s="110">
        <v>1.1599999999999999</v>
      </c>
    </row>
    <row r="4920" spans="1:4" ht="27.6" x14ac:dyDescent="0.3">
      <c r="A4920" s="107">
        <v>72883</v>
      </c>
      <c r="B4920" s="117" t="s">
        <v>7389</v>
      </c>
      <c r="C4920" s="108" t="s">
        <v>4659</v>
      </c>
      <c r="D4920" s="110">
        <v>0.92</v>
      </c>
    </row>
    <row r="4921" spans="1:4" ht="27.6" x14ac:dyDescent="0.3">
      <c r="A4921" s="107">
        <v>72884</v>
      </c>
      <c r="B4921" s="117" t="s">
        <v>4656</v>
      </c>
      <c r="C4921" s="108" t="s">
        <v>4659</v>
      </c>
      <c r="D4921" s="110">
        <v>0.77</v>
      </c>
    </row>
    <row r="4922" spans="1:4" ht="41.4" x14ac:dyDescent="0.3">
      <c r="A4922" s="107">
        <v>72888</v>
      </c>
      <c r="B4922" s="117" t="s">
        <v>7390</v>
      </c>
      <c r="C4922" s="108" t="s">
        <v>39</v>
      </c>
      <c r="D4922" s="110">
        <v>0.83</v>
      </c>
    </row>
    <row r="4923" spans="1:4" ht="41.4" x14ac:dyDescent="0.3">
      <c r="A4923" s="107">
        <v>72890</v>
      </c>
      <c r="B4923" s="117" t="s">
        <v>4660</v>
      </c>
      <c r="C4923" s="108" t="s">
        <v>39</v>
      </c>
      <c r="D4923" s="110">
        <v>5.03</v>
      </c>
    </row>
    <row r="4924" spans="1:4" ht="41.4" x14ac:dyDescent="0.3">
      <c r="A4924" s="107">
        <v>72891</v>
      </c>
      <c r="B4924" s="117" t="s">
        <v>7395</v>
      </c>
      <c r="C4924" s="108" t="s">
        <v>39</v>
      </c>
      <c r="D4924" s="110">
        <v>4.1500000000000004</v>
      </c>
    </row>
    <row r="4925" spans="1:4" ht="41.4" x14ac:dyDescent="0.3">
      <c r="A4925" s="107">
        <v>72892</v>
      </c>
      <c r="B4925" s="117" t="s">
        <v>7396</v>
      </c>
      <c r="C4925" s="108" t="s">
        <v>39</v>
      </c>
      <c r="D4925" s="110">
        <v>8.94</v>
      </c>
    </row>
    <row r="4926" spans="1:4" ht="41.4" x14ac:dyDescent="0.3">
      <c r="A4926" s="107">
        <v>72893</v>
      </c>
      <c r="B4926" s="117" t="s">
        <v>7397</v>
      </c>
      <c r="C4926" s="108" t="s">
        <v>39</v>
      </c>
      <c r="D4926" s="110">
        <v>2.23</v>
      </c>
    </row>
    <row r="4927" spans="1:4" ht="41.4" x14ac:dyDescent="0.3">
      <c r="A4927" s="107">
        <v>72894</v>
      </c>
      <c r="B4927" s="117" t="s">
        <v>7398</v>
      </c>
      <c r="C4927" s="108" t="s">
        <v>39</v>
      </c>
      <c r="D4927" s="110">
        <v>2.86</v>
      </c>
    </row>
    <row r="4928" spans="1:4" ht="41.4" x14ac:dyDescent="0.3">
      <c r="A4928" s="107">
        <v>72895</v>
      </c>
      <c r="B4928" s="117" t="s">
        <v>7399</v>
      </c>
      <c r="C4928" s="108" t="s">
        <v>39</v>
      </c>
      <c r="D4928" s="110">
        <v>15.09</v>
      </c>
    </row>
    <row r="4929" spans="1:4" ht="13.8" x14ac:dyDescent="0.3">
      <c r="A4929" s="107">
        <v>72897</v>
      </c>
      <c r="B4929" s="117" t="s">
        <v>4661</v>
      </c>
      <c r="C4929" s="108" t="s">
        <v>39</v>
      </c>
      <c r="D4929" s="110">
        <v>17.57</v>
      </c>
    </row>
    <row r="4930" spans="1:4" ht="27.6" x14ac:dyDescent="0.3">
      <c r="A4930" s="107">
        <v>72898</v>
      </c>
      <c r="B4930" s="117" t="s">
        <v>4662</v>
      </c>
      <c r="C4930" s="108" t="s">
        <v>39</v>
      </c>
      <c r="D4930" s="110">
        <v>3.22</v>
      </c>
    </row>
    <row r="4931" spans="1:4" ht="27.6" x14ac:dyDescent="0.3">
      <c r="A4931" s="107">
        <v>72899</v>
      </c>
      <c r="B4931" s="117" t="s">
        <v>7400</v>
      </c>
      <c r="C4931" s="108" t="s">
        <v>39</v>
      </c>
      <c r="D4931" s="110">
        <v>3.9</v>
      </c>
    </row>
    <row r="4932" spans="1:4" ht="27.6" x14ac:dyDescent="0.3">
      <c r="A4932" s="107">
        <v>72900</v>
      </c>
      <c r="B4932" s="117" t="s">
        <v>7401</v>
      </c>
      <c r="C4932" s="108" t="s">
        <v>39</v>
      </c>
      <c r="D4932" s="110">
        <v>4.29</v>
      </c>
    </row>
    <row r="4933" spans="1:4" ht="55.2" x14ac:dyDescent="0.3">
      <c r="A4933" s="107" t="s">
        <v>6038</v>
      </c>
      <c r="B4933" s="117" t="s">
        <v>6039</v>
      </c>
      <c r="C4933" s="108" t="s">
        <v>39</v>
      </c>
      <c r="D4933" s="110">
        <v>1.41</v>
      </c>
    </row>
    <row r="4934" spans="1:4" ht="13.8" x14ac:dyDescent="0.3">
      <c r="A4934" s="107">
        <v>83356</v>
      </c>
      <c r="B4934" s="117" t="s">
        <v>4663</v>
      </c>
      <c r="C4934" s="108" t="s">
        <v>4659</v>
      </c>
      <c r="D4934" s="110">
        <v>0.7</v>
      </c>
    </row>
    <row r="4935" spans="1:4" ht="27.6" x14ac:dyDescent="0.3">
      <c r="A4935" s="107">
        <v>83358</v>
      </c>
      <c r="B4935" s="117" t="s">
        <v>4664</v>
      </c>
      <c r="C4935" s="108" t="s">
        <v>4659</v>
      </c>
      <c r="D4935" s="110">
        <v>1.44</v>
      </c>
    </row>
    <row r="4936" spans="1:4" ht="27.6" x14ac:dyDescent="0.3">
      <c r="A4936" s="107">
        <v>95303</v>
      </c>
      <c r="B4936" s="117" t="s">
        <v>7402</v>
      </c>
      <c r="C4936" s="108" t="s">
        <v>4659</v>
      </c>
      <c r="D4936" s="110">
        <v>0.89</v>
      </c>
    </row>
    <row r="4937" spans="1:4" ht="27.6" x14ac:dyDescent="0.3">
      <c r="A4937" s="107">
        <v>97912</v>
      </c>
      <c r="B4937" s="117" t="s">
        <v>11775</v>
      </c>
      <c r="C4937" s="108" t="s">
        <v>4659</v>
      </c>
      <c r="D4937" s="110">
        <v>1.61</v>
      </c>
    </row>
    <row r="4938" spans="1:4" ht="41.4" x14ac:dyDescent="0.3">
      <c r="A4938" s="107">
        <v>97913</v>
      </c>
      <c r="B4938" s="117" t="s">
        <v>11776</v>
      </c>
      <c r="C4938" s="108" t="s">
        <v>4659</v>
      </c>
      <c r="D4938" s="110">
        <v>1.23</v>
      </c>
    </row>
    <row r="4939" spans="1:4" ht="41.4" x14ac:dyDescent="0.3">
      <c r="A4939" s="107">
        <v>97914</v>
      </c>
      <c r="B4939" s="117" t="s">
        <v>11777</v>
      </c>
      <c r="C4939" s="108" t="s">
        <v>4659</v>
      </c>
      <c r="D4939" s="110">
        <v>1.1499999999999999</v>
      </c>
    </row>
    <row r="4940" spans="1:4" ht="41.4" x14ac:dyDescent="0.3">
      <c r="A4940" s="107">
        <v>97915</v>
      </c>
      <c r="B4940" s="117" t="s">
        <v>11778</v>
      </c>
      <c r="C4940" s="108" t="s">
        <v>4659</v>
      </c>
      <c r="D4940" s="110">
        <v>0.82</v>
      </c>
    </row>
    <row r="4941" spans="1:4" ht="27.6" x14ac:dyDescent="0.3">
      <c r="A4941" s="107">
        <v>97916</v>
      </c>
      <c r="B4941" s="117" t="s">
        <v>11779</v>
      </c>
      <c r="C4941" s="108" t="s">
        <v>4655</v>
      </c>
      <c r="D4941" s="110">
        <v>1.07</v>
      </c>
    </row>
    <row r="4942" spans="1:4" ht="41.4" x14ac:dyDescent="0.3">
      <c r="A4942" s="107">
        <v>97917</v>
      </c>
      <c r="B4942" s="117" t="s">
        <v>11780</v>
      </c>
      <c r="C4942" s="108" t="s">
        <v>4655</v>
      </c>
      <c r="D4942" s="110">
        <v>0.82</v>
      </c>
    </row>
    <row r="4943" spans="1:4" ht="41.4" x14ac:dyDescent="0.3">
      <c r="A4943" s="107">
        <v>97918</v>
      </c>
      <c r="B4943" s="117" t="s">
        <v>11781</v>
      </c>
      <c r="C4943" s="108" t="s">
        <v>4655</v>
      </c>
      <c r="D4943" s="110">
        <v>0.77</v>
      </c>
    </row>
    <row r="4944" spans="1:4" ht="41.4" x14ac:dyDescent="0.3">
      <c r="A4944" s="107">
        <v>97919</v>
      </c>
      <c r="B4944" s="117" t="s">
        <v>11782</v>
      </c>
      <c r="C4944" s="108" t="s">
        <v>4655</v>
      </c>
      <c r="D4944" s="110">
        <v>0.54</v>
      </c>
    </row>
    <row r="4945" spans="1:4" ht="41.4" x14ac:dyDescent="0.3">
      <c r="A4945" s="107">
        <v>94097</v>
      </c>
      <c r="B4945" s="117" t="s">
        <v>7403</v>
      </c>
      <c r="C4945" s="108" t="s">
        <v>18</v>
      </c>
      <c r="D4945" s="110">
        <v>4.18</v>
      </c>
    </row>
    <row r="4946" spans="1:4" ht="41.4" x14ac:dyDescent="0.3">
      <c r="A4946" s="107">
        <v>94098</v>
      </c>
      <c r="B4946" s="117" t="s">
        <v>5887</v>
      </c>
      <c r="C4946" s="108" t="s">
        <v>18</v>
      </c>
      <c r="D4946" s="110">
        <v>4.79</v>
      </c>
    </row>
    <row r="4947" spans="1:4" ht="41.4" x14ac:dyDescent="0.3">
      <c r="A4947" s="107">
        <v>94099</v>
      </c>
      <c r="B4947" s="117" t="s">
        <v>7404</v>
      </c>
      <c r="C4947" s="108" t="s">
        <v>18</v>
      </c>
      <c r="D4947" s="110">
        <v>2.09</v>
      </c>
    </row>
    <row r="4948" spans="1:4" ht="41.4" x14ac:dyDescent="0.3">
      <c r="A4948" s="107">
        <v>94100</v>
      </c>
      <c r="B4948" s="117" t="s">
        <v>7405</v>
      </c>
      <c r="C4948" s="108" t="s">
        <v>18</v>
      </c>
      <c r="D4948" s="110">
        <v>2.68</v>
      </c>
    </row>
    <row r="4949" spans="1:4" ht="55.2" x14ac:dyDescent="0.3">
      <c r="A4949" s="107">
        <v>94102</v>
      </c>
      <c r="B4949" s="117" t="s">
        <v>7293</v>
      </c>
      <c r="C4949" s="108" t="s">
        <v>39</v>
      </c>
      <c r="D4949" s="110">
        <v>152.47999999999999</v>
      </c>
    </row>
    <row r="4950" spans="1:4" ht="55.2" x14ac:dyDescent="0.3">
      <c r="A4950" s="107">
        <v>94103</v>
      </c>
      <c r="B4950" s="117" t="s">
        <v>7406</v>
      </c>
      <c r="C4950" s="108" t="s">
        <v>39</v>
      </c>
      <c r="D4950" s="110">
        <v>200.42</v>
      </c>
    </row>
    <row r="4951" spans="1:4" ht="41.4" x14ac:dyDescent="0.3">
      <c r="A4951" s="107">
        <v>94104</v>
      </c>
      <c r="B4951" s="117" t="s">
        <v>7407</v>
      </c>
      <c r="C4951" s="108" t="s">
        <v>39</v>
      </c>
      <c r="D4951" s="110">
        <v>155.82</v>
      </c>
    </row>
    <row r="4952" spans="1:4" ht="41.4" x14ac:dyDescent="0.3">
      <c r="A4952" s="107">
        <v>94105</v>
      </c>
      <c r="B4952" s="117" t="s">
        <v>5884</v>
      </c>
      <c r="C4952" s="108" t="s">
        <v>39</v>
      </c>
      <c r="D4952" s="110">
        <v>203.79</v>
      </c>
    </row>
    <row r="4953" spans="1:4" ht="41.4" x14ac:dyDescent="0.3">
      <c r="A4953" s="107">
        <v>94106</v>
      </c>
      <c r="B4953" s="117" t="s">
        <v>7408</v>
      </c>
      <c r="C4953" s="108" t="s">
        <v>39</v>
      </c>
      <c r="D4953" s="110">
        <v>135.76</v>
      </c>
    </row>
    <row r="4954" spans="1:4" ht="41.4" x14ac:dyDescent="0.3">
      <c r="A4954" s="107">
        <v>94107</v>
      </c>
      <c r="B4954" s="117" t="s">
        <v>7409</v>
      </c>
      <c r="C4954" s="108" t="s">
        <v>39</v>
      </c>
      <c r="D4954" s="110">
        <v>183.72</v>
      </c>
    </row>
    <row r="4955" spans="1:4" ht="41.4" x14ac:dyDescent="0.3">
      <c r="A4955" s="107">
        <v>94108</v>
      </c>
      <c r="B4955" s="117" t="s">
        <v>7410</v>
      </c>
      <c r="C4955" s="108" t="s">
        <v>39</v>
      </c>
      <c r="D4955" s="110">
        <v>139.1</v>
      </c>
    </row>
    <row r="4956" spans="1:4" ht="41.4" x14ac:dyDescent="0.3">
      <c r="A4956" s="107">
        <v>94110</v>
      </c>
      <c r="B4956" s="117" t="s">
        <v>7411</v>
      </c>
      <c r="C4956" s="108" t="s">
        <v>39</v>
      </c>
      <c r="D4956" s="110">
        <v>187.05</v>
      </c>
    </row>
    <row r="4957" spans="1:4" ht="55.2" x14ac:dyDescent="0.3">
      <c r="A4957" s="107">
        <v>94111</v>
      </c>
      <c r="B4957" s="117" t="s">
        <v>7294</v>
      </c>
      <c r="C4957" s="108" t="s">
        <v>39</v>
      </c>
      <c r="D4957" s="110">
        <v>128.11000000000001</v>
      </c>
    </row>
    <row r="4958" spans="1:4" ht="55.2" x14ac:dyDescent="0.3">
      <c r="A4958" s="107">
        <v>94112</v>
      </c>
      <c r="B4958" s="117" t="s">
        <v>7412</v>
      </c>
      <c r="C4958" s="108" t="s">
        <v>39</v>
      </c>
      <c r="D4958" s="110">
        <v>170.39</v>
      </c>
    </row>
    <row r="4959" spans="1:4" ht="55.2" x14ac:dyDescent="0.3">
      <c r="A4959" s="107">
        <v>94113</v>
      </c>
      <c r="B4959" s="117" t="s">
        <v>7413</v>
      </c>
      <c r="C4959" s="108" t="s">
        <v>39</v>
      </c>
      <c r="D4959" s="110">
        <v>133.33000000000001</v>
      </c>
    </row>
    <row r="4960" spans="1:4" ht="55.2" x14ac:dyDescent="0.3">
      <c r="A4960" s="107">
        <v>94114</v>
      </c>
      <c r="B4960" s="117" t="s">
        <v>7414</v>
      </c>
      <c r="C4960" s="108" t="s">
        <v>39</v>
      </c>
      <c r="D4960" s="110">
        <v>176.28</v>
      </c>
    </row>
    <row r="4961" spans="1:4" ht="55.2" x14ac:dyDescent="0.3">
      <c r="A4961" s="107">
        <v>94115</v>
      </c>
      <c r="B4961" s="117" t="s">
        <v>7415</v>
      </c>
      <c r="C4961" s="108" t="s">
        <v>39</v>
      </c>
      <c r="D4961" s="110">
        <v>103.72</v>
      </c>
    </row>
    <row r="4962" spans="1:4" ht="55.2" x14ac:dyDescent="0.3">
      <c r="A4962" s="107">
        <v>94116</v>
      </c>
      <c r="B4962" s="117" t="s">
        <v>7416</v>
      </c>
      <c r="C4962" s="108" t="s">
        <v>39</v>
      </c>
      <c r="D4962" s="110">
        <v>142.46</v>
      </c>
    </row>
    <row r="4963" spans="1:4" ht="41.4" x14ac:dyDescent="0.3">
      <c r="A4963" s="107">
        <v>94117</v>
      </c>
      <c r="B4963" s="117" t="s">
        <v>7417</v>
      </c>
      <c r="C4963" s="108" t="s">
        <v>39</v>
      </c>
      <c r="D4963" s="110">
        <v>108.57</v>
      </c>
    </row>
    <row r="4964" spans="1:4" ht="41.4" x14ac:dyDescent="0.3">
      <c r="A4964" s="107">
        <v>94118</v>
      </c>
      <c r="B4964" s="117" t="s">
        <v>7418</v>
      </c>
      <c r="C4964" s="108" t="s">
        <v>39</v>
      </c>
      <c r="D4964" s="110">
        <v>148.16</v>
      </c>
    </row>
    <row r="4965" spans="1:4" ht="13.8" x14ac:dyDescent="0.3">
      <c r="A4965" s="107">
        <v>6514</v>
      </c>
      <c r="B4965" s="117" t="s">
        <v>4665</v>
      </c>
      <c r="C4965" s="108" t="s">
        <v>39</v>
      </c>
      <c r="D4965" s="110">
        <v>108.53</v>
      </c>
    </row>
    <row r="4966" spans="1:4" ht="27.6" x14ac:dyDescent="0.3">
      <c r="A4966" s="107">
        <v>88549</v>
      </c>
      <c r="B4966" s="117" t="s">
        <v>4666</v>
      </c>
      <c r="C4966" s="108" t="s">
        <v>39</v>
      </c>
      <c r="D4966" s="110">
        <v>87.46</v>
      </c>
    </row>
    <row r="4967" spans="1:4" ht="27.6" x14ac:dyDescent="0.3">
      <c r="A4967" s="107" t="s">
        <v>7419</v>
      </c>
      <c r="B4967" s="117" t="s">
        <v>4667</v>
      </c>
      <c r="C4967" s="108" t="s">
        <v>39</v>
      </c>
      <c r="D4967" s="110">
        <v>4.54</v>
      </c>
    </row>
    <row r="4968" spans="1:4" ht="27.6" x14ac:dyDescent="0.3">
      <c r="A4968" s="107">
        <v>95606</v>
      </c>
      <c r="B4968" s="117" t="s">
        <v>11783</v>
      </c>
      <c r="C4968" s="108" t="s">
        <v>39</v>
      </c>
      <c r="D4968" s="110">
        <v>1.29</v>
      </c>
    </row>
    <row r="4969" spans="1:4" ht="41.4" x14ac:dyDescent="0.3">
      <c r="A4969" s="107">
        <v>72131</v>
      </c>
      <c r="B4969" s="117" t="s">
        <v>4668</v>
      </c>
      <c r="C4969" s="108" t="s">
        <v>18</v>
      </c>
      <c r="D4969" s="110">
        <v>119.34</v>
      </c>
    </row>
    <row r="4970" spans="1:4" ht="41.4" x14ac:dyDescent="0.3">
      <c r="A4970" s="107">
        <v>72132</v>
      </c>
      <c r="B4970" s="117" t="s">
        <v>7421</v>
      </c>
      <c r="C4970" s="108" t="s">
        <v>18</v>
      </c>
      <c r="D4970" s="110">
        <v>61.68</v>
      </c>
    </row>
    <row r="4971" spans="1:4" ht="41.4" x14ac:dyDescent="0.3">
      <c r="A4971" s="107">
        <v>72133</v>
      </c>
      <c r="B4971" s="117" t="s">
        <v>5890</v>
      </c>
      <c r="C4971" s="108" t="s">
        <v>18</v>
      </c>
      <c r="D4971" s="110">
        <v>208.66</v>
      </c>
    </row>
    <row r="4972" spans="1:4" ht="55.2" x14ac:dyDescent="0.3">
      <c r="A4972" s="107">
        <v>87471</v>
      </c>
      <c r="B4972" s="117" t="s">
        <v>7422</v>
      </c>
      <c r="C4972" s="108" t="s">
        <v>18</v>
      </c>
      <c r="D4972" s="110">
        <v>39.119999999999997</v>
      </c>
    </row>
    <row r="4973" spans="1:4" ht="55.2" x14ac:dyDescent="0.3">
      <c r="A4973" s="107">
        <v>87472</v>
      </c>
      <c r="B4973" s="117" t="s">
        <v>7423</v>
      </c>
      <c r="C4973" s="108" t="s">
        <v>18</v>
      </c>
      <c r="D4973" s="110">
        <v>40.1</v>
      </c>
    </row>
    <row r="4974" spans="1:4" ht="55.2" x14ac:dyDescent="0.3">
      <c r="A4974" s="107">
        <v>87473</v>
      </c>
      <c r="B4974" s="117" t="s">
        <v>7424</v>
      </c>
      <c r="C4974" s="108" t="s">
        <v>18</v>
      </c>
      <c r="D4974" s="110">
        <v>53.89</v>
      </c>
    </row>
    <row r="4975" spans="1:4" ht="55.2" x14ac:dyDescent="0.3">
      <c r="A4975" s="107">
        <v>87474</v>
      </c>
      <c r="B4975" s="117" t="s">
        <v>7425</v>
      </c>
      <c r="C4975" s="108" t="s">
        <v>18</v>
      </c>
      <c r="D4975" s="110">
        <v>55.01</v>
      </c>
    </row>
    <row r="4976" spans="1:4" ht="55.2" x14ac:dyDescent="0.3">
      <c r="A4976" s="107">
        <v>87475</v>
      </c>
      <c r="B4976" s="117" t="s">
        <v>7426</v>
      </c>
      <c r="C4976" s="108" t="s">
        <v>18</v>
      </c>
      <c r="D4976" s="110">
        <v>63.49</v>
      </c>
    </row>
    <row r="4977" spans="1:4" ht="55.2" x14ac:dyDescent="0.3">
      <c r="A4977" s="107">
        <v>87476</v>
      </c>
      <c r="B4977" s="117" t="s">
        <v>7428</v>
      </c>
      <c r="C4977" s="108" t="s">
        <v>18</v>
      </c>
      <c r="D4977" s="110">
        <v>64.8</v>
      </c>
    </row>
    <row r="4978" spans="1:4" ht="69" x14ac:dyDescent="0.3">
      <c r="A4978" s="107">
        <v>87477</v>
      </c>
      <c r="B4978" s="117" t="s">
        <v>7429</v>
      </c>
      <c r="C4978" s="108" t="s">
        <v>18</v>
      </c>
      <c r="D4978" s="110">
        <v>35.69</v>
      </c>
    </row>
    <row r="4979" spans="1:4" ht="69" x14ac:dyDescent="0.3">
      <c r="A4979" s="107">
        <v>87478</v>
      </c>
      <c r="B4979" s="117" t="s">
        <v>7430</v>
      </c>
      <c r="C4979" s="108" t="s">
        <v>18</v>
      </c>
      <c r="D4979" s="110">
        <v>36.67</v>
      </c>
    </row>
    <row r="4980" spans="1:4" ht="69" x14ac:dyDescent="0.3">
      <c r="A4980" s="107">
        <v>87479</v>
      </c>
      <c r="B4980" s="117" t="s">
        <v>7431</v>
      </c>
      <c r="C4980" s="108" t="s">
        <v>18</v>
      </c>
      <c r="D4980" s="110">
        <v>49.99</v>
      </c>
    </row>
    <row r="4981" spans="1:4" ht="69" x14ac:dyDescent="0.3">
      <c r="A4981" s="107">
        <v>87480</v>
      </c>
      <c r="B4981" s="117" t="s">
        <v>7432</v>
      </c>
      <c r="C4981" s="108" t="s">
        <v>18</v>
      </c>
      <c r="D4981" s="110">
        <v>51.11</v>
      </c>
    </row>
    <row r="4982" spans="1:4" ht="69" x14ac:dyDescent="0.3">
      <c r="A4982" s="107">
        <v>87481</v>
      </c>
      <c r="B4982" s="117" t="s">
        <v>7433</v>
      </c>
      <c r="C4982" s="108" t="s">
        <v>18</v>
      </c>
      <c r="D4982" s="110">
        <v>59.62</v>
      </c>
    </row>
    <row r="4983" spans="1:4" ht="69" x14ac:dyDescent="0.3">
      <c r="A4983" s="107">
        <v>87482</v>
      </c>
      <c r="B4983" s="117" t="s">
        <v>7434</v>
      </c>
      <c r="C4983" s="108" t="s">
        <v>18</v>
      </c>
      <c r="D4983" s="110">
        <v>60.93</v>
      </c>
    </row>
    <row r="4984" spans="1:4" ht="55.2" x14ac:dyDescent="0.3">
      <c r="A4984" s="107">
        <v>87483</v>
      </c>
      <c r="B4984" s="117" t="s">
        <v>7435</v>
      </c>
      <c r="C4984" s="108" t="s">
        <v>18</v>
      </c>
      <c r="D4984" s="110">
        <v>44.48</v>
      </c>
    </row>
    <row r="4985" spans="1:4" ht="55.2" x14ac:dyDescent="0.3">
      <c r="A4985" s="107">
        <v>87484</v>
      </c>
      <c r="B4985" s="117" t="s">
        <v>7436</v>
      </c>
      <c r="C4985" s="108" t="s">
        <v>18</v>
      </c>
      <c r="D4985" s="110">
        <v>45.46</v>
      </c>
    </row>
    <row r="4986" spans="1:4" ht="55.2" x14ac:dyDescent="0.3">
      <c r="A4986" s="107">
        <v>87485</v>
      </c>
      <c r="B4986" s="117" t="s">
        <v>7437</v>
      </c>
      <c r="C4986" s="108" t="s">
        <v>18</v>
      </c>
      <c r="D4986" s="110">
        <v>59.38</v>
      </c>
    </row>
    <row r="4987" spans="1:4" ht="55.2" x14ac:dyDescent="0.3">
      <c r="A4987" s="107">
        <v>87487</v>
      </c>
      <c r="B4987" s="117" t="s">
        <v>7438</v>
      </c>
      <c r="C4987" s="108" t="s">
        <v>18</v>
      </c>
      <c r="D4987" s="110">
        <v>68.83</v>
      </c>
    </row>
    <row r="4988" spans="1:4" ht="55.2" x14ac:dyDescent="0.3">
      <c r="A4988" s="107">
        <v>87488</v>
      </c>
      <c r="B4988" s="117" t="s">
        <v>7439</v>
      </c>
      <c r="C4988" s="108" t="s">
        <v>18</v>
      </c>
      <c r="D4988" s="110">
        <v>70.14</v>
      </c>
    </row>
    <row r="4989" spans="1:4" ht="69" x14ac:dyDescent="0.3">
      <c r="A4989" s="107">
        <v>87489</v>
      </c>
      <c r="B4989" s="117" t="s">
        <v>7440</v>
      </c>
      <c r="C4989" s="108" t="s">
        <v>18</v>
      </c>
      <c r="D4989" s="110">
        <v>38.799999999999997</v>
      </c>
    </row>
    <row r="4990" spans="1:4" ht="69" x14ac:dyDescent="0.3">
      <c r="A4990" s="107">
        <v>87490</v>
      </c>
      <c r="B4990" s="117" t="s">
        <v>7441</v>
      </c>
      <c r="C4990" s="108" t="s">
        <v>18</v>
      </c>
      <c r="D4990" s="110">
        <v>39.78</v>
      </c>
    </row>
    <row r="4991" spans="1:4" ht="69" x14ac:dyDescent="0.3">
      <c r="A4991" s="107">
        <v>87491</v>
      </c>
      <c r="B4991" s="117" t="s">
        <v>7442</v>
      </c>
      <c r="C4991" s="108" t="s">
        <v>18</v>
      </c>
      <c r="D4991" s="110">
        <v>53.24</v>
      </c>
    </row>
    <row r="4992" spans="1:4" ht="69" x14ac:dyDescent="0.3">
      <c r="A4992" s="107">
        <v>87492</v>
      </c>
      <c r="B4992" s="117" t="s">
        <v>7443</v>
      </c>
      <c r="C4992" s="108" t="s">
        <v>18</v>
      </c>
      <c r="D4992" s="110">
        <v>54.36</v>
      </c>
    </row>
    <row r="4993" spans="1:4" ht="69" x14ac:dyDescent="0.3">
      <c r="A4993" s="107">
        <v>87493</v>
      </c>
      <c r="B4993" s="117" t="s">
        <v>7444</v>
      </c>
      <c r="C4993" s="108" t="s">
        <v>18</v>
      </c>
      <c r="D4993" s="110">
        <v>62.96</v>
      </c>
    </row>
    <row r="4994" spans="1:4" ht="69" x14ac:dyDescent="0.3">
      <c r="A4994" s="107">
        <v>87494</v>
      </c>
      <c r="B4994" s="117" t="s">
        <v>7445</v>
      </c>
      <c r="C4994" s="108" t="s">
        <v>18</v>
      </c>
      <c r="D4994" s="110">
        <v>64.27</v>
      </c>
    </row>
    <row r="4995" spans="1:4" ht="55.2" x14ac:dyDescent="0.3">
      <c r="A4995" s="107">
        <v>87495</v>
      </c>
      <c r="B4995" s="117" t="s">
        <v>7446</v>
      </c>
      <c r="C4995" s="108" t="s">
        <v>18</v>
      </c>
      <c r="D4995" s="110">
        <v>63.63</v>
      </c>
    </row>
    <row r="4996" spans="1:4" ht="55.2" x14ac:dyDescent="0.3">
      <c r="A4996" s="107">
        <v>87496</v>
      </c>
      <c r="B4996" s="117" t="s">
        <v>7447</v>
      </c>
      <c r="C4996" s="108" t="s">
        <v>18</v>
      </c>
      <c r="D4996" s="110">
        <v>64.56</v>
      </c>
    </row>
    <row r="4997" spans="1:4" ht="69" x14ac:dyDescent="0.3">
      <c r="A4997" s="107">
        <v>87497</v>
      </c>
      <c r="B4997" s="117" t="s">
        <v>8560</v>
      </c>
      <c r="C4997" s="108" t="s">
        <v>18</v>
      </c>
      <c r="D4997" s="110">
        <v>62.09</v>
      </c>
    </row>
    <row r="4998" spans="1:4" ht="69" x14ac:dyDescent="0.3">
      <c r="A4998" s="107">
        <v>87498</v>
      </c>
      <c r="B4998" s="117" t="s">
        <v>8561</v>
      </c>
      <c r="C4998" s="108" t="s">
        <v>18</v>
      </c>
      <c r="D4998" s="110">
        <v>63.28</v>
      </c>
    </row>
    <row r="4999" spans="1:4" ht="55.2" x14ac:dyDescent="0.3">
      <c r="A4999" s="107">
        <v>87499</v>
      </c>
      <c r="B4999" s="117" t="s">
        <v>7448</v>
      </c>
      <c r="C4999" s="108" t="s">
        <v>18</v>
      </c>
      <c r="D4999" s="110">
        <v>68.98</v>
      </c>
    </row>
    <row r="5000" spans="1:4" ht="55.2" x14ac:dyDescent="0.3">
      <c r="A5000" s="107">
        <v>87500</v>
      </c>
      <c r="B5000" s="117" t="s">
        <v>7449</v>
      </c>
      <c r="C5000" s="108" t="s">
        <v>18</v>
      </c>
      <c r="D5000" s="110">
        <v>69.989999999999995</v>
      </c>
    </row>
    <row r="5001" spans="1:4" ht="69" x14ac:dyDescent="0.3">
      <c r="A5001" s="107">
        <v>87501</v>
      </c>
      <c r="B5001" s="117" t="s">
        <v>11784</v>
      </c>
      <c r="C5001" s="108" t="s">
        <v>18</v>
      </c>
      <c r="D5001" s="110">
        <v>107.09</v>
      </c>
    </row>
    <row r="5002" spans="1:4" ht="69" x14ac:dyDescent="0.3">
      <c r="A5002" s="107">
        <v>87502</v>
      </c>
      <c r="B5002" s="117" t="s">
        <v>11785</v>
      </c>
      <c r="C5002" s="108" t="s">
        <v>18</v>
      </c>
      <c r="D5002" s="110">
        <v>108.37</v>
      </c>
    </row>
    <row r="5003" spans="1:4" ht="69" x14ac:dyDescent="0.3">
      <c r="A5003" s="107">
        <v>87503</v>
      </c>
      <c r="B5003" s="117" t="s">
        <v>7450</v>
      </c>
      <c r="C5003" s="108" t="s">
        <v>18</v>
      </c>
      <c r="D5003" s="110">
        <v>54.94</v>
      </c>
    </row>
    <row r="5004" spans="1:4" ht="69" x14ac:dyDescent="0.3">
      <c r="A5004" s="107">
        <v>87504</v>
      </c>
      <c r="B5004" s="117" t="s">
        <v>7451</v>
      </c>
      <c r="C5004" s="108" t="s">
        <v>18</v>
      </c>
      <c r="D5004" s="110">
        <v>55.87</v>
      </c>
    </row>
    <row r="5005" spans="1:4" ht="69" x14ac:dyDescent="0.3">
      <c r="A5005" s="107">
        <v>87505</v>
      </c>
      <c r="B5005" s="117" t="s">
        <v>8562</v>
      </c>
      <c r="C5005" s="108" t="s">
        <v>18</v>
      </c>
      <c r="D5005" s="110">
        <v>53.51</v>
      </c>
    </row>
    <row r="5006" spans="1:4" ht="69" x14ac:dyDescent="0.3">
      <c r="A5006" s="107">
        <v>87506</v>
      </c>
      <c r="B5006" s="117" t="s">
        <v>8563</v>
      </c>
      <c r="C5006" s="108" t="s">
        <v>18</v>
      </c>
      <c r="D5006" s="110">
        <v>54.7</v>
      </c>
    </row>
    <row r="5007" spans="1:4" ht="69" x14ac:dyDescent="0.3">
      <c r="A5007" s="107">
        <v>87507</v>
      </c>
      <c r="B5007" s="117" t="s">
        <v>7452</v>
      </c>
      <c r="C5007" s="108" t="s">
        <v>18</v>
      </c>
      <c r="D5007" s="110">
        <v>57.49</v>
      </c>
    </row>
    <row r="5008" spans="1:4" ht="69" x14ac:dyDescent="0.3">
      <c r="A5008" s="107">
        <v>87508</v>
      </c>
      <c r="B5008" s="117" t="s">
        <v>7453</v>
      </c>
      <c r="C5008" s="108" t="s">
        <v>18</v>
      </c>
      <c r="D5008" s="110">
        <v>58.5</v>
      </c>
    </row>
    <row r="5009" spans="1:4" ht="69" x14ac:dyDescent="0.3">
      <c r="A5009" s="107">
        <v>87509</v>
      </c>
      <c r="B5009" s="117" t="s">
        <v>11786</v>
      </c>
      <c r="C5009" s="108" t="s">
        <v>18</v>
      </c>
      <c r="D5009" s="110">
        <v>88.5</v>
      </c>
    </row>
    <row r="5010" spans="1:4" ht="69" x14ac:dyDescent="0.3">
      <c r="A5010" s="107">
        <v>87510</v>
      </c>
      <c r="B5010" s="117" t="s">
        <v>11787</v>
      </c>
      <c r="C5010" s="108" t="s">
        <v>18</v>
      </c>
      <c r="D5010" s="110">
        <v>89.78</v>
      </c>
    </row>
    <row r="5011" spans="1:4" ht="55.2" x14ac:dyDescent="0.3">
      <c r="A5011" s="107">
        <v>87511</v>
      </c>
      <c r="B5011" s="117" t="s">
        <v>7454</v>
      </c>
      <c r="C5011" s="108" t="s">
        <v>18</v>
      </c>
      <c r="D5011" s="110">
        <v>71.12</v>
      </c>
    </row>
    <row r="5012" spans="1:4" ht="55.2" x14ac:dyDescent="0.3">
      <c r="A5012" s="107">
        <v>87512</v>
      </c>
      <c r="B5012" s="117" t="s">
        <v>7455</v>
      </c>
      <c r="C5012" s="108" t="s">
        <v>18</v>
      </c>
      <c r="D5012" s="110">
        <v>72.05</v>
      </c>
    </row>
    <row r="5013" spans="1:4" ht="69" x14ac:dyDescent="0.3">
      <c r="A5013" s="107">
        <v>87513</v>
      </c>
      <c r="B5013" s="117" t="s">
        <v>8564</v>
      </c>
      <c r="C5013" s="108" t="s">
        <v>18</v>
      </c>
      <c r="D5013" s="110">
        <v>69.89</v>
      </c>
    </row>
    <row r="5014" spans="1:4" ht="69" x14ac:dyDescent="0.3">
      <c r="A5014" s="107">
        <v>87514</v>
      </c>
      <c r="B5014" s="117" t="s">
        <v>8565</v>
      </c>
      <c r="C5014" s="108" t="s">
        <v>18</v>
      </c>
      <c r="D5014" s="110">
        <v>71.08</v>
      </c>
    </row>
    <row r="5015" spans="1:4" ht="55.2" x14ac:dyDescent="0.3">
      <c r="A5015" s="107">
        <v>87515</v>
      </c>
      <c r="B5015" s="117" t="s">
        <v>7456</v>
      </c>
      <c r="C5015" s="108" t="s">
        <v>18</v>
      </c>
      <c r="D5015" s="110">
        <v>79.37</v>
      </c>
    </row>
    <row r="5016" spans="1:4" ht="55.2" x14ac:dyDescent="0.3">
      <c r="A5016" s="107">
        <v>87516</v>
      </c>
      <c r="B5016" s="117" t="s">
        <v>7457</v>
      </c>
      <c r="C5016" s="108" t="s">
        <v>18</v>
      </c>
      <c r="D5016" s="110">
        <v>80.38</v>
      </c>
    </row>
    <row r="5017" spans="1:4" ht="69" x14ac:dyDescent="0.3">
      <c r="A5017" s="108">
        <v>87517</v>
      </c>
      <c r="B5017" s="117" t="s">
        <v>11788</v>
      </c>
      <c r="C5017" s="108" t="s">
        <v>18</v>
      </c>
      <c r="D5017" s="110">
        <v>123.26</v>
      </c>
    </row>
    <row r="5018" spans="1:4" ht="69" x14ac:dyDescent="0.3">
      <c r="A5018" s="108">
        <v>87518</v>
      </c>
      <c r="B5018" s="117" t="s">
        <v>11789</v>
      </c>
      <c r="C5018" s="108" t="s">
        <v>18</v>
      </c>
      <c r="D5018" s="110">
        <v>124.54</v>
      </c>
    </row>
    <row r="5019" spans="1:4" ht="69" x14ac:dyDescent="0.3">
      <c r="A5019" s="108">
        <v>87519</v>
      </c>
      <c r="B5019" s="117" t="s">
        <v>7458</v>
      </c>
      <c r="C5019" s="108" t="s">
        <v>18</v>
      </c>
      <c r="D5019" s="110">
        <v>59.68</v>
      </c>
    </row>
    <row r="5020" spans="1:4" ht="69" x14ac:dyDescent="0.3">
      <c r="A5020" s="107">
        <v>87520</v>
      </c>
      <c r="B5020" s="117" t="s">
        <v>7459</v>
      </c>
      <c r="C5020" s="108" t="s">
        <v>18</v>
      </c>
      <c r="D5020" s="110">
        <v>60.61</v>
      </c>
    </row>
    <row r="5021" spans="1:4" ht="69" x14ac:dyDescent="0.3">
      <c r="A5021" s="107">
        <v>87521</v>
      </c>
      <c r="B5021" s="117" t="s">
        <v>8566</v>
      </c>
      <c r="C5021" s="108" t="s">
        <v>18</v>
      </c>
      <c r="D5021" s="110">
        <v>58.29</v>
      </c>
    </row>
    <row r="5022" spans="1:4" ht="69" x14ac:dyDescent="0.3">
      <c r="A5022" s="107">
        <v>87522</v>
      </c>
      <c r="B5022" s="117" t="s">
        <v>8567</v>
      </c>
      <c r="C5022" s="108" t="s">
        <v>18</v>
      </c>
      <c r="D5022" s="110">
        <v>59.48</v>
      </c>
    </row>
    <row r="5023" spans="1:4" ht="69" x14ac:dyDescent="0.3">
      <c r="A5023" s="107">
        <v>87523</v>
      </c>
      <c r="B5023" s="117" t="s">
        <v>7460</v>
      </c>
      <c r="C5023" s="108" t="s">
        <v>18</v>
      </c>
      <c r="D5023" s="110">
        <v>63.85</v>
      </c>
    </row>
    <row r="5024" spans="1:4" ht="69" x14ac:dyDescent="0.3">
      <c r="A5024" s="107">
        <v>87524</v>
      </c>
      <c r="B5024" s="117" t="s">
        <v>7461</v>
      </c>
      <c r="C5024" s="108" t="s">
        <v>18</v>
      </c>
      <c r="D5024" s="110">
        <v>64.86</v>
      </c>
    </row>
    <row r="5025" spans="1:4" ht="69" x14ac:dyDescent="0.3">
      <c r="A5025" s="107">
        <v>87525</v>
      </c>
      <c r="B5025" s="117" t="s">
        <v>11790</v>
      </c>
      <c r="C5025" s="108" t="s">
        <v>18</v>
      </c>
      <c r="D5025" s="110">
        <v>98.33</v>
      </c>
    </row>
    <row r="5026" spans="1:4" ht="69" x14ac:dyDescent="0.3">
      <c r="A5026" s="107">
        <v>87526</v>
      </c>
      <c r="B5026" s="117" t="s">
        <v>11791</v>
      </c>
      <c r="C5026" s="108" t="s">
        <v>18</v>
      </c>
      <c r="D5026" s="110">
        <v>99.61</v>
      </c>
    </row>
    <row r="5027" spans="1:4" ht="55.2" x14ac:dyDescent="0.3">
      <c r="A5027" s="107">
        <v>89043</v>
      </c>
      <c r="B5027" s="117" t="s">
        <v>7462</v>
      </c>
      <c r="C5027" s="108" t="s">
        <v>18</v>
      </c>
      <c r="D5027" s="110">
        <v>60.75</v>
      </c>
    </row>
    <row r="5028" spans="1:4" ht="69" x14ac:dyDescent="0.3">
      <c r="A5028" s="107">
        <v>89168</v>
      </c>
      <c r="B5028" s="117" t="s">
        <v>5098</v>
      </c>
      <c r="C5028" s="108" t="s">
        <v>18</v>
      </c>
      <c r="D5028" s="110">
        <v>62.45</v>
      </c>
    </row>
    <row r="5029" spans="1:4" ht="69" x14ac:dyDescent="0.3">
      <c r="A5029" s="107">
        <v>89977</v>
      </c>
      <c r="B5029" s="117" t="s">
        <v>11792</v>
      </c>
      <c r="C5029" s="108" t="s">
        <v>18</v>
      </c>
      <c r="D5029" s="110">
        <v>104.52</v>
      </c>
    </row>
    <row r="5030" spans="1:4" ht="55.2" x14ac:dyDescent="0.3">
      <c r="A5030" s="107">
        <v>90112</v>
      </c>
      <c r="B5030" s="117" t="s">
        <v>7463</v>
      </c>
      <c r="C5030" s="108" t="s">
        <v>18</v>
      </c>
      <c r="D5030" s="110">
        <v>60.5</v>
      </c>
    </row>
    <row r="5031" spans="1:4" ht="41.4" x14ac:dyDescent="0.3">
      <c r="A5031" s="107">
        <v>95474</v>
      </c>
      <c r="B5031" s="117" t="s">
        <v>7420</v>
      </c>
      <c r="C5031" s="108" t="s">
        <v>39</v>
      </c>
      <c r="D5031" s="110">
        <v>612.14</v>
      </c>
    </row>
    <row r="5032" spans="1:4" ht="69" x14ac:dyDescent="0.3">
      <c r="A5032" s="107">
        <v>89282</v>
      </c>
      <c r="B5032" s="117" t="s">
        <v>7464</v>
      </c>
      <c r="C5032" s="108" t="s">
        <v>18</v>
      </c>
      <c r="D5032" s="110">
        <v>51.77</v>
      </c>
    </row>
    <row r="5033" spans="1:4" ht="69" x14ac:dyDescent="0.3">
      <c r="A5033" s="107">
        <v>89283</v>
      </c>
      <c r="B5033" s="117" t="s">
        <v>7465</v>
      </c>
      <c r="C5033" s="108" t="s">
        <v>18</v>
      </c>
      <c r="D5033" s="110">
        <v>52.92</v>
      </c>
    </row>
    <row r="5034" spans="1:4" ht="69" x14ac:dyDescent="0.3">
      <c r="A5034" s="107">
        <v>89284</v>
      </c>
      <c r="B5034" s="117" t="s">
        <v>7466</v>
      </c>
      <c r="C5034" s="108" t="s">
        <v>18</v>
      </c>
      <c r="D5034" s="110">
        <v>47.6</v>
      </c>
    </row>
    <row r="5035" spans="1:4" ht="69" x14ac:dyDescent="0.3">
      <c r="A5035" s="107">
        <v>89285</v>
      </c>
      <c r="B5035" s="117" t="s">
        <v>7467</v>
      </c>
      <c r="C5035" s="108" t="s">
        <v>18</v>
      </c>
      <c r="D5035" s="110">
        <v>48.75</v>
      </c>
    </row>
    <row r="5036" spans="1:4" ht="69" x14ac:dyDescent="0.3">
      <c r="A5036" s="107">
        <v>89286</v>
      </c>
      <c r="B5036" s="117" t="s">
        <v>7468</v>
      </c>
      <c r="C5036" s="108" t="s">
        <v>18</v>
      </c>
      <c r="D5036" s="110">
        <v>55.87</v>
      </c>
    </row>
    <row r="5037" spans="1:4" ht="69" x14ac:dyDescent="0.3">
      <c r="A5037" s="107">
        <v>89287</v>
      </c>
      <c r="B5037" s="117" t="s">
        <v>7469</v>
      </c>
      <c r="C5037" s="108" t="s">
        <v>18</v>
      </c>
      <c r="D5037" s="110">
        <v>57.02</v>
      </c>
    </row>
    <row r="5038" spans="1:4" ht="69" x14ac:dyDescent="0.3">
      <c r="A5038" s="107">
        <v>89288</v>
      </c>
      <c r="B5038" s="117" t="s">
        <v>7470</v>
      </c>
      <c r="C5038" s="108" t="s">
        <v>18</v>
      </c>
      <c r="D5038" s="110">
        <v>50.12</v>
      </c>
    </row>
    <row r="5039" spans="1:4" ht="69" x14ac:dyDescent="0.3">
      <c r="A5039" s="107">
        <v>89289</v>
      </c>
      <c r="B5039" s="117" t="s">
        <v>7471</v>
      </c>
      <c r="C5039" s="108" t="s">
        <v>18</v>
      </c>
      <c r="D5039" s="110">
        <v>51.27</v>
      </c>
    </row>
    <row r="5040" spans="1:4" ht="69" x14ac:dyDescent="0.3">
      <c r="A5040" s="107">
        <v>89290</v>
      </c>
      <c r="B5040" s="117" t="s">
        <v>7472</v>
      </c>
      <c r="C5040" s="108" t="s">
        <v>18</v>
      </c>
      <c r="D5040" s="110">
        <v>59.7</v>
      </c>
    </row>
    <row r="5041" spans="1:4" ht="69" x14ac:dyDescent="0.3">
      <c r="A5041" s="107">
        <v>89291</v>
      </c>
      <c r="B5041" s="117" t="s">
        <v>7473</v>
      </c>
      <c r="C5041" s="108" t="s">
        <v>18</v>
      </c>
      <c r="D5041" s="110">
        <v>60.98</v>
      </c>
    </row>
    <row r="5042" spans="1:4" ht="69" x14ac:dyDescent="0.3">
      <c r="A5042" s="107">
        <v>89292</v>
      </c>
      <c r="B5042" s="117" t="s">
        <v>7474</v>
      </c>
      <c r="C5042" s="108" t="s">
        <v>18</v>
      </c>
      <c r="D5042" s="110">
        <v>55.59</v>
      </c>
    </row>
    <row r="5043" spans="1:4" ht="69" x14ac:dyDescent="0.3">
      <c r="A5043" s="107">
        <v>89293</v>
      </c>
      <c r="B5043" s="117" t="s">
        <v>7475</v>
      </c>
      <c r="C5043" s="108" t="s">
        <v>18</v>
      </c>
      <c r="D5043" s="110">
        <v>56.87</v>
      </c>
    </row>
    <row r="5044" spans="1:4" ht="69" x14ac:dyDescent="0.3">
      <c r="A5044" s="107">
        <v>89294</v>
      </c>
      <c r="B5044" s="117" t="s">
        <v>7476</v>
      </c>
      <c r="C5044" s="108" t="s">
        <v>18</v>
      </c>
      <c r="D5044" s="110">
        <v>65.14</v>
      </c>
    </row>
    <row r="5045" spans="1:4" ht="69" x14ac:dyDescent="0.3">
      <c r="A5045" s="107">
        <v>89295</v>
      </c>
      <c r="B5045" s="117" t="s">
        <v>7477</v>
      </c>
      <c r="C5045" s="108" t="s">
        <v>18</v>
      </c>
      <c r="D5045" s="110">
        <v>66.42</v>
      </c>
    </row>
    <row r="5046" spans="1:4" ht="69" x14ac:dyDescent="0.3">
      <c r="A5046" s="107">
        <v>89296</v>
      </c>
      <c r="B5046" s="117" t="s">
        <v>7478</v>
      </c>
      <c r="C5046" s="108" t="s">
        <v>18</v>
      </c>
      <c r="D5046" s="110">
        <v>58.76</v>
      </c>
    </row>
    <row r="5047" spans="1:4" ht="69" x14ac:dyDescent="0.3">
      <c r="A5047" s="107">
        <v>89297</v>
      </c>
      <c r="B5047" s="117" t="s">
        <v>7479</v>
      </c>
      <c r="C5047" s="108" t="s">
        <v>18</v>
      </c>
      <c r="D5047" s="110">
        <v>60.04</v>
      </c>
    </row>
    <row r="5048" spans="1:4" ht="69" x14ac:dyDescent="0.3">
      <c r="A5048" s="107">
        <v>89298</v>
      </c>
      <c r="B5048" s="117" t="s">
        <v>7480</v>
      </c>
      <c r="C5048" s="108" t="s">
        <v>18</v>
      </c>
      <c r="D5048" s="110">
        <v>60.75</v>
      </c>
    </row>
    <row r="5049" spans="1:4" ht="69" x14ac:dyDescent="0.3">
      <c r="A5049" s="107">
        <v>89299</v>
      </c>
      <c r="B5049" s="117" t="s">
        <v>7481</v>
      </c>
      <c r="C5049" s="108" t="s">
        <v>18</v>
      </c>
      <c r="D5049" s="110">
        <v>62.38</v>
      </c>
    </row>
    <row r="5050" spans="1:4" ht="69" x14ac:dyDescent="0.3">
      <c r="A5050" s="107">
        <v>89300</v>
      </c>
      <c r="B5050" s="117" t="s">
        <v>7482</v>
      </c>
      <c r="C5050" s="108" t="s">
        <v>18</v>
      </c>
      <c r="D5050" s="110">
        <v>56.58</v>
      </c>
    </row>
    <row r="5051" spans="1:4" ht="69" x14ac:dyDescent="0.3">
      <c r="A5051" s="107">
        <v>89301</v>
      </c>
      <c r="B5051" s="117" t="s">
        <v>7483</v>
      </c>
      <c r="C5051" s="108" t="s">
        <v>18</v>
      </c>
      <c r="D5051" s="110">
        <v>58.21</v>
      </c>
    </row>
    <row r="5052" spans="1:4" ht="69" x14ac:dyDescent="0.3">
      <c r="A5052" s="107">
        <v>89302</v>
      </c>
      <c r="B5052" s="117" t="s">
        <v>7484</v>
      </c>
      <c r="C5052" s="108" t="s">
        <v>18</v>
      </c>
      <c r="D5052" s="110">
        <v>67.510000000000005</v>
      </c>
    </row>
    <row r="5053" spans="1:4" ht="69" x14ac:dyDescent="0.3">
      <c r="A5053" s="107">
        <v>89303</v>
      </c>
      <c r="B5053" s="117" t="s">
        <v>7485</v>
      </c>
      <c r="C5053" s="108" t="s">
        <v>18</v>
      </c>
      <c r="D5053" s="110">
        <v>69.14</v>
      </c>
    </row>
    <row r="5054" spans="1:4" ht="69" x14ac:dyDescent="0.3">
      <c r="A5054" s="107">
        <v>89304</v>
      </c>
      <c r="B5054" s="117" t="s">
        <v>7486</v>
      </c>
      <c r="C5054" s="108" t="s">
        <v>18</v>
      </c>
      <c r="D5054" s="110">
        <v>60.75</v>
      </c>
    </row>
    <row r="5055" spans="1:4" ht="69" x14ac:dyDescent="0.3">
      <c r="A5055" s="107">
        <v>89305</v>
      </c>
      <c r="B5055" s="117" t="s">
        <v>7487</v>
      </c>
      <c r="C5055" s="108" t="s">
        <v>18</v>
      </c>
      <c r="D5055" s="110">
        <v>62.38</v>
      </c>
    </row>
    <row r="5056" spans="1:4" ht="69" x14ac:dyDescent="0.3">
      <c r="A5056" s="107">
        <v>89306</v>
      </c>
      <c r="B5056" s="117" t="s">
        <v>7488</v>
      </c>
      <c r="C5056" s="108" t="s">
        <v>18</v>
      </c>
      <c r="D5056" s="110">
        <v>68.900000000000006</v>
      </c>
    </row>
    <row r="5057" spans="1:4" ht="69" x14ac:dyDescent="0.3">
      <c r="A5057" s="107">
        <v>89307</v>
      </c>
      <c r="B5057" s="117" t="s">
        <v>7489</v>
      </c>
      <c r="C5057" s="108" t="s">
        <v>18</v>
      </c>
      <c r="D5057" s="110">
        <v>70.709999999999994</v>
      </c>
    </row>
    <row r="5058" spans="1:4" ht="69" x14ac:dyDescent="0.3">
      <c r="A5058" s="107">
        <v>89308</v>
      </c>
      <c r="B5058" s="117" t="s">
        <v>7490</v>
      </c>
      <c r="C5058" s="108" t="s">
        <v>18</v>
      </c>
      <c r="D5058" s="110">
        <v>64.790000000000006</v>
      </c>
    </row>
    <row r="5059" spans="1:4" ht="69" x14ac:dyDescent="0.3">
      <c r="A5059" s="107">
        <v>89309</v>
      </c>
      <c r="B5059" s="117" t="s">
        <v>7491</v>
      </c>
      <c r="C5059" s="108" t="s">
        <v>18</v>
      </c>
      <c r="D5059" s="110">
        <v>66.599999999999994</v>
      </c>
    </row>
    <row r="5060" spans="1:4" ht="69" x14ac:dyDescent="0.3">
      <c r="A5060" s="107">
        <v>89310</v>
      </c>
      <c r="B5060" s="117" t="s">
        <v>7492</v>
      </c>
      <c r="C5060" s="108" t="s">
        <v>18</v>
      </c>
      <c r="D5060" s="110">
        <v>76.94</v>
      </c>
    </row>
    <row r="5061" spans="1:4" ht="69" x14ac:dyDescent="0.3">
      <c r="A5061" s="108">
        <v>89311</v>
      </c>
      <c r="B5061" s="117" t="s">
        <v>7493</v>
      </c>
      <c r="C5061" s="108" t="s">
        <v>18</v>
      </c>
      <c r="D5061" s="110">
        <v>78.75</v>
      </c>
    </row>
    <row r="5062" spans="1:4" ht="69" x14ac:dyDescent="0.3">
      <c r="A5062" s="108">
        <v>89312</v>
      </c>
      <c r="B5062" s="117" t="s">
        <v>7494</v>
      </c>
      <c r="C5062" s="108" t="s">
        <v>18</v>
      </c>
      <c r="D5062" s="110">
        <v>69.61</v>
      </c>
    </row>
    <row r="5063" spans="1:4" ht="69" x14ac:dyDescent="0.3">
      <c r="A5063" s="108">
        <v>89313</v>
      </c>
      <c r="B5063" s="117" t="s">
        <v>7495</v>
      </c>
      <c r="C5063" s="108" t="s">
        <v>18</v>
      </c>
      <c r="D5063" s="110">
        <v>71.42</v>
      </c>
    </row>
    <row r="5064" spans="1:4" ht="27.6" x14ac:dyDescent="0.3">
      <c r="A5064" s="107">
        <v>95465</v>
      </c>
      <c r="B5064" s="117" t="s">
        <v>4669</v>
      </c>
      <c r="C5064" s="108" t="s">
        <v>18</v>
      </c>
      <c r="D5064" s="110">
        <v>137.01</v>
      </c>
    </row>
    <row r="5065" spans="1:4" ht="55.2" x14ac:dyDescent="0.3">
      <c r="A5065" s="107">
        <v>87447</v>
      </c>
      <c r="B5065" s="117" t="s">
        <v>6533</v>
      </c>
      <c r="C5065" s="108" t="s">
        <v>18</v>
      </c>
      <c r="D5065" s="110">
        <v>48.55</v>
      </c>
    </row>
    <row r="5066" spans="1:4" ht="55.2" x14ac:dyDescent="0.3">
      <c r="A5066" s="107">
        <v>87448</v>
      </c>
      <c r="B5066" s="117" t="s">
        <v>7496</v>
      </c>
      <c r="C5066" s="108" t="s">
        <v>18</v>
      </c>
      <c r="D5066" s="110">
        <v>49.04</v>
      </c>
    </row>
    <row r="5067" spans="1:4" ht="55.2" x14ac:dyDescent="0.3">
      <c r="A5067" s="107">
        <v>87449</v>
      </c>
      <c r="B5067" s="117" t="s">
        <v>7497</v>
      </c>
      <c r="C5067" s="108" t="s">
        <v>18</v>
      </c>
      <c r="D5067" s="110">
        <v>61.39</v>
      </c>
    </row>
    <row r="5068" spans="1:4" ht="55.2" x14ac:dyDescent="0.3">
      <c r="A5068" s="107">
        <v>87450</v>
      </c>
      <c r="B5068" s="117" t="s">
        <v>7498</v>
      </c>
      <c r="C5068" s="108" t="s">
        <v>18</v>
      </c>
      <c r="D5068" s="110">
        <v>62.37</v>
      </c>
    </row>
    <row r="5069" spans="1:4" ht="55.2" x14ac:dyDescent="0.3">
      <c r="A5069" s="107">
        <v>87451</v>
      </c>
      <c r="B5069" s="117" t="s">
        <v>7499</v>
      </c>
      <c r="C5069" s="108" t="s">
        <v>18</v>
      </c>
      <c r="D5069" s="110">
        <v>75.14</v>
      </c>
    </row>
    <row r="5070" spans="1:4" ht="55.2" x14ac:dyDescent="0.3">
      <c r="A5070" s="107">
        <v>87452</v>
      </c>
      <c r="B5070" s="117" t="s">
        <v>7500</v>
      </c>
      <c r="C5070" s="108" t="s">
        <v>18</v>
      </c>
      <c r="D5070" s="110">
        <v>75.59</v>
      </c>
    </row>
    <row r="5071" spans="1:4" ht="55.2" x14ac:dyDescent="0.3">
      <c r="A5071" s="107">
        <v>87453</v>
      </c>
      <c r="B5071" s="117" t="s">
        <v>7501</v>
      </c>
      <c r="C5071" s="108" t="s">
        <v>18</v>
      </c>
      <c r="D5071" s="110">
        <v>45.36</v>
      </c>
    </row>
    <row r="5072" spans="1:4" ht="55.2" x14ac:dyDescent="0.3">
      <c r="A5072" s="107">
        <v>87454</v>
      </c>
      <c r="B5072" s="117" t="s">
        <v>7502</v>
      </c>
      <c r="C5072" s="108" t="s">
        <v>18</v>
      </c>
      <c r="D5072" s="110">
        <v>46.19</v>
      </c>
    </row>
    <row r="5073" spans="1:4" ht="55.2" x14ac:dyDescent="0.3">
      <c r="A5073" s="107">
        <v>87455</v>
      </c>
      <c r="B5073" s="117" t="s">
        <v>7503</v>
      </c>
      <c r="C5073" s="108" t="s">
        <v>18</v>
      </c>
      <c r="D5073" s="110">
        <v>57.39</v>
      </c>
    </row>
    <row r="5074" spans="1:4" ht="55.2" x14ac:dyDescent="0.3">
      <c r="A5074" s="107">
        <v>87456</v>
      </c>
      <c r="B5074" s="117" t="s">
        <v>7504</v>
      </c>
      <c r="C5074" s="108" t="s">
        <v>18</v>
      </c>
      <c r="D5074" s="110">
        <v>58.72</v>
      </c>
    </row>
    <row r="5075" spans="1:4" ht="55.2" x14ac:dyDescent="0.3">
      <c r="A5075" s="107">
        <v>87457</v>
      </c>
      <c r="B5075" s="117" t="s">
        <v>7505</v>
      </c>
      <c r="C5075" s="108" t="s">
        <v>18</v>
      </c>
      <c r="D5075" s="110">
        <v>70.290000000000006</v>
      </c>
    </row>
    <row r="5076" spans="1:4" ht="55.2" x14ac:dyDescent="0.3">
      <c r="A5076" s="107">
        <v>87458</v>
      </c>
      <c r="B5076" s="117" t="s">
        <v>7506</v>
      </c>
      <c r="C5076" s="108" t="s">
        <v>18</v>
      </c>
      <c r="D5076" s="110">
        <v>71.52</v>
      </c>
    </row>
    <row r="5077" spans="1:4" ht="55.2" x14ac:dyDescent="0.3">
      <c r="A5077" s="107">
        <v>87459</v>
      </c>
      <c r="B5077" s="117" t="s">
        <v>7507</v>
      </c>
      <c r="C5077" s="108" t="s">
        <v>18</v>
      </c>
      <c r="D5077" s="110">
        <v>53.74</v>
      </c>
    </row>
    <row r="5078" spans="1:4" ht="55.2" x14ac:dyDescent="0.3">
      <c r="A5078" s="107">
        <v>87460</v>
      </c>
      <c r="B5078" s="117" t="s">
        <v>7508</v>
      </c>
      <c r="C5078" s="108" t="s">
        <v>18</v>
      </c>
      <c r="D5078" s="110">
        <v>54.57</v>
      </c>
    </row>
    <row r="5079" spans="1:4" ht="55.2" x14ac:dyDescent="0.3">
      <c r="A5079" s="107">
        <v>87461</v>
      </c>
      <c r="B5079" s="117" t="s">
        <v>7509</v>
      </c>
      <c r="C5079" s="108" t="s">
        <v>18</v>
      </c>
      <c r="D5079" s="110">
        <v>66.61</v>
      </c>
    </row>
    <row r="5080" spans="1:4" ht="55.2" x14ac:dyDescent="0.3">
      <c r="A5080" s="107">
        <v>87462</v>
      </c>
      <c r="B5080" s="117" t="s">
        <v>7510</v>
      </c>
      <c r="C5080" s="108" t="s">
        <v>18</v>
      </c>
      <c r="D5080" s="110">
        <v>67.59</v>
      </c>
    </row>
    <row r="5081" spans="1:4" ht="55.2" x14ac:dyDescent="0.3">
      <c r="A5081" s="107">
        <v>87463</v>
      </c>
      <c r="B5081" s="117" t="s">
        <v>7511</v>
      </c>
      <c r="C5081" s="108" t="s">
        <v>18</v>
      </c>
      <c r="D5081" s="110">
        <v>79.66</v>
      </c>
    </row>
    <row r="5082" spans="1:4" ht="55.2" x14ac:dyDescent="0.3">
      <c r="A5082" s="108">
        <v>87464</v>
      </c>
      <c r="B5082" s="117" t="s">
        <v>7512</v>
      </c>
      <c r="C5082" s="108" t="s">
        <v>18</v>
      </c>
      <c r="D5082" s="110">
        <v>80.89</v>
      </c>
    </row>
    <row r="5083" spans="1:4" ht="55.2" x14ac:dyDescent="0.3">
      <c r="A5083" s="108">
        <v>87465</v>
      </c>
      <c r="B5083" s="117" t="s">
        <v>7513</v>
      </c>
      <c r="C5083" s="108" t="s">
        <v>18</v>
      </c>
      <c r="D5083" s="110">
        <v>48.3</v>
      </c>
    </row>
    <row r="5084" spans="1:4" ht="55.2" x14ac:dyDescent="0.3">
      <c r="A5084" s="108">
        <v>87466</v>
      </c>
      <c r="B5084" s="117" t="s">
        <v>7514</v>
      </c>
      <c r="C5084" s="108" t="s">
        <v>18</v>
      </c>
      <c r="D5084" s="110">
        <v>49.13</v>
      </c>
    </row>
    <row r="5085" spans="1:4" ht="55.2" x14ac:dyDescent="0.3">
      <c r="A5085" s="108">
        <v>87467</v>
      </c>
      <c r="B5085" s="117" t="s">
        <v>7515</v>
      </c>
      <c r="C5085" s="108" t="s">
        <v>18</v>
      </c>
      <c r="D5085" s="110">
        <v>60.73</v>
      </c>
    </row>
    <row r="5086" spans="1:4" ht="55.2" x14ac:dyDescent="0.3">
      <c r="A5086" s="107">
        <v>87468</v>
      </c>
      <c r="B5086" s="117" t="s">
        <v>7516</v>
      </c>
      <c r="C5086" s="108" t="s">
        <v>18</v>
      </c>
      <c r="D5086" s="110">
        <v>61.71</v>
      </c>
    </row>
    <row r="5087" spans="1:4" ht="55.2" x14ac:dyDescent="0.3">
      <c r="A5087" s="108">
        <v>87469</v>
      </c>
      <c r="B5087" s="117" t="s">
        <v>7517</v>
      </c>
      <c r="C5087" s="108" t="s">
        <v>18</v>
      </c>
      <c r="D5087" s="110">
        <v>73.78</v>
      </c>
    </row>
    <row r="5088" spans="1:4" ht="55.2" x14ac:dyDescent="0.3">
      <c r="A5088" s="107">
        <v>87470</v>
      </c>
      <c r="B5088" s="117" t="s">
        <v>7518</v>
      </c>
      <c r="C5088" s="108" t="s">
        <v>18</v>
      </c>
      <c r="D5088" s="110">
        <v>75.010000000000005</v>
      </c>
    </row>
    <row r="5089" spans="1:4" ht="55.2" x14ac:dyDescent="0.3">
      <c r="A5089" s="107">
        <v>89044</v>
      </c>
      <c r="B5089" s="117" t="s">
        <v>7519</v>
      </c>
      <c r="C5089" s="108" t="s">
        <v>18</v>
      </c>
      <c r="D5089" s="110">
        <v>48.39</v>
      </c>
    </row>
    <row r="5090" spans="1:4" ht="69" x14ac:dyDescent="0.3">
      <c r="A5090" s="107">
        <v>89169</v>
      </c>
      <c r="B5090" s="117" t="s">
        <v>7520</v>
      </c>
      <c r="C5090" s="108" t="s">
        <v>18</v>
      </c>
      <c r="D5090" s="110">
        <v>49.09</v>
      </c>
    </row>
    <row r="5091" spans="1:4" ht="69" x14ac:dyDescent="0.3">
      <c r="A5091" s="107">
        <v>89978</v>
      </c>
      <c r="B5091" s="117" t="s">
        <v>7521</v>
      </c>
      <c r="C5091" s="108" t="s">
        <v>18</v>
      </c>
      <c r="D5091" s="110">
        <v>61.63</v>
      </c>
    </row>
    <row r="5092" spans="1:4" ht="27.6" x14ac:dyDescent="0.3">
      <c r="A5092" s="107" t="s">
        <v>7522</v>
      </c>
      <c r="B5092" s="117" t="s">
        <v>7523</v>
      </c>
      <c r="C5092" s="108" t="s">
        <v>18</v>
      </c>
      <c r="D5092" s="110">
        <v>116.7</v>
      </c>
    </row>
    <row r="5093" spans="1:4" ht="27.6" x14ac:dyDescent="0.3">
      <c r="A5093" s="107" t="s">
        <v>7524</v>
      </c>
      <c r="B5093" s="117" t="s">
        <v>7525</v>
      </c>
      <c r="C5093" s="108" t="s">
        <v>18</v>
      </c>
      <c r="D5093" s="110">
        <v>116.92</v>
      </c>
    </row>
    <row r="5094" spans="1:4" ht="41.4" x14ac:dyDescent="0.3">
      <c r="A5094" s="107" t="s">
        <v>7526</v>
      </c>
      <c r="B5094" s="117" t="s">
        <v>7527</v>
      </c>
      <c r="C5094" s="108" t="s">
        <v>18</v>
      </c>
      <c r="D5094" s="110">
        <v>207.55</v>
      </c>
    </row>
    <row r="5095" spans="1:4" ht="55.2" x14ac:dyDescent="0.3">
      <c r="A5095" s="107">
        <v>89453</v>
      </c>
      <c r="B5095" s="117" t="s">
        <v>7528</v>
      </c>
      <c r="C5095" s="108" t="s">
        <v>18</v>
      </c>
      <c r="D5095" s="110">
        <v>56.91</v>
      </c>
    </row>
    <row r="5096" spans="1:4" ht="55.2" x14ac:dyDescent="0.3">
      <c r="A5096" s="107">
        <v>89454</v>
      </c>
      <c r="B5096" s="117" t="s">
        <v>7529</v>
      </c>
      <c r="C5096" s="108" t="s">
        <v>18</v>
      </c>
      <c r="D5096" s="110">
        <v>54.35</v>
      </c>
    </row>
    <row r="5097" spans="1:4" ht="55.2" x14ac:dyDescent="0.3">
      <c r="A5097" s="107">
        <v>89455</v>
      </c>
      <c r="B5097" s="117" t="s">
        <v>7530</v>
      </c>
      <c r="C5097" s="108" t="s">
        <v>18</v>
      </c>
      <c r="D5097" s="110">
        <v>70.81</v>
      </c>
    </row>
    <row r="5098" spans="1:4" ht="55.2" x14ac:dyDescent="0.3">
      <c r="A5098" s="107">
        <v>89456</v>
      </c>
      <c r="B5098" s="117" t="s">
        <v>7531</v>
      </c>
      <c r="C5098" s="108" t="s">
        <v>18</v>
      </c>
      <c r="D5098" s="110">
        <v>67.72</v>
      </c>
    </row>
    <row r="5099" spans="1:4" ht="55.2" x14ac:dyDescent="0.3">
      <c r="A5099" s="107">
        <v>89457</v>
      </c>
      <c r="B5099" s="117" t="s">
        <v>7532</v>
      </c>
      <c r="C5099" s="108" t="s">
        <v>18</v>
      </c>
      <c r="D5099" s="110">
        <v>60.45</v>
      </c>
    </row>
    <row r="5100" spans="1:4" ht="55.2" x14ac:dyDescent="0.3">
      <c r="A5100" s="107">
        <v>89458</v>
      </c>
      <c r="B5100" s="117" t="s">
        <v>7533</v>
      </c>
      <c r="C5100" s="108" t="s">
        <v>18</v>
      </c>
      <c r="D5100" s="110">
        <v>56.32</v>
      </c>
    </row>
    <row r="5101" spans="1:4" ht="55.2" x14ac:dyDescent="0.3">
      <c r="A5101" s="107">
        <v>89459</v>
      </c>
      <c r="B5101" s="117" t="s">
        <v>7534</v>
      </c>
      <c r="C5101" s="108" t="s">
        <v>18</v>
      </c>
      <c r="D5101" s="110">
        <v>75.790000000000006</v>
      </c>
    </row>
    <row r="5102" spans="1:4" ht="55.2" x14ac:dyDescent="0.3">
      <c r="A5102" s="107">
        <v>89460</v>
      </c>
      <c r="B5102" s="117" t="s">
        <v>7535</v>
      </c>
      <c r="C5102" s="108" t="s">
        <v>18</v>
      </c>
      <c r="D5102" s="110">
        <v>70.709999999999994</v>
      </c>
    </row>
    <row r="5103" spans="1:4" ht="55.2" x14ac:dyDescent="0.3">
      <c r="A5103" s="107">
        <v>89462</v>
      </c>
      <c r="B5103" s="117" t="s">
        <v>7536</v>
      </c>
      <c r="C5103" s="108" t="s">
        <v>18</v>
      </c>
      <c r="D5103" s="110">
        <v>65.569999999999993</v>
      </c>
    </row>
    <row r="5104" spans="1:4" ht="55.2" x14ac:dyDescent="0.3">
      <c r="A5104" s="107">
        <v>89463</v>
      </c>
      <c r="B5104" s="117" t="s">
        <v>7537</v>
      </c>
      <c r="C5104" s="108" t="s">
        <v>18</v>
      </c>
      <c r="D5104" s="110">
        <v>63.3</v>
      </c>
    </row>
    <row r="5105" spans="1:4" ht="55.2" x14ac:dyDescent="0.3">
      <c r="A5105" s="107">
        <v>89464</v>
      </c>
      <c r="B5105" s="117" t="s">
        <v>7538</v>
      </c>
      <c r="C5105" s="108" t="s">
        <v>18</v>
      </c>
      <c r="D5105" s="110">
        <v>88.34</v>
      </c>
    </row>
    <row r="5106" spans="1:4" ht="55.2" x14ac:dyDescent="0.3">
      <c r="A5106" s="107">
        <v>89465</v>
      </c>
      <c r="B5106" s="117" t="s">
        <v>7539</v>
      </c>
      <c r="C5106" s="108" t="s">
        <v>18</v>
      </c>
      <c r="D5106" s="110">
        <v>85.6</v>
      </c>
    </row>
    <row r="5107" spans="1:4" ht="55.2" x14ac:dyDescent="0.3">
      <c r="A5107" s="107">
        <v>89466</v>
      </c>
      <c r="B5107" s="117" t="s">
        <v>7540</v>
      </c>
      <c r="C5107" s="108" t="s">
        <v>18</v>
      </c>
      <c r="D5107" s="110">
        <v>69.209999999999994</v>
      </c>
    </row>
    <row r="5108" spans="1:4" ht="55.2" x14ac:dyDescent="0.3">
      <c r="A5108" s="107">
        <v>89467</v>
      </c>
      <c r="B5108" s="117" t="s">
        <v>7541</v>
      </c>
      <c r="C5108" s="108" t="s">
        <v>18</v>
      </c>
      <c r="D5108" s="110">
        <v>65.23</v>
      </c>
    </row>
    <row r="5109" spans="1:4" ht="55.2" x14ac:dyDescent="0.3">
      <c r="A5109" s="107">
        <v>89468</v>
      </c>
      <c r="B5109" s="117" t="s">
        <v>7542</v>
      </c>
      <c r="C5109" s="108" t="s">
        <v>18</v>
      </c>
      <c r="D5109" s="110">
        <v>92.86</v>
      </c>
    </row>
    <row r="5110" spans="1:4" ht="55.2" x14ac:dyDescent="0.3">
      <c r="A5110" s="107">
        <v>89469</v>
      </c>
      <c r="B5110" s="117" t="s">
        <v>7543</v>
      </c>
      <c r="C5110" s="108" t="s">
        <v>18</v>
      </c>
      <c r="D5110" s="110">
        <v>87.99</v>
      </c>
    </row>
    <row r="5111" spans="1:4" ht="55.2" x14ac:dyDescent="0.3">
      <c r="A5111" s="107">
        <v>89470</v>
      </c>
      <c r="B5111" s="117" t="s">
        <v>7544</v>
      </c>
      <c r="C5111" s="108" t="s">
        <v>18</v>
      </c>
      <c r="D5111" s="110">
        <v>67.290000000000006</v>
      </c>
    </row>
    <row r="5112" spans="1:4" ht="55.2" x14ac:dyDescent="0.3">
      <c r="A5112" s="107">
        <v>89471</v>
      </c>
      <c r="B5112" s="117" t="s">
        <v>7545</v>
      </c>
      <c r="C5112" s="108" t="s">
        <v>18</v>
      </c>
      <c r="D5112" s="110">
        <v>64.739999999999995</v>
      </c>
    </row>
    <row r="5113" spans="1:4" ht="55.2" x14ac:dyDescent="0.3">
      <c r="A5113" s="107">
        <v>89472</v>
      </c>
      <c r="B5113" s="117" t="s">
        <v>7546</v>
      </c>
      <c r="C5113" s="108" t="s">
        <v>18</v>
      </c>
      <c r="D5113" s="110">
        <v>81.14</v>
      </c>
    </row>
    <row r="5114" spans="1:4" ht="55.2" x14ac:dyDescent="0.3">
      <c r="A5114" s="107">
        <v>89473</v>
      </c>
      <c r="B5114" s="117" t="s">
        <v>7547</v>
      </c>
      <c r="C5114" s="108" t="s">
        <v>18</v>
      </c>
      <c r="D5114" s="110">
        <v>78.23</v>
      </c>
    </row>
    <row r="5115" spans="1:4" ht="55.2" x14ac:dyDescent="0.3">
      <c r="A5115" s="107">
        <v>89474</v>
      </c>
      <c r="B5115" s="117" t="s">
        <v>7548</v>
      </c>
      <c r="C5115" s="108" t="s">
        <v>18</v>
      </c>
      <c r="D5115" s="110">
        <v>73.77</v>
      </c>
    </row>
    <row r="5116" spans="1:4" ht="55.2" x14ac:dyDescent="0.3">
      <c r="A5116" s="107">
        <v>89475</v>
      </c>
      <c r="B5116" s="117" t="s">
        <v>7549</v>
      </c>
      <c r="C5116" s="108" t="s">
        <v>18</v>
      </c>
      <c r="D5116" s="110">
        <v>68.33</v>
      </c>
    </row>
    <row r="5117" spans="1:4" ht="55.2" x14ac:dyDescent="0.3">
      <c r="A5117" s="107">
        <v>89476</v>
      </c>
      <c r="B5117" s="117" t="s">
        <v>7550</v>
      </c>
      <c r="C5117" s="108" t="s">
        <v>18</v>
      </c>
      <c r="D5117" s="110">
        <v>89.24</v>
      </c>
    </row>
    <row r="5118" spans="1:4" ht="55.2" x14ac:dyDescent="0.3">
      <c r="A5118" s="108">
        <v>89477</v>
      </c>
      <c r="B5118" s="117" t="s">
        <v>7551</v>
      </c>
      <c r="C5118" s="108" t="s">
        <v>18</v>
      </c>
      <c r="D5118" s="110">
        <v>83.01</v>
      </c>
    </row>
    <row r="5119" spans="1:4" ht="55.2" x14ac:dyDescent="0.3">
      <c r="A5119" s="108">
        <v>89478</v>
      </c>
      <c r="B5119" s="117" t="s">
        <v>7552</v>
      </c>
      <c r="C5119" s="108" t="s">
        <v>18</v>
      </c>
      <c r="D5119" s="110">
        <v>76.14</v>
      </c>
    </row>
    <row r="5120" spans="1:4" ht="55.2" x14ac:dyDescent="0.3">
      <c r="A5120" s="108">
        <v>89479</v>
      </c>
      <c r="B5120" s="117" t="s">
        <v>7553</v>
      </c>
      <c r="C5120" s="108" t="s">
        <v>18</v>
      </c>
      <c r="D5120" s="110">
        <v>73.87</v>
      </c>
    </row>
    <row r="5121" spans="1:4" ht="55.2" x14ac:dyDescent="0.3">
      <c r="A5121" s="107">
        <v>89480</v>
      </c>
      <c r="B5121" s="117" t="s">
        <v>7554</v>
      </c>
      <c r="C5121" s="108" t="s">
        <v>18</v>
      </c>
      <c r="D5121" s="110">
        <v>98.87</v>
      </c>
    </row>
    <row r="5122" spans="1:4" ht="55.2" x14ac:dyDescent="0.3">
      <c r="A5122" s="107">
        <v>89483</v>
      </c>
      <c r="B5122" s="117" t="s">
        <v>7555</v>
      </c>
      <c r="C5122" s="108" t="s">
        <v>18</v>
      </c>
      <c r="D5122" s="110">
        <v>96.31</v>
      </c>
    </row>
    <row r="5123" spans="1:4" ht="55.2" x14ac:dyDescent="0.3">
      <c r="A5123" s="107">
        <v>89484</v>
      </c>
      <c r="B5123" s="117" t="s">
        <v>7556</v>
      </c>
      <c r="C5123" s="108" t="s">
        <v>18</v>
      </c>
      <c r="D5123" s="110">
        <v>82.71</v>
      </c>
    </row>
    <row r="5124" spans="1:4" ht="55.2" x14ac:dyDescent="0.3">
      <c r="A5124" s="107">
        <v>89486</v>
      </c>
      <c r="B5124" s="117" t="s">
        <v>7557</v>
      </c>
      <c r="C5124" s="108" t="s">
        <v>18</v>
      </c>
      <c r="D5124" s="110">
        <v>77.599999999999994</v>
      </c>
    </row>
    <row r="5125" spans="1:4" ht="55.2" x14ac:dyDescent="0.3">
      <c r="A5125" s="107">
        <v>89487</v>
      </c>
      <c r="B5125" s="117" t="s">
        <v>7558</v>
      </c>
      <c r="C5125" s="108" t="s">
        <v>18</v>
      </c>
      <c r="D5125" s="110">
        <v>106.5</v>
      </c>
    </row>
    <row r="5126" spans="1:4" ht="55.2" x14ac:dyDescent="0.3">
      <c r="A5126" s="107">
        <v>89488</v>
      </c>
      <c r="B5126" s="117" t="s">
        <v>7559</v>
      </c>
      <c r="C5126" s="108" t="s">
        <v>18</v>
      </c>
      <c r="D5126" s="110">
        <v>100.49</v>
      </c>
    </row>
    <row r="5127" spans="1:4" ht="55.2" x14ac:dyDescent="0.3">
      <c r="A5127" s="107">
        <v>91815</v>
      </c>
      <c r="B5127" s="117" t="s">
        <v>7560</v>
      </c>
      <c r="C5127" s="108" t="s">
        <v>18</v>
      </c>
      <c r="D5127" s="110">
        <v>56.89</v>
      </c>
    </row>
    <row r="5128" spans="1:4" ht="55.2" x14ac:dyDescent="0.3">
      <c r="A5128" s="107">
        <v>91816</v>
      </c>
      <c r="B5128" s="117" t="s">
        <v>7561</v>
      </c>
      <c r="C5128" s="108" t="s">
        <v>18</v>
      </c>
      <c r="D5128" s="110">
        <v>65.7</v>
      </c>
    </row>
    <row r="5129" spans="1:4" ht="55.2" x14ac:dyDescent="0.3">
      <c r="A5129" s="107">
        <v>72139</v>
      </c>
      <c r="B5129" s="117" t="s">
        <v>7562</v>
      </c>
      <c r="C5129" s="108" t="s">
        <v>18</v>
      </c>
      <c r="D5129" s="110">
        <v>485.2</v>
      </c>
    </row>
    <row r="5130" spans="1:4" ht="55.2" x14ac:dyDescent="0.3">
      <c r="A5130" s="107">
        <v>72175</v>
      </c>
      <c r="B5130" s="117" t="s">
        <v>7563</v>
      </c>
      <c r="C5130" s="108" t="s">
        <v>18</v>
      </c>
      <c r="D5130" s="110">
        <v>488.94</v>
      </c>
    </row>
    <row r="5131" spans="1:4" ht="55.2" x14ac:dyDescent="0.3">
      <c r="A5131" s="107">
        <v>72176</v>
      </c>
      <c r="B5131" s="117" t="s">
        <v>7564</v>
      </c>
      <c r="C5131" s="108" t="s">
        <v>18</v>
      </c>
      <c r="D5131" s="110">
        <v>492.69</v>
      </c>
    </row>
    <row r="5132" spans="1:4" ht="27.6" x14ac:dyDescent="0.3">
      <c r="A5132" s="107">
        <v>72178</v>
      </c>
      <c r="B5132" s="117" t="s">
        <v>4670</v>
      </c>
      <c r="C5132" s="108" t="s">
        <v>18</v>
      </c>
      <c r="D5132" s="110">
        <v>22.69</v>
      </c>
    </row>
    <row r="5133" spans="1:4" ht="27.6" x14ac:dyDescent="0.3">
      <c r="A5133" s="107">
        <v>72179</v>
      </c>
      <c r="B5133" s="117" t="s">
        <v>7565</v>
      </c>
      <c r="C5133" s="108" t="s">
        <v>18</v>
      </c>
      <c r="D5133" s="110">
        <v>44.55</v>
      </c>
    </row>
    <row r="5134" spans="1:4" ht="41.4" x14ac:dyDescent="0.3">
      <c r="A5134" s="107">
        <v>72180</v>
      </c>
      <c r="B5134" s="117" t="s">
        <v>7566</v>
      </c>
      <c r="C5134" s="108" t="s">
        <v>18</v>
      </c>
      <c r="D5134" s="110">
        <v>14.14</v>
      </c>
    </row>
    <row r="5135" spans="1:4" ht="41.4" x14ac:dyDescent="0.3">
      <c r="A5135" s="107">
        <v>72181</v>
      </c>
      <c r="B5135" s="117" t="s">
        <v>7567</v>
      </c>
      <c r="C5135" s="108" t="s">
        <v>18</v>
      </c>
      <c r="D5135" s="110">
        <v>28.71</v>
      </c>
    </row>
    <row r="5136" spans="1:4" ht="41.4" x14ac:dyDescent="0.3">
      <c r="A5136" s="107" t="s">
        <v>7568</v>
      </c>
      <c r="B5136" s="117" t="s">
        <v>7569</v>
      </c>
      <c r="C5136" s="108" t="s">
        <v>18</v>
      </c>
      <c r="D5136" s="110">
        <v>263.38</v>
      </c>
    </row>
    <row r="5137" spans="1:4" ht="27.6" x14ac:dyDescent="0.3">
      <c r="A5137" s="107" t="s">
        <v>7570</v>
      </c>
      <c r="B5137" s="117" t="s">
        <v>4671</v>
      </c>
      <c r="C5137" s="108" t="s">
        <v>18</v>
      </c>
      <c r="D5137" s="110">
        <v>183.87</v>
      </c>
    </row>
    <row r="5138" spans="1:4" ht="41.4" x14ac:dyDescent="0.3">
      <c r="A5138" s="107" t="s">
        <v>7571</v>
      </c>
      <c r="B5138" s="117" t="s">
        <v>7572</v>
      </c>
      <c r="C5138" s="108" t="s">
        <v>18</v>
      </c>
      <c r="D5138" s="110">
        <v>534.66</v>
      </c>
    </row>
    <row r="5139" spans="1:4" ht="41.4" x14ac:dyDescent="0.3">
      <c r="A5139" s="107">
        <v>79627</v>
      </c>
      <c r="B5139" s="117" t="s">
        <v>4672</v>
      </c>
      <c r="C5139" s="108" t="s">
        <v>18</v>
      </c>
      <c r="D5139" s="110">
        <v>616.62</v>
      </c>
    </row>
    <row r="5140" spans="1:4" ht="41.4" x14ac:dyDescent="0.3">
      <c r="A5140" s="107">
        <v>96358</v>
      </c>
      <c r="B5140" s="117" t="s">
        <v>11793</v>
      </c>
      <c r="C5140" s="108" t="s">
        <v>18</v>
      </c>
      <c r="D5140" s="110">
        <v>77.52</v>
      </c>
    </row>
    <row r="5141" spans="1:4" ht="41.4" x14ac:dyDescent="0.3">
      <c r="A5141" s="107">
        <v>96359</v>
      </c>
      <c r="B5141" s="117" t="s">
        <v>11794</v>
      </c>
      <c r="C5141" s="108" t="s">
        <v>18</v>
      </c>
      <c r="D5141" s="110">
        <v>85.42</v>
      </c>
    </row>
    <row r="5142" spans="1:4" ht="41.4" x14ac:dyDescent="0.3">
      <c r="A5142" s="107">
        <v>96360</v>
      </c>
      <c r="B5142" s="117" t="s">
        <v>11795</v>
      </c>
      <c r="C5142" s="108" t="s">
        <v>18</v>
      </c>
      <c r="D5142" s="110">
        <v>98.8</v>
      </c>
    </row>
    <row r="5143" spans="1:4" ht="41.4" x14ac:dyDescent="0.3">
      <c r="A5143" s="107">
        <v>96361</v>
      </c>
      <c r="B5143" s="117" t="s">
        <v>11796</v>
      </c>
      <c r="C5143" s="108" t="s">
        <v>18</v>
      </c>
      <c r="D5143" s="110">
        <v>114.23</v>
      </c>
    </row>
    <row r="5144" spans="1:4" ht="55.2" x14ac:dyDescent="0.3">
      <c r="A5144" s="107">
        <v>96362</v>
      </c>
      <c r="B5144" s="117" t="s">
        <v>11797</v>
      </c>
      <c r="C5144" s="108" t="s">
        <v>18</v>
      </c>
      <c r="D5144" s="110">
        <v>102.3</v>
      </c>
    </row>
    <row r="5145" spans="1:4" ht="55.2" x14ac:dyDescent="0.3">
      <c r="A5145" s="107">
        <v>96363</v>
      </c>
      <c r="B5145" s="117" t="s">
        <v>11798</v>
      </c>
      <c r="C5145" s="108" t="s">
        <v>18</v>
      </c>
      <c r="D5145" s="110">
        <v>110.43</v>
      </c>
    </row>
    <row r="5146" spans="1:4" ht="55.2" x14ac:dyDescent="0.3">
      <c r="A5146" s="107">
        <v>96364</v>
      </c>
      <c r="B5146" s="117" t="s">
        <v>11799</v>
      </c>
      <c r="C5146" s="108" t="s">
        <v>18</v>
      </c>
      <c r="D5146" s="110">
        <v>123.57</v>
      </c>
    </row>
    <row r="5147" spans="1:4" ht="55.2" x14ac:dyDescent="0.3">
      <c r="A5147" s="107">
        <v>96365</v>
      </c>
      <c r="B5147" s="117" t="s">
        <v>11800</v>
      </c>
      <c r="C5147" s="108" t="s">
        <v>18</v>
      </c>
      <c r="D5147" s="110">
        <v>139.22</v>
      </c>
    </row>
    <row r="5148" spans="1:4" ht="41.4" x14ac:dyDescent="0.3">
      <c r="A5148" s="107">
        <v>96366</v>
      </c>
      <c r="B5148" s="117" t="s">
        <v>11801</v>
      </c>
      <c r="C5148" s="108" t="s">
        <v>18</v>
      </c>
      <c r="D5148" s="110">
        <v>127.06</v>
      </c>
    </row>
    <row r="5149" spans="1:4" ht="41.4" x14ac:dyDescent="0.3">
      <c r="A5149" s="107">
        <v>96367</v>
      </c>
      <c r="B5149" s="117" t="s">
        <v>11802</v>
      </c>
      <c r="C5149" s="108" t="s">
        <v>18</v>
      </c>
      <c r="D5149" s="110">
        <v>135.41</v>
      </c>
    </row>
    <row r="5150" spans="1:4" ht="41.4" x14ac:dyDescent="0.3">
      <c r="A5150" s="107">
        <v>96368</v>
      </c>
      <c r="B5150" s="117" t="s">
        <v>11803</v>
      </c>
      <c r="C5150" s="108" t="s">
        <v>18</v>
      </c>
      <c r="D5150" s="110">
        <v>148.34</v>
      </c>
    </row>
    <row r="5151" spans="1:4" ht="41.4" x14ac:dyDescent="0.3">
      <c r="A5151" s="107">
        <v>96369</v>
      </c>
      <c r="B5151" s="117" t="s">
        <v>11804</v>
      </c>
      <c r="C5151" s="108" t="s">
        <v>18</v>
      </c>
      <c r="D5151" s="110">
        <v>164.22</v>
      </c>
    </row>
    <row r="5152" spans="1:4" ht="41.4" x14ac:dyDescent="0.3">
      <c r="A5152" s="107">
        <v>96370</v>
      </c>
      <c r="B5152" s="117" t="s">
        <v>11805</v>
      </c>
      <c r="C5152" s="108" t="s">
        <v>18</v>
      </c>
      <c r="D5152" s="110">
        <v>49.74</v>
      </c>
    </row>
    <row r="5153" spans="1:4" ht="41.4" x14ac:dyDescent="0.3">
      <c r="A5153" s="107">
        <v>96371</v>
      </c>
      <c r="B5153" s="117" t="s">
        <v>11806</v>
      </c>
      <c r="C5153" s="108" t="s">
        <v>18</v>
      </c>
      <c r="D5153" s="110">
        <v>57.51</v>
      </c>
    </row>
    <row r="5154" spans="1:4" ht="27.6" x14ac:dyDescent="0.3">
      <c r="A5154" s="107">
        <v>96372</v>
      </c>
      <c r="B5154" s="117" t="s">
        <v>11807</v>
      </c>
      <c r="C5154" s="108" t="s">
        <v>18</v>
      </c>
      <c r="D5154" s="110">
        <v>26.32</v>
      </c>
    </row>
    <row r="5155" spans="1:4" ht="27.6" x14ac:dyDescent="0.3">
      <c r="A5155" s="107">
        <v>96373</v>
      </c>
      <c r="B5155" s="117" t="s">
        <v>11808</v>
      </c>
      <c r="C5155" s="108" t="s">
        <v>15</v>
      </c>
      <c r="D5155" s="110">
        <v>7.62</v>
      </c>
    </row>
    <row r="5156" spans="1:4" ht="27.6" x14ac:dyDescent="0.3">
      <c r="A5156" s="107">
        <v>96374</v>
      </c>
      <c r="B5156" s="117" t="s">
        <v>11809</v>
      </c>
      <c r="C5156" s="108" t="s">
        <v>15</v>
      </c>
      <c r="D5156" s="110">
        <v>15.83</v>
      </c>
    </row>
    <row r="5157" spans="1:4" ht="41.4" x14ac:dyDescent="0.3">
      <c r="A5157" s="107" t="s">
        <v>7573</v>
      </c>
      <c r="B5157" s="117" t="s">
        <v>7574</v>
      </c>
      <c r="C5157" s="108" t="s">
        <v>18</v>
      </c>
      <c r="D5157" s="110">
        <v>62.76</v>
      </c>
    </row>
    <row r="5158" spans="1:4" ht="41.4" x14ac:dyDescent="0.3">
      <c r="A5158" s="107" t="s">
        <v>7575</v>
      </c>
      <c r="B5158" s="117" t="s">
        <v>7576</v>
      </c>
      <c r="C5158" s="108" t="s">
        <v>18</v>
      </c>
      <c r="D5158" s="110">
        <v>128.62</v>
      </c>
    </row>
    <row r="5159" spans="1:4" ht="55.2" x14ac:dyDescent="0.3">
      <c r="A5159" s="107" t="s">
        <v>7577</v>
      </c>
      <c r="B5159" s="117" t="s">
        <v>7578</v>
      </c>
      <c r="C5159" s="108" t="s">
        <v>18</v>
      </c>
      <c r="D5159" s="110">
        <v>52.76</v>
      </c>
    </row>
    <row r="5160" spans="1:4" ht="55.2" x14ac:dyDescent="0.3">
      <c r="A5160" s="107" t="s">
        <v>7579</v>
      </c>
      <c r="B5160" s="117" t="s">
        <v>7580</v>
      </c>
      <c r="C5160" s="108" t="s">
        <v>18</v>
      </c>
      <c r="D5160" s="110">
        <v>39.06</v>
      </c>
    </row>
    <row r="5161" spans="1:4" ht="27.6" x14ac:dyDescent="0.3">
      <c r="A5161" s="107">
        <v>83694</v>
      </c>
      <c r="B5161" s="117" t="s">
        <v>7581</v>
      </c>
      <c r="C5161" s="108" t="s">
        <v>18</v>
      </c>
      <c r="D5161" s="110">
        <v>14.35</v>
      </c>
    </row>
    <row r="5162" spans="1:4" ht="27.6" x14ac:dyDescent="0.3">
      <c r="A5162" s="107" t="s">
        <v>7582</v>
      </c>
      <c r="B5162" s="117" t="s">
        <v>4673</v>
      </c>
      <c r="C5162" s="108" t="s">
        <v>18</v>
      </c>
      <c r="D5162" s="110">
        <v>27.56</v>
      </c>
    </row>
    <row r="5163" spans="1:4" ht="27.6" x14ac:dyDescent="0.3">
      <c r="A5163" s="108">
        <v>83771</v>
      </c>
      <c r="B5163" s="117" t="s">
        <v>4674</v>
      </c>
      <c r="C5163" s="108" t="s">
        <v>39</v>
      </c>
      <c r="D5163" s="110">
        <v>6.76</v>
      </c>
    </row>
    <row r="5164" spans="1:4" ht="41.4" x14ac:dyDescent="0.3">
      <c r="A5164" s="108">
        <v>92970</v>
      </c>
      <c r="B5164" s="117" t="s">
        <v>7583</v>
      </c>
      <c r="C5164" s="108" t="s">
        <v>18</v>
      </c>
      <c r="D5164" s="110">
        <v>10.58</v>
      </c>
    </row>
    <row r="5165" spans="1:4" ht="27.6" x14ac:dyDescent="0.3">
      <c r="A5165" s="108">
        <v>100576</v>
      </c>
      <c r="B5165" s="117" t="s">
        <v>20948</v>
      </c>
      <c r="C5165" s="108" t="s">
        <v>18</v>
      </c>
      <c r="D5165" s="110">
        <v>1.33</v>
      </c>
    </row>
    <row r="5166" spans="1:4" ht="27.6" x14ac:dyDescent="0.3">
      <c r="A5166" s="107">
        <v>100577</v>
      </c>
      <c r="B5166" s="117" t="s">
        <v>20949</v>
      </c>
      <c r="C5166" s="108" t="s">
        <v>18</v>
      </c>
      <c r="D5166" s="110">
        <v>0.64</v>
      </c>
    </row>
    <row r="5167" spans="1:4" ht="41.4" x14ac:dyDescent="0.3">
      <c r="A5167" s="107">
        <v>96387</v>
      </c>
      <c r="B5167" s="117" t="s">
        <v>8831</v>
      </c>
      <c r="C5167" s="108" t="s">
        <v>39</v>
      </c>
      <c r="D5167" s="110">
        <v>6.28</v>
      </c>
    </row>
    <row r="5168" spans="1:4" ht="55.2" x14ac:dyDescent="0.3">
      <c r="A5168" s="108">
        <v>96388</v>
      </c>
      <c r="B5168" s="117" t="s">
        <v>20950</v>
      </c>
      <c r="C5168" s="108" t="s">
        <v>39</v>
      </c>
      <c r="D5168" s="110">
        <v>6.32</v>
      </c>
    </row>
    <row r="5169" spans="1:4" ht="55.2" x14ac:dyDescent="0.3">
      <c r="A5169" s="107">
        <v>96389</v>
      </c>
      <c r="B5169" s="117" t="s">
        <v>20951</v>
      </c>
      <c r="C5169" s="108" t="s">
        <v>39</v>
      </c>
      <c r="D5169" s="110">
        <v>33.06</v>
      </c>
    </row>
    <row r="5170" spans="1:4" ht="55.2" x14ac:dyDescent="0.3">
      <c r="A5170" s="107">
        <v>96390</v>
      </c>
      <c r="B5170" s="117" t="s">
        <v>20952</v>
      </c>
      <c r="C5170" s="108" t="s">
        <v>39</v>
      </c>
      <c r="D5170" s="110">
        <v>53.98</v>
      </c>
    </row>
    <row r="5171" spans="1:4" ht="55.2" x14ac:dyDescent="0.3">
      <c r="A5171" s="107">
        <v>96391</v>
      </c>
      <c r="B5171" s="117" t="s">
        <v>20953</v>
      </c>
      <c r="C5171" s="108" t="s">
        <v>39</v>
      </c>
      <c r="D5171" s="110">
        <v>75.8</v>
      </c>
    </row>
    <row r="5172" spans="1:4" ht="55.2" x14ac:dyDescent="0.3">
      <c r="A5172" s="107">
        <v>96392</v>
      </c>
      <c r="B5172" s="117" t="s">
        <v>20954</v>
      </c>
      <c r="C5172" s="108" t="s">
        <v>39</v>
      </c>
      <c r="D5172" s="110">
        <v>96.9</v>
      </c>
    </row>
    <row r="5173" spans="1:4" ht="41.4" x14ac:dyDescent="0.3">
      <c r="A5173" s="107">
        <v>96396</v>
      </c>
      <c r="B5173" s="117" t="s">
        <v>20955</v>
      </c>
      <c r="C5173" s="108" t="s">
        <v>39</v>
      </c>
      <c r="D5173" s="110">
        <v>121.87</v>
      </c>
    </row>
    <row r="5174" spans="1:4" ht="41.4" x14ac:dyDescent="0.3">
      <c r="A5174" s="107">
        <v>96397</v>
      </c>
      <c r="B5174" s="117" t="s">
        <v>20956</v>
      </c>
      <c r="C5174" s="108" t="s">
        <v>39</v>
      </c>
      <c r="D5174" s="110">
        <v>161.47</v>
      </c>
    </row>
    <row r="5175" spans="1:4" ht="41.4" x14ac:dyDescent="0.3">
      <c r="A5175" s="107">
        <v>96398</v>
      </c>
      <c r="B5175" s="117" t="s">
        <v>20957</v>
      </c>
      <c r="C5175" s="108" t="s">
        <v>39</v>
      </c>
      <c r="D5175" s="110">
        <v>177.16</v>
      </c>
    </row>
    <row r="5176" spans="1:4" ht="41.4" x14ac:dyDescent="0.3">
      <c r="A5176" s="107">
        <v>96399</v>
      </c>
      <c r="B5176" s="117" t="s">
        <v>20958</v>
      </c>
      <c r="C5176" s="108" t="s">
        <v>39</v>
      </c>
      <c r="D5176" s="110">
        <v>88.09</v>
      </c>
    </row>
    <row r="5177" spans="1:4" ht="41.4" x14ac:dyDescent="0.3">
      <c r="A5177" s="107">
        <v>96400</v>
      </c>
      <c r="B5177" s="117" t="s">
        <v>20959</v>
      </c>
      <c r="C5177" s="108" t="s">
        <v>39</v>
      </c>
      <c r="D5177" s="110">
        <v>111.82</v>
      </c>
    </row>
    <row r="5178" spans="1:4" ht="27.6" x14ac:dyDescent="0.3">
      <c r="A5178" s="107">
        <v>96401</v>
      </c>
      <c r="B5178" s="117" t="s">
        <v>20960</v>
      </c>
      <c r="C5178" s="108" t="s">
        <v>18</v>
      </c>
      <c r="D5178" s="110">
        <v>7.58</v>
      </c>
    </row>
    <row r="5179" spans="1:4" ht="27.6" x14ac:dyDescent="0.3">
      <c r="A5179" s="107">
        <v>96402</v>
      </c>
      <c r="B5179" s="117" t="s">
        <v>20961</v>
      </c>
      <c r="C5179" s="108" t="s">
        <v>18</v>
      </c>
      <c r="D5179" s="110">
        <v>2.2400000000000002</v>
      </c>
    </row>
    <row r="5180" spans="1:4" ht="55.2" x14ac:dyDescent="0.3">
      <c r="A5180" s="107">
        <v>100564</v>
      </c>
      <c r="B5180" s="117" t="s">
        <v>20962</v>
      </c>
      <c r="C5180" s="108" t="s">
        <v>39</v>
      </c>
      <c r="D5180" s="110">
        <v>70.069999999999993</v>
      </c>
    </row>
    <row r="5181" spans="1:4" ht="55.2" x14ac:dyDescent="0.3">
      <c r="A5181" s="107">
        <v>100565</v>
      </c>
      <c r="B5181" s="117" t="s">
        <v>20963</v>
      </c>
      <c r="C5181" s="108" t="s">
        <v>39</v>
      </c>
      <c r="D5181" s="110">
        <v>60.54</v>
      </c>
    </row>
    <row r="5182" spans="1:4" ht="55.2" x14ac:dyDescent="0.3">
      <c r="A5182" s="107">
        <v>100566</v>
      </c>
      <c r="B5182" s="117" t="s">
        <v>20964</v>
      </c>
      <c r="C5182" s="108" t="s">
        <v>39</v>
      </c>
      <c r="D5182" s="110">
        <v>113.35</v>
      </c>
    </row>
    <row r="5183" spans="1:4" ht="55.2" x14ac:dyDescent="0.3">
      <c r="A5183" s="107">
        <v>100567</v>
      </c>
      <c r="B5183" s="117" t="s">
        <v>20965</v>
      </c>
      <c r="C5183" s="108" t="s">
        <v>39</v>
      </c>
      <c r="D5183" s="110">
        <v>133.62</v>
      </c>
    </row>
    <row r="5184" spans="1:4" ht="55.2" x14ac:dyDescent="0.3">
      <c r="A5184" s="107">
        <v>100568</v>
      </c>
      <c r="B5184" s="117" t="s">
        <v>20966</v>
      </c>
      <c r="C5184" s="108" t="s">
        <v>39</v>
      </c>
      <c r="D5184" s="110">
        <v>153.54</v>
      </c>
    </row>
    <row r="5185" spans="1:4" ht="55.2" x14ac:dyDescent="0.3">
      <c r="A5185" s="107">
        <v>100569</v>
      </c>
      <c r="B5185" s="117" t="s">
        <v>20967</v>
      </c>
      <c r="C5185" s="108" t="s">
        <v>39</v>
      </c>
      <c r="D5185" s="110">
        <v>104.17</v>
      </c>
    </row>
    <row r="5186" spans="1:4" ht="55.2" x14ac:dyDescent="0.3">
      <c r="A5186" s="108">
        <v>100570</v>
      </c>
      <c r="B5186" s="117" t="s">
        <v>20968</v>
      </c>
      <c r="C5186" s="108" t="s">
        <v>39</v>
      </c>
      <c r="D5186" s="110">
        <v>125.93</v>
      </c>
    </row>
    <row r="5187" spans="1:4" ht="55.2" x14ac:dyDescent="0.3">
      <c r="A5187" s="108">
        <v>100571</v>
      </c>
      <c r="B5187" s="117" t="s">
        <v>20969</v>
      </c>
      <c r="C5187" s="108" t="s">
        <v>39</v>
      </c>
      <c r="D5187" s="110">
        <v>144.77000000000001</v>
      </c>
    </row>
    <row r="5188" spans="1:4" ht="55.2" x14ac:dyDescent="0.3">
      <c r="A5188" s="107">
        <v>100572</v>
      </c>
      <c r="B5188" s="117" t="s">
        <v>20970</v>
      </c>
      <c r="C5188" s="108" t="s">
        <v>39</v>
      </c>
      <c r="D5188" s="110">
        <v>73.03</v>
      </c>
    </row>
    <row r="5189" spans="1:4" ht="55.2" x14ac:dyDescent="0.3">
      <c r="A5189" s="108">
        <v>100573</v>
      </c>
      <c r="B5189" s="117" t="s">
        <v>20971</v>
      </c>
      <c r="C5189" s="108" t="s">
        <v>39</v>
      </c>
      <c r="D5189" s="110">
        <v>63.5</v>
      </c>
    </row>
    <row r="5190" spans="1:4" ht="27.6" x14ac:dyDescent="0.3">
      <c r="A5190" s="107">
        <v>100574</v>
      </c>
      <c r="B5190" s="117" t="s">
        <v>20972</v>
      </c>
      <c r="C5190" s="108" t="s">
        <v>39</v>
      </c>
      <c r="D5190" s="110">
        <v>0.82</v>
      </c>
    </row>
    <row r="5191" spans="1:4" ht="27.6" x14ac:dyDescent="0.3">
      <c r="A5191" s="107">
        <v>100575</v>
      </c>
      <c r="B5191" s="117" t="s">
        <v>20973</v>
      </c>
      <c r="C5191" s="108" t="s">
        <v>18</v>
      </c>
      <c r="D5191" s="110">
        <v>0.06</v>
      </c>
    </row>
    <row r="5192" spans="1:4" ht="41.4" x14ac:dyDescent="0.3">
      <c r="A5192" s="107">
        <v>72799</v>
      </c>
      <c r="B5192" s="117" t="s">
        <v>7584</v>
      </c>
      <c r="C5192" s="108" t="s">
        <v>18</v>
      </c>
      <c r="D5192" s="110">
        <v>76.739999999999995</v>
      </c>
    </row>
    <row r="5193" spans="1:4" ht="13.8" x14ac:dyDescent="0.3">
      <c r="A5193" s="107">
        <v>72942</v>
      </c>
      <c r="B5193" s="117" t="s">
        <v>4675</v>
      </c>
      <c r="C5193" s="108" t="s">
        <v>18</v>
      </c>
      <c r="D5193" s="110">
        <v>1.68</v>
      </c>
    </row>
    <row r="5194" spans="1:4" ht="13.8" x14ac:dyDescent="0.3">
      <c r="A5194" s="107">
        <v>72943</v>
      </c>
      <c r="B5194" s="117" t="s">
        <v>4676</v>
      </c>
      <c r="C5194" s="108" t="s">
        <v>18</v>
      </c>
      <c r="D5194" s="110">
        <v>2.46</v>
      </c>
    </row>
    <row r="5195" spans="1:4" ht="27.6" x14ac:dyDescent="0.3">
      <c r="A5195" s="107">
        <v>72972</v>
      </c>
      <c r="B5195" s="117" t="s">
        <v>4677</v>
      </c>
      <c r="C5195" s="108" t="s">
        <v>18</v>
      </c>
      <c r="D5195" s="110">
        <v>0.76</v>
      </c>
    </row>
    <row r="5196" spans="1:4" ht="27.6" x14ac:dyDescent="0.3">
      <c r="A5196" s="107">
        <v>72973</v>
      </c>
      <c r="B5196" s="117" t="s">
        <v>4678</v>
      </c>
      <c r="C5196" s="108" t="s">
        <v>15</v>
      </c>
      <c r="D5196" s="110">
        <v>1.44</v>
      </c>
    </row>
    <row r="5197" spans="1:4" ht="13.8" x14ac:dyDescent="0.3">
      <c r="A5197" s="107">
        <v>72974</v>
      </c>
      <c r="B5197" s="117" t="s">
        <v>4679</v>
      </c>
      <c r="C5197" s="108" t="s">
        <v>18</v>
      </c>
      <c r="D5197" s="110">
        <v>4.8</v>
      </c>
    </row>
    <row r="5198" spans="1:4" ht="13.8" x14ac:dyDescent="0.3">
      <c r="A5198" s="107">
        <v>72975</v>
      </c>
      <c r="B5198" s="117" t="s">
        <v>4680</v>
      </c>
      <c r="C5198" s="108" t="s">
        <v>18</v>
      </c>
      <c r="D5198" s="110">
        <v>0.54</v>
      </c>
    </row>
    <row r="5199" spans="1:4" ht="41.4" x14ac:dyDescent="0.3">
      <c r="A5199" s="107">
        <v>72978</v>
      </c>
      <c r="B5199" s="117" t="s">
        <v>7585</v>
      </c>
      <c r="C5199" s="108" t="s">
        <v>15</v>
      </c>
      <c r="D5199" s="110">
        <v>4.8</v>
      </c>
    </row>
    <row r="5200" spans="1:4" ht="41.4" x14ac:dyDescent="0.3">
      <c r="A5200" s="107">
        <v>72979</v>
      </c>
      <c r="B5200" s="117" t="s">
        <v>7586</v>
      </c>
      <c r="C5200" s="108" t="s">
        <v>18</v>
      </c>
      <c r="D5200" s="110">
        <v>9.18</v>
      </c>
    </row>
    <row r="5201" spans="1:4" ht="69" x14ac:dyDescent="0.3">
      <c r="A5201" s="107" t="s">
        <v>7587</v>
      </c>
      <c r="B5201" s="117" t="s">
        <v>4681</v>
      </c>
      <c r="C5201" s="108" t="s">
        <v>18</v>
      </c>
      <c r="D5201" s="110">
        <v>5.66</v>
      </c>
    </row>
    <row r="5202" spans="1:4" ht="27.6" x14ac:dyDescent="0.3">
      <c r="A5202" s="107" t="s">
        <v>7588</v>
      </c>
      <c r="B5202" s="117" t="s">
        <v>7589</v>
      </c>
      <c r="C5202" s="108" t="s">
        <v>39</v>
      </c>
      <c r="D5202" s="110">
        <v>841.75</v>
      </c>
    </row>
    <row r="5203" spans="1:4" ht="27.6" x14ac:dyDescent="0.3">
      <c r="A5203" s="107" t="s">
        <v>7590</v>
      </c>
      <c r="B5203" s="117" t="s">
        <v>7591</v>
      </c>
      <c r="C5203" s="108" t="s">
        <v>39</v>
      </c>
      <c r="D5203" s="110">
        <v>762.25</v>
      </c>
    </row>
    <row r="5204" spans="1:4" ht="41.4" x14ac:dyDescent="0.3">
      <c r="A5204" s="107">
        <v>92391</v>
      </c>
      <c r="B5204" s="117" t="s">
        <v>4682</v>
      </c>
      <c r="C5204" s="108" t="s">
        <v>18</v>
      </c>
      <c r="D5204" s="110">
        <v>60.09</v>
      </c>
    </row>
    <row r="5205" spans="1:4" ht="41.4" x14ac:dyDescent="0.3">
      <c r="A5205" s="107">
        <v>92392</v>
      </c>
      <c r="B5205" s="117" t="s">
        <v>4683</v>
      </c>
      <c r="C5205" s="108" t="s">
        <v>18</v>
      </c>
      <c r="D5205" s="110">
        <v>63.08</v>
      </c>
    </row>
    <row r="5206" spans="1:4" ht="41.4" x14ac:dyDescent="0.3">
      <c r="A5206" s="107">
        <v>92393</v>
      </c>
      <c r="B5206" s="117" t="s">
        <v>4684</v>
      </c>
      <c r="C5206" s="108" t="s">
        <v>18</v>
      </c>
      <c r="D5206" s="110">
        <v>53.77</v>
      </c>
    </row>
    <row r="5207" spans="1:4" ht="41.4" x14ac:dyDescent="0.3">
      <c r="A5207" s="107">
        <v>92394</v>
      </c>
      <c r="B5207" s="117" t="s">
        <v>4685</v>
      </c>
      <c r="C5207" s="108" t="s">
        <v>18</v>
      </c>
      <c r="D5207" s="110">
        <v>57.66</v>
      </c>
    </row>
    <row r="5208" spans="1:4" ht="41.4" x14ac:dyDescent="0.3">
      <c r="A5208" s="107">
        <v>92395</v>
      </c>
      <c r="B5208" s="117" t="s">
        <v>4686</v>
      </c>
      <c r="C5208" s="108" t="s">
        <v>18</v>
      </c>
      <c r="D5208" s="110">
        <v>72.88</v>
      </c>
    </row>
    <row r="5209" spans="1:4" ht="41.4" x14ac:dyDescent="0.3">
      <c r="A5209" s="107">
        <v>92396</v>
      </c>
      <c r="B5209" s="117" t="s">
        <v>7592</v>
      </c>
      <c r="C5209" s="108" t="s">
        <v>18</v>
      </c>
      <c r="D5209" s="110">
        <v>63.41</v>
      </c>
    </row>
    <row r="5210" spans="1:4" ht="41.4" x14ac:dyDescent="0.3">
      <c r="A5210" s="107">
        <v>92397</v>
      </c>
      <c r="B5210" s="117" t="s">
        <v>7593</v>
      </c>
      <c r="C5210" s="108" t="s">
        <v>18</v>
      </c>
      <c r="D5210" s="110">
        <v>52.87</v>
      </c>
    </row>
    <row r="5211" spans="1:4" ht="41.4" x14ac:dyDescent="0.3">
      <c r="A5211" s="107">
        <v>92398</v>
      </c>
      <c r="B5211" s="117" t="s">
        <v>7594</v>
      </c>
      <c r="C5211" s="108" t="s">
        <v>18</v>
      </c>
      <c r="D5211" s="110">
        <v>59.2</v>
      </c>
    </row>
    <row r="5212" spans="1:4" ht="41.4" x14ac:dyDescent="0.3">
      <c r="A5212" s="107">
        <v>92399</v>
      </c>
      <c r="B5212" s="117" t="s">
        <v>4687</v>
      </c>
      <c r="C5212" s="108" t="s">
        <v>18</v>
      </c>
      <c r="D5212" s="110">
        <v>60.38</v>
      </c>
    </row>
    <row r="5213" spans="1:4" ht="41.4" x14ac:dyDescent="0.3">
      <c r="A5213" s="107">
        <v>92400</v>
      </c>
      <c r="B5213" s="117" t="s">
        <v>7595</v>
      </c>
      <c r="C5213" s="108" t="s">
        <v>18</v>
      </c>
      <c r="D5213" s="110">
        <v>72.510000000000005</v>
      </c>
    </row>
    <row r="5214" spans="1:4" ht="41.4" x14ac:dyDescent="0.3">
      <c r="A5214" s="107">
        <v>92401</v>
      </c>
      <c r="B5214" s="117" t="s">
        <v>4688</v>
      </c>
      <c r="C5214" s="108" t="s">
        <v>18</v>
      </c>
      <c r="D5214" s="110">
        <v>73.81</v>
      </c>
    </row>
    <row r="5215" spans="1:4" ht="27.6" x14ac:dyDescent="0.3">
      <c r="A5215" s="107">
        <v>92402</v>
      </c>
      <c r="B5215" s="117" t="s">
        <v>7596</v>
      </c>
      <c r="C5215" s="108" t="s">
        <v>18</v>
      </c>
      <c r="D5215" s="110">
        <v>64.83</v>
      </c>
    </row>
    <row r="5216" spans="1:4" ht="41.4" x14ac:dyDescent="0.3">
      <c r="A5216" s="107">
        <v>92403</v>
      </c>
      <c r="B5216" s="117" t="s">
        <v>7597</v>
      </c>
      <c r="C5216" s="108" t="s">
        <v>18</v>
      </c>
      <c r="D5216" s="110">
        <v>54.18</v>
      </c>
    </row>
    <row r="5217" spans="1:4" ht="41.4" x14ac:dyDescent="0.3">
      <c r="A5217" s="107">
        <v>92404</v>
      </c>
      <c r="B5217" s="117" t="s">
        <v>7598</v>
      </c>
      <c r="C5217" s="108" t="s">
        <v>18</v>
      </c>
      <c r="D5217" s="110">
        <v>60.51</v>
      </c>
    </row>
    <row r="5218" spans="1:4" ht="27.6" x14ac:dyDescent="0.3">
      <c r="A5218" s="107">
        <v>92405</v>
      </c>
      <c r="B5218" s="117" t="s">
        <v>7599</v>
      </c>
      <c r="C5218" s="108" t="s">
        <v>18</v>
      </c>
      <c r="D5218" s="110">
        <v>61.68</v>
      </c>
    </row>
    <row r="5219" spans="1:4" ht="41.4" x14ac:dyDescent="0.3">
      <c r="A5219" s="107">
        <v>92406</v>
      </c>
      <c r="B5219" s="117" t="s">
        <v>7600</v>
      </c>
      <c r="C5219" s="108" t="s">
        <v>18</v>
      </c>
      <c r="D5219" s="110">
        <v>73.84</v>
      </c>
    </row>
    <row r="5220" spans="1:4" ht="27.6" x14ac:dyDescent="0.3">
      <c r="A5220" s="107">
        <v>92407</v>
      </c>
      <c r="B5220" s="117" t="s">
        <v>7601</v>
      </c>
      <c r="C5220" s="108" t="s">
        <v>18</v>
      </c>
      <c r="D5220" s="110">
        <v>75.11</v>
      </c>
    </row>
    <row r="5221" spans="1:4" ht="41.4" x14ac:dyDescent="0.3">
      <c r="A5221" s="107">
        <v>93679</v>
      </c>
      <c r="B5221" s="117" t="s">
        <v>7602</v>
      </c>
      <c r="C5221" s="108" t="s">
        <v>18</v>
      </c>
      <c r="D5221" s="110">
        <v>69.28</v>
      </c>
    </row>
    <row r="5222" spans="1:4" ht="41.4" x14ac:dyDescent="0.3">
      <c r="A5222" s="107">
        <v>93680</v>
      </c>
      <c r="B5222" s="117" t="s">
        <v>7603</v>
      </c>
      <c r="C5222" s="108" t="s">
        <v>18</v>
      </c>
      <c r="D5222" s="110">
        <v>58.49</v>
      </c>
    </row>
    <row r="5223" spans="1:4" ht="41.4" x14ac:dyDescent="0.3">
      <c r="A5223" s="107">
        <v>93681</v>
      </c>
      <c r="B5223" s="117" t="s">
        <v>7604</v>
      </c>
      <c r="C5223" s="108" t="s">
        <v>18</v>
      </c>
      <c r="D5223" s="110">
        <v>70.42</v>
      </c>
    </row>
    <row r="5224" spans="1:4" ht="41.4" x14ac:dyDescent="0.3">
      <c r="A5224" s="107">
        <v>93682</v>
      </c>
      <c r="B5224" s="117" t="s">
        <v>4689</v>
      </c>
      <c r="C5224" s="108" t="s">
        <v>18</v>
      </c>
      <c r="D5224" s="110">
        <v>71.72</v>
      </c>
    </row>
    <row r="5225" spans="1:4" ht="27.6" x14ac:dyDescent="0.3">
      <c r="A5225" s="107">
        <v>97114</v>
      </c>
      <c r="B5225" s="117" t="s">
        <v>11810</v>
      </c>
      <c r="C5225" s="108" t="s">
        <v>15</v>
      </c>
      <c r="D5225" s="110">
        <v>0.34</v>
      </c>
    </row>
    <row r="5226" spans="1:4" ht="27.6" x14ac:dyDescent="0.3">
      <c r="A5226" s="107">
        <v>97115</v>
      </c>
      <c r="B5226" s="117" t="s">
        <v>11811</v>
      </c>
      <c r="C5226" s="108" t="s">
        <v>40</v>
      </c>
      <c r="D5226" s="110">
        <v>29.04</v>
      </c>
    </row>
    <row r="5227" spans="1:4" ht="41.4" x14ac:dyDescent="0.3">
      <c r="A5227" s="107">
        <v>97120</v>
      </c>
      <c r="B5227" s="117" t="s">
        <v>11812</v>
      </c>
      <c r="C5227" s="108" t="s">
        <v>40</v>
      </c>
      <c r="D5227" s="110">
        <v>6.52</v>
      </c>
    </row>
    <row r="5228" spans="1:4" ht="27.6" x14ac:dyDescent="0.3">
      <c r="A5228" s="107">
        <v>97802</v>
      </c>
      <c r="B5228" s="117" t="s">
        <v>11813</v>
      </c>
      <c r="C5228" s="108" t="s">
        <v>18</v>
      </c>
      <c r="D5228" s="110">
        <v>5.08</v>
      </c>
    </row>
    <row r="5229" spans="1:4" ht="41.4" x14ac:dyDescent="0.3">
      <c r="A5229" s="107">
        <v>97803</v>
      </c>
      <c r="B5229" s="117" t="s">
        <v>11814</v>
      </c>
      <c r="C5229" s="108" t="s">
        <v>18</v>
      </c>
      <c r="D5229" s="110">
        <v>6.21</v>
      </c>
    </row>
    <row r="5230" spans="1:4" ht="27.6" x14ac:dyDescent="0.3">
      <c r="A5230" s="107">
        <v>97805</v>
      </c>
      <c r="B5230" s="117" t="s">
        <v>11815</v>
      </c>
      <c r="C5230" s="108" t="s">
        <v>18</v>
      </c>
      <c r="D5230" s="110">
        <v>10.63</v>
      </c>
    </row>
    <row r="5231" spans="1:4" ht="41.4" x14ac:dyDescent="0.3">
      <c r="A5231" s="107">
        <v>97806</v>
      </c>
      <c r="B5231" s="117" t="s">
        <v>11816</v>
      </c>
      <c r="C5231" s="108" t="s">
        <v>18</v>
      </c>
      <c r="D5231" s="110">
        <v>13.28</v>
      </c>
    </row>
    <row r="5232" spans="1:4" ht="41.4" x14ac:dyDescent="0.3">
      <c r="A5232" s="107">
        <v>97807</v>
      </c>
      <c r="B5232" s="117" t="s">
        <v>11817</v>
      </c>
      <c r="C5232" s="108" t="s">
        <v>18</v>
      </c>
      <c r="D5232" s="110">
        <v>15.24</v>
      </c>
    </row>
    <row r="5233" spans="1:4" ht="27.6" x14ac:dyDescent="0.3">
      <c r="A5233" s="107">
        <v>97809</v>
      </c>
      <c r="B5233" s="117" t="s">
        <v>11818</v>
      </c>
      <c r="C5233" s="108" t="s">
        <v>18</v>
      </c>
      <c r="D5233" s="110">
        <v>18.760000000000002</v>
      </c>
    </row>
    <row r="5234" spans="1:4" ht="41.4" x14ac:dyDescent="0.3">
      <c r="A5234" s="107">
        <v>97810</v>
      </c>
      <c r="B5234" s="117" t="s">
        <v>11819</v>
      </c>
      <c r="C5234" s="108" t="s">
        <v>18</v>
      </c>
      <c r="D5234" s="110">
        <v>21.42</v>
      </c>
    </row>
    <row r="5235" spans="1:4" ht="41.4" x14ac:dyDescent="0.3">
      <c r="A5235" s="107">
        <v>97811</v>
      </c>
      <c r="B5235" s="117" t="s">
        <v>11820</v>
      </c>
      <c r="C5235" s="108" t="s">
        <v>18</v>
      </c>
      <c r="D5235" s="110">
        <v>23.39</v>
      </c>
    </row>
    <row r="5236" spans="1:4" ht="27.6" x14ac:dyDescent="0.3">
      <c r="A5236" s="107">
        <v>97813</v>
      </c>
      <c r="B5236" s="117" t="s">
        <v>11821</v>
      </c>
      <c r="C5236" s="108" t="s">
        <v>18</v>
      </c>
      <c r="D5236" s="110">
        <v>5.23</v>
      </c>
    </row>
    <row r="5237" spans="1:4" ht="41.4" x14ac:dyDescent="0.3">
      <c r="A5237" s="107">
        <v>97814</v>
      </c>
      <c r="B5237" s="117" t="s">
        <v>11822</v>
      </c>
      <c r="C5237" s="108" t="s">
        <v>18</v>
      </c>
      <c r="D5237" s="110">
        <v>6.36</v>
      </c>
    </row>
    <row r="5238" spans="1:4" ht="27.6" x14ac:dyDescent="0.3">
      <c r="A5238" s="107">
        <v>97816</v>
      </c>
      <c r="B5238" s="117" t="s">
        <v>11823</v>
      </c>
      <c r="C5238" s="108" t="s">
        <v>18</v>
      </c>
      <c r="D5238" s="110">
        <v>11.09</v>
      </c>
    </row>
    <row r="5239" spans="1:4" ht="41.4" x14ac:dyDescent="0.3">
      <c r="A5239" s="107">
        <v>97817</v>
      </c>
      <c r="B5239" s="117" t="s">
        <v>11824</v>
      </c>
      <c r="C5239" s="108" t="s">
        <v>18</v>
      </c>
      <c r="D5239" s="110">
        <v>13.74</v>
      </c>
    </row>
    <row r="5240" spans="1:4" ht="41.4" x14ac:dyDescent="0.3">
      <c r="A5240" s="107">
        <v>97818</v>
      </c>
      <c r="B5240" s="117" t="s">
        <v>11825</v>
      </c>
      <c r="C5240" s="108" t="s">
        <v>18</v>
      </c>
      <c r="D5240" s="110">
        <v>15.86</v>
      </c>
    </row>
    <row r="5241" spans="1:4" ht="27.6" x14ac:dyDescent="0.3">
      <c r="A5241" s="107">
        <v>97820</v>
      </c>
      <c r="B5241" s="117" t="s">
        <v>11826</v>
      </c>
      <c r="C5241" s="108" t="s">
        <v>18</v>
      </c>
      <c r="D5241" s="110">
        <v>19.66</v>
      </c>
    </row>
    <row r="5242" spans="1:4" ht="41.4" x14ac:dyDescent="0.3">
      <c r="A5242" s="108">
        <v>97821</v>
      </c>
      <c r="B5242" s="117" t="s">
        <v>11827</v>
      </c>
      <c r="C5242" s="108" t="s">
        <v>18</v>
      </c>
      <c r="D5242" s="110">
        <v>22.32</v>
      </c>
    </row>
    <row r="5243" spans="1:4" ht="41.4" x14ac:dyDescent="0.3">
      <c r="A5243" s="107">
        <v>97822</v>
      </c>
      <c r="B5243" s="117" t="s">
        <v>11828</v>
      </c>
      <c r="C5243" s="108" t="s">
        <v>18</v>
      </c>
      <c r="D5243" s="110">
        <v>24.44</v>
      </c>
    </row>
    <row r="5244" spans="1:4" ht="27.6" x14ac:dyDescent="0.3">
      <c r="A5244" s="107">
        <v>72947</v>
      </c>
      <c r="B5244" s="117" t="s">
        <v>7605</v>
      </c>
      <c r="C5244" s="108" t="s">
        <v>18</v>
      </c>
      <c r="D5244" s="110">
        <v>10.95</v>
      </c>
    </row>
    <row r="5245" spans="1:4" ht="13.8" x14ac:dyDescent="0.3">
      <c r="A5245" s="107">
        <v>83693</v>
      </c>
      <c r="B5245" s="117" t="s">
        <v>4690</v>
      </c>
      <c r="C5245" s="108" t="s">
        <v>18</v>
      </c>
      <c r="D5245" s="110">
        <v>3.22</v>
      </c>
    </row>
    <row r="5246" spans="1:4" ht="55.2" x14ac:dyDescent="0.3">
      <c r="A5246" s="107" t="s">
        <v>7606</v>
      </c>
      <c r="B5246" s="117" t="s">
        <v>7607</v>
      </c>
      <c r="C5246" s="108" t="s">
        <v>15</v>
      </c>
      <c r="D5246" s="110">
        <v>486.96</v>
      </c>
    </row>
    <row r="5247" spans="1:4" ht="41.4" x14ac:dyDescent="0.3">
      <c r="A5247" s="108" t="s">
        <v>7608</v>
      </c>
      <c r="B5247" s="117" t="s">
        <v>4691</v>
      </c>
      <c r="C5247" s="108" t="s">
        <v>15</v>
      </c>
      <c r="D5247" s="110">
        <v>418.58</v>
      </c>
    </row>
    <row r="5248" spans="1:4" ht="41.4" x14ac:dyDescent="0.3">
      <c r="A5248" s="108" t="s">
        <v>7609</v>
      </c>
      <c r="B5248" s="117" t="s">
        <v>7610</v>
      </c>
      <c r="C5248" s="108" t="s">
        <v>18</v>
      </c>
      <c r="D5248" s="110">
        <v>4.78</v>
      </c>
    </row>
    <row r="5249" spans="1:4" ht="27.6" x14ac:dyDescent="0.3">
      <c r="A5249" s="108">
        <v>72962</v>
      </c>
      <c r="B5249" s="117" t="s">
        <v>4692</v>
      </c>
      <c r="C5249" s="108" t="s">
        <v>1077</v>
      </c>
      <c r="D5249" s="110">
        <v>322.42</v>
      </c>
    </row>
    <row r="5250" spans="1:4" ht="13.8" x14ac:dyDescent="0.3">
      <c r="A5250" s="108">
        <v>72963</v>
      </c>
      <c r="B5250" s="117" t="s">
        <v>4693</v>
      </c>
      <c r="C5250" s="108" t="s">
        <v>1077</v>
      </c>
      <c r="D5250" s="110">
        <v>270.11</v>
      </c>
    </row>
    <row r="5251" spans="1:4" ht="27.6" x14ac:dyDescent="0.3">
      <c r="A5251" s="107" t="s">
        <v>7611</v>
      </c>
      <c r="B5251" s="117" t="s">
        <v>11829</v>
      </c>
      <c r="C5251" s="108" t="s">
        <v>39</v>
      </c>
      <c r="D5251" s="110">
        <v>530.53</v>
      </c>
    </row>
    <row r="5252" spans="1:4" ht="41.4" x14ac:dyDescent="0.3">
      <c r="A5252" s="107">
        <v>95995</v>
      </c>
      <c r="B5252" s="117" t="s">
        <v>20974</v>
      </c>
      <c r="C5252" s="108" t="s">
        <v>39</v>
      </c>
      <c r="D5252" s="110">
        <v>979.19</v>
      </c>
    </row>
    <row r="5253" spans="1:4" ht="41.4" x14ac:dyDescent="0.3">
      <c r="A5253" s="107">
        <v>95996</v>
      </c>
      <c r="B5253" s="117" t="s">
        <v>20975</v>
      </c>
      <c r="C5253" s="108" t="s">
        <v>39</v>
      </c>
      <c r="D5253" s="110">
        <v>931.11</v>
      </c>
    </row>
    <row r="5254" spans="1:4" ht="27.6" x14ac:dyDescent="0.3">
      <c r="A5254" s="108">
        <v>96001</v>
      </c>
      <c r="B5254" s="117" t="s">
        <v>20976</v>
      </c>
      <c r="C5254" s="108" t="s">
        <v>18</v>
      </c>
      <c r="D5254" s="110">
        <v>5.04</v>
      </c>
    </row>
    <row r="5255" spans="1:4" ht="27.6" x14ac:dyDescent="0.3">
      <c r="A5255" s="107">
        <v>96393</v>
      </c>
      <c r="B5255" s="117" t="s">
        <v>11830</v>
      </c>
      <c r="C5255" s="108" t="s">
        <v>39</v>
      </c>
      <c r="D5255" s="110">
        <v>114.86</v>
      </c>
    </row>
    <row r="5256" spans="1:4" ht="41.4" x14ac:dyDescent="0.3">
      <c r="A5256" s="107">
        <v>96394</v>
      </c>
      <c r="B5256" s="117" t="s">
        <v>11831</v>
      </c>
      <c r="C5256" s="108" t="s">
        <v>39</v>
      </c>
      <c r="D5256" s="110">
        <v>153.54</v>
      </c>
    </row>
    <row r="5257" spans="1:4" ht="27.6" x14ac:dyDescent="0.3">
      <c r="A5257" s="107">
        <v>96395</v>
      </c>
      <c r="B5257" s="117" t="s">
        <v>11832</v>
      </c>
      <c r="C5257" s="108" t="s">
        <v>39</v>
      </c>
      <c r="D5257" s="110">
        <v>170.15</v>
      </c>
    </row>
    <row r="5258" spans="1:4" ht="27.6" x14ac:dyDescent="0.3">
      <c r="A5258" s="107">
        <v>73445</v>
      </c>
      <c r="B5258" s="117" t="s">
        <v>5880</v>
      </c>
      <c r="C5258" s="108" t="s">
        <v>18</v>
      </c>
      <c r="D5258" s="110">
        <v>7.77</v>
      </c>
    </row>
    <row r="5259" spans="1:4" ht="13.8" x14ac:dyDescent="0.3">
      <c r="A5259" s="107">
        <v>73446</v>
      </c>
      <c r="B5259" s="117" t="s">
        <v>4694</v>
      </c>
      <c r="C5259" s="108" t="s">
        <v>18</v>
      </c>
      <c r="D5259" s="110">
        <v>17.38</v>
      </c>
    </row>
    <row r="5260" spans="1:4" ht="13.8" x14ac:dyDescent="0.3">
      <c r="A5260" s="107" t="s">
        <v>7612</v>
      </c>
      <c r="B5260" s="117" t="s">
        <v>4695</v>
      </c>
      <c r="C5260" s="108" t="s">
        <v>18</v>
      </c>
      <c r="D5260" s="110">
        <v>14.68</v>
      </c>
    </row>
    <row r="5261" spans="1:4" ht="13.8" x14ac:dyDescent="0.3">
      <c r="A5261" s="108" t="s">
        <v>7613</v>
      </c>
      <c r="B5261" s="117" t="s">
        <v>4696</v>
      </c>
      <c r="C5261" s="108" t="s">
        <v>18</v>
      </c>
      <c r="D5261" s="110">
        <v>18.36</v>
      </c>
    </row>
    <row r="5262" spans="1:4" ht="13.8" x14ac:dyDescent="0.3">
      <c r="A5262" s="108">
        <v>79462</v>
      </c>
      <c r="B5262" s="117" t="s">
        <v>4697</v>
      </c>
      <c r="C5262" s="108" t="s">
        <v>18</v>
      </c>
      <c r="D5262" s="110">
        <v>46.52</v>
      </c>
    </row>
    <row r="5263" spans="1:4" ht="27.6" x14ac:dyDescent="0.3">
      <c r="A5263" s="108" t="s">
        <v>7614</v>
      </c>
      <c r="B5263" s="117" t="s">
        <v>7615</v>
      </c>
      <c r="C5263" s="108" t="s">
        <v>18</v>
      </c>
      <c r="D5263" s="110">
        <v>10.61</v>
      </c>
    </row>
    <row r="5264" spans="1:4" ht="27.6" x14ac:dyDescent="0.3">
      <c r="A5264" s="108">
        <v>84651</v>
      </c>
      <c r="B5264" s="117" t="s">
        <v>4698</v>
      </c>
      <c r="C5264" s="108" t="s">
        <v>18</v>
      </c>
      <c r="D5264" s="110">
        <v>8.69</v>
      </c>
    </row>
    <row r="5265" spans="1:4" ht="41.4" x14ac:dyDescent="0.3">
      <c r="A5265" s="108">
        <v>88411</v>
      </c>
      <c r="B5265" s="117" t="s">
        <v>7616</v>
      </c>
      <c r="C5265" s="108" t="s">
        <v>18</v>
      </c>
      <c r="D5265" s="110">
        <v>1.7</v>
      </c>
    </row>
    <row r="5266" spans="1:4" ht="41.4" x14ac:dyDescent="0.3">
      <c r="A5266" s="108">
        <v>88412</v>
      </c>
      <c r="B5266" s="117" t="s">
        <v>7617</v>
      </c>
      <c r="C5266" s="108" t="s">
        <v>18</v>
      </c>
      <c r="D5266" s="110">
        <v>1.19</v>
      </c>
    </row>
    <row r="5267" spans="1:4" ht="41.4" x14ac:dyDescent="0.3">
      <c r="A5267" s="108">
        <v>88413</v>
      </c>
      <c r="B5267" s="117" t="s">
        <v>4699</v>
      </c>
      <c r="C5267" s="108" t="s">
        <v>18</v>
      </c>
      <c r="D5267" s="110">
        <v>2.71</v>
      </c>
    </row>
    <row r="5268" spans="1:4" ht="41.4" x14ac:dyDescent="0.3">
      <c r="A5268" s="108">
        <v>88414</v>
      </c>
      <c r="B5268" s="117" t="s">
        <v>4700</v>
      </c>
      <c r="C5268" s="108" t="s">
        <v>18</v>
      </c>
      <c r="D5268" s="110">
        <v>3.02</v>
      </c>
    </row>
    <row r="5269" spans="1:4" ht="27.6" x14ac:dyDescent="0.3">
      <c r="A5269" s="108">
        <v>88415</v>
      </c>
      <c r="B5269" s="117" t="s">
        <v>7618</v>
      </c>
      <c r="C5269" s="108" t="s">
        <v>18</v>
      </c>
      <c r="D5269" s="110">
        <v>1.86</v>
      </c>
    </row>
    <row r="5270" spans="1:4" ht="41.4" x14ac:dyDescent="0.3">
      <c r="A5270" s="108">
        <v>88416</v>
      </c>
      <c r="B5270" s="117" t="s">
        <v>7619</v>
      </c>
      <c r="C5270" s="108" t="s">
        <v>18</v>
      </c>
      <c r="D5270" s="110">
        <v>14.88</v>
      </c>
    </row>
    <row r="5271" spans="1:4" ht="55.2" x14ac:dyDescent="0.3">
      <c r="A5271" s="108">
        <v>88417</v>
      </c>
      <c r="B5271" s="117" t="s">
        <v>7620</v>
      </c>
      <c r="C5271" s="108" t="s">
        <v>18</v>
      </c>
      <c r="D5271" s="110">
        <v>13.1</v>
      </c>
    </row>
    <row r="5272" spans="1:4" ht="55.2" x14ac:dyDescent="0.3">
      <c r="A5272" s="107">
        <v>88420</v>
      </c>
      <c r="B5272" s="117" t="s">
        <v>7621</v>
      </c>
      <c r="C5272" s="108" t="s">
        <v>18</v>
      </c>
      <c r="D5272" s="110">
        <v>18.5</v>
      </c>
    </row>
    <row r="5273" spans="1:4" ht="55.2" x14ac:dyDescent="0.3">
      <c r="A5273" s="107">
        <v>88421</v>
      </c>
      <c r="B5273" s="117" t="s">
        <v>7622</v>
      </c>
      <c r="C5273" s="108" t="s">
        <v>18</v>
      </c>
      <c r="D5273" s="110">
        <v>19.63</v>
      </c>
    </row>
    <row r="5274" spans="1:4" ht="41.4" x14ac:dyDescent="0.3">
      <c r="A5274" s="107">
        <v>88423</v>
      </c>
      <c r="B5274" s="117" t="s">
        <v>4701</v>
      </c>
      <c r="C5274" s="108" t="s">
        <v>18</v>
      </c>
      <c r="D5274" s="110">
        <v>15.45</v>
      </c>
    </row>
    <row r="5275" spans="1:4" ht="41.4" x14ac:dyDescent="0.3">
      <c r="A5275" s="107">
        <v>88424</v>
      </c>
      <c r="B5275" s="117" t="s">
        <v>7623</v>
      </c>
      <c r="C5275" s="108" t="s">
        <v>18</v>
      </c>
      <c r="D5275" s="110">
        <v>17.34</v>
      </c>
    </row>
    <row r="5276" spans="1:4" ht="55.2" x14ac:dyDescent="0.3">
      <c r="A5276" s="107">
        <v>88426</v>
      </c>
      <c r="B5276" s="117" t="s">
        <v>7624</v>
      </c>
      <c r="C5276" s="108" t="s">
        <v>18</v>
      </c>
      <c r="D5276" s="110">
        <v>14.25</v>
      </c>
    </row>
    <row r="5277" spans="1:4" ht="55.2" x14ac:dyDescent="0.3">
      <c r="A5277" s="108">
        <v>88428</v>
      </c>
      <c r="B5277" s="117" t="s">
        <v>7625</v>
      </c>
      <c r="C5277" s="108" t="s">
        <v>18</v>
      </c>
      <c r="D5277" s="110">
        <v>23.55</v>
      </c>
    </row>
    <row r="5278" spans="1:4" ht="55.2" x14ac:dyDescent="0.3">
      <c r="A5278" s="108">
        <v>88429</v>
      </c>
      <c r="B5278" s="117" t="s">
        <v>7626</v>
      </c>
      <c r="C5278" s="108" t="s">
        <v>18</v>
      </c>
      <c r="D5278" s="110">
        <v>25.52</v>
      </c>
    </row>
    <row r="5279" spans="1:4" ht="41.4" x14ac:dyDescent="0.3">
      <c r="A5279" s="107">
        <v>88431</v>
      </c>
      <c r="B5279" s="117" t="s">
        <v>4702</v>
      </c>
      <c r="C5279" s="108" t="s">
        <v>18</v>
      </c>
      <c r="D5279" s="110">
        <v>18.309999999999999</v>
      </c>
    </row>
    <row r="5280" spans="1:4" ht="41.4" x14ac:dyDescent="0.3">
      <c r="A5280" s="108">
        <v>88432</v>
      </c>
      <c r="B5280" s="117" t="s">
        <v>4703</v>
      </c>
      <c r="C5280" s="108" t="s">
        <v>18</v>
      </c>
      <c r="D5280" s="110">
        <v>13.05</v>
      </c>
    </row>
    <row r="5281" spans="1:4" ht="27.6" x14ac:dyDescent="0.3">
      <c r="A5281" s="107">
        <v>88482</v>
      </c>
      <c r="B5281" s="117" t="s">
        <v>4704</v>
      </c>
      <c r="C5281" s="108" t="s">
        <v>18</v>
      </c>
      <c r="D5281" s="110">
        <v>2.08</v>
      </c>
    </row>
    <row r="5282" spans="1:4" ht="27.6" x14ac:dyDescent="0.3">
      <c r="A5282" s="107">
        <v>88483</v>
      </c>
      <c r="B5282" s="117" t="s">
        <v>4705</v>
      </c>
      <c r="C5282" s="108" t="s">
        <v>18</v>
      </c>
      <c r="D5282" s="110">
        <v>1.87</v>
      </c>
    </row>
    <row r="5283" spans="1:4" ht="27.6" x14ac:dyDescent="0.3">
      <c r="A5283" s="107">
        <v>88484</v>
      </c>
      <c r="B5283" s="117" t="s">
        <v>4706</v>
      </c>
      <c r="C5283" s="108" t="s">
        <v>18</v>
      </c>
      <c r="D5283" s="110">
        <v>1.87</v>
      </c>
    </row>
    <row r="5284" spans="1:4" ht="27.6" x14ac:dyDescent="0.3">
      <c r="A5284" s="107">
        <v>88485</v>
      </c>
      <c r="B5284" s="117" t="s">
        <v>4707</v>
      </c>
      <c r="C5284" s="108" t="s">
        <v>18</v>
      </c>
      <c r="D5284" s="110">
        <v>1.57</v>
      </c>
    </row>
    <row r="5285" spans="1:4" ht="27.6" x14ac:dyDescent="0.3">
      <c r="A5285" s="107">
        <v>88486</v>
      </c>
      <c r="B5285" s="117" t="s">
        <v>4708</v>
      </c>
      <c r="C5285" s="108" t="s">
        <v>18</v>
      </c>
      <c r="D5285" s="110">
        <v>9.59</v>
      </c>
    </row>
    <row r="5286" spans="1:4" ht="27.6" x14ac:dyDescent="0.3">
      <c r="A5286" s="107">
        <v>88487</v>
      </c>
      <c r="B5286" s="117" t="s">
        <v>5097</v>
      </c>
      <c r="C5286" s="108" t="s">
        <v>18</v>
      </c>
      <c r="D5286" s="110">
        <v>8.64</v>
      </c>
    </row>
    <row r="5287" spans="1:4" ht="27.6" x14ac:dyDescent="0.3">
      <c r="A5287" s="107">
        <v>88488</v>
      </c>
      <c r="B5287" s="117" t="s">
        <v>7627</v>
      </c>
      <c r="C5287" s="108" t="s">
        <v>18</v>
      </c>
      <c r="D5287" s="110">
        <v>12.25</v>
      </c>
    </row>
    <row r="5288" spans="1:4" ht="27.6" x14ac:dyDescent="0.3">
      <c r="A5288" s="107">
        <v>88489</v>
      </c>
      <c r="B5288" s="117" t="s">
        <v>4709</v>
      </c>
      <c r="C5288" s="108" t="s">
        <v>18</v>
      </c>
      <c r="D5288" s="110">
        <v>10.88</v>
      </c>
    </row>
    <row r="5289" spans="1:4" ht="27.6" x14ac:dyDescent="0.3">
      <c r="A5289" s="108">
        <v>88490</v>
      </c>
      <c r="B5289" s="117" t="s">
        <v>7628</v>
      </c>
      <c r="C5289" s="108" t="s">
        <v>18</v>
      </c>
      <c r="D5289" s="110">
        <v>7.16</v>
      </c>
    </row>
    <row r="5290" spans="1:4" ht="27.6" x14ac:dyDescent="0.3">
      <c r="A5290" s="107">
        <v>88491</v>
      </c>
      <c r="B5290" s="117" t="s">
        <v>7629</v>
      </c>
      <c r="C5290" s="108" t="s">
        <v>18</v>
      </c>
      <c r="D5290" s="110">
        <v>6.93</v>
      </c>
    </row>
    <row r="5291" spans="1:4" ht="27.6" x14ac:dyDescent="0.3">
      <c r="A5291" s="107">
        <v>88492</v>
      </c>
      <c r="B5291" s="117" t="s">
        <v>7630</v>
      </c>
      <c r="C5291" s="108" t="s">
        <v>18</v>
      </c>
      <c r="D5291" s="110">
        <v>8.57</v>
      </c>
    </row>
    <row r="5292" spans="1:4" ht="27.6" x14ac:dyDescent="0.3">
      <c r="A5292" s="107">
        <v>88493</v>
      </c>
      <c r="B5292" s="117" t="s">
        <v>7631</v>
      </c>
      <c r="C5292" s="108" t="s">
        <v>18</v>
      </c>
      <c r="D5292" s="110">
        <v>8.23</v>
      </c>
    </row>
    <row r="5293" spans="1:4" ht="27.6" x14ac:dyDescent="0.3">
      <c r="A5293" s="107">
        <v>88494</v>
      </c>
      <c r="B5293" s="117" t="s">
        <v>4710</v>
      </c>
      <c r="C5293" s="108" t="s">
        <v>18</v>
      </c>
      <c r="D5293" s="110">
        <v>14.34</v>
      </c>
    </row>
    <row r="5294" spans="1:4" ht="27.6" x14ac:dyDescent="0.3">
      <c r="A5294" s="107">
        <v>88495</v>
      </c>
      <c r="B5294" s="117" t="s">
        <v>4711</v>
      </c>
      <c r="C5294" s="108" t="s">
        <v>18</v>
      </c>
      <c r="D5294" s="110">
        <v>7.81</v>
      </c>
    </row>
    <row r="5295" spans="1:4" ht="27.6" x14ac:dyDescent="0.3">
      <c r="A5295" s="107">
        <v>88496</v>
      </c>
      <c r="B5295" s="117" t="s">
        <v>4712</v>
      </c>
      <c r="C5295" s="108" t="s">
        <v>18</v>
      </c>
      <c r="D5295" s="110">
        <v>19.48</v>
      </c>
    </row>
    <row r="5296" spans="1:4" ht="27.6" x14ac:dyDescent="0.3">
      <c r="A5296" s="107">
        <v>88497</v>
      </c>
      <c r="B5296" s="117" t="s">
        <v>7632</v>
      </c>
      <c r="C5296" s="108" t="s">
        <v>18</v>
      </c>
      <c r="D5296" s="110">
        <v>10.74</v>
      </c>
    </row>
    <row r="5297" spans="1:4" ht="27.6" x14ac:dyDescent="0.3">
      <c r="A5297" s="107">
        <v>95305</v>
      </c>
      <c r="B5297" s="117" t="s">
        <v>4713</v>
      </c>
      <c r="C5297" s="108" t="s">
        <v>18</v>
      </c>
      <c r="D5297" s="110">
        <v>11.31</v>
      </c>
    </row>
    <row r="5298" spans="1:4" ht="27.6" x14ac:dyDescent="0.3">
      <c r="A5298" s="107">
        <v>95306</v>
      </c>
      <c r="B5298" s="117" t="s">
        <v>4714</v>
      </c>
      <c r="C5298" s="108" t="s">
        <v>18</v>
      </c>
      <c r="D5298" s="110">
        <v>13.04</v>
      </c>
    </row>
    <row r="5299" spans="1:4" ht="41.4" x14ac:dyDescent="0.3">
      <c r="A5299" s="107">
        <v>95622</v>
      </c>
      <c r="B5299" s="117" t="s">
        <v>11833</v>
      </c>
      <c r="C5299" s="108" t="s">
        <v>18</v>
      </c>
      <c r="D5299" s="110">
        <v>10.81</v>
      </c>
    </row>
    <row r="5300" spans="1:4" ht="41.4" x14ac:dyDescent="0.3">
      <c r="A5300" s="107">
        <v>95623</v>
      </c>
      <c r="B5300" s="117" t="s">
        <v>11834</v>
      </c>
      <c r="C5300" s="108" t="s">
        <v>18</v>
      </c>
      <c r="D5300" s="110">
        <v>8.3699999999999992</v>
      </c>
    </row>
    <row r="5301" spans="1:4" ht="41.4" x14ac:dyDescent="0.3">
      <c r="A5301" s="107">
        <v>95624</v>
      </c>
      <c r="B5301" s="117" t="s">
        <v>11835</v>
      </c>
      <c r="C5301" s="108" t="s">
        <v>18</v>
      </c>
      <c r="D5301" s="110">
        <v>15.76</v>
      </c>
    </row>
    <row r="5302" spans="1:4" ht="41.4" x14ac:dyDescent="0.3">
      <c r="A5302" s="107">
        <v>95625</v>
      </c>
      <c r="B5302" s="117" t="s">
        <v>11836</v>
      </c>
      <c r="C5302" s="108" t="s">
        <v>18</v>
      </c>
      <c r="D5302" s="110">
        <v>17.329999999999998</v>
      </c>
    </row>
    <row r="5303" spans="1:4" ht="27.6" x14ac:dyDescent="0.3">
      <c r="A5303" s="107">
        <v>95626</v>
      </c>
      <c r="B5303" s="117" t="s">
        <v>11837</v>
      </c>
      <c r="C5303" s="108" t="s">
        <v>18</v>
      </c>
      <c r="D5303" s="110">
        <v>11.6</v>
      </c>
    </row>
    <row r="5304" spans="1:4" ht="41.4" x14ac:dyDescent="0.3">
      <c r="A5304" s="107">
        <v>96126</v>
      </c>
      <c r="B5304" s="117" t="s">
        <v>11838</v>
      </c>
      <c r="C5304" s="108" t="s">
        <v>18</v>
      </c>
      <c r="D5304" s="110">
        <v>12.97</v>
      </c>
    </row>
    <row r="5305" spans="1:4" ht="41.4" x14ac:dyDescent="0.3">
      <c r="A5305" s="107">
        <v>96127</v>
      </c>
      <c r="B5305" s="117" t="s">
        <v>11839</v>
      </c>
      <c r="C5305" s="108" t="s">
        <v>18</v>
      </c>
      <c r="D5305" s="110">
        <v>9.92</v>
      </c>
    </row>
    <row r="5306" spans="1:4" ht="41.4" x14ac:dyDescent="0.3">
      <c r="A5306" s="107">
        <v>96128</v>
      </c>
      <c r="B5306" s="117" t="s">
        <v>11840</v>
      </c>
      <c r="C5306" s="108" t="s">
        <v>18</v>
      </c>
      <c r="D5306" s="110">
        <v>19.14</v>
      </c>
    </row>
    <row r="5307" spans="1:4" ht="41.4" x14ac:dyDescent="0.3">
      <c r="A5307" s="107">
        <v>96129</v>
      </c>
      <c r="B5307" s="117" t="s">
        <v>11841</v>
      </c>
      <c r="C5307" s="108" t="s">
        <v>18</v>
      </c>
      <c r="D5307" s="110">
        <v>21.1</v>
      </c>
    </row>
    <row r="5308" spans="1:4" ht="27.6" x14ac:dyDescent="0.3">
      <c r="A5308" s="107">
        <v>96130</v>
      </c>
      <c r="B5308" s="117" t="s">
        <v>11842</v>
      </c>
      <c r="C5308" s="108" t="s">
        <v>18</v>
      </c>
      <c r="D5308" s="110">
        <v>13.93</v>
      </c>
    </row>
    <row r="5309" spans="1:4" ht="41.4" x14ac:dyDescent="0.3">
      <c r="A5309" s="107">
        <v>96131</v>
      </c>
      <c r="B5309" s="117" t="s">
        <v>11843</v>
      </c>
      <c r="C5309" s="108" t="s">
        <v>18</v>
      </c>
      <c r="D5309" s="110">
        <v>17.920000000000002</v>
      </c>
    </row>
    <row r="5310" spans="1:4" ht="41.4" x14ac:dyDescent="0.3">
      <c r="A5310" s="107">
        <v>96132</v>
      </c>
      <c r="B5310" s="117" t="s">
        <v>11844</v>
      </c>
      <c r="C5310" s="108" t="s">
        <v>18</v>
      </c>
      <c r="D5310" s="110">
        <v>13.86</v>
      </c>
    </row>
    <row r="5311" spans="1:4" ht="41.4" x14ac:dyDescent="0.3">
      <c r="A5311" s="108">
        <v>96133</v>
      </c>
      <c r="B5311" s="117" t="s">
        <v>11845</v>
      </c>
      <c r="C5311" s="108" t="s">
        <v>18</v>
      </c>
      <c r="D5311" s="110">
        <v>26.12</v>
      </c>
    </row>
    <row r="5312" spans="1:4" ht="41.4" x14ac:dyDescent="0.3">
      <c r="A5312" s="108">
        <v>96134</v>
      </c>
      <c r="B5312" s="117" t="s">
        <v>11846</v>
      </c>
      <c r="C5312" s="108" t="s">
        <v>18</v>
      </c>
      <c r="D5312" s="110">
        <v>28.74</v>
      </c>
    </row>
    <row r="5313" spans="1:4" ht="27.6" x14ac:dyDescent="0.3">
      <c r="A5313" s="107">
        <v>96135</v>
      </c>
      <c r="B5313" s="117" t="s">
        <v>11847</v>
      </c>
      <c r="C5313" s="108" t="s">
        <v>18</v>
      </c>
      <c r="D5313" s="110">
        <v>19.22</v>
      </c>
    </row>
    <row r="5314" spans="1:4" ht="13.8" x14ac:dyDescent="0.3">
      <c r="A5314" s="107">
        <v>79460</v>
      </c>
      <c r="B5314" s="117" t="s">
        <v>4715</v>
      </c>
      <c r="C5314" s="108" t="s">
        <v>18</v>
      </c>
      <c r="D5314" s="110">
        <v>37.72</v>
      </c>
    </row>
    <row r="5315" spans="1:4" ht="27.6" x14ac:dyDescent="0.3">
      <c r="A5315" s="107">
        <v>79465</v>
      </c>
      <c r="B5315" s="117" t="s">
        <v>4716</v>
      </c>
      <c r="C5315" s="108" t="s">
        <v>18</v>
      </c>
      <c r="D5315" s="110">
        <v>36.450000000000003</v>
      </c>
    </row>
    <row r="5316" spans="1:4" ht="13.8" x14ac:dyDescent="0.3">
      <c r="A5316" s="107" t="s">
        <v>7633</v>
      </c>
      <c r="B5316" s="117" t="s">
        <v>4717</v>
      </c>
      <c r="C5316" s="108" t="s">
        <v>18</v>
      </c>
      <c r="D5316" s="110">
        <v>52.73</v>
      </c>
    </row>
    <row r="5317" spans="1:4" ht="13.8" x14ac:dyDescent="0.3">
      <c r="A5317" s="107">
        <v>84647</v>
      </c>
      <c r="B5317" s="117" t="s">
        <v>4718</v>
      </c>
      <c r="C5317" s="108" t="s">
        <v>18</v>
      </c>
      <c r="D5317" s="110">
        <v>119.93</v>
      </c>
    </row>
    <row r="5318" spans="1:4" ht="13.8" x14ac:dyDescent="0.3">
      <c r="A5318" s="107">
        <v>84656</v>
      </c>
      <c r="B5318" s="117" t="s">
        <v>4719</v>
      </c>
      <c r="C5318" s="108" t="s">
        <v>18</v>
      </c>
      <c r="D5318" s="110">
        <v>27.87</v>
      </c>
    </row>
    <row r="5319" spans="1:4" ht="27.6" x14ac:dyDescent="0.3">
      <c r="A5319" s="107">
        <v>6082</v>
      </c>
      <c r="B5319" s="117" t="s">
        <v>4721</v>
      </c>
      <c r="C5319" s="108" t="s">
        <v>18</v>
      </c>
      <c r="D5319" s="110">
        <v>14.71</v>
      </c>
    </row>
    <row r="5320" spans="1:4" ht="13.8" x14ac:dyDescent="0.3">
      <c r="A5320" s="107">
        <v>40905</v>
      </c>
      <c r="B5320" s="117" t="s">
        <v>4722</v>
      </c>
      <c r="C5320" s="108" t="s">
        <v>18</v>
      </c>
      <c r="D5320" s="110">
        <v>18.57</v>
      </c>
    </row>
    <row r="5321" spans="1:4" ht="13.8" x14ac:dyDescent="0.3">
      <c r="A5321" s="107" t="s">
        <v>7634</v>
      </c>
      <c r="B5321" s="117" t="s">
        <v>4723</v>
      </c>
      <c r="C5321" s="108" t="s">
        <v>18</v>
      </c>
      <c r="D5321" s="110">
        <v>14.53</v>
      </c>
    </row>
    <row r="5322" spans="1:4" ht="27.6" x14ac:dyDescent="0.3">
      <c r="A5322" s="107" t="s">
        <v>7635</v>
      </c>
      <c r="B5322" s="117" t="s">
        <v>4724</v>
      </c>
      <c r="C5322" s="108" t="s">
        <v>18</v>
      </c>
      <c r="D5322" s="110">
        <v>20.6</v>
      </c>
    </row>
    <row r="5323" spans="1:4" ht="27.6" x14ac:dyDescent="0.3">
      <c r="A5323" s="107" t="s">
        <v>7636</v>
      </c>
      <c r="B5323" s="117" t="s">
        <v>7637</v>
      </c>
      <c r="C5323" s="108" t="s">
        <v>18</v>
      </c>
      <c r="D5323" s="110">
        <v>20.260000000000002</v>
      </c>
    </row>
    <row r="5324" spans="1:4" ht="27.6" x14ac:dyDescent="0.3">
      <c r="A5324" s="107" t="s">
        <v>7638</v>
      </c>
      <c r="B5324" s="117" t="s">
        <v>7639</v>
      </c>
      <c r="C5324" s="108" t="s">
        <v>18</v>
      </c>
      <c r="D5324" s="110">
        <v>20.16</v>
      </c>
    </row>
    <row r="5325" spans="1:4" ht="13.8" x14ac:dyDescent="0.3">
      <c r="A5325" s="107">
        <v>79463</v>
      </c>
      <c r="B5325" s="117" t="s">
        <v>4725</v>
      </c>
      <c r="C5325" s="108" t="s">
        <v>18</v>
      </c>
      <c r="D5325" s="110">
        <v>12.35</v>
      </c>
    </row>
    <row r="5326" spans="1:4" ht="13.8" x14ac:dyDescent="0.3">
      <c r="A5326" s="107">
        <v>79464</v>
      </c>
      <c r="B5326" s="117" t="s">
        <v>4726</v>
      </c>
      <c r="C5326" s="108" t="s">
        <v>18</v>
      </c>
      <c r="D5326" s="110">
        <v>16.489999999999998</v>
      </c>
    </row>
    <row r="5327" spans="1:4" ht="13.8" x14ac:dyDescent="0.3">
      <c r="A5327" s="107">
        <v>79466</v>
      </c>
      <c r="B5327" s="117" t="s">
        <v>4727</v>
      </c>
      <c r="C5327" s="108" t="s">
        <v>18</v>
      </c>
      <c r="D5327" s="110">
        <v>15.99</v>
      </c>
    </row>
    <row r="5328" spans="1:4" ht="13.8" x14ac:dyDescent="0.3">
      <c r="A5328" s="108" t="s">
        <v>7640</v>
      </c>
      <c r="B5328" s="117" t="s">
        <v>4728</v>
      </c>
      <c r="C5328" s="108" t="s">
        <v>18</v>
      </c>
      <c r="D5328" s="110">
        <v>20.420000000000002</v>
      </c>
    </row>
    <row r="5329" spans="1:4" ht="13.8" x14ac:dyDescent="0.3">
      <c r="A5329" s="107">
        <v>84645</v>
      </c>
      <c r="B5329" s="117" t="s">
        <v>4729</v>
      </c>
      <c r="C5329" s="108" t="s">
        <v>18</v>
      </c>
      <c r="D5329" s="110">
        <v>15.78</v>
      </c>
    </row>
    <row r="5330" spans="1:4" ht="13.8" x14ac:dyDescent="0.3">
      <c r="A5330" s="107">
        <v>84657</v>
      </c>
      <c r="B5330" s="117" t="s">
        <v>4730</v>
      </c>
      <c r="C5330" s="108" t="s">
        <v>18</v>
      </c>
      <c r="D5330" s="110">
        <v>8.2899999999999991</v>
      </c>
    </row>
    <row r="5331" spans="1:4" ht="13.8" x14ac:dyDescent="0.3">
      <c r="A5331" s="107">
        <v>84659</v>
      </c>
      <c r="B5331" s="117" t="s">
        <v>4731</v>
      </c>
      <c r="C5331" s="108" t="s">
        <v>18</v>
      </c>
      <c r="D5331" s="110">
        <v>13.48</v>
      </c>
    </row>
    <row r="5332" spans="1:4" ht="13.8" x14ac:dyDescent="0.3">
      <c r="A5332" s="107">
        <v>84679</v>
      </c>
      <c r="B5332" s="117" t="s">
        <v>4732</v>
      </c>
      <c r="C5332" s="108" t="s">
        <v>18</v>
      </c>
      <c r="D5332" s="110">
        <v>17.3</v>
      </c>
    </row>
    <row r="5333" spans="1:4" ht="27.6" x14ac:dyDescent="0.3">
      <c r="A5333" s="107">
        <v>95464</v>
      </c>
      <c r="B5333" s="117" t="s">
        <v>4720</v>
      </c>
      <c r="C5333" s="108" t="s">
        <v>18</v>
      </c>
      <c r="D5333" s="110">
        <v>18.649999999999999</v>
      </c>
    </row>
    <row r="5334" spans="1:4" ht="27.6" x14ac:dyDescent="0.3">
      <c r="A5334" s="107" t="s">
        <v>5828</v>
      </c>
      <c r="B5334" s="117" t="s">
        <v>5829</v>
      </c>
      <c r="C5334" s="108" t="s">
        <v>18</v>
      </c>
      <c r="D5334" s="110">
        <v>30.6</v>
      </c>
    </row>
    <row r="5335" spans="1:4" ht="41.4" x14ac:dyDescent="0.3">
      <c r="A5335" s="108" t="s">
        <v>7642</v>
      </c>
      <c r="B5335" s="117" t="s">
        <v>4733</v>
      </c>
      <c r="C5335" s="108" t="s">
        <v>18</v>
      </c>
      <c r="D5335" s="110">
        <v>8.3699999999999992</v>
      </c>
    </row>
    <row r="5336" spans="1:4" ht="27.6" x14ac:dyDescent="0.3">
      <c r="A5336" s="107" t="s">
        <v>7643</v>
      </c>
      <c r="B5336" s="117" t="s">
        <v>4734</v>
      </c>
      <c r="C5336" s="108" t="s">
        <v>18</v>
      </c>
      <c r="D5336" s="110">
        <v>22.2</v>
      </c>
    </row>
    <row r="5337" spans="1:4" ht="27.6" x14ac:dyDescent="0.3">
      <c r="A5337" s="107" t="s">
        <v>7644</v>
      </c>
      <c r="B5337" s="117" t="s">
        <v>4735</v>
      </c>
      <c r="C5337" s="108" t="s">
        <v>18</v>
      </c>
      <c r="D5337" s="110">
        <v>22.3</v>
      </c>
    </row>
    <row r="5338" spans="1:4" ht="27.6" x14ac:dyDescent="0.3">
      <c r="A5338" s="108" t="s">
        <v>7645</v>
      </c>
      <c r="B5338" s="117" t="s">
        <v>4736</v>
      </c>
      <c r="C5338" s="108" t="s">
        <v>18</v>
      </c>
      <c r="D5338" s="110">
        <v>22.64</v>
      </c>
    </row>
    <row r="5339" spans="1:4" ht="27.6" x14ac:dyDescent="0.3">
      <c r="A5339" s="107" t="s">
        <v>7646</v>
      </c>
      <c r="B5339" s="117" t="s">
        <v>4737</v>
      </c>
      <c r="C5339" s="108" t="s">
        <v>18</v>
      </c>
      <c r="D5339" s="110">
        <v>17.04</v>
      </c>
    </row>
    <row r="5340" spans="1:4" ht="27.6" x14ac:dyDescent="0.3">
      <c r="A5340" s="107" t="s">
        <v>7647</v>
      </c>
      <c r="B5340" s="117" t="s">
        <v>4738</v>
      </c>
      <c r="C5340" s="108" t="s">
        <v>18</v>
      </c>
      <c r="D5340" s="110">
        <v>11.13</v>
      </c>
    </row>
    <row r="5341" spans="1:4" ht="41.4" x14ac:dyDescent="0.3">
      <c r="A5341" s="107" t="s">
        <v>7648</v>
      </c>
      <c r="B5341" s="117" t="s">
        <v>7649</v>
      </c>
      <c r="C5341" s="108" t="s">
        <v>18</v>
      </c>
      <c r="D5341" s="110">
        <v>15.16</v>
      </c>
    </row>
    <row r="5342" spans="1:4" ht="27.6" x14ac:dyDescent="0.3">
      <c r="A5342" s="107" t="s">
        <v>7650</v>
      </c>
      <c r="B5342" s="117" t="s">
        <v>4739</v>
      </c>
      <c r="C5342" s="108" t="s">
        <v>18</v>
      </c>
      <c r="D5342" s="110">
        <v>14.01</v>
      </c>
    </row>
    <row r="5343" spans="1:4" ht="27.6" x14ac:dyDescent="0.3">
      <c r="A5343" s="107" t="s">
        <v>7651</v>
      </c>
      <c r="B5343" s="117" t="s">
        <v>4740</v>
      </c>
      <c r="C5343" s="108" t="s">
        <v>18</v>
      </c>
      <c r="D5343" s="110">
        <v>28.47</v>
      </c>
    </row>
    <row r="5344" spans="1:4" ht="27.6" x14ac:dyDescent="0.3">
      <c r="A5344" s="108">
        <v>84660</v>
      </c>
      <c r="B5344" s="117" t="s">
        <v>4741</v>
      </c>
      <c r="C5344" s="108" t="s">
        <v>18</v>
      </c>
      <c r="D5344" s="110">
        <v>5.87</v>
      </c>
    </row>
    <row r="5345" spans="1:4" ht="27.6" x14ac:dyDescent="0.3">
      <c r="A5345" s="107">
        <v>84661</v>
      </c>
      <c r="B5345" s="117" t="s">
        <v>7652</v>
      </c>
      <c r="C5345" s="108" t="s">
        <v>18</v>
      </c>
      <c r="D5345" s="110">
        <v>14.38</v>
      </c>
    </row>
    <row r="5346" spans="1:4" ht="27.6" x14ac:dyDescent="0.3">
      <c r="A5346" s="107">
        <v>84662</v>
      </c>
      <c r="B5346" s="117" t="s">
        <v>7653</v>
      </c>
      <c r="C5346" s="108" t="s">
        <v>18</v>
      </c>
      <c r="D5346" s="110">
        <v>22.73</v>
      </c>
    </row>
    <row r="5347" spans="1:4" ht="41.4" x14ac:dyDescent="0.3">
      <c r="A5347" s="107">
        <v>95468</v>
      </c>
      <c r="B5347" s="117" t="s">
        <v>7641</v>
      </c>
      <c r="C5347" s="108" t="s">
        <v>18</v>
      </c>
      <c r="D5347" s="110">
        <v>33.270000000000003</v>
      </c>
    </row>
    <row r="5348" spans="1:4" ht="27.6" x14ac:dyDescent="0.3">
      <c r="A5348" s="107">
        <v>41595</v>
      </c>
      <c r="B5348" s="117" t="s">
        <v>4742</v>
      </c>
      <c r="C5348" s="108" t="s">
        <v>15</v>
      </c>
      <c r="D5348" s="110">
        <v>9.6199999999999992</v>
      </c>
    </row>
    <row r="5349" spans="1:4" ht="27.6" x14ac:dyDescent="0.3">
      <c r="A5349" s="107" t="s">
        <v>7654</v>
      </c>
      <c r="B5349" s="117" t="s">
        <v>4743</v>
      </c>
      <c r="C5349" s="108" t="s">
        <v>18</v>
      </c>
      <c r="D5349" s="110">
        <v>15.17</v>
      </c>
    </row>
    <row r="5350" spans="1:4" ht="13.8" x14ac:dyDescent="0.3">
      <c r="A5350" s="107" t="s">
        <v>7655</v>
      </c>
      <c r="B5350" s="117" t="s">
        <v>4744</v>
      </c>
      <c r="C5350" s="108" t="s">
        <v>18</v>
      </c>
      <c r="D5350" s="110">
        <v>12.4</v>
      </c>
    </row>
    <row r="5351" spans="1:4" ht="41.4" x14ac:dyDescent="0.3">
      <c r="A5351" s="107">
        <v>79467</v>
      </c>
      <c r="B5351" s="117" t="s">
        <v>7656</v>
      </c>
      <c r="C5351" s="108" t="s">
        <v>4745</v>
      </c>
      <c r="D5351" s="110">
        <v>11.83</v>
      </c>
    </row>
    <row r="5352" spans="1:4" ht="13.8" x14ac:dyDescent="0.3">
      <c r="A5352" s="107" t="s">
        <v>7657</v>
      </c>
      <c r="B5352" s="117" t="s">
        <v>4746</v>
      </c>
      <c r="C5352" s="108" t="s">
        <v>18</v>
      </c>
      <c r="D5352" s="110">
        <v>17.37</v>
      </c>
    </row>
    <row r="5353" spans="1:4" ht="27.6" x14ac:dyDescent="0.3">
      <c r="A5353" s="107">
        <v>84663</v>
      </c>
      <c r="B5353" s="117" t="s">
        <v>7658</v>
      </c>
      <c r="C5353" s="108" t="s">
        <v>18</v>
      </c>
      <c r="D5353" s="110">
        <v>18.97</v>
      </c>
    </row>
    <row r="5354" spans="1:4" ht="27.6" x14ac:dyDescent="0.3">
      <c r="A5354" s="107">
        <v>84665</v>
      </c>
      <c r="B5354" s="117" t="s">
        <v>4747</v>
      </c>
      <c r="C5354" s="108" t="s">
        <v>18</v>
      </c>
      <c r="D5354" s="110">
        <v>16.79</v>
      </c>
    </row>
    <row r="5355" spans="1:4" ht="13.8" x14ac:dyDescent="0.3">
      <c r="A5355" s="107">
        <v>84666</v>
      </c>
      <c r="B5355" s="117" t="s">
        <v>4748</v>
      </c>
      <c r="C5355" s="108" t="s">
        <v>18</v>
      </c>
      <c r="D5355" s="110">
        <v>18.11</v>
      </c>
    </row>
    <row r="5356" spans="1:4" ht="27.6" x14ac:dyDescent="0.3">
      <c r="A5356" s="107">
        <v>75889</v>
      </c>
      <c r="B5356" s="117" t="s">
        <v>4749</v>
      </c>
      <c r="C5356" s="108" t="s">
        <v>18</v>
      </c>
      <c r="D5356" s="110">
        <v>16.600000000000001</v>
      </c>
    </row>
    <row r="5357" spans="1:4" ht="41.4" x14ac:dyDescent="0.3">
      <c r="A5357" s="107">
        <v>72191</v>
      </c>
      <c r="B5357" s="117" t="s">
        <v>7660</v>
      </c>
      <c r="C5357" s="108" t="s">
        <v>18</v>
      </c>
      <c r="D5357" s="110">
        <v>69.86</v>
      </c>
    </row>
    <row r="5358" spans="1:4" ht="27.6" x14ac:dyDescent="0.3">
      <c r="A5358" s="107" t="s">
        <v>7661</v>
      </c>
      <c r="B5358" s="117" t="s">
        <v>7662</v>
      </c>
      <c r="C5358" s="108" t="s">
        <v>18</v>
      </c>
      <c r="D5358" s="110">
        <v>154.87</v>
      </c>
    </row>
    <row r="5359" spans="1:4" ht="27.6" x14ac:dyDescent="0.3">
      <c r="A5359" s="107">
        <v>84181</v>
      </c>
      <c r="B5359" s="117" t="s">
        <v>4750</v>
      </c>
      <c r="C5359" s="108" t="s">
        <v>18</v>
      </c>
      <c r="D5359" s="110">
        <v>126.44</v>
      </c>
    </row>
    <row r="5360" spans="1:4" ht="41.4" x14ac:dyDescent="0.3">
      <c r="A5360" s="107">
        <v>87246</v>
      </c>
      <c r="B5360" s="117" t="s">
        <v>11848</v>
      </c>
      <c r="C5360" s="108" t="s">
        <v>18</v>
      </c>
      <c r="D5360" s="110">
        <v>35.340000000000003</v>
      </c>
    </row>
    <row r="5361" spans="1:4" ht="41.4" x14ac:dyDescent="0.3">
      <c r="A5361" s="107">
        <v>87247</v>
      </c>
      <c r="B5361" s="117" t="s">
        <v>11849</v>
      </c>
      <c r="C5361" s="108" t="s">
        <v>18</v>
      </c>
      <c r="D5361" s="110">
        <v>30.45</v>
      </c>
    </row>
    <row r="5362" spans="1:4" ht="41.4" x14ac:dyDescent="0.3">
      <c r="A5362" s="107">
        <v>87248</v>
      </c>
      <c r="B5362" s="117" t="s">
        <v>11850</v>
      </c>
      <c r="C5362" s="108" t="s">
        <v>18</v>
      </c>
      <c r="D5362" s="110">
        <v>26.35</v>
      </c>
    </row>
    <row r="5363" spans="1:4" ht="41.4" x14ac:dyDescent="0.3">
      <c r="A5363" s="107">
        <v>87249</v>
      </c>
      <c r="B5363" s="117" t="s">
        <v>11851</v>
      </c>
      <c r="C5363" s="108" t="s">
        <v>18</v>
      </c>
      <c r="D5363" s="110">
        <v>40.159999999999997</v>
      </c>
    </row>
    <row r="5364" spans="1:4" ht="41.4" x14ac:dyDescent="0.3">
      <c r="A5364" s="107">
        <v>87250</v>
      </c>
      <c r="B5364" s="117" t="s">
        <v>11852</v>
      </c>
      <c r="C5364" s="108" t="s">
        <v>18</v>
      </c>
      <c r="D5364" s="110">
        <v>32.380000000000003</v>
      </c>
    </row>
    <row r="5365" spans="1:4" ht="41.4" x14ac:dyDescent="0.3">
      <c r="A5365" s="107">
        <v>87251</v>
      </c>
      <c r="B5365" s="117" t="s">
        <v>11853</v>
      </c>
      <c r="C5365" s="108" t="s">
        <v>18</v>
      </c>
      <c r="D5365" s="110">
        <v>27.29</v>
      </c>
    </row>
    <row r="5366" spans="1:4" ht="41.4" x14ac:dyDescent="0.3">
      <c r="A5366" s="107">
        <v>87255</v>
      </c>
      <c r="B5366" s="117" t="s">
        <v>11854</v>
      </c>
      <c r="C5366" s="108" t="s">
        <v>18</v>
      </c>
      <c r="D5366" s="110">
        <v>61.81</v>
      </c>
    </row>
    <row r="5367" spans="1:4" ht="41.4" x14ac:dyDescent="0.3">
      <c r="A5367" s="107">
        <v>87256</v>
      </c>
      <c r="B5367" s="117" t="s">
        <v>11855</v>
      </c>
      <c r="C5367" s="108" t="s">
        <v>18</v>
      </c>
      <c r="D5367" s="110">
        <v>52.73</v>
      </c>
    </row>
    <row r="5368" spans="1:4" ht="41.4" x14ac:dyDescent="0.3">
      <c r="A5368" s="107">
        <v>87257</v>
      </c>
      <c r="B5368" s="117" t="s">
        <v>11856</v>
      </c>
      <c r="C5368" s="108" t="s">
        <v>18</v>
      </c>
      <c r="D5368" s="110">
        <v>46.79</v>
      </c>
    </row>
    <row r="5369" spans="1:4" ht="41.4" x14ac:dyDescent="0.3">
      <c r="A5369" s="107">
        <v>87258</v>
      </c>
      <c r="B5369" s="117" t="s">
        <v>7663</v>
      </c>
      <c r="C5369" s="108" t="s">
        <v>18</v>
      </c>
      <c r="D5369" s="110">
        <v>83.87</v>
      </c>
    </row>
    <row r="5370" spans="1:4" ht="41.4" x14ac:dyDescent="0.3">
      <c r="A5370" s="107">
        <v>87259</v>
      </c>
      <c r="B5370" s="117" t="s">
        <v>7664</v>
      </c>
      <c r="C5370" s="108" t="s">
        <v>18</v>
      </c>
      <c r="D5370" s="110">
        <v>75.290000000000006</v>
      </c>
    </row>
    <row r="5371" spans="1:4" ht="41.4" x14ac:dyDescent="0.3">
      <c r="A5371" s="107">
        <v>87260</v>
      </c>
      <c r="B5371" s="117" t="s">
        <v>7665</v>
      </c>
      <c r="C5371" s="108" t="s">
        <v>18</v>
      </c>
      <c r="D5371" s="110">
        <v>70.099999999999994</v>
      </c>
    </row>
    <row r="5372" spans="1:4" ht="41.4" x14ac:dyDescent="0.3">
      <c r="A5372" s="107">
        <v>87261</v>
      </c>
      <c r="B5372" s="117" t="s">
        <v>7666</v>
      </c>
      <c r="C5372" s="108" t="s">
        <v>18</v>
      </c>
      <c r="D5372" s="110">
        <v>95.08</v>
      </c>
    </row>
    <row r="5373" spans="1:4" ht="41.4" x14ac:dyDescent="0.3">
      <c r="A5373" s="107">
        <v>87262</v>
      </c>
      <c r="B5373" s="117" t="s">
        <v>7667</v>
      </c>
      <c r="C5373" s="108" t="s">
        <v>18</v>
      </c>
      <c r="D5373" s="110">
        <v>85.29</v>
      </c>
    </row>
    <row r="5374" spans="1:4" ht="41.4" x14ac:dyDescent="0.3">
      <c r="A5374" s="107">
        <v>87263</v>
      </c>
      <c r="B5374" s="117" t="s">
        <v>7668</v>
      </c>
      <c r="C5374" s="108" t="s">
        <v>18</v>
      </c>
      <c r="D5374" s="110">
        <v>79.17</v>
      </c>
    </row>
    <row r="5375" spans="1:4" ht="55.2" x14ac:dyDescent="0.3">
      <c r="A5375" s="107">
        <v>89046</v>
      </c>
      <c r="B5375" s="117" t="s">
        <v>7669</v>
      </c>
      <c r="C5375" s="108" t="s">
        <v>18</v>
      </c>
      <c r="D5375" s="110">
        <v>30.19</v>
      </c>
    </row>
    <row r="5376" spans="1:4" ht="69" x14ac:dyDescent="0.3">
      <c r="A5376" s="107">
        <v>89171</v>
      </c>
      <c r="B5376" s="117" t="s">
        <v>5099</v>
      </c>
      <c r="C5376" s="108" t="s">
        <v>18</v>
      </c>
      <c r="D5376" s="110">
        <v>28.2</v>
      </c>
    </row>
    <row r="5377" spans="1:4" ht="55.2" x14ac:dyDescent="0.3">
      <c r="A5377" s="107">
        <v>93389</v>
      </c>
      <c r="B5377" s="117" t="s">
        <v>11857</v>
      </c>
      <c r="C5377" s="108" t="s">
        <v>18</v>
      </c>
      <c r="D5377" s="110">
        <v>32.53</v>
      </c>
    </row>
    <row r="5378" spans="1:4" ht="55.2" x14ac:dyDescent="0.3">
      <c r="A5378" s="107">
        <v>93390</v>
      </c>
      <c r="B5378" s="117" t="s">
        <v>11858</v>
      </c>
      <c r="C5378" s="108" t="s">
        <v>18</v>
      </c>
      <c r="D5378" s="110">
        <v>27.69</v>
      </c>
    </row>
    <row r="5379" spans="1:4" ht="55.2" x14ac:dyDescent="0.3">
      <c r="A5379" s="107">
        <v>93391</v>
      </c>
      <c r="B5379" s="117" t="s">
        <v>11859</v>
      </c>
      <c r="C5379" s="108" t="s">
        <v>18</v>
      </c>
      <c r="D5379" s="110">
        <v>23.59</v>
      </c>
    </row>
    <row r="5380" spans="1:4" ht="27.6" x14ac:dyDescent="0.3">
      <c r="A5380" s="107" t="s">
        <v>7670</v>
      </c>
      <c r="B5380" s="117" t="s">
        <v>4751</v>
      </c>
      <c r="C5380" s="108" t="s">
        <v>18</v>
      </c>
      <c r="D5380" s="110">
        <v>204.53</v>
      </c>
    </row>
    <row r="5381" spans="1:4" ht="27.6" x14ac:dyDescent="0.3">
      <c r="A5381" s="107" t="s">
        <v>7671</v>
      </c>
      <c r="B5381" s="117" t="s">
        <v>4752</v>
      </c>
      <c r="C5381" s="108" t="s">
        <v>18</v>
      </c>
      <c r="D5381" s="110">
        <v>42.64</v>
      </c>
    </row>
    <row r="5382" spans="1:4" ht="27.6" x14ac:dyDescent="0.3">
      <c r="A5382" s="107">
        <v>84183</v>
      </c>
      <c r="B5382" s="117" t="s">
        <v>4753</v>
      </c>
      <c r="C5382" s="108" t="s">
        <v>18</v>
      </c>
      <c r="D5382" s="110">
        <v>143.66</v>
      </c>
    </row>
    <row r="5383" spans="1:4" ht="27.6" x14ac:dyDescent="0.3">
      <c r="A5383" s="107">
        <v>98670</v>
      </c>
      <c r="B5383" s="117" t="s">
        <v>11860</v>
      </c>
      <c r="C5383" s="108" t="s">
        <v>18</v>
      </c>
      <c r="D5383" s="110">
        <v>125.59</v>
      </c>
    </row>
    <row r="5384" spans="1:4" ht="27.6" x14ac:dyDescent="0.3">
      <c r="A5384" s="107">
        <v>98671</v>
      </c>
      <c r="B5384" s="117" t="s">
        <v>11861</v>
      </c>
      <c r="C5384" s="108" t="s">
        <v>18</v>
      </c>
      <c r="D5384" s="110">
        <v>304.51</v>
      </c>
    </row>
    <row r="5385" spans="1:4" ht="27.6" x14ac:dyDescent="0.3">
      <c r="A5385" s="107">
        <v>98672</v>
      </c>
      <c r="B5385" s="117" t="s">
        <v>11862</v>
      </c>
      <c r="C5385" s="108" t="s">
        <v>18</v>
      </c>
      <c r="D5385" s="110">
        <v>359.45</v>
      </c>
    </row>
    <row r="5386" spans="1:4" ht="27.6" x14ac:dyDescent="0.3">
      <c r="A5386" s="107">
        <v>98673</v>
      </c>
      <c r="B5386" s="117" t="s">
        <v>11863</v>
      </c>
      <c r="C5386" s="108" t="s">
        <v>18</v>
      </c>
      <c r="D5386" s="110">
        <v>126.77</v>
      </c>
    </row>
    <row r="5387" spans="1:4" ht="41.4" x14ac:dyDescent="0.3">
      <c r="A5387" s="107">
        <v>98679</v>
      </c>
      <c r="B5387" s="117" t="s">
        <v>11864</v>
      </c>
      <c r="C5387" s="108" t="s">
        <v>18</v>
      </c>
      <c r="D5387" s="110">
        <v>23.56</v>
      </c>
    </row>
    <row r="5388" spans="1:4" ht="41.4" x14ac:dyDescent="0.3">
      <c r="A5388" s="107">
        <v>98680</v>
      </c>
      <c r="B5388" s="117" t="s">
        <v>11865</v>
      </c>
      <c r="C5388" s="108" t="s">
        <v>18</v>
      </c>
      <c r="D5388" s="110">
        <v>29.53</v>
      </c>
    </row>
    <row r="5389" spans="1:4" ht="41.4" x14ac:dyDescent="0.3">
      <c r="A5389" s="107">
        <v>98681</v>
      </c>
      <c r="B5389" s="117" t="s">
        <v>11866</v>
      </c>
      <c r="C5389" s="108" t="s">
        <v>18</v>
      </c>
      <c r="D5389" s="110">
        <v>21.92</v>
      </c>
    </row>
    <row r="5390" spans="1:4" ht="41.4" x14ac:dyDescent="0.3">
      <c r="A5390" s="107">
        <v>98682</v>
      </c>
      <c r="B5390" s="117" t="s">
        <v>11867</v>
      </c>
      <c r="C5390" s="108" t="s">
        <v>18</v>
      </c>
      <c r="D5390" s="110">
        <v>27.88</v>
      </c>
    </row>
    <row r="5391" spans="1:4" ht="13.8" x14ac:dyDescent="0.3">
      <c r="A5391" s="107">
        <v>98685</v>
      </c>
      <c r="B5391" s="117" t="s">
        <v>11868</v>
      </c>
      <c r="C5391" s="108" t="s">
        <v>15</v>
      </c>
      <c r="D5391" s="110">
        <v>55.18</v>
      </c>
    </row>
    <row r="5392" spans="1:4" ht="27.6" x14ac:dyDescent="0.3">
      <c r="A5392" s="107">
        <v>98686</v>
      </c>
      <c r="B5392" s="117" t="s">
        <v>11869</v>
      </c>
      <c r="C5392" s="108" t="s">
        <v>15</v>
      </c>
      <c r="D5392" s="110">
        <v>28.66</v>
      </c>
    </row>
    <row r="5393" spans="1:4" ht="13.8" x14ac:dyDescent="0.3">
      <c r="A5393" s="107">
        <v>98688</v>
      </c>
      <c r="B5393" s="117" t="s">
        <v>11870</v>
      </c>
      <c r="C5393" s="108" t="s">
        <v>15</v>
      </c>
      <c r="D5393" s="110">
        <v>34.4</v>
      </c>
    </row>
    <row r="5394" spans="1:4" ht="27.6" x14ac:dyDescent="0.3">
      <c r="A5394" s="107">
        <v>98689</v>
      </c>
      <c r="B5394" s="117" t="s">
        <v>11871</v>
      </c>
      <c r="C5394" s="108" t="s">
        <v>15</v>
      </c>
      <c r="D5394" s="110">
        <v>78.31</v>
      </c>
    </row>
    <row r="5395" spans="1:4" ht="27.6" x14ac:dyDescent="0.3">
      <c r="A5395" s="107">
        <v>72187</v>
      </c>
      <c r="B5395" s="117" t="s">
        <v>4754</v>
      </c>
      <c r="C5395" s="108" t="s">
        <v>18</v>
      </c>
      <c r="D5395" s="110">
        <v>165.21</v>
      </c>
    </row>
    <row r="5396" spans="1:4" ht="27.6" x14ac:dyDescent="0.3">
      <c r="A5396" s="107">
        <v>72188</v>
      </c>
      <c r="B5396" s="117" t="s">
        <v>7672</v>
      </c>
      <c r="C5396" s="108" t="s">
        <v>18</v>
      </c>
      <c r="D5396" s="110">
        <v>165.21</v>
      </c>
    </row>
    <row r="5397" spans="1:4" ht="27.6" x14ac:dyDescent="0.3">
      <c r="A5397" s="107" t="s">
        <v>7673</v>
      </c>
      <c r="B5397" s="117" t="s">
        <v>4755</v>
      </c>
      <c r="C5397" s="108" t="s">
        <v>18</v>
      </c>
      <c r="D5397" s="110">
        <v>148.85</v>
      </c>
    </row>
    <row r="5398" spans="1:4" ht="27.6" x14ac:dyDescent="0.3">
      <c r="A5398" s="107">
        <v>84186</v>
      </c>
      <c r="B5398" s="117" t="s">
        <v>4756</v>
      </c>
      <c r="C5398" s="108" t="s">
        <v>18</v>
      </c>
      <c r="D5398" s="110">
        <v>63.25</v>
      </c>
    </row>
    <row r="5399" spans="1:4" ht="27.6" x14ac:dyDescent="0.3">
      <c r="A5399" s="107">
        <v>84187</v>
      </c>
      <c r="B5399" s="117" t="s">
        <v>4757</v>
      </c>
      <c r="C5399" s="108" t="s">
        <v>18</v>
      </c>
      <c r="D5399" s="110">
        <v>10.65</v>
      </c>
    </row>
    <row r="5400" spans="1:4" ht="41.4" x14ac:dyDescent="0.3">
      <c r="A5400" s="107">
        <v>72137</v>
      </c>
      <c r="B5400" s="117" t="s">
        <v>7674</v>
      </c>
      <c r="C5400" s="108" t="s">
        <v>18</v>
      </c>
      <c r="D5400" s="110">
        <v>85.94</v>
      </c>
    </row>
    <row r="5401" spans="1:4" ht="13.8" x14ac:dyDescent="0.3">
      <c r="A5401" s="107">
        <v>72815</v>
      </c>
      <c r="B5401" s="117" t="s">
        <v>4758</v>
      </c>
      <c r="C5401" s="108" t="s">
        <v>18</v>
      </c>
      <c r="D5401" s="110">
        <v>41.92</v>
      </c>
    </row>
    <row r="5402" spans="1:4" ht="27.6" x14ac:dyDescent="0.3">
      <c r="A5402" s="107">
        <v>84191</v>
      </c>
      <c r="B5402" s="117" t="s">
        <v>7675</v>
      </c>
      <c r="C5402" s="108" t="s">
        <v>18</v>
      </c>
      <c r="D5402" s="110">
        <v>101.16</v>
      </c>
    </row>
    <row r="5403" spans="1:4" ht="41.4" x14ac:dyDescent="0.3">
      <c r="A5403" s="107" t="s">
        <v>7676</v>
      </c>
      <c r="B5403" s="117" t="s">
        <v>7677</v>
      </c>
      <c r="C5403" s="108" t="s">
        <v>15</v>
      </c>
      <c r="D5403" s="110">
        <v>30.46</v>
      </c>
    </row>
    <row r="5404" spans="1:4" ht="27.6" x14ac:dyDescent="0.3">
      <c r="A5404" s="107">
        <v>98695</v>
      </c>
      <c r="B5404" s="117" t="s">
        <v>11872</v>
      </c>
      <c r="C5404" s="108" t="s">
        <v>15</v>
      </c>
      <c r="D5404" s="110">
        <v>64.13</v>
      </c>
    </row>
    <row r="5405" spans="1:4" ht="13.8" x14ac:dyDescent="0.3">
      <c r="A5405" s="107">
        <v>98697</v>
      </c>
      <c r="B5405" s="117" t="s">
        <v>11873</v>
      </c>
      <c r="C5405" s="108" t="s">
        <v>15</v>
      </c>
      <c r="D5405" s="110">
        <v>42.35</v>
      </c>
    </row>
    <row r="5406" spans="1:4" ht="27.6" x14ac:dyDescent="0.3">
      <c r="A5406" s="107" t="s">
        <v>7678</v>
      </c>
      <c r="B5406" s="117" t="s">
        <v>4759</v>
      </c>
      <c r="C5406" s="108" t="s">
        <v>15</v>
      </c>
      <c r="D5406" s="110">
        <v>15.49</v>
      </c>
    </row>
    <row r="5407" spans="1:4" ht="13.8" x14ac:dyDescent="0.3">
      <c r="A5407" s="107">
        <v>84162</v>
      </c>
      <c r="B5407" s="117" t="s">
        <v>4760</v>
      </c>
      <c r="C5407" s="108" t="s">
        <v>15</v>
      </c>
      <c r="D5407" s="110">
        <v>16.600000000000001</v>
      </c>
    </row>
    <row r="5408" spans="1:4" ht="27.6" x14ac:dyDescent="0.3">
      <c r="A5408" s="107">
        <v>88648</v>
      </c>
      <c r="B5408" s="117" t="s">
        <v>11874</v>
      </c>
      <c r="C5408" s="108" t="s">
        <v>15</v>
      </c>
      <c r="D5408" s="110">
        <v>4.22</v>
      </c>
    </row>
    <row r="5409" spans="1:4" ht="27.6" x14ac:dyDescent="0.3">
      <c r="A5409" s="107">
        <v>88649</v>
      </c>
      <c r="B5409" s="117" t="s">
        <v>11875</v>
      </c>
      <c r="C5409" s="108" t="s">
        <v>15</v>
      </c>
      <c r="D5409" s="110">
        <v>4.71</v>
      </c>
    </row>
    <row r="5410" spans="1:4" ht="27.6" x14ac:dyDescent="0.3">
      <c r="A5410" s="107">
        <v>88650</v>
      </c>
      <c r="B5410" s="117" t="s">
        <v>11876</v>
      </c>
      <c r="C5410" s="108" t="s">
        <v>15</v>
      </c>
      <c r="D5410" s="110">
        <v>8.4499999999999993</v>
      </c>
    </row>
    <row r="5411" spans="1:4" ht="41.4" x14ac:dyDescent="0.3">
      <c r="A5411" s="107">
        <v>96467</v>
      </c>
      <c r="B5411" s="117" t="s">
        <v>11877</v>
      </c>
      <c r="C5411" s="108" t="s">
        <v>15</v>
      </c>
      <c r="D5411" s="110">
        <v>3.9</v>
      </c>
    </row>
    <row r="5412" spans="1:4" ht="13.8" x14ac:dyDescent="0.3">
      <c r="A5412" s="107" t="s">
        <v>7679</v>
      </c>
      <c r="B5412" s="117" t="s">
        <v>4761</v>
      </c>
      <c r="C5412" s="108" t="s">
        <v>15</v>
      </c>
      <c r="D5412" s="110">
        <v>22.15</v>
      </c>
    </row>
    <row r="5413" spans="1:4" ht="27.6" x14ac:dyDescent="0.3">
      <c r="A5413" s="107">
        <v>84168</v>
      </c>
      <c r="B5413" s="117" t="s">
        <v>4762</v>
      </c>
      <c r="C5413" s="108" t="s">
        <v>15</v>
      </c>
      <c r="D5413" s="110">
        <v>18.8</v>
      </c>
    </row>
    <row r="5414" spans="1:4" ht="27.6" x14ac:dyDescent="0.3">
      <c r="A5414" s="107">
        <v>68325</v>
      </c>
      <c r="B5414" s="117" t="s">
        <v>7680</v>
      </c>
      <c r="C5414" s="108" t="s">
        <v>18</v>
      </c>
      <c r="D5414" s="110">
        <v>41.03</v>
      </c>
    </row>
    <row r="5415" spans="1:4" ht="27.6" x14ac:dyDescent="0.3">
      <c r="A5415" s="107">
        <v>68333</v>
      </c>
      <c r="B5415" s="117" t="s">
        <v>7681</v>
      </c>
      <c r="C5415" s="108" t="s">
        <v>18</v>
      </c>
      <c r="D5415" s="110">
        <v>41.74</v>
      </c>
    </row>
    <row r="5416" spans="1:4" ht="27.6" x14ac:dyDescent="0.3">
      <c r="A5416" s="107">
        <v>72183</v>
      </c>
      <c r="B5416" s="117" t="s">
        <v>7682</v>
      </c>
      <c r="C5416" s="108" t="s">
        <v>18</v>
      </c>
      <c r="D5416" s="110">
        <v>73.599999999999994</v>
      </c>
    </row>
    <row r="5417" spans="1:4" ht="41.4" x14ac:dyDescent="0.3">
      <c r="A5417" s="107">
        <v>94990</v>
      </c>
      <c r="B5417" s="117" t="s">
        <v>11878</v>
      </c>
      <c r="C5417" s="108" t="s">
        <v>39</v>
      </c>
      <c r="D5417" s="110">
        <v>522.29</v>
      </c>
    </row>
    <row r="5418" spans="1:4" ht="41.4" x14ac:dyDescent="0.3">
      <c r="A5418" s="107">
        <v>94991</v>
      </c>
      <c r="B5418" s="117" t="s">
        <v>11879</v>
      </c>
      <c r="C5418" s="108" t="s">
        <v>39</v>
      </c>
      <c r="D5418" s="110">
        <v>494.41</v>
      </c>
    </row>
    <row r="5419" spans="1:4" ht="55.2" x14ac:dyDescent="0.3">
      <c r="A5419" s="107">
        <v>94992</v>
      </c>
      <c r="B5419" s="117" t="s">
        <v>11880</v>
      </c>
      <c r="C5419" s="108" t="s">
        <v>18</v>
      </c>
      <c r="D5419" s="110">
        <v>56.76</v>
      </c>
    </row>
    <row r="5420" spans="1:4" ht="41.4" x14ac:dyDescent="0.3">
      <c r="A5420" s="107">
        <v>94993</v>
      </c>
      <c r="B5420" s="117" t="s">
        <v>11881</v>
      </c>
      <c r="C5420" s="108" t="s">
        <v>18</v>
      </c>
      <c r="D5420" s="110">
        <v>55.08</v>
      </c>
    </row>
    <row r="5421" spans="1:4" ht="55.2" x14ac:dyDescent="0.3">
      <c r="A5421" s="107">
        <v>94994</v>
      </c>
      <c r="B5421" s="117" t="s">
        <v>11882</v>
      </c>
      <c r="C5421" s="108" t="s">
        <v>18</v>
      </c>
      <c r="D5421" s="110">
        <v>68.150000000000006</v>
      </c>
    </row>
    <row r="5422" spans="1:4" ht="41.4" x14ac:dyDescent="0.3">
      <c r="A5422" s="107">
        <v>94995</v>
      </c>
      <c r="B5422" s="117" t="s">
        <v>11883</v>
      </c>
      <c r="C5422" s="108" t="s">
        <v>18</v>
      </c>
      <c r="D5422" s="110">
        <v>65.91</v>
      </c>
    </row>
    <row r="5423" spans="1:4" ht="55.2" x14ac:dyDescent="0.3">
      <c r="A5423" s="107">
        <v>94996</v>
      </c>
      <c r="B5423" s="117" t="s">
        <v>8832</v>
      </c>
      <c r="C5423" s="108" t="s">
        <v>18</v>
      </c>
      <c r="D5423" s="110">
        <v>78.78</v>
      </c>
    </row>
    <row r="5424" spans="1:4" ht="41.4" x14ac:dyDescent="0.3">
      <c r="A5424" s="107">
        <v>94997</v>
      </c>
      <c r="B5424" s="117" t="s">
        <v>11884</v>
      </c>
      <c r="C5424" s="108" t="s">
        <v>18</v>
      </c>
      <c r="D5424" s="110">
        <v>75.989999999999995</v>
      </c>
    </row>
    <row r="5425" spans="1:4" ht="55.2" x14ac:dyDescent="0.3">
      <c r="A5425" s="107">
        <v>94998</v>
      </c>
      <c r="B5425" s="117" t="s">
        <v>11885</v>
      </c>
      <c r="C5425" s="108" t="s">
        <v>18</v>
      </c>
      <c r="D5425" s="110">
        <v>89.15</v>
      </c>
    </row>
    <row r="5426" spans="1:4" ht="41.4" x14ac:dyDescent="0.3">
      <c r="A5426" s="107">
        <v>94999</v>
      </c>
      <c r="B5426" s="117" t="s">
        <v>11886</v>
      </c>
      <c r="C5426" s="108" t="s">
        <v>18</v>
      </c>
      <c r="D5426" s="110">
        <v>85.81</v>
      </c>
    </row>
    <row r="5427" spans="1:4" ht="55.2" x14ac:dyDescent="0.3">
      <c r="A5427" s="107">
        <v>87620</v>
      </c>
      <c r="B5427" s="117" t="s">
        <v>7683</v>
      </c>
      <c r="C5427" s="108" t="s">
        <v>18</v>
      </c>
      <c r="D5427" s="110">
        <v>23.67</v>
      </c>
    </row>
    <row r="5428" spans="1:4" ht="41.4" x14ac:dyDescent="0.3">
      <c r="A5428" s="107">
        <v>87622</v>
      </c>
      <c r="B5428" s="117" t="s">
        <v>7684</v>
      </c>
      <c r="C5428" s="108" t="s">
        <v>18</v>
      </c>
      <c r="D5428" s="110">
        <v>26.48</v>
      </c>
    </row>
    <row r="5429" spans="1:4" ht="41.4" x14ac:dyDescent="0.3">
      <c r="A5429" s="107">
        <v>87623</v>
      </c>
      <c r="B5429" s="117" t="s">
        <v>7685</v>
      </c>
      <c r="C5429" s="108" t="s">
        <v>18</v>
      </c>
      <c r="D5429" s="110">
        <v>58.98</v>
      </c>
    </row>
    <row r="5430" spans="1:4" ht="41.4" x14ac:dyDescent="0.3">
      <c r="A5430" s="107">
        <v>87624</v>
      </c>
      <c r="B5430" s="117" t="s">
        <v>7686</v>
      </c>
      <c r="C5430" s="108" t="s">
        <v>18</v>
      </c>
      <c r="D5430" s="110">
        <v>63.91</v>
      </c>
    </row>
    <row r="5431" spans="1:4" ht="55.2" x14ac:dyDescent="0.3">
      <c r="A5431" s="107">
        <v>87630</v>
      </c>
      <c r="B5431" s="117" t="s">
        <v>7687</v>
      </c>
      <c r="C5431" s="108" t="s">
        <v>18</v>
      </c>
      <c r="D5431" s="110">
        <v>29.22</v>
      </c>
    </row>
    <row r="5432" spans="1:4" ht="41.4" x14ac:dyDescent="0.3">
      <c r="A5432" s="107">
        <v>87632</v>
      </c>
      <c r="B5432" s="117" t="s">
        <v>7688</v>
      </c>
      <c r="C5432" s="108" t="s">
        <v>18</v>
      </c>
      <c r="D5432" s="110">
        <v>33.119999999999997</v>
      </c>
    </row>
    <row r="5433" spans="1:4" ht="41.4" x14ac:dyDescent="0.3">
      <c r="A5433" s="107">
        <v>87633</v>
      </c>
      <c r="B5433" s="117" t="s">
        <v>7689</v>
      </c>
      <c r="C5433" s="108" t="s">
        <v>18</v>
      </c>
      <c r="D5433" s="110">
        <v>78.3</v>
      </c>
    </row>
    <row r="5434" spans="1:4" ht="41.4" x14ac:dyDescent="0.3">
      <c r="A5434" s="107">
        <v>87634</v>
      </c>
      <c r="B5434" s="117" t="s">
        <v>7690</v>
      </c>
      <c r="C5434" s="108" t="s">
        <v>18</v>
      </c>
      <c r="D5434" s="110">
        <v>85.16</v>
      </c>
    </row>
    <row r="5435" spans="1:4" ht="55.2" x14ac:dyDescent="0.3">
      <c r="A5435" s="107">
        <v>87640</v>
      </c>
      <c r="B5435" s="117" t="s">
        <v>7691</v>
      </c>
      <c r="C5435" s="108" t="s">
        <v>18</v>
      </c>
      <c r="D5435" s="110">
        <v>33.68</v>
      </c>
    </row>
    <row r="5436" spans="1:4" ht="41.4" x14ac:dyDescent="0.3">
      <c r="A5436" s="107">
        <v>87642</v>
      </c>
      <c r="B5436" s="117" t="s">
        <v>7692</v>
      </c>
      <c r="C5436" s="108" t="s">
        <v>18</v>
      </c>
      <c r="D5436" s="110">
        <v>38.479999999999997</v>
      </c>
    </row>
    <row r="5437" spans="1:4" ht="41.4" x14ac:dyDescent="0.3">
      <c r="A5437" s="107">
        <v>87643</v>
      </c>
      <c r="B5437" s="117" t="s">
        <v>7693</v>
      </c>
      <c r="C5437" s="108" t="s">
        <v>18</v>
      </c>
      <c r="D5437" s="110">
        <v>94.04</v>
      </c>
    </row>
    <row r="5438" spans="1:4" ht="41.4" x14ac:dyDescent="0.3">
      <c r="A5438" s="107">
        <v>87644</v>
      </c>
      <c r="B5438" s="117" t="s">
        <v>7694</v>
      </c>
      <c r="C5438" s="108" t="s">
        <v>18</v>
      </c>
      <c r="D5438" s="110">
        <v>102.48</v>
      </c>
    </row>
    <row r="5439" spans="1:4" ht="55.2" x14ac:dyDescent="0.3">
      <c r="A5439" s="107">
        <v>87680</v>
      </c>
      <c r="B5439" s="117" t="s">
        <v>4763</v>
      </c>
      <c r="C5439" s="108" t="s">
        <v>18</v>
      </c>
      <c r="D5439" s="110">
        <v>27.14</v>
      </c>
    </row>
    <row r="5440" spans="1:4" ht="41.4" x14ac:dyDescent="0.3">
      <c r="A5440" s="107">
        <v>87682</v>
      </c>
      <c r="B5440" s="117" t="s">
        <v>7695</v>
      </c>
      <c r="C5440" s="108" t="s">
        <v>18</v>
      </c>
      <c r="D5440" s="110">
        <v>31.94</v>
      </c>
    </row>
    <row r="5441" spans="1:4" ht="41.4" x14ac:dyDescent="0.3">
      <c r="A5441" s="107">
        <v>87683</v>
      </c>
      <c r="B5441" s="117" t="s">
        <v>7696</v>
      </c>
      <c r="C5441" s="108" t="s">
        <v>18</v>
      </c>
      <c r="D5441" s="110">
        <v>87.5</v>
      </c>
    </row>
    <row r="5442" spans="1:4" ht="41.4" x14ac:dyDescent="0.3">
      <c r="A5442" s="107">
        <v>87684</v>
      </c>
      <c r="B5442" s="117" t="s">
        <v>7697</v>
      </c>
      <c r="C5442" s="108" t="s">
        <v>18</v>
      </c>
      <c r="D5442" s="110">
        <v>95.94</v>
      </c>
    </row>
    <row r="5443" spans="1:4" ht="55.2" x14ac:dyDescent="0.3">
      <c r="A5443" s="107">
        <v>87690</v>
      </c>
      <c r="B5443" s="117" t="s">
        <v>4764</v>
      </c>
      <c r="C5443" s="108" t="s">
        <v>18</v>
      </c>
      <c r="D5443" s="110">
        <v>31.54</v>
      </c>
    </row>
    <row r="5444" spans="1:4" ht="41.4" x14ac:dyDescent="0.3">
      <c r="A5444" s="107">
        <v>87692</v>
      </c>
      <c r="B5444" s="117" t="s">
        <v>7698</v>
      </c>
      <c r="C5444" s="108" t="s">
        <v>18</v>
      </c>
      <c r="D5444" s="110">
        <v>37.03</v>
      </c>
    </row>
    <row r="5445" spans="1:4" ht="41.4" x14ac:dyDescent="0.3">
      <c r="A5445" s="107">
        <v>87693</v>
      </c>
      <c r="B5445" s="117" t="s">
        <v>7699</v>
      </c>
      <c r="C5445" s="108" t="s">
        <v>18</v>
      </c>
      <c r="D5445" s="110">
        <v>100.66</v>
      </c>
    </row>
    <row r="5446" spans="1:4" ht="41.4" x14ac:dyDescent="0.3">
      <c r="A5446" s="107">
        <v>87694</v>
      </c>
      <c r="B5446" s="117" t="s">
        <v>7700</v>
      </c>
      <c r="C5446" s="108" t="s">
        <v>18</v>
      </c>
      <c r="D5446" s="110">
        <v>110.33</v>
      </c>
    </row>
    <row r="5447" spans="1:4" ht="55.2" x14ac:dyDescent="0.3">
      <c r="A5447" s="107">
        <v>87700</v>
      </c>
      <c r="B5447" s="117" t="s">
        <v>4765</v>
      </c>
      <c r="C5447" s="108" t="s">
        <v>18</v>
      </c>
      <c r="D5447" s="110">
        <v>34.06</v>
      </c>
    </row>
    <row r="5448" spans="1:4" ht="41.4" x14ac:dyDescent="0.3">
      <c r="A5448" s="107">
        <v>87702</v>
      </c>
      <c r="B5448" s="117" t="s">
        <v>7701</v>
      </c>
      <c r="C5448" s="108" t="s">
        <v>18</v>
      </c>
      <c r="D5448" s="110">
        <v>40.049999999999997</v>
      </c>
    </row>
    <row r="5449" spans="1:4" ht="41.4" x14ac:dyDescent="0.3">
      <c r="A5449" s="107">
        <v>87703</v>
      </c>
      <c r="B5449" s="117" t="s">
        <v>7702</v>
      </c>
      <c r="C5449" s="108" t="s">
        <v>18</v>
      </c>
      <c r="D5449" s="110">
        <v>109.34</v>
      </c>
    </row>
    <row r="5450" spans="1:4" ht="41.4" x14ac:dyDescent="0.3">
      <c r="A5450" s="107">
        <v>87704</v>
      </c>
      <c r="B5450" s="117" t="s">
        <v>7703</v>
      </c>
      <c r="C5450" s="108" t="s">
        <v>18</v>
      </c>
      <c r="D5450" s="110">
        <v>119.86</v>
      </c>
    </row>
    <row r="5451" spans="1:4" ht="55.2" x14ac:dyDescent="0.3">
      <c r="A5451" s="107">
        <v>87735</v>
      </c>
      <c r="B5451" s="117" t="s">
        <v>7704</v>
      </c>
      <c r="C5451" s="108" t="s">
        <v>18</v>
      </c>
      <c r="D5451" s="110">
        <v>31.18</v>
      </c>
    </row>
    <row r="5452" spans="1:4" ht="41.4" x14ac:dyDescent="0.3">
      <c r="A5452" s="107">
        <v>87737</v>
      </c>
      <c r="B5452" s="117" t="s">
        <v>7705</v>
      </c>
      <c r="C5452" s="108" t="s">
        <v>18</v>
      </c>
      <c r="D5452" s="110">
        <v>33.99</v>
      </c>
    </row>
    <row r="5453" spans="1:4" ht="41.4" x14ac:dyDescent="0.3">
      <c r="A5453" s="107">
        <v>87738</v>
      </c>
      <c r="B5453" s="117" t="s">
        <v>7706</v>
      </c>
      <c r="C5453" s="108" t="s">
        <v>18</v>
      </c>
      <c r="D5453" s="110">
        <v>66.489999999999995</v>
      </c>
    </row>
    <row r="5454" spans="1:4" ht="41.4" x14ac:dyDescent="0.3">
      <c r="A5454" s="107">
        <v>87739</v>
      </c>
      <c r="B5454" s="117" t="s">
        <v>7707</v>
      </c>
      <c r="C5454" s="108" t="s">
        <v>18</v>
      </c>
      <c r="D5454" s="110">
        <v>71.42</v>
      </c>
    </row>
    <row r="5455" spans="1:4" ht="55.2" x14ac:dyDescent="0.3">
      <c r="A5455" s="107">
        <v>87745</v>
      </c>
      <c r="B5455" s="117" t="s">
        <v>7708</v>
      </c>
      <c r="C5455" s="108" t="s">
        <v>18</v>
      </c>
      <c r="D5455" s="110">
        <v>36.729999999999997</v>
      </c>
    </row>
    <row r="5456" spans="1:4" ht="41.4" x14ac:dyDescent="0.3">
      <c r="A5456" s="107">
        <v>87747</v>
      </c>
      <c r="B5456" s="117" t="s">
        <v>7709</v>
      </c>
      <c r="C5456" s="108" t="s">
        <v>18</v>
      </c>
      <c r="D5456" s="110">
        <v>40.630000000000003</v>
      </c>
    </row>
    <row r="5457" spans="1:4" ht="41.4" x14ac:dyDescent="0.3">
      <c r="A5457" s="107">
        <v>87748</v>
      </c>
      <c r="B5457" s="117" t="s">
        <v>7710</v>
      </c>
      <c r="C5457" s="108" t="s">
        <v>18</v>
      </c>
      <c r="D5457" s="110">
        <v>85.81</v>
      </c>
    </row>
    <row r="5458" spans="1:4" ht="41.4" x14ac:dyDescent="0.3">
      <c r="A5458" s="107">
        <v>87749</v>
      </c>
      <c r="B5458" s="117" t="s">
        <v>7711</v>
      </c>
      <c r="C5458" s="108" t="s">
        <v>18</v>
      </c>
      <c r="D5458" s="110">
        <v>92.67</v>
      </c>
    </row>
    <row r="5459" spans="1:4" ht="55.2" x14ac:dyDescent="0.3">
      <c r="A5459" s="107">
        <v>87755</v>
      </c>
      <c r="B5459" s="117" t="s">
        <v>7712</v>
      </c>
      <c r="C5459" s="108" t="s">
        <v>18</v>
      </c>
      <c r="D5459" s="110">
        <v>32.93</v>
      </c>
    </row>
    <row r="5460" spans="1:4" ht="41.4" x14ac:dyDescent="0.3">
      <c r="A5460" s="107">
        <v>87757</v>
      </c>
      <c r="B5460" s="117" t="s">
        <v>7713</v>
      </c>
      <c r="C5460" s="108" t="s">
        <v>18</v>
      </c>
      <c r="D5460" s="110">
        <v>36.83</v>
      </c>
    </row>
    <row r="5461" spans="1:4" ht="41.4" x14ac:dyDescent="0.3">
      <c r="A5461" s="107">
        <v>87758</v>
      </c>
      <c r="B5461" s="117" t="s">
        <v>7714</v>
      </c>
      <c r="C5461" s="108" t="s">
        <v>18</v>
      </c>
      <c r="D5461" s="110">
        <v>82.01</v>
      </c>
    </row>
    <row r="5462" spans="1:4" ht="41.4" x14ac:dyDescent="0.3">
      <c r="A5462" s="107">
        <v>87759</v>
      </c>
      <c r="B5462" s="117" t="s">
        <v>7715</v>
      </c>
      <c r="C5462" s="108" t="s">
        <v>18</v>
      </c>
      <c r="D5462" s="110">
        <v>88.87</v>
      </c>
    </row>
    <row r="5463" spans="1:4" ht="55.2" x14ac:dyDescent="0.3">
      <c r="A5463" s="107">
        <v>87765</v>
      </c>
      <c r="B5463" s="117" t="s">
        <v>7716</v>
      </c>
      <c r="C5463" s="108" t="s">
        <v>18</v>
      </c>
      <c r="D5463" s="110">
        <v>37.39</v>
      </c>
    </row>
    <row r="5464" spans="1:4" ht="41.4" x14ac:dyDescent="0.3">
      <c r="A5464" s="107">
        <v>87767</v>
      </c>
      <c r="B5464" s="117" t="s">
        <v>7717</v>
      </c>
      <c r="C5464" s="108" t="s">
        <v>18</v>
      </c>
      <c r="D5464" s="110">
        <v>42.19</v>
      </c>
    </row>
    <row r="5465" spans="1:4" ht="41.4" x14ac:dyDescent="0.3">
      <c r="A5465" s="107">
        <v>87768</v>
      </c>
      <c r="B5465" s="117" t="s">
        <v>7718</v>
      </c>
      <c r="C5465" s="108" t="s">
        <v>18</v>
      </c>
      <c r="D5465" s="110">
        <v>97.75</v>
      </c>
    </row>
    <row r="5466" spans="1:4" ht="41.4" x14ac:dyDescent="0.3">
      <c r="A5466" s="107">
        <v>87769</v>
      </c>
      <c r="B5466" s="117" t="s">
        <v>7719</v>
      </c>
      <c r="C5466" s="108" t="s">
        <v>18</v>
      </c>
      <c r="D5466" s="110">
        <v>106.19</v>
      </c>
    </row>
    <row r="5467" spans="1:4" ht="27.6" x14ac:dyDescent="0.3">
      <c r="A5467" s="107">
        <v>88470</v>
      </c>
      <c r="B5467" s="117" t="s">
        <v>4766</v>
      </c>
      <c r="C5467" s="108" t="s">
        <v>18</v>
      </c>
      <c r="D5467" s="110">
        <v>22.97</v>
      </c>
    </row>
    <row r="5468" spans="1:4" ht="27.6" x14ac:dyDescent="0.3">
      <c r="A5468" s="107">
        <v>88471</v>
      </c>
      <c r="B5468" s="117" t="s">
        <v>4767</v>
      </c>
      <c r="C5468" s="108" t="s">
        <v>18</v>
      </c>
      <c r="D5468" s="110">
        <v>28.36</v>
      </c>
    </row>
    <row r="5469" spans="1:4" ht="27.6" x14ac:dyDescent="0.3">
      <c r="A5469" s="107">
        <v>88472</v>
      </c>
      <c r="B5469" s="117" t="s">
        <v>4768</v>
      </c>
      <c r="C5469" s="108" t="s">
        <v>18</v>
      </c>
      <c r="D5469" s="110">
        <v>32.590000000000003</v>
      </c>
    </row>
    <row r="5470" spans="1:4" ht="27.6" x14ac:dyDescent="0.3">
      <c r="A5470" s="107">
        <v>88476</v>
      </c>
      <c r="B5470" s="117" t="s">
        <v>4769</v>
      </c>
      <c r="C5470" s="108" t="s">
        <v>18</v>
      </c>
      <c r="D5470" s="110">
        <v>18.670000000000002</v>
      </c>
    </row>
    <row r="5471" spans="1:4" ht="27.6" x14ac:dyDescent="0.3">
      <c r="A5471" s="107">
        <v>88477</v>
      </c>
      <c r="B5471" s="117" t="s">
        <v>4770</v>
      </c>
      <c r="C5471" s="108" t="s">
        <v>18</v>
      </c>
      <c r="D5471" s="110">
        <v>25.54</v>
      </c>
    </row>
    <row r="5472" spans="1:4" ht="27.6" x14ac:dyDescent="0.3">
      <c r="A5472" s="107">
        <v>88478</v>
      </c>
      <c r="B5472" s="117" t="s">
        <v>4771</v>
      </c>
      <c r="C5472" s="108" t="s">
        <v>18</v>
      </c>
      <c r="D5472" s="110">
        <v>31.12</v>
      </c>
    </row>
    <row r="5473" spans="1:4" ht="55.2" x14ac:dyDescent="0.3">
      <c r="A5473" s="107">
        <v>90900</v>
      </c>
      <c r="B5473" s="117" t="s">
        <v>4772</v>
      </c>
      <c r="C5473" s="108" t="s">
        <v>18</v>
      </c>
      <c r="D5473" s="110">
        <v>59.65</v>
      </c>
    </row>
    <row r="5474" spans="1:4" ht="41.4" x14ac:dyDescent="0.3">
      <c r="A5474" s="107">
        <v>90902</v>
      </c>
      <c r="B5474" s="117" t="s">
        <v>7720</v>
      </c>
      <c r="C5474" s="108" t="s">
        <v>18</v>
      </c>
      <c r="D5474" s="110">
        <v>65.14</v>
      </c>
    </row>
    <row r="5475" spans="1:4" ht="41.4" x14ac:dyDescent="0.3">
      <c r="A5475" s="107">
        <v>90903</v>
      </c>
      <c r="B5475" s="117" t="s">
        <v>7721</v>
      </c>
      <c r="C5475" s="108" t="s">
        <v>18</v>
      </c>
      <c r="D5475" s="110">
        <v>128.77000000000001</v>
      </c>
    </row>
    <row r="5476" spans="1:4" ht="41.4" x14ac:dyDescent="0.3">
      <c r="A5476" s="107">
        <v>90904</v>
      </c>
      <c r="B5476" s="117" t="s">
        <v>7722</v>
      </c>
      <c r="C5476" s="108" t="s">
        <v>18</v>
      </c>
      <c r="D5476" s="110">
        <v>138.44</v>
      </c>
    </row>
    <row r="5477" spans="1:4" ht="55.2" x14ac:dyDescent="0.3">
      <c r="A5477" s="107">
        <v>90910</v>
      </c>
      <c r="B5477" s="117" t="s">
        <v>4773</v>
      </c>
      <c r="C5477" s="108" t="s">
        <v>18</v>
      </c>
      <c r="D5477" s="110">
        <v>62.84</v>
      </c>
    </row>
    <row r="5478" spans="1:4" ht="41.4" x14ac:dyDescent="0.3">
      <c r="A5478" s="107">
        <v>90912</v>
      </c>
      <c r="B5478" s="117" t="s">
        <v>7723</v>
      </c>
      <c r="C5478" s="108" t="s">
        <v>18</v>
      </c>
      <c r="D5478" s="110">
        <v>68.83</v>
      </c>
    </row>
    <row r="5479" spans="1:4" ht="41.4" x14ac:dyDescent="0.3">
      <c r="A5479" s="107">
        <v>90913</v>
      </c>
      <c r="B5479" s="117" t="s">
        <v>7724</v>
      </c>
      <c r="C5479" s="108" t="s">
        <v>18</v>
      </c>
      <c r="D5479" s="110">
        <v>138.12</v>
      </c>
    </row>
    <row r="5480" spans="1:4" ht="41.4" x14ac:dyDescent="0.3">
      <c r="A5480" s="107">
        <v>90914</v>
      </c>
      <c r="B5480" s="117" t="s">
        <v>7725</v>
      </c>
      <c r="C5480" s="108" t="s">
        <v>18</v>
      </c>
      <c r="D5480" s="110">
        <v>148.63999999999999</v>
      </c>
    </row>
    <row r="5481" spans="1:4" ht="55.2" x14ac:dyDescent="0.3">
      <c r="A5481" s="107">
        <v>90920</v>
      </c>
      <c r="B5481" s="117" t="s">
        <v>4774</v>
      </c>
      <c r="C5481" s="108" t="s">
        <v>18</v>
      </c>
      <c r="D5481" s="110">
        <v>68.760000000000005</v>
      </c>
    </row>
    <row r="5482" spans="1:4" ht="41.4" x14ac:dyDescent="0.3">
      <c r="A5482" s="107">
        <v>90922</v>
      </c>
      <c r="B5482" s="117" t="s">
        <v>7726</v>
      </c>
      <c r="C5482" s="108" t="s">
        <v>18</v>
      </c>
      <c r="D5482" s="110">
        <v>75.64</v>
      </c>
    </row>
    <row r="5483" spans="1:4" ht="41.4" x14ac:dyDescent="0.3">
      <c r="A5483" s="107">
        <v>90923</v>
      </c>
      <c r="B5483" s="117" t="s">
        <v>7727</v>
      </c>
      <c r="C5483" s="108" t="s">
        <v>18</v>
      </c>
      <c r="D5483" s="110">
        <v>155.31</v>
      </c>
    </row>
    <row r="5484" spans="1:4" ht="41.4" x14ac:dyDescent="0.3">
      <c r="A5484" s="107">
        <v>90924</v>
      </c>
      <c r="B5484" s="117" t="s">
        <v>7728</v>
      </c>
      <c r="C5484" s="108" t="s">
        <v>18</v>
      </c>
      <c r="D5484" s="110">
        <v>167.41</v>
      </c>
    </row>
    <row r="5485" spans="1:4" ht="55.2" x14ac:dyDescent="0.3">
      <c r="A5485" s="107">
        <v>90930</v>
      </c>
      <c r="B5485" s="117" t="s">
        <v>4775</v>
      </c>
      <c r="C5485" s="108" t="s">
        <v>18</v>
      </c>
      <c r="D5485" s="110">
        <v>54.7</v>
      </c>
    </row>
    <row r="5486" spans="1:4" ht="41.4" x14ac:dyDescent="0.3">
      <c r="A5486" s="107">
        <v>90932</v>
      </c>
      <c r="B5486" s="117" t="s">
        <v>7729</v>
      </c>
      <c r="C5486" s="108" t="s">
        <v>18</v>
      </c>
      <c r="D5486" s="110">
        <v>60.19</v>
      </c>
    </row>
    <row r="5487" spans="1:4" ht="41.4" x14ac:dyDescent="0.3">
      <c r="A5487" s="107">
        <v>90933</v>
      </c>
      <c r="B5487" s="117" t="s">
        <v>7730</v>
      </c>
      <c r="C5487" s="108" t="s">
        <v>18</v>
      </c>
      <c r="D5487" s="110">
        <v>123.82</v>
      </c>
    </row>
    <row r="5488" spans="1:4" ht="41.4" x14ac:dyDescent="0.3">
      <c r="A5488" s="107">
        <v>90934</v>
      </c>
      <c r="B5488" s="117" t="s">
        <v>7731</v>
      </c>
      <c r="C5488" s="108" t="s">
        <v>18</v>
      </c>
      <c r="D5488" s="110">
        <v>133.49</v>
      </c>
    </row>
    <row r="5489" spans="1:4" ht="55.2" x14ac:dyDescent="0.3">
      <c r="A5489" s="107">
        <v>90940</v>
      </c>
      <c r="B5489" s="117" t="s">
        <v>4776</v>
      </c>
      <c r="C5489" s="108" t="s">
        <v>18</v>
      </c>
      <c r="D5489" s="110">
        <v>57.91</v>
      </c>
    </row>
    <row r="5490" spans="1:4" ht="41.4" x14ac:dyDescent="0.3">
      <c r="A5490" s="107">
        <v>90942</v>
      </c>
      <c r="B5490" s="117" t="s">
        <v>7732</v>
      </c>
      <c r="C5490" s="108" t="s">
        <v>18</v>
      </c>
      <c r="D5490" s="110">
        <v>63.9</v>
      </c>
    </row>
    <row r="5491" spans="1:4" ht="41.4" x14ac:dyDescent="0.3">
      <c r="A5491" s="107">
        <v>90943</v>
      </c>
      <c r="B5491" s="117" t="s">
        <v>7733</v>
      </c>
      <c r="C5491" s="108" t="s">
        <v>18</v>
      </c>
      <c r="D5491" s="110">
        <v>133.19</v>
      </c>
    </row>
    <row r="5492" spans="1:4" ht="41.4" x14ac:dyDescent="0.3">
      <c r="A5492" s="107">
        <v>90944</v>
      </c>
      <c r="B5492" s="117" t="s">
        <v>7734</v>
      </c>
      <c r="C5492" s="108" t="s">
        <v>18</v>
      </c>
      <c r="D5492" s="110">
        <v>143.71</v>
      </c>
    </row>
    <row r="5493" spans="1:4" ht="55.2" x14ac:dyDescent="0.3">
      <c r="A5493" s="107">
        <v>90950</v>
      </c>
      <c r="B5493" s="117" t="s">
        <v>4777</v>
      </c>
      <c r="C5493" s="108" t="s">
        <v>18</v>
      </c>
      <c r="D5493" s="110">
        <v>63.81</v>
      </c>
    </row>
    <row r="5494" spans="1:4" ht="41.4" x14ac:dyDescent="0.3">
      <c r="A5494" s="107">
        <v>90952</v>
      </c>
      <c r="B5494" s="117" t="s">
        <v>7735</v>
      </c>
      <c r="C5494" s="108" t="s">
        <v>18</v>
      </c>
      <c r="D5494" s="110">
        <v>70.69</v>
      </c>
    </row>
    <row r="5495" spans="1:4" ht="41.4" x14ac:dyDescent="0.3">
      <c r="A5495" s="107">
        <v>90953</v>
      </c>
      <c r="B5495" s="117" t="s">
        <v>7736</v>
      </c>
      <c r="C5495" s="108" t="s">
        <v>18</v>
      </c>
      <c r="D5495" s="110">
        <v>150.36000000000001</v>
      </c>
    </row>
    <row r="5496" spans="1:4" ht="41.4" x14ac:dyDescent="0.3">
      <c r="A5496" s="107">
        <v>90954</v>
      </c>
      <c r="B5496" s="117" t="s">
        <v>7737</v>
      </c>
      <c r="C5496" s="108" t="s">
        <v>18</v>
      </c>
      <c r="D5496" s="110">
        <v>162.46</v>
      </c>
    </row>
    <row r="5497" spans="1:4" ht="69" x14ac:dyDescent="0.3">
      <c r="A5497" s="107">
        <v>94438</v>
      </c>
      <c r="B5497" s="117" t="s">
        <v>7738</v>
      </c>
      <c r="C5497" s="108" t="s">
        <v>18</v>
      </c>
      <c r="D5497" s="110">
        <v>31.31</v>
      </c>
    </row>
    <row r="5498" spans="1:4" ht="96.6" x14ac:dyDescent="0.3">
      <c r="A5498" s="107">
        <v>94439</v>
      </c>
      <c r="B5498" s="117" t="s">
        <v>11887</v>
      </c>
      <c r="C5498" s="108" t="s">
        <v>18</v>
      </c>
      <c r="D5498" s="110">
        <v>34.880000000000003</v>
      </c>
    </row>
    <row r="5499" spans="1:4" ht="69" x14ac:dyDescent="0.3">
      <c r="A5499" s="107">
        <v>94779</v>
      </c>
      <c r="B5499" s="117" t="s">
        <v>7739</v>
      </c>
      <c r="C5499" s="108" t="s">
        <v>18</v>
      </c>
      <c r="D5499" s="110">
        <v>30.47</v>
      </c>
    </row>
    <row r="5500" spans="1:4" ht="82.8" x14ac:dyDescent="0.3">
      <c r="A5500" s="107">
        <v>94782</v>
      </c>
      <c r="B5500" s="117" t="s">
        <v>7740</v>
      </c>
      <c r="C5500" s="108" t="s">
        <v>18</v>
      </c>
      <c r="D5500" s="110">
        <v>34.44</v>
      </c>
    </row>
    <row r="5501" spans="1:4" ht="27.6" x14ac:dyDescent="0.3">
      <c r="A5501" s="107">
        <v>72190</v>
      </c>
      <c r="B5501" s="117" t="s">
        <v>4778</v>
      </c>
      <c r="C5501" s="108" t="s">
        <v>15</v>
      </c>
      <c r="D5501" s="110">
        <v>28.12</v>
      </c>
    </row>
    <row r="5502" spans="1:4" ht="55.2" x14ac:dyDescent="0.3">
      <c r="A5502" s="107">
        <v>87871</v>
      </c>
      <c r="B5502" s="117" t="s">
        <v>7741</v>
      </c>
      <c r="C5502" s="108" t="s">
        <v>18</v>
      </c>
      <c r="D5502" s="110">
        <v>16.39</v>
      </c>
    </row>
    <row r="5503" spans="1:4" ht="55.2" x14ac:dyDescent="0.3">
      <c r="A5503" s="107">
        <v>87872</v>
      </c>
      <c r="B5503" s="117" t="s">
        <v>7742</v>
      </c>
      <c r="C5503" s="108" t="s">
        <v>18</v>
      </c>
      <c r="D5503" s="110">
        <v>15.79</v>
      </c>
    </row>
    <row r="5504" spans="1:4" ht="55.2" x14ac:dyDescent="0.3">
      <c r="A5504" s="107">
        <v>87873</v>
      </c>
      <c r="B5504" s="117" t="s">
        <v>4779</v>
      </c>
      <c r="C5504" s="108" t="s">
        <v>18</v>
      </c>
      <c r="D5504" s="110">
        <v>4.25</v>
      </c>
    </row>
    <row r="5505" spans="1:4" ht="55.2" x14ac:dyDescent="0.3">
      <c r="A5505" s="107">
        <v>87874</v>
      </c>
      <c r="B5505" s="117" t="s">
        <v>4780</v>
      </c>
      <c r="C5505" s="108" t="s">
        <v>18</v>
      </c>
      <c r="D5505" s="110">
        <v>4.13</v>
      </c>
    </row>
    <row r="5506" spans="1:4" ht="55.2" x14ac:dyDescent="0.3">
      <c r="A5506" s="107">
        <v>87876</v>
      </c>
      <c r="B5506" s="117" t="s">
        <v>7743</v>
      </c>
      <c r="C5506" s="108" t="s">
        <v>18</v>
      </c>
      <c r="D5506" s="110">
        <v>8.92</v>
      </c>
    </row>
    <row r="5507" spans="1:4" ht="55.2" x14ac:dyDescent="0.3">
      <c r="A5507" s="107">
        <v>87877</v>
      </c>
      <c r="B5507" s="117" t="s">
        <v>4781</v>
      </c>
      <c r="C5507" s="108" t="s">
        <v>18</v>
      </c>
      <c r="D5507" s="110">
        <v>8.6199999999999992</v>
      </c>
    </row>
    <row r="5508" spans="1:4" ht="41.4" x14ac:dyDescent="0.3">
      <c r="A5508" s="107">
        <v>87878</v>
      </c>
      <c r="B5508" s="117" t="s">
        <v>7744</v>
      </c>
      <c r="C5508" s="108" t="s">
        <v>18</v>
      </c>
      <c r="D5508" s="110">
        <v>3.1</v>
      </c>
    </row>
    <row r="5509" spans="1:4" ht="55.2" x14ac:dyDescent="0.3">
      <c r="A5509" s="107">
        <v>87879</v>
      </c>
      <c r="B5509" s="117" t="s">
        <v>5882</v>
      </c>
      <c r="C5509" s="108" t="s">
        <v>18</v>
      </c>
      <c r="D5509" s="110">
        <v>2.68</v>
      </c>
    </row>
    <row r="5510" spans="1:4" ht="41.4" x14ac:dyDescent="0.3">
      <c r="A5510" s="107">
        <v>87881</v>
      </c>
      <c r="B5510" s="117" t="s">
        <v>7745</v>
      </c>
      <c r="C5510" s="108" t="s">
        <v>18</v>
      </c>
      <c r="D5510" s="110">
        <v>4.17</v>
      </c>
    </row>
    <row r="5511" spans="1:4" ht="41.4" x14ac:dyDescent="0.3">
      <c r="A5511" s="107">
        <v>87882</v>
      </c>
      <c r="B5511" s="117" t="s">
        <v>7746</v>
      </c>
      <c r="C5511" s="108" t="s">
        <v>18</v>
      </c>
      <c r="D5511" s="110">
        <v>4.05</v>
      </c>
    </row>
    <row r="5512" spans="1:4" ht="41.4" x14ac:dyDescent="0.3">
      <c r="A5512" s="107">
        <v>87884</v>
      </c>
      <c r="B5512" s="117" t="s">
        <v>7747</v>
      </c>
      <c r="C5512" s="108" t="s">
        <v>18</v>
      </c>
      <c r="D5512" s="110">
        <v>8.84</v>
      </c>
    </row>
    <row r="5513" spans="1:4" ht="41.4" x14ac:dyDescent="0.3">
      <c r="A5513" s="107">
        <v>87885</v>
      </c>
      <c r="B5513" s="117" t="s">
        <v>7748</v>
      </c>
      <c r="C5513" s="108" t="s">
        <v>18</v>
      </c>
      <c r="D5513" s="110">
        <v>8.5399999999999991</v>
      </c>
    </row>
    <row r="5514" spans="1:4" ht="41.4" x14ac:dyDescent="0.3">
      <c r="A5514" s="107">
        <v>87886</v>
      </c>
      <c r="B5514" s="117" t="s">
        <v>7749</v>
      </c>
      <c r="C5514" s="108" t="s">
        <v>18</v>
      </c>
      <c r="D5514" s="110">
        <v>21.07</v>
      </c>
    </row>
    <row r="5515" spans="1:4" ht="41.4" x14ac:dyDescent="0.3">
      <c r="A5515" s="107">
        <v>87887</v>
      </c>
      <c r="B5515" s="117" t="s">
        <v>7750</v>
      </c>
      <c r="C5515" s="108" t="s">
        <v>18</v>
      </c>
      <c r="D5515" s="110">
        <v>20.47</v>
      </c>
    </row>
    <row r="5516" spans="1:4" ht="69" x14ac:dyDescent="0.3">
      <c r="A5516" s="107">
        <v>87888</v>
      </c>
      <c r="B5516" s="117" t="s">
        <v>4782</v>
      </c>
      <c r="C5516" s="108" t="s">
        <v>18</v>
      </c>
      <c r="D5516" s="110">
        <v>5.26</v>
      </c>
    </row>
    <row r="5517" spans="1:4" ht="69" x14ac:dyDescent="0.3">
      <c r="A5517" s="107">
        <v>87889</v>
      </c>
      <c r="B5517" s="117" t="s">
        <v>7751</v>
      </c>
      <c r="C5517" s="108" t="s">
        <v>18</v>
      </c>
      <c r="D5517" s="110">
        <v>5.14</v>
      </c>
    </row>
    <row r="5518" spans="1:4" ht="55.2" x14ac:dyDescent="0.3">
      <c r="A5518" s="107">
        <v>87891</v>
      </c>
      <c r="B5518" s="117" t="s">
        <v>7752</v>
      </c>
      <c r="C5518" s="108" t="s">
        <v>18</v>
      </c>
      <c r="D5518" s="110">
        <v>9.93</v>
      </c>
    </row>
    <row r="5519" spans="1:4" ht="55.2" x14ac:dyDescent="0.3">
      <c r="A5519" s="107">
        <v>87892</v>
      </c>
      <c r="B5519" s="117" t="s">
        <v>5142</v>
      </c>
      <c r="C5519" s="108" t="s">
        <v>18</v>
      </c>
      <c r="D5519" s="110">
        <v>9.6300000000000008</v>
      </c>
    </row>
    <row r="5520" spans="1:4" ht="55.2" x14ac:dyDescent="0.3">
      <c r="A5520" s="107">
        <v>87893</v>
      </c>
      <c r="B5520" s="117" t="s">
        <v>4783</v>
      </c>
      <c r="C5520" s="108" t="s">
        <v>18</v>
      </c>
      <c r="D5520" s="110">
        <v>4.8499999999999996</v>
      </c>
    </row>
    <row r="5521" spans="1:4" ht="55.2" x14ac:dyDescent="0.3">
      <c r="A5521" s="107">
        <v>87894</v>
      </c>
      <c r="B5521" s="117" t="s">
        <v>4784</v>
      </c>
      <c r="C5521" s="108" t="s">
        <v>18</v>
      </c>
      <c r="D5521" s="110">
        <v>4.43</v>
      </c>
    </row>
    <row r="5522" spans="1:4" ht="55.2" x14ac:dyDescent="0.3">
      <c r="A5522" s="107">
        <v>87896</v>
      </c>
      <c r="B5522" s="117" t="s">
        <v>4785</v>
      </c>
      <c r="C5522" s="108" t="s">
        <v>18</v>
      </c>
      <c r="D5522" s="110">
        <v>4.43</v>
      </c>
    </row>
    <row r="5523" spans="1:4" ht="55.2" x14ac:dyDescent="0.3">
      <c r="A5523" s="107">
        <v>87897</v>
      </c>
      <c r="B5523" s="117" t="s">
        <v>4786</v>
      </c>
      <c r="C5523" s="108" t="s">
        <v>18</v>
      </c>
      <c r="D5523" s="110">
        <v>4.01</v>
      </c>
    </row>
    <row r="5524" spans="1:4" ht="69" x14ac:dyDescent="0.3">
      <c r="A5524" s="107">
        <v>87899</v>
      </c>
      <c r="B5524" s="117" t="s">
        <v>4787</v>
      </c>
      <c r="C5524" s="108" t="s">
        <v>18</v>
      </c>
      <c r="D5524" s="110">
        <v>6.14</v>
      </c>
    </row>
    <row r="5525" spans="1:4" ht="69" x14ac:dyDescent="0.3">
      <c r="A5525" s="107">
        <v>87900</v>
      </c>
      <c r="B5525" s="117" t="s">
        <v>7753</v>
      </c>
      <c r="C5525" s="108" t="s">
        <v>18</v>
      </c>
      <c r="D5525" s="110">
        <v>6.02</v>
      </c>
    </row>
    <row r="5526" spans="1:4" ht="55.2" x14ac:dyDescent="0.3">
      <c r="A5526" s="107">
        <v>87902</v>
      </c>
      <c r="B5526" s="117" t="s">
        <v>7754</v>
      </c>
      <c r="C5526" s="108" t="s">
        <v>18</v>
      </c>
      <c r="D5526" s="110">
        <v>10.81</v>
      </c>
    </row>
    <row r="5527" spans="1:4" ht="55.2" x14ac:dyDescent="0.3">
      <c r="A5527" s="107">
        <v>87903</v>
      </c>
      <c r="B5527" s="117" t="s">
        <v>5096</v>
      </c>
      <c r="C5527" s="108" t="s">
        <v>18</v>
      </c>
      <c r="D5527" s="110">
        <v>10.51</v>
      </c>
    </row>
    <row r="5528" spans="1:4" ht="55.2" x14ac:dyDescent="0.3">
      <c r="A5528" s="107">
        <v>87904</v>
      </c>
      <c r="B5528" s="117" t="s">
        <v>4788</v>
      </c>
      <c r="C5528" s="108" t="s">
        <v>18</v>
      </c>
      <c r="D5528" s="110">
        <v>6.33</v>
      </c>
    </row>
    <row r="5529" spans="1:4" ht="55.2" x14ac:dyDescent="0.3">
      <c r="A5529" s="107">
        <v>87905</v>
      </c>
      <c r="B5529" s="117" t="s">
        <v>4789</v>
      </c>
      <c r="C5529" s="108" t="s">
        <v>18</v>
      </c>
      <c r="D5529" s="110">
        <v>5.91</v>
      </c>
    </row>
    <row r="5530" spans="1:4" ht="55.2" x14ac:dyDescent="0.3">
      <c r="A5530" s="107">
        <v>87907</v>
      </c>
      <c r="B5530" s="117" t="s">
        <v>4790</v>
      </c>
      <c r="C5530" s="108" t="s">
        <v>18</v>
      </c>
      <c r="D5530" s="110">
        <v>5.73</v>
      </c>
    </row>
    <row r="5531" spans="1:4" ht="55.2" x14ac:dyDescent="0.3">
      <c r="A5531" s="107">
        <v>87908</v>
      </c>
      <c r="B5531" s="117" t="s">
        <v>4791</v>
      </c>
      <c r="C5531" s="108" t="s">
        <v>18</v>
      </c>
      <c r="D5531" s="110">
        <v>5.31</v>
      </c>
    </row>
    <row r="5532" spans="1:4" ht="41.4" x14ac:dyDescent="0.3">
      <c r="A5532" s="107">
        <v>87910</v>
      </c>
      <c r="B5532" s="117" t="s">
        <v>7755</v>
      </c>
      <c r="C5532" s="108" t="s">
        <v>18</v>
      </c>
      <c r="D5532" s="110">
        <v>20.98</v>
      </c>
    </row>
    <row r="5533" spans="1:4" ht="55.2" x14ac:dyDescent="0.3">
      <c r="A5533" s="107">
        <v>87911</v>
      </c>
      <c r="B5533" s="117" t="s">
        <v>7756</v>
      </c>
      <c r="C5533" s="108" t="s">
        <v>18</v>
      </c>
      <c r="D5533" s="110">
        <v>20.38</v>
      </c>
    </row>
    <row r="5534" spans="1:4" ht="41.4" x14ac:dyDescent="0.3">
      <c r="A5534" s="107">
        <v>5991</v>
      </c>
      <c r="B5534" s="117" t="s">
        <v>7757</v>
      </c>
      <c r="C5534" s="108" t="s">
        <v>18</v>
      </c>
      <c r="D5534" s="110">
        <v>37.36</v>
      </c>
    </row>
    <row r="5535" spans="1:4" ht="27.6" x14ac:dyDescent="0.3">
      <c r="A5535" s="107">
        <v>84023</v>
      </c>
      <c r="B5535" s="117" t="s">
        <v>4792</v>
      </c>
      <c r="C5535" s="108" t="s">
        <v>18</v>
      </c>
      <c r="D5535" s="110">
        <v>35.89</v>
      </c>
    </row>
    <row r="5536" spans="1:4" ht="27.6" x14ac:dyDescent="0.3">
      <c r="A5536" s="107">
        <v>84024</v>
      </c>
      <c r="B5536" s="117" t="s">
        <v>4793</v>
      </c>
      <c r="C5536" s="108" t="s">
        <v>18</v>
      </c>
      <c r="D5536" s="110">
        <v>33.76</v>
      </c>
    </row>
    <row r="5537" spans="1:4" ht="27.6" x14ac:dyDescent="0.3">
      <c r="A5537" s="107">
        <v>84026</v>
      </c>
      <c r="B5537" s="117" t="s">
        <v>4794</v>
      </c>
      <c r="C5537" s="108" t="s">
        <v>18</v>
      </c>
      <c r="D5537" s="110">
        <v>42.05</v>
      </c>
    </row>
    <row r="5538" spans="1:4" ht="27.6" x14ac:dyDescent="0.3">
      <c r="A5538" s="107">
        <v>84027</v>
      </c>
      <c r="B5538" s="117" t="s">
        <v>4795</v>
      </c>
      <c r="C5538" s="108" t="s">
        <v>18</v>
      </c>
      <c r="D5538" s="110">
        <v>28.4</v>
      </c>
    </row>
    <row r="5539" spans="1:4" ht="41.4" x14ac:dyDescent="0.3">
      <c r="A5539" s="107">
        <v>84028</v>
      </c>
      <c r="B5539" s="117" t="s">
        <v>7758</v>
      </c>
      <c r="C5539" s="108" t="s">
        <v>18</v>
      </c>
      <c r="D5539" s="110">
        <v>47.59</v>
      </c>
    </row>
    <row r="5540" spans="1:4" ht="41.4" x14ac:dyDescent="0.3">
      <c r="A5540" s="107">
        <v>84072</v>
      </c>
      <c r="B5540" s="117" t="s">
        <v>7759</v>
      </c>
      <c r="C5540" s="108" t="s">
        <v>18</v>
      </c>
      <c r="D5540" s="110">
        <v>28.86</v>
      </c>
    </row>
    <row r="5541" spans="1:4" ht="41.4" x14ac:dyDescent="0.3">
      <c r="A5541" s="107">
        <v>87411</v>
      </c>
      <c r="B5541" s="117" t="s">
        <v>7760</v>
      </c>
      <c r="C5541" s="108" t="s">
        <v>18</v>
      </c>
      <c r="D5541" s="110">
        <v>11.87</v>
      </c>
    </row>
    <row r="5542" spans="1:4" ht="41.4" x14ac:dyDescent="0.3">
      <c r="A5542" s="107">
        <v>87412</v>
      </c>
      <c r="B5542" s="117" t="s">
        <v>7761</v>
      </c>
      <c r="C5542" s="108" t="s">
        <v>18</v>
      </c>
      <c r="D5542" s="110">
        <v>16.670000000000002</v>
      </c>
    </row>
    <row r="5543" spans="1:4" ht="41.4" x14ac:dyDescent="0.3">
      <c r="A5543" s="107">
        <v>87413</v>
      </c>
      <c r="B5543" s="117" t="s">
        <v>7762</v>
      </c>
      <c r="C5543" s="108" t="s">
        <v>18</v>
      </c>
      <c r="D5543" s="110">
        <v>19.399999999999999</v>
      </c>
    </row>
    <row r="5544" spans="1:4" ht="41.4" x14ac:dyDescent="0.3">
      <c r="A5544" s="107">
        <v>87414</v>
      </c>
      <c r="B5544" s="117" t="s">
        <v>7763</v>
      </c>
      <c r="C5544" s="108" t="s">
        <v>18</v>
      </c>
      <c r="D5544" s="110">
        <v>17.809999999999999</v>
      </c>
    </row>
    <row r="5545" spans="1:4" ht="41.4" x14ac:dyDescent="0.3">
      <c r="A5545" s="107">
        <v>87415</v>
      </c>
      <c r="B5545" s="117" t="s">
        <v>7764</v>
      </c>
      <c r="C5545" s="108" t="s">
        <v>18</v>
      </c>
      <c r="D5545" s="110">
        <v>22.47</v>
      </c>
    </row>
    <row r="5546" spans="1:4" ht="41.4" x14ac:dyDescent="0.3">
      <c r="A5546" s="107">
        <v>87416</v>
      </c>
      <c r="B5546" s="117" t="s">
        <v>7765</v>
      </c>
      <c r="C5546" s="108" t="s">
        <v>18</v>
      </c>
      <c r="D5546" s="110">
        <v>25.38</v>
      </c>
    </row>
    <row r="5547" spans="1:4" ht="41.4" x14ac:dyDescent="0.3">
      <c r="A5547" s="107">
        <v>87417</v>
      </c>
      <c r="B5547" s="117" t="s">
        <v>7766</v>
      </c>
      <c r="C5547" s="108" t="s">
        <v>18</v>
      </c>
      <c r="D5547" s="110">
        <v>12.54</v>
      </c>
    </row>
    <row r="5548" spans="1:4" ht="41.4" x14ac:dyDescent="0.3">
      <c r="A5548" s="107">
        <v>87418</v>
      </c>
      <c r="B5548" s="117" t="s">
        <v>7767</v>
      </c>
      <c r="C5548" s="108" t="s">
        <v>18</v>
      </c>
      <c r="D5548" s="110">
        <v>12.89</v>
      </c>
    </row>
    <row r="5549" spans="1:4" ht="41.4" x14ac:dyDescent="0.3">
      <c r="A5549" s="107">
        <v>87419</v>
      </c>
      <c r="B5549" s="117" t="s">
        <v>7768</v>
      </c>
      <c r="C5549" s="108" t="s">
        <v>18</v>
      </c>
      <c r="D5549" s="110">
        <v>13.93</v>
      </c>
    </row>
    <row r="5550" spans="1:4" ht="41.4" x14ac:dyDescent="0.3">
      <c r="A5550" s="107">
        <v>87420</v>
      </c>
      <c r="B5550" s="117" t="s">
        <v>7769</v>
      </c>
      <c r="C5550" s="108" t="s">
        <v>18</v>
      </c>
      <c r="D5550" s="110">
        <v>19.010000000000002</v>
      </c>
    </row>
    <row r="5551" spans="1:4" ht="41.4" x14ac:dyDescent="0.3">
      <c r="A5551" s="107">
        <v>87421</v>
      </c>
      <c r="B5551" s="117" t="s">
        <v>7770</v>
      </c>
      <c r="C5551" s="108" t="s">
        <v>18</v>
      </c>
      <c r="D5551" s="110">
        <v>19.37</v>
      </c>
    </row>
    <row r="5552" spans="1:4" ht="41.4" x14ac:dyDescent="0.3">
      <c r="A5552" s="107">
        <v>87422</v>
      </c>
      <c r="B5552" s="117" t="s">
        <v>7771</v>
      </c>
      <c r="C5552" s="108" t="s">
        <v>18</v>
      </c>
      <c r="D5552" s="110">
        <v>20.41</v>
      </c>
    </row>
    <row r="5553" spans="1:4" ht="41.4" x14ac:dyDescent="0.3">
      <c r="A5553" s="107">
        <v>87423</v>
      </c>
      <c r="B5553" s="117" t="s">
        <v>7772</v>
      </c>
      <c r="C5553" s="108" t="s">
        <v>18</v>
      </c>
      <c r="D5553" s="110">
        <v>24.85</v>
      </c>
    </row>
    <row r="5554" spans="1:4" ht="41.4" x14ac:dyDescent="0.3">
      <c r="A5554" s="107">
        <v>87424</v>
      </c>
      <c r="B5554" s="117" t="s">
        <v>7773</v>
      </c>
      <c r="C5554" s="108" t="s">
        <v>18</v>
      </c>
      <c r="D5554" s="110">
        <v>25.38</v>
      </c>
    </row>
    <row r="5555" spans="1:4" ht="41.4" x14ac:dyDescent="0.3">
      <c r="A5555" s="107">
        <v>87425</v>
      </c>
      <c r="B5555" s="117" t="s">
        <v>7774</v>
      </c>
      <c r="C5555" s="108" t="s">
        <v>18</v>
      </c>
      <c r="D5555" s="110">
        <v>26.23</v>
      </c>
    </row>
    <row r="5556" spans="1:4" ht="41.4" x14ac:dyDescent="0.3">
      <c r="A5556" s="107">
        <v>87426</v>
      </c>
      <c r="B5556" s="117" t="s">
        <v>7775</v>
      </c>
      <c r="C5556" s="108" t="s">
        <v>18</v>
      </c>
      <c r="D5556" s="110">
        <v>29.36</v>
      </c>
    </row>
    <row r="5557" spans="1:4" ht="41.4" x14ac:dyDescent="0.3">
      <c r="A5557" s="107">
        <v>87427</v>
      </c>
      <c r="B5557" s="117" t="s">
        <v>7776</v>
      </c>
      <c r="C5557" s="108" t="s">
        <v>18</v>
      </c>
      <c r="D5557" s="110">
        <v>29.89</v>
      </c>
    </row>
    <row r="5558" spans="1:4" ht="41.4" x14ac:dyDescent="0.3">
      <c r="A5558" s="107">
        <v>87428</v>
      </c>
      <c r="B5558" s="117" t="s">
        <v>7777</v>
      </c>
      <c r="C5558" s="108" t="s">
        <v>18</v>
      </c>
      <c r="D5558" s="110">
        <v>30.75</v>
      </c>
    </row>
    <row r="5559" spans="1:4" ht="55.2" x14ac:dyDescent="0.3">
      <c r="A5559" s="107">
        <v>87429</v>
      </c>
      <c r="B5559" s="117" t="s">
        <v>7778</v>
      </c>
      <c r="C5559" s="108" t="s">
        <v>18</v>
      </c>
      <c r="D5559" s="110">
        <v>14.18</v>
      </c>
    </row>
    <row r="5560" spans="1:4" ht="55.2" x14ac:dyDescent="0.3">
      <c r="A5560" s="107">
        <v>87430</v>
      </c>
      <c r="B5560" s="117" t="s">
        <v>7779</v>
      </c>
      <c r="C5560" s="108" t="s">
        <v>18</v>
      </c>
      <c r="D5560" s="110">
        <v>14.53</v>
      </c>
    </row>
    <row r="5561" spans="1:4" ht="55.2" x14ac:dyDescent="0.3">
      <c r="A5561" s="107">
        <v>87431</v>
      </c>
      <c r="B5561" s="117" t="s">
        <v>7780</v>
      </c>
      <c r="C5561" s="108" t="s">
        <v>18</v>
      </c>
      <c r="D5561" s="110">
        <v>14.71</v>
      </c>
    </row>
    <row r="5562" spans="1:4" ht="55.2" x14ac:dyDescent="0.3">
      <c r="A5562" s="107">
        <v>87432</v>
      </c>
      <c r="B5562" s="117" t="s">
        <v>7781</v>
      </c>
      <c r="C5562" s="108" t="s">
        <v>18</v>
      </c>
      <c r="D5562" s="110">
        <v>20.71</v>
      </c>
    </row>
    <row r="5563" spans="1:4" ht="55.2" x14ac:dyDescent="0.3">
      <c r="A5563" s="107">
        <v>87433</v>
      </c>
      <c r="B5563" s="117" t="s">
        <v>7782</v>
      </c>
      <c r="C5563" s="108" t="s">
        <v>18</v>
      </c>
      <c r="D5563" s="110">
        <v>21.42</v>
      </c>
    </row>
    <row r="5564" spans="1:4" ht="55.2" x14ac:dyDescent="0.3">
      <c r="A5564" s="107">
        <v>87434</v>
      </c>
      <c r="B5564" s="117" t="s">
        <v>7783</v>
      </c>
      <c r="C5564" s="108" t="s">
        <v>18</v>
      </c>
      <c r="D5564" s="110">
        <v>21.91</v>
      </c>
    </row>
    <row r="5565" spans="1:4" ht="55.2" x14ac:dyDescent="0.3">
      <c r="A5565" s="107">
        <v>87435</v>
      </c>
      <c r="B5565" s="117" t="s">
        <v>7784</v>
      </c>
      <c r="C5565" s="108" t="s">
        <v>18</v>
      </c>
      <c r="D5565" s="110">
        <v>22.95</v>
      </c>
    </row>
    <row r="5566" spans="1:4" ht="55.2" x14ac:dyDescent="0.3">
      <c r="A5566" s="107">
        <v>87436</v>
      </c>
      <c r="B5566" s="117" t="s">
        <v>7785</v>
      </c>
      <c r="C5566" s="108" t="s">
        <v>18</v>
      </c>
      <c r="D5566" s="110">
        <v>24.15</v>
      </c>
    </row>
    <row r="5567" spans="1:4" ht="55.2" x14ac:dyDescent="0.3">
      <c r="A5567" s="107">
        <v>87437</v>
      </c>
      <c r="B5567" s="117" t="s">
        <v>4796</v>
      </c>
      <c r="C5567" s="108" t="s">
        <v>18</v>
      </c>
      <c r="D5567" s="110">
        <v>25.01</v>
      </c>
    </row>
    <row r="5568" spans="1:4" ht="55.2" x14ac:dyDescent="0.3">
      <c r="A5568" s="107">
        <v>87438</v>
      </c>
      <c r="B5568" s="117" t="s">
        <v>7786</v>
      </c>
      <c r="C5568" s="108" t="s">
        <v>18</v>
      </c>
      <c r="D5568" s="110">
        <v>28.42</v>
      </c>
    </row>
    <row r="5569" spans="1:4" ht="55.2" x14ac:dyDescent="0.3">
      <c r="A5569" s="107">
        <v>87439</v>
      </c>
      <c r="B5569" s="117" t="s">
        <v>7787</v>
      </c>
      <c r="C5569" s="108" t="s">
        <v>18</v>
      </c>
      <c r="D5569" s="110">
        <v>29.95</v>
      </c>
    </row>
    <row r="5570" spans="1:4" ht="55.2" x14ac:dyDescent="0.3">
      <c r="A5570" s="107">
        <v>87440</v>
      </c>
      <c r="B5570" s="117" t="s">
        <v>4797</v>
      </c>
      <c r="C5570" s="108" t="s">
        <v>18</v>
      </c>
      <c r="D5570" s="110">
        <v>30.66</v>
      </c>
    </row>
    <row r="5571" spans="1:4" ht="69" x14ac:dyDescent="0.3">
      <c r="A5571" s="107">
        <v>87527</v>
      </c>
      <c r="B5571" s="117" t="s">
        <v>7788</v>
      </c>
      <c r="C5571" s="108" t="s">
        <v>18</v>
      </c>
      <c r="D5571" s="110">
        <v>25.77</v>
      </c>
    </row>
    <row r="5572" spans="1:4" ht="69" x14ac:dyDescent="0.3">
      <c r="A5572" s="107">
        <v>87528</v>
      </c>
      <c r="B5572" s="117" t="s">
        <v>7789</v>
      </c>
      <c r="C5572" s="108" t="s">
        <v>18</v>
      </c>
      <c r="D5572" s="110">
        <v>29.34</v>
      </c>
    </row>
    <row r="5573" spans="1:4" ht="69" x14ac:dyDescent="0.3">
      <c r="A5573" s="107">
        <v>87529</v>
      </c>
      <c r="B5573" s="117" t="s">
        <v>7790</v>
      </c>
      <c r="C5573" s="108" t="s">
        <v>18</v>
      </c>
      <c r="D5573" s="110">
        <v>23.23</v>
      </c>
    </row>
    <row r="5574" spans="1:4" ht="55.2" x14ac:dyDescent="0.3">
      <c r="A5574" s="107">
        <v>87530</v>
      </c>
      <c r="B5574" s="117" t="s">
        <v>7791</v>
      </c>
      <c r="C5574" s="108" t="s">
        <v>18</v>
      </c>
      <c r="D5574" s="110">
        <v>26.8</v>
      </c>
    </row>
    <row r="5575" spans="1:4" ht="69" x14ac:dyDescent="0.3">
      <c r="A5575" s="107">
        <v>87531</v>
      </c>
      <c r="B5575" s="117" t="s">
        <v>7792</v>
      </c>
      <c r="C5575" s="108" t="s">
        <v>18</v>
      </c>
      <c r="D5575" s="110">
        <v>22.33</v>
      </c>
    </row>
    <row r="5576" spans="1:4" ht="69" x14ac:dyDescent="0.3">
      <c r="A5576" s="107">
        <v>87532</v>
      </c>
      <c r="B5576" s="117" t="s">
        <v>7793</v>
      </c>
      <c r="C5576" s="108" t="s">
        <v>18</v>
      </c>
      <c r="D5576" s="110">
        <v>25.9</v>
      </c>
    </row>
    <row r="5577" spans="1:4" ht="69" x14ac:dyDescent="0.3">
      <c r="A5577" s="107">
        <v>87535</v>
      </c>
      <c r="B5577" s="117" t="s">
        <v>7794</v>
      </c>
      <c r="C5577" s="108" t="s">
        <v>18</v>
      </c>
      <c r="D5577" s="110">
        <v>19.8</v>
      </c>
    </row>
    <row r="5578" spans="1:4" ht="69" x14ac:dyDescent="0.3">
      <c r="A5578" s="107">
        <v>87536</v>
      </c>
      <c r="B5578" s="117" t="s">
        <v>7795</v>
      </c>
      <c r="C5578" s="108" t="s">
        <v>18</v>
      </c>
      <c r="D5578" s="110">
        <v>23.37</v>
      </c>
    </row>
    <row r="5579" spans="1:4" ht="82.8" x14ac:dyDescent="0.3">
      <c r="A5579" s="107">
        <v>87537</v>
      </c>
      <c r="B5579" s="117" t="s">
        <v>7796</v>
      </c>
      <c r="C5579" s="108" t="s">
        <v>18</v>
      </c>
      <c r="D5579" s="110">
        <v>51.31</v>
      </c>
    </row>
    <row r="5580" spans="1:4" ht="82.8" x14ac:dyDescent="0.3">
      <c r="A5580" s="107">
        <v>87538</v>
      </c>
      <c r="B5580" s="117" t="s">
        <v>7797</v>
      </c>
      <c r="C5580" s="108" t="s">
        <v>18</v>
      </c>
      <c r="D5580" s="110">
        <v>49.15</v>
      </c>
    </row>
    <row r="5581" spans="1:4" ht="82.8" x14ac:dyDescent="0.3">
      <c r="A5581" s="107">
        <v>87539</v>
      </c>
      <c r="B5581" s="117" t="s">
        <v>7798</v>
      </c>
      <c r="C5581" s="108" t="s">
        <v>18</v>
      </c>
      <c r="D5581" s="110">
        <v>48.37</v>
      </c>
    </row>
    <row r="5582" spans="1:4" ht="82.8" x14ac:dyDescent="0.3">
      <c r="A5582" s="107">
        <v>87541</v>
      </c>
      <c r="B5582" s="117" t="s">
        <v>7799</v>
      </c>
      <c r="C5582" s="108" t="s">
        <v>18</v>
      </c>
      <c r="D5582" s="110">
        <v>46.21</v>
      </c>
    </row>
    <row r="5583" spans="1:4" ht="82.8" x14ac:dyDescent="0.3">
      <c r="A5583" s="107">
        <v>87543</v>
      </c>
      <c r="B5583" s="117" t="s">
        <v>11888</v>
      </c>
      <c r="C5583" s="108" t="s">
        <v>18</v>
      </c>
      <c r="D5583" s="110">
        <v>16.16</v>
      </c>
    </row>
    <row r="5584" spans="1:4" ht="69" x14ac:dyDescent="0.3">
      <c r="A5584" s="107">
        <v>87545</v>
      </c>
      <c r="B5584" s="117" t="s">
        <v>5881</v>
      </c>
      <c r="C5584" s="108" t="s">
        <v>18</v>
      </c>
      <c r="D5584" s="110">
        <v>17.61</v>
      </c>
    </row>
    <row r="5585" spans="1:4" ht="69" x14ac:dyDescent="0.3">
      <c r="A5585" s="107">
        <v>87546</v>
      </c>
      <c r="B5585" s="117" t="s">
        <v>7800</v>
      </c>
      <c r="C5585" s="108" t="s">
        <v>18</v>
      </c>
      <c r="D5585" s="110">
        <v>19.64</v>
      </c>
    </row>
    <row r="5586" spans="1:4" ht="69" x14ac:dyDescent="0.3">
      <c r="A5586" s="107">
        <v>87547</v>
      </c>
      <c r="B5586" s="117" t="s">
        <v>7801</v>
      </c>
      <c r="C5586" s="108" t="s">
        <v>18</v>
      </c>
      <c r="D5586" s="110">
        <v>15.09</v>
      </c>
    </row>
    <row r="5587" spans="1:4" ht="55.2" x14ac:dyDescent="0.3">
      <c r="A5587" s="107">
        <v>87548</v>
      </c>
      <c r="B5587" s="117" t="s">
        <v>7802</v>
      </c>
      <c r="C5587" s="108" t="s">
        <v>18</v>
      </c>
      <c r="D5587" s="110">
        <v>17.12</v>
      </c>
    </row>
    <row r="5588" spans="1:4" ht="69" x14ac:dyDescent="0.3">
      <c r="A5588" s="107">
        <v>87549</v>
      </c>
      <c r="B5588" s="117" t="s">
        <v>7803</v>
      </c>
      <c r="C5588" s="108" t="s">
        <v>18</v>
      </c>
      <c r="D5588" s="110">
        <v>14.18</v>
      </c>
    </row>
    <row r="5589" spans="1:4" ht="69" x14ac:dyDescent="0.3">
      <c r="A5589" s="107">
        <v>87550</v>
      </c>
      <c r="B5589" s="117" t="s">
        <v>7804</v>
      </c>
      <c r="C5589" s="108" t="s">
        <v>18</v>
      </c>
      <c r="D5589" s="110">
        <v>16.21</v>
      </c>
    </row>
    <row r="5590" spans="1:4" ht="69" x14ac:dyDescent="0.3">
      <c r="A5590" s="107">
        <v>87553</v>
      </c>
      <c r="B5590" s="117" t="s">
        <v>7805</v>
      </c>
      <c r="C5590" s="108" t="s">
        <v>18</v>
      </c>
      <c r="D5590" s="110">
        <v>11.64</v>
      </c>
    </row>
    <row r="5591" spans="1:4" ht="69" x14ac:dyDescent="0.3">
      <c r="A5591" s="107">
        <v>87554</v>
      </c>
      <c r="B5591" s="117" t="s">
        <v>7806</v>
      </c>
      <c r="C5591" s="108" t="s">
        <v>18</v>
      </c>
      <c r="D5591" s="110">
        <v>13.67</v>
      </c>
    </row>
    <row r="5592" spans="1:4" ht="82.8" x14ac:dyDescent="0.3">
      <c r="A5592" s="107">
        <v>87555</v>
      </c>
      <c r="B5592" s="117" t="s">
        <v>7807</v>
      </c>
      <c r="C5592" s="108" t="s">
        <v>18</v>
      </c>
      <c r="D5592" s="110">
        <v>31.29</v>
      </c>
    </row>
    <row r="5593" spans="1:4" ht="82.8" x14ac:dyDescent="0.3">
      <c r="A5593" s="107">
        <v>87556</v>
      </c>
      <c r="B5593" s="117" t="s">
        <v>7808</v>
      </c>
      <c r="C5593" s="108" t="s">
        <v>18</v>
      </c>
      <c r="D5593" s="110">
        <v>29.15</v>
      </c>
    </row>
    <row r="5594" spans="1:4" ht="82.8" x14ac:dyDescent="0.3">
      <c r="A5594" s="107">
        <v>87557</v>
      </c>
      <c r="B5594" s="117" t="s">
        <v>7809</v>
      </c>
      <c r="C5594" s="108" t="s">
        <v>18</v>
      </c>
      <c r="D5594" s="110">
        <v>28.37</v>
      </c>
    </row>
    <row r="5595" spans="1:4" ht="82.8" x14ac:dyDescent="0.3">
      <c r="A5595" s="107">
        <v>87559</v>
      </c>
      <c r="B5595" s="117" t="s">
        <v>7810</v>
      </c>
      <c r="C5595" s="108" t="s">
        <v>18</v>
      </c>
      <c r="D5595" s="110">
        <v>26.2</v>
      </c>
    </row>
    <row r="5596" spans="1:4" ht="82.8" x14ac:dyDescent="0.3">
      <c r="A5596" s="107">
        <v>87561</v>
      </c>
      <c r="B5596" s="117" t="s">
        <v>7811</v>
      </c>
      <c r="C5596" s="108" t="s">
        <v>18</v>
      </c>
      <c r="D5596" s="110">
        <v>28.55</v>
      </c>
    </row>
    <row r="5597" spans="1:4" ht="55.2" x14ac:dyDescent="0.3">
      <c r="A5597" s="107">
        <v>87775</v>
      </c>
      <c r="B5597" s="117" t="s">
        <v>7812</v>
      </c>
      <c r="C5597" s="108" t="s">
        <v>18</v>
      </c>
      <c r="D5597" s="110">
        <v>37.159999999999997</v>
      </c>
    </row>
    <row r="5598" spans="1:4" ht="55.2" x14ac:dyDescent="0.3">
      <c r="A5598" s="107">
        <v>87777</v>
      </c>
      <c r="B5598" s="117" t="s">
        <v>5095</v>
      </c>
      <c r="C5598" s="108" t="s">
        <v>18</v>
      </c>
      <c r="D5598" s="110">
        <v>40.15</v>
      </c>
    </row>
    <row r="5599" spans="1:4" ht="69" x14ac:dyDescent="0.3">
      <c r="A5599" s="107">
        <v>87778</v>
      </c>
      <c r="B5599" s="117" t="s">
        <v>7813</v>
      </c>
      <c r="C5599" s="108" t="s">
        <v>18</v>
      </c>
      <c r="D5599" s="110">
        <v>56.65</v>
      </c>
    </row>
    <row r="5600" spans="1:4" ht="55.2" x14ac:dyDescent="0.3">
      <c r="A5600" s="107">
        <v>87779</v>
      </c>
      <c r="B5600" s="117" t="s">
        <v>7814</v>
      </c>
      <c r="C5600" s="108" t="s">
        <v>18</v>
      </c>
      <c r="D5600" s="110">
        <v>43.28</v>
      </c>
    </row>
    <row r="5601" spans="1:4" ht="55.2" x14ac:dyDescent="0.3">
      <c r="A5601" s="107">
        <v>87781</v>
      </c>
      <c r="B5601" s="117" t="s">
        <v>7815</v>
      </c>
      <c r="C5601" s="108" t="s">
        <v>18</v>
      </c>
      <c r="D5601" s="110">
        <v>47.28</v>
      </c>
    </row>
    <row r="5602" spans="1:4" ht="69" x14ac:dyDescent="0.3">
      <c r="A5602" s="107">
        <v>87783</v>
      </c>
      <c r="B5602" s="117" t="s">
        <v>7816</v>
      </c>
      <c r="C5602" s="108" t="s">
        <v>18</v>
      </c>
      <c r="D5602" s="110">
        <v>70.81</v>
      </c>
    </row>
    <row r="5603" spans="1:4" ht="55.2" x14ac:dyDescent="0.3">
      <c r="A5603" s="107">
        <v>87784</v>
      </c>
      <c r="B5603" s="117" t="s">
        <v>7817</v>
      </c>
      <c r="C5603" s="108" t="s">
        <v>18</v>
      </c>
      <c r="D5603" s="110">
        <v>49.39</v>
      </c>
    </row>
    <row r="5604" spans="1:4" ht="55.2" x14ac:dyDescent="0.3">
      <c r="A5604" s="107">
        <v>87786</v>
      </c>
      <c r="B5604" s="117" t="s">
        <v>7818</v>
      </c>
      <c r="C5604" s="108" t="s">
        <v>18</v>
      </c>
      <c r="D5604" s="110">
        <v>54.41</v>
      </c>
    </row>
    <row r="5605" spans="1:4" ht="69" x14ac:dyDescent="0.3">
      <c r="A5605" s="107">
        <v>87787</v>
      </c>
      <c r="B5605" s="117" t="s">
        <v>7819</v>
      </c>
      <c r="C5605" s="108" t="s">
        <v>18</v>
      </c>
      <c r="D5605" s="110">
        <v>84.99</v>
      </c>
    </row>
    <row r="5606" spans="1:4" ht="55.2" x14ac:dyDescent="0.3">
      <c r="A5606" s="107">
        <v>87788</v>
      </c>
      <c r="B5606" s="117" t="s">
        <v>7820</v>
      </c>
      <c r="C5606" s="108" t="s">
        <v>18</v>
      </c>
      <c r="D5606" s="110">
        <v>63.71</v>
      </c>
    </row>
    <row r="5607" spans="1:4" ht="55.2" x14ac:dyDescent="0.3">
      <c r="A5607" s="107">
        <v>87790</v>
      </c>
      <c r="B5607" s="117" t="s">
        <v>7821</v>
      </c>
      <c r="C5607" s="108" t="s">
        <v>18</v>
      </c>
      <c r="D5607" s="110">
        <v>69.23</v>
      </c>
    </row>
    <row r="5608" spans="1:4" ht="69" x14ac:dyDescent="0.3">
      <c r="A5608" s="107">
        <v>87791</v>
      </c>
      <c r="B5608" s="117" t="s">
        <v>7822</v>
      </c>
      <c r="C5608" s="108" t="s">
        <v>18</v>
      </c>
      <c r="D5608" s="110">
        <v>100.4</v>
      </c>
    </row>
    <row r="5609" spans="1:4" ht="55.2" x14ac:dyDescent="0.3">
      <c r="A5609" s="107">
        <v>87792</v>
      </c>
      <c r="B5609" s="117" t="s">
        <v>7823</v>
      </c>
      <c r="C5609" s="108" t="s">
        <v>18</v>
      </c>
      <c r="D5609" s="110">
        <v>24.46</v>
      </c>
    </row>
    <row r="5610" spans="1:4" ht="55.2" x14ac:dyDescent="0.3">
      <c r="A5610" s="107">
        <v>87794</v>
      </c>
      <c r="B5610" s="117" t="s">
        <v>5141</v>
      </c>
      <c r="C5610" s="108" t="s">
        <v>18</v>
      </c>
      <c r="D5610" s="110">
        <v>27.24</v>
      </c>
    </row>
    <row r="5611" spans="1:4" ht="69" x14ac:dyDescent="0.3">
      <c r="A5611" s="107">
        <v>87795</v>
      </c>
      <c r="B5611" s="117" t="s">
        <v>7824</v>
      </c>
      <c r="C5611" s="108" t="s">
        <v>18</v>
      </c>
      <c r="D5611" s="110">
        <v>42.36</v>
      </c>
    </row>
    <row r="5612" spans="1:4" ht="55.2" x14ac:dyDescent="0.3">
      <c r="A5612" s="107">
        <v>87797</v>
      </c>
      <c r="B5612" s="117" t="s">
        <v>7825</v>
      </c>
      <c r="C5612" s="108" t="s">
        <v>18</v>
      </c>
      <c r="D5612" s="110">
        <v>30.35</v>
      </c>
    </row>
    <row r="5613" spans="1:4" ht="55.2" x14ac:dyDescent="0.3">
      <c r="A5613" s="107">
        <v>87799</v>
      </c>
      <c r="B5613" s="117" t="s">
        <v>7826</v>
      </c>
      <c r="C5613" s="108" t="s">
        <v>18</v>
      </c>
      <c r="D5613" s="110">
        <v>34.08</v>
      </c>
    </row>
    <row r="5614" spans="1:4" ht="69" x14ac:dyDescent="0.3">
      <c r="A5614" s="107">
        <v>87800</v>
      </c>
      <c r="B5614" s="117" t="s">
        <v>7827</v>
      </c>
      <c r="C5614" s="108" t="s">
        <v>18</v>
      </c>
      <c r="D5614" s="110">
        <v>55.76</v>
      </c>
    </row>
    <row r="5615" spans="1:4" ht="55.2" x14ac:dyDescent="0.3">
      <c r="A5615" s="107">
        <v>87801</v>
      </c>
      <c r="B5615" s="117" t="s">
        <v>7828</v>
      </c>
      <c r="C5615" s="108" t="s">
        <v>18</v>
      </c>
      <c r="D5615" s="110">
        <v>36.22</v>
      </c>
    </row>
    <row r="5616" spans="1:4" ht="55.2" x14ac:dyDescent="0.3">
      <c r="A5616" s="107">
        <v>87803</v>
      </c>
      <c r="B5616" s="117" t="s">
        <v>7829</v>
      </c>
      <c r="C5616" s="108" t="s">
        <v>18</v>
      </c>
      <c r="D5616" s="110">
        <v>40.9</v>
      </c>
    </row>
    <row r="5617" spans="1:4" ht="69" x14ac:dyDescent="0.3">
      <c r="A5617" s="107">
        <v>87804</v>
      </c>
      <c r="B5617" s="117" t="s">
        <v>7830</v>
      </c>
      <c r="C5617" s="108" t="s">
        <v>18</v>
      </c>
      <c r="D5617" s="110">
        <v>69.19</v>
      </c>
    </row>
    <row r="5618" spans="1:4" ht="69" x14ac:dyDescent="0.3">
      <c r="A5618" s="107">
        <v>87805</v>
      </c>
      <c r="B5618" s="117" t="s">
        <v>7831</v>
      </c>
      <c r="C5618" s="108" t="s">
        <v>18</v>
      </c>
      <c r="D5618" s="110">
        <v>41.74</v>
      </c>
    </row>
    <row r="5619" spans="1:4" ht="55.2" x14ac:dyDescent="0.3">
      <c r="A5619" s="107">
        <v>87807</v>
      </c>
      <c r="B5619" s="117" t="s">
        <v>7832</v>
      </c>
      <c r="C5619" s="108" t="s">
        <v>18</v>
      </c>
      <c r="D5619" s="110">
        <v>46.9</v>
      </c>
    </row>
    <row r="5620" spans="1:4" ht="69" x14ac:dyDescent="0.3">
      <c r="A5620" s="107">
        <v>87808</v>
      </c>
      <c r="B5620" s="117" t="s">
        <v>7833</v>
      </c>
      <c r="C5620" s="108" t="s">
        <v>18</v>
      </c>
      <c r="D5620" s="110">
        <v>75.569999999999993</v>
      </c>
    </row>
    <row r="5621" spans="1:4" ht="69" x14ac:dyDescent="0.3">
      <c r="A5621" s="107">
        <v>87809</v>
      </c>
      <c r="B5621" s="117" t="s">
        <v>7834</v>
      </c>
      <c r="C5621" s="108" t="s">
        <v>18</v>
      </c>
      <c r="D5621" s="110">
        <v>59.63</v>
      </c>
    </row>
    <row r="5622" spans="1:4" ht="69" x14ac:dyDescent="0.3">
      <c r="A5622" s="107">
        <v>87811</v>
      </c>
      <c r="B5622" s="117" t="s">
        <v>7835</v>
      </c>
      <c r="C5622" s="108" t="s">
        <v>18</v>
      </c>
      <c r="D5622" s="110">
        <v>62.41</v>
      </c>
    </row>
    <row r="5623" spans="1:4" ht="69" x14ac:dyDescent="0.3">
      <c r="A5623" s="107">
        <v>87812</v>
      </c>
      <c r="B5623" s="117" t="s">
        <v>7836</v>
      </c>
      <c r="C5623" s="108" t="s">
        <v>18</v>
      </c>
      <c r="D5623" s="110">
        <v>77.19</v>
      </c>
    </row>
    <row r="5624" spans="1:4" ht="69" x14ac:dyDescent="0.3">
      <c r="A5624" s="107">
        <v>87813</v>
      </c>
      <c r="B5624" s="117" t="s">
        <v>7837</v>
      </c>
      <c r="C5624" s="108" t="s">
        <v>18</v>
      </c>
      <c r="D5624" s="110">
        <v>65.5</v>
      </c>
    </row>
    <row r="5625" spans="1:4" ht="69" x14ac:dyDescent="0.3">
      <c r="A5625" s="107">
        <v>87815</v>
      </c>
      <c r="B5625" s="117" t="s">
        <v>7838</v>
      </c>
      <c r="C5625" s="108" t="s">
        <v>18</v>
      </c>
      <c r="D5625" s="110">
        <v>69.23</v>
      </c>
    </row>
    <row r="5626" spans="1:4" ht="69" x14ac:dyDescent="0.3">
      <c r="A5626" s="107">
        <v>87816</v>
      </c>
      <c r="B5626" s="117" t="s">
        <v>7839</v>
      </c>
      <c r="C5626" s="108" t="s">
        <v>18</v>
      </c>
      <c r="D5626" s="110">
        <v>90.6</v>
      </c>
    </row>
    <row r="5627" spans="1:4" ht="69" x14ac:dyDescent="0.3">
      <c r="A5627" s="107">
        <v>87817</v>
      </c>
      <c r="B5627" s="117" t="s">
        <v>7840</v>
      </c>
      <c r="C5627" s="108" t="s">
        <v>18</v>
      </c>
      <c r="D5627" s="110">
        <v>71.06</v>
      </c>
    </row>
    <row r="5628" spans="1:4" ht="69" x14ac:dyDescent="0.3">
      <c r="A5628" s="107">
        <v>87819</v>
      </c>
      <c r="B5628" s="117" t="s">
        <v>7841</v>
      </c>
      <c r="C5628" s="108" t="s">
        <v>18</v>
      </c>
      <c r="D5628" s="110">
        <v>75.739999999999995</v>
      </c>
    </row>
    <row r="5629" spans="1:4" ht="69" x14ac:dyDescent="0.3">
      <c r="A5629" s="107">
        <v>87820</v>
      </c>
      <c r="B5629" s="117" t="s">
        <v>7842</v>
      </c>
      <c r="C5629" s="108" t="s">
        <v>18</v>
      </c>
      <c r="D5629" s="110">
        <v>104.01</v>
      </c>
    </row>
    <row r="5630" spans="1:4" ht="69" x14ac:dyDescent="0.3">
      <c r="A5630" s="107">
        <v>87821</v>
      </c>
      <c r="B5630" s="117" t="s">
        <v>7843</v>
      </c>
      <c r="C5630" s="108" t="s">
        <v>18</v>
      </c>
      <c r="D5630" s="110">
        <v>102.69</v>
      </c>
    </row>
    <row r="5631" spans="1:4" ht="69" x14ac:dyDescent="0.3">
      <c r="A5631" s="107">
        <v>87823</v>
      </c>
      <c r="B5631" s="117" t="s">
        <v>7844</v>
      </c>
      <c r="C5631" s="108" t="s">
        <v>18</v>
      </c>
      <c r="D5631" s="110">
        <v>107.85</v>
      </c>
    </row>
    <row r="5632" spans="1:4" ht="69" x14ac:dyDescent="0.3">
      <c r="A5632" s="107">
        <v>87824</v>
      </c>
      <c r="B5632" s="117" t="s">
        <v>7845</v>
      </c>
      <c r="C5632" s="108" t="s">
        <v>18</v>
      </c>
      <c r="D5632" s="110">
        <v>136.19</v>
      </c>
    </row>
    <row r="5633" spans="1:4" ht="69" x14ac:dyDescent="0.3">
      <c r="A5633" s="107">
        <v>87825</v>
      </c>
      <c r="B5633" s="117" t="s">
        <v>7846</v>
      </c>
      <c r="C5633" s="108" t="s">
        <v>18</v>
      </c>
      <c r="D5633" s="110">
        <v>46.97</v>
      </c>
    </row>
    <row r="5634" spans="1:4" ht="69" x14ac:dyDescent="0.3">
      <c r="A5634" s="107">
        <v>87827</v>
      </c>
      <c r="B5634" s="117" t="s">
        <v>7847</v>
      </c>
      <c r="C5634" s="108" t="s">
        <v>18</v>
      </c>
      <c r="D5634" s="110">
        <v>50.38</v>
      </c>
    </row>
    <row r="5635" spans="1:4" ht="69" x14ac:dyDescent="0.3">
      <c r="A5635" s="107">
        <v>87828</v>
      </c>
      <c r="B5635" s="117" t="s">
        <v>7848</v>
      </c>
      <c r="C5635" s="108" t="s">
        <v>18</v>
      </c>
      <c r="D5635" s="110">
        <v>69.83</v>
      </c>
    </row>
    <row r="5636" spans="1:4" ht="69" x14ac:dyDescent="0.3">
      <c r="A5636" s="107">
        <v>87829</v>
      </c>
      <c r="B5636" s="117" t="s">
        <v>7849</v>
      </c>
      <c r="C5636" s="108" t="s">
        <v>18</v>
      </c>
      <c r="D5636" s="110">
        <v>53.57</v>
      </c>
    </row>
    <row r="5637" spans="1:4" ht="69" x14ac:dyDescent="0.3">
      <c r="A5637" s="107">
        <v>87831</v>
      </c>
      <c r="B5637" s="117" t="s">
        <v>7850</v>
      </c>
      <c r="C5637" s="108" t="s">
        <v>18</v>
      </c>
      <c r="D5637" s="110">
        <v>58.14</v>
      </c>
    </row>
    <row r="5638" spans="1:4" ht="69" x14ac:dyDescent="0.3">
      <c r="A5638" s="107">
        <v>87832</v>
      </c>
      <c r="B5638" s="117" t="s">
        <v>7851</v>
      </c>
      <c r="C5638" s="108" t="s">
        <v>18</v>
      </c>
      <c r="D5638" s="110">
        <v>85.63</v>
      </c>
    </row>
    <row r="5639" spans="1:4" ht="55.2" x14ac:dyDescent="0.3">
      <c r="A5639" s="107">
        <v>87834</v>
      </c>
      <c r="B5639" s="117" t="s">
        <v>7852</v>
      </c>
      <c r="C5639" s="108" t="s">
        <v>18</v>
      </c>
      <c r="D5639" s="110">
        <v>147.54</v>
      </c>
    </row>
    <row r="5640" spans="1:4" ht="55.2" x14ac:dyDescent="0.3">
      <c r="A5640" s="107">
        <v>87835</v>
      </c>
      <c r="B5640" s="117" t="s">
        <v>7853</v>
      </c>
      <c r="C5640" s="108" t="s">
        <v>18</v>
      </c>
      <c r="D5640" s="110">
        <v>100.81</v>
      </c>
    </row>
    <row r="5641" spans="1:4" ht="55.2" x14ac:dyDescent="0.3">
      <c r="A5641" s="107">
        <v>87836</v>
      </c>
      <c r="B5641" s="117" t="s">
        <v>7854</v>
      </c>
      <c r="C5641" s="108" t="s">
        <v>18</v>
      </c>
      <c r="D5641" s="110">
        <v>141.88</v>
      </c>
    </row>
    <row r="5642" spans="1:4" ht="55.2" x14ac:dyDescent="0.3">
      <c r="A5642" s="107">
        <v>87837</v>
      </c>
      <c r="B5642" s="117" t="s">
        <v>7855</v>
      </c>
      <c r="C5642" s="108" t="s">
        <v>18</v>
      </c>
      <c r="D5642" s="110">
        <v>95.83</v>
      </c>
    </row>
    <row r="5643" spans="1:4" ht="55.2" x14ac:dyDescent="0.3">
      <c r="A5643" s="107">
        <v>87838</v>
      </c>
      <c r="B5643" s="117" t="s">
        <v>7856</v>
      </c>
      <c r="C5643" s="108" t="s">
        <v>18</v>
      </c>
      <c r="D5643" s="110">
        <v>153.77000000000001</v>
      </c>
    </row>
    <row r="5644" spans="1:4" ht="55.2" x14ac:dyDescent="0.3">
      <c r="A5644" s="107">
        <v>87839</v>
      </c>
      <c r="B5644" s="117" t="s">
        <v>7857</v>
      </c>
      <c r="C5644" s="108" t="s">
        <v>18</v>
      </c>
      <c r="D5644" s="110">
        <v>104.94</v>
      </c>
    </row>
    <row r="5645" spans="1:4" ht="55.2" x14ac:dyDescent="0.3">
      <c r="A5645" s="107">
        <v>87840</v>
      </c>
      <c r="B5645" s="117" t="s">
        <v>7858</v>
      </c>
      <c r="C5645" s="108" t="s">
        <v>18</v>
      </c>
      <c r="D5645" s="110">
        <v>146.79</v>
      </c>
    </row>
    <row r="5646" spans="1:4" ht="55.2" x14ac:dyDescent="0.3">
      <c r="A5646" s="107">
        <v>87841</v>
      </c>
      <c r="B5646" s="117" t="s">
        <v>7859</v>
      </c>
      <c r="C5646" s="108" t="s">
        <v>18</v>
      </c>
      <c r="D5646" s="110">
        <v>98.62</v>
      </c>
    </row>
    <row r="5647" spans="1:4" ht="55.2" x14ac:dyDescent="0.3">
      <c r="A5647" s="107">
        <v>87842</v>
      </c>
      <c r="B5647" s="117" t="s">
        <v>7860</v>
      </c>
      <c r="C5647" s="108" t="s">
        <v>18</v>
      </c>
      <c r="D5647" s="110">
        <v>150.9</v>
      </c>
    </row>
    <row r="5648" spans="1:4" ht="55.2" x14ac:dyDescent="0.3">
      <c r="A5648" s="107">
        <v>87843</v>
      </c>
      <c r="B5648" s="117" t="s">
        <v>7861</v>
      </c>
      <c r="C5648" s="108" t="s">
        <v>18</v>
      </c>
      <c r="D5648" s="110">
        <v>110.92</v>
      </c>
    </row>
    <row r="5649" spans="1:4" ht="55.2" x14ac:dyDescent="0.3">
      <c r="A5649" s="107">
        <v>87844</v>
      </c>
      <c r="B5649" s="117" t="s">
        <v>7862</v>
      </c>
      <c r="C5649" s="108" t="s">
        <v>18</v>
      </c>
      <c r="D5649" s="110">
        <v>140.41</v>
      </c>
    </row>
    <row r="5650" spans="1:4" ht="55.2" x14ac:dyDescent="0.3">
      <c r="A5650" s="107">
        <v>87845</v>
      </c>
      <c r="B5650" s="117" t="s">
        <v>7863</v>
      </c>
      <c r="C5650" s="108" t="s">
        <v>18</v>
      </c>
      <c r="D5650" s="110">
        <v>101.13</v>
      </c>
    </row>
    <row r="5651" spans="1:4" ht="55.2" x14ac:dyDescent="0.3">
      <c r="A5651" s="107">
        <v>87846</v>
      </c>
      <c r="B5651" s="117" t="s">
        <v>7864</v>
      </c>
      <c r="C5651" s="108" t="s">
        <v>18</v>
      </c>
      <c r="D5651" s="110">
        <v>159.51</v>
      </c>
    </row>
    <row r="5652" spans="1:4" ht="55.2" x14ac:dyDescent="0.3">
      <c r="A5652" s="107">
        <v>87847</v>
      </c>
      <c r="B5652" s="117" t="s">
        <v>7865</v>
      </c>
      <c r="C5652" s="108" t="s">
        <v>18</v>
      </c>
      <c r="D5652" s="110">
        <v>112.78</v>
      </c>
    </row>
    <row r="5653" spans="1:4" ht="55.2" x14ac:dyDescent="0.3">
      <c r="A5653" s="108">
        <v>87848</v>
      </c>
      <c r="B5653" s="117" t="s">
        <v>7866</v>
      </c>
      <c r="C5653" s="108" t="s">
        <v>18</v>
      </c>
      <c r="D5653" s="110">
        <v>152.88999999999999</v>
      </c>
    </row>
    <row r="5654" spans="1:4" ht="55.2" x14ac:dyDescent="0.3">
      <c r="A5654" s="107">
        <v>87849</v>
      </c>
      <c r="B5654" s="117" t="s">
        <v>7867</v>
      </c>
      <c r="C5654" s="108" t="s">
        <v>18</v>
      </c>
      <c r="D5654" s="110">
        <v>106.85</v>
      </c>
    </row>
    <row r="5655" spans="1:4" ht="55.2" x14ac:dyDescent="0.3">
      <c r="A5655" s="107">
        <v>87850</v>
      </c>
      <c r="B5655" s="117" t="s">
        <v>7868</v>
      </c>
      <c r="C5655" s="108" t="s">
        <v>18</v>
      </c>
      <c r="D5655" s="110">
        <v>165.76</v>
      </c>
    </row>
    <row r="5656" spans="1:4" ht="55.2" x14ac:dyDescent="0.3">
      <c r="A5656" s="107">
        <v>87851</v>
      </c>
      <c r="B5656" s="117" t="s">
        <v>7869</v>
      </c>
      <c r="C5656" s="108" t="s">
        <v>18</v>
      </c>
      <c r="D5656" s="110">
        <v>116.93</v>
      </c>
    </row>
    <row r="5657" spans="1:4" ht="55.2" x14ac:dyDescent="0.3">
      <c r="A5657" s="107">
        <v>87852</v>
      </c>
      <c r="B5657" s="117" t="s">
        <v>7870</v>
      </c>
      <c r="C5657" s="108" t="s">
        <v>18</v>
      </c>
      <c r="D5657" s="110">
        <v>157.78</v>
      </c>
    </row>
    <row r="5658" spans="1:4" ht="55.2" x14ac:dyDescent="0.3">
      <c r="A5658" s="107">
        <v>87853</v>
      </c>
      <c r="B5658" s="117" t="s">
        <v>7871</v>
      </c>
      <c r="C5658" s="108" t="s">
        <v>18</v>
      </c>
      <c r="D5658" s="110">
        <v>109.62</v>
      </c>
    </row>
    <row r="5659" spans="1:4" ht="55.2" x14ac:dyDescent="0.3">
      <c r="A5659" s="107">
        <v>87854</v>
      </c>
      <c r="B5659" s="117" t="s">
        <v>7872</v>
      </c>
      <c r="C5659" s="108" t="s">
        <v>18</v>
      </c>
      <c r="D5659" s="110">
        <v>162.87</v>
      </c>
    </row>
    <row r="5660" spans="1:4" ht="55.2" x14ac:dyDescent="0.3">
      <c r="A5660" s="107">
        <v>87855</v>
      </c>
      <c r="B5660" s="117" t="s">
        <v>7873</v>
      </c>
      <c r="C5660" s="108" t="s">
        <v>18</v>
      </c>
      <c r="D5660" s="110">
        <v>122.9</v>
      </c>
    </row>
    <row r="5661" spans="1:4" ht="55.2" x14ac:dyDescent="0.3">
      <c r="A5661" s="108">
        <v>87856</v>
      </c>
      <c r="B5661" s="117" t="s">
        <v>7874</v>
      </c>
      <c r="C5661" s="108" t="s">
        <v>18</v>
      </c>
      <c r="D5661" s="110">
        <v>151.41999999999999</v>
      </c>
    </row>
    <row r="5662" spans="1:4" ht="55.2" x14ac:dyDescent="0.3">
      <c r="A5662" s="107">
        <v>87857</v>
      </c>
      <c r="B5662" s="117" t="s">
        <v>7875</v>
      </c>
      <c r="C5662" s="108" t="s">
        <v>18</v>
      </c>
      <c r="D5662" s="110">
        <v>112.13</v>
      </c>
    </row>
    <row r="5663" spans="1:4" ht="41.4" x14ac:dyDescent="0.3">
      <c r="A5663" s="107">
        <v>87858</v>
      </c>
      <c r="B5663" s="117" t="s">
        <v>7876</v>
      </c>
      <c r="C5663" s="108" t="s">
        <v>18</v>
      </c>
      <c r="D5663" s="110">
        <v>107.52</v>
      </c>
    </row>
    <row r="5664" spans="1:4" ht="41.4" x14ac:dyDescent="0.3">
      <c r="A5664" s="107">
        <v>87859</v>
      </c>
      <c r="B5664" s="117" t="s">
        <v>7877</v>
      </c>
      <c r="C5664" s="108" t="s">
        <v>18</v>
      </c>
      <c r="D5664" s="110">
        <v>123.69</v>
      </c>
    </row>
    <row r="5665" spans="1:4" ht="69" x14ac:dyDescent="0.3">
      <c r="A5665" s="107">
        <v>89048</v>
      </c>
      <c r="B5665" s="117" t="s">
        <v>7878</v>
      </c>
      <c r="C5665" s="108" t="s">
        <v>18</v>
      </c>
      <c r="D5665" s="110">
        <v>23.77</v>
      </c>
    </row>
    <row r="5666" spans="1:4" ht="55.2" x14ac:dyDescent="0.3">
      <c r="A5666" s="107">
        <v>89049</v>
      </c>
      <c r="B5666" s="117" t="s">
        <v>7879</v>
      </c>
      <c r="C5666" s="108" t="s">
        <v>18</v>
      </c>
      <c r="D5666" s="110">
        <v>16.25</v>
      </c>
    </row>
    <row r="5667" spans="1:4" ht="82.8" x14ac:dyDescent="0.3">
      <c r="A5667" s="107">
        <v>89173</v>
      </c>
      <c r="B5667" s="117" t="s">
        <v>5100</v>
      </c>
      <c r="C5667" s="108" t="s">
        <v>18</v>
      </c>
      <c r="D5667" s="110">
        <v>23.35</v>
      </c>
    </row>
    <row r="5668" spans="1:4" ht="69" x14ac:dyDescent="0.3">
      <c r="A5668" s="107">
        <v>90406</v>
      </c>
      <c r="B5668" s="117" t="s">
        <v>7880</v>
      </c>
      <c r="C5668" s="108" t="s">
        <v>18</v>
      </c>
      <c r="D5668" s="110">
        <v>30.63</v>
      </c>
    </row>
    <row r="5669" spans="1:4" ht="55.2" x14ac:dyDescent="0.3">
      <c r="A5669" s="107">
        <v>90407</v>
      </c>
      <c r="B5669" s="117" t="s">
        <v>7881</v>
      </c>
      <c r="C5669" s="108" t="s">
        <v>18</v>
      </c>
      <c r="D5669" s="110">
        <v>34.200000000000003</v>
      </c>
    </row>
    <row r="5670" spans="1:4" ht="69" x14ac:dyDescent="0.3">
      <c r="A5670" s="107">
        <v>90408</v>
      </c>
      <c r="B5670" s="117" t="s">
        <v>7882</v>
      </c>
      <c r="C5670" s="108" t="s">
        <v>18</v>
      </c>
      <c r="D5670" s="110">
        <v>22.28</v>
      </c>
    </row>
    <row r="5671" spans="1:4" ht="55.2" x14ac:dyDescent="0.3">
      <c r="A5671" s="107">
        <v>90409</v>
      </c>
      <c r="B5671" s="117" t="s">
        <v>7883</v>
      </c>
      <c r="C5671" s="108" t="s">
        <v>18</v>
      </c>
      <c r="D5671" s="110">
        <v>24.31</v>
      </c>
    </row>
    <row r="5672" spans="1:4" ht="13.8" x14ac:dyDescent="0.3">
      <c r="A5672" s="107">
        <v>84084</v>
      </c>
      <c r="B5672" s="117" t="s">
        <v>4798</v>
      </c>
      <c r="C5672" s="108" t="s">
        <v>18</v>
      </c>
      <c r="D5672" s="110">
        <v>5.76</v>
      </c>
    </row>
    <row r="5673" spans="1:4" ht="55.2" x14ac:dyDescent="0.3">
      <c r="A5673" s="107">
        <v>87242</v>
      </c>
      <c r="B5673" s="117" t="s">
        <v>4799</v>
      </c>
      <c r="C5673" s="108" t="s">
        <v>18</v>
      </c>
      <c r="D5673" s="110">
        <v>203.81</v>
      </c>
    </row>
    <row r="5674" spans="1:4" ht="55.2" x14ac:dyDescent="0.3">
      <c r="A5674" s="107">
        <v>87243</v>
      </c>
      <c r="B5674" s="117" t="s">
        <v>4800</v>
      </c>
      <c r="C5674" s="108" t="s">
        <v>18</v>
      </c>
      <c r="D5674" s="110">
        <v>188.08</v>
      </c>
    </row>
    <row r="5675" spans="1:4" ht="55.2" x14ac:dyDescent="0.3">
      <c r="A5675" s="107">
        <v>87244</v>
      </c>
      <c r="B5675" s="117" t="s">
        <v>7884</v>
      </c>
      <c r="C5675" s="108" t="s">
        <v>18</v>
      </c>
      <c r="D5675" s="110">
        <v>196.89</v>
      </c>
    </row>
    <row r="5676" spans="1:4" ht="55.2" x14ac:dyDescent="0.3">
      <c r="A5676" s="107">
        <v>87245</v>
      </c>
      <c r="B5676" s="117" t="s">
        <v>7885</v>
      </c>
      <c r="C5676" s="108" t="s">
        <v>18</v>
      </c>
      <c r="D5676" s="110">
        <v>236.04</v>
      </c>
    </row>
    <row r="5677" spans="1:4" ht="55.2" x14ac:dyDescent="0.3">
      <c r="A5677" s="107">
        <v>87264</v>
      </c>
      <c r="B5677" s="117" t="s">
        <v>11889</v>
      </c>
      <c r="C5677" s="108" t="s">
        <v>18</v>
      </c>
      <c r="D5677" s="110">
        <v>41.32</v>
      </c>
    </row>
    <row r="5678" spans="1:4" ht="55.2" x14ac:dyDescent="0.3">
      <c r="A5678" s="107">
        <v>87265</v>
      </c>
      <c r="B5678" s="117" t="s">
        <v>11890</v>
      </c>
      <c r="C5678" s="108" t="s">
        <v>18</v>
      </c>
      <c r="D5678" s="110">
        <v>35.76</v>
      </c>
    </row>
    <row r="5679" spans="1:4" ht="55.2" x14ac:dyDescent="0.3">
      <c r="A5679" s="107">
        <v>87266</v>
      </c>
      <c r="B5679" s="117" t="s">
        <v>11891</v>
      </c>
      <c r="C5679" s="108" t="s">
        <v>18</v>
      </c>
      <c r="D5679" s="110">
        <v>43.32</v>
      </c>
    </row>
    <row r="5680" spans="1:4" ht="55.2" x14ac:dyDescent="0.3">
      <c r="A5680" s="107">
        <v>87267</v>
      </c>
      <c r="B5680" s="117" t="s">
        <v>11892</v>
      </c>
      <c r="C5680" s="108" t="s">
        <v>18</v>
      </c>
      <c r="D5680" s="110">
        <v>40.82</v>
      </c>
    </row>
    <row r="5681" spans="1:4" ht="55.2" x14ac:dyDescent="0.3">
      <c r="A5681" s="107">
        <v>87268</v>
      </c>
      <c r="B5681" s="117" t="s">
        <v>11893</v>
      </c>
      <c r="C5681" s="108" t="s">
        <v>18</v>
      </c>
      <c r="D5681" s="110">
        <v>44.53</v>
      </c>
    </row>
    <row r="5682" spans="1:4" ht="55.2" x14ac:dyDescent="0.3">
      <c r="A5682" s="107">
        <v>87269</v>
      </c>
      <c r="B5682" s="117" t="s">
        <v>11894</v>
      </c>
      <c r="C5682" s="108" t="s">
        <v>18</v>
      </c>
      <c r="D5682" s="110">
        <v>38.46</v>
      </c>
    </row>
    <row r="5683" spans="1:4" ht="55.2" x14ac:dyDescent="0.3">
      <c r="A5683" s="107">
        <v>87270</v>
      </c>
      <c r="B5683" s="117" t="s">
        <v>11895</v>
      </c>
      <c r="C5683" s="108" t="s">
        <v>18</v>
      </c>
      <c r="D5683" s="110">
        <v>46.2</v>
      </c>
    </row>
    <row r="5684" spans="1:4" ht="55.2" x14ac:dyDescent="0.3">
      <c r="A5684" s="107">
        <v>87271</v>
      </c>
      <c r="B5684" s="117" t="s">
        <v>11896</v>
      </c>
      <c r="C5684" s="108" t="s">
        <v>18</v>
      </c>
      <c r="D5684" s="110">
        <v>43.35</v>
      </c>
    </row>
    <row r="5685" spans="1:4" ht="55.2" x14ac:dyDescent="0.3">
      <c r="A5685" s="107">
        <v>87272</v>
      </c>
      <c r="B5685" s="117" t="s">
        <v>11897</v>
      </c>
      <c r="C5685" s="108" t="s">
        <v>18</v>
      </c>
      <c r="D5685" s="110">
        <v>47.74</v>
      </c>
    </row>
    <row r="5686" spans="1:4" ht="55.2" x14ac:dyDescent="0.3">
      <c r="A5686" s="107">
        <v>87273</v>
      </c>
      <c r="B5686" s="117" t="s">
        <v>11898</v>
      </c>
      <c r="C5686" s="108" t="s">
        <v>18</v>
      </c>
      <c r="D5686" s="110">
        <v>40.33</v>
      </c>
    </row>
    <row r="5687" spans="1:4" ht="55.2" x14ac:dyDescent="0.3">
      <c r="A5687" s="107">
        <v>87274</v>
      </c>
      <c r="B5687" s="117" t="s">
        <v>11899</v>
      </c>
      <c r="C5687" s="108" t="s">
        <v>18</v>
      </c>
      <c r="D5687" s="110">
        <v>48.92</v>
      </c>
    </row>
    <row r="5688" spans="1:4" ht="55.2" x14ac:dyDescent="0.3">
      <c r="A5688" s="107">
        <v>87275</v>
      </c>
      <c r="B5688" s="117" t="s">
        <v>11900</v>
      </c>
      <c r="C5688" s="108" t="s">
        <v>18</v>
      </c>
      <c r="D5688" s="110">
        <v>46.39</v>
      </c>
    </row>
    <row r="5689" spans="1:4" ht="55.2" x14ac:dyDescent="0.3">
      <c r="A5689" s="107">
        <v>88786</v>
      </c>
      <c r="B5689" s="117" t="s">
        <v>7886</v>
      </c>
      <c r="C5689" s="108" t="s">
        <v>18</v>
      </c>
      <c r="D5689" s="110">
        <v>227.59</v>
      </c>
    </row>
    <row r="5690" spans="1:4" ht="55.2" x14ac:dyDescent="0.3">
      <c r="A5690" s="107">
        <v>88787</v>
      </c>
      <c r="B5690" s="117" t="s">
        <v>7887</v>
      </c>
      <c r="C5690" s="108" t="s">
        <v>18</v>
      </c>
      <c r="D5690" s="110">
        <v>210.78</v>
      </c>
    </row>
    <row r="5691" spans="1:4" ht="55.2" x14ac:dyDescent="0.3">
      <c r="A5691" s="107">
        <v>88788</v>
      </c>
      <c r="B5691" s="117" t="s">
        <v>7888</v>
      </c>
      <c r="C5691" s="108" t="s">
        <v>18</v>
      </c>
      <c r="D5691" s="110">
        <v>219.59</v>
      </c>
    </row>
    <row r="5692" spans="1:4" ht="55.2" x14ac:dyDescent="0.3">
      <c r="A5692" s="107">
        <v>88789</v>
      </c>
      <c r="B5692" s="117" t="s">
        <v>7889</v>
      </c>
      <c r="C5692" s="108" t="s">
        <v>18</v>
      </c>
      <c r="D5692" s="110">
        <v>262.45</v>
      </c>
    </row>
    <row r="5693" spans="1:4" ht="82.8" x14ac:dyDescent="0.3">
      <c r="A5693" s="107">
        <v>89045</v>
      </c>
      <c r="B5693" s="117" t="s">
        <v>7890</v>
      </c>
      <c r="C5693" s="108" t="s">
        <v>18</v>
      </c>
      <c r="D5693" s="110">
        <v>41.18</v>
      </c>
    </row>
    <row r="5694" spans="1:4" ht="82.8" x14ac:dyDescent="0.3">
      <c r="A5694" s="107">
        <v>89170</v>
      </c>
      <c r="B5694" s="117" t="s">
        <v>7891</v>
      </c>
      <c r="C5694" s="108" t="s">
        <v>18</v>
      </c>
      <c r="D5694" s="110">
        <v>39.770000000000003</v>
      </c>
    </row>
    <row r="5695" spans="1:4" ht="69" x14ac:dyDescent="0.3">
      <c r="A5695" s="107">
        <v>93392</v>
      </c>
      <c r="B5695" s="117" t="s">
        <v>11901</v>
      </c>
      <c r="C5695" s="108" t="s">
        <v>18</v>
      </c>
      <c r="D5695" s="110">
        <v>33.700000000000003</v>
      </c>
    </row>
    <row r="5696" spans="1:4" ht="69" x14ac:dyDescent="0.3">
      <c r="A5696" s="107">
        <v>93393</v>
      </c>
      <c r="B5696" s="117" t="s">
        <v>11902</v>
      </c>
      <c r="C5696" s="108" t="s">
        <v>18</v>
      </c>
      <c r="D5696" s="110">
        <v>28.22</v>
      </c>
    </row>
    <row r="5697" spans="1:4" ht="69" x14ac:dyDescent="0.3">
      <c r="A5697" s="107">
        <v>93394</v>
      </c>
      <c r="B5697" s="117" t="s">
        <v>11903</v>
      </c>
      <c r="C5697" s="108" t="s">
        <v>18</v>
      </c>
      <c r="D5697" s="110">
        <v>35.700000000000003</v>
      </c>
    </row>
    <row r="5698" spans="1:4" ht="69" x14ac:dyDescent="0.3">
      <c r="A5698" s="107">
        <v>93395</v>
      </c>
      <c r="B5698" s="117" t="s">
        <v>11904</v>
      </c>
      <c r="C5698" s="108" t="s">
        <v>18</v>
      </c>
      <c r="D5698" s="110">
        <v>33.200000000000003</v>
      </c>
    </row>
    <row r="5699" spans="1:4" ht="69" x14ac:dyDescent="0.3">
      <c r="A5699" s="107">
        <v>99194</v>
      </c>
      <c r="B5699" s="117" t="s">
        <v>11905</v>
      </c>
      <c r="C5699" s="108" t="s">
        <v>18</v>
      </c>
      <c r="D5699" s="110">
        <v>39.68</v>
      </c>
    </row>
    <row r="5700" spans="1:4" ht="69" x14ac:dyDescent="0.3">
      <c r="A5700" s="107">
        <v>99195</v>
      </c>
      <c r="B5700" s="117" t="s">
        <v>11906</v>
      </c>
      <c r="C5700" s="108" t="s">
        <v>18</v>
      </c>
      <c r="D5700" s="110">
        <v>34.200000000000003</v>
      </c>
    </row>
    <row r="5701" spans="1:4" ht="69" x14ac:dyDescent="0.3">
      <c r="A5701" s="107">
        <v>99196</v>
      </c>
      <c r="B5701" s="117" t="s">
        <v>11907</v>
      </c>
      <c r="C5701" s="108" t="s">
        <v>18</v>
      </c>
      <c r="D5701" s="110">
        <v>41.68</v>
      </c>
    </row>
    <row r="5702" spans="1:4" ht="69" x14ac:dyDescent="0.3">
      <c r="A5702" s="107">
        <v>99198</v>
      </c>
      <c r="B5702" s="117" t="s">
        <v>11908</v>
      </c>
      <c r="C5702" s="108" t="s">
        <v>18</v>
      </c>
      <c r="D5702" s="110">
        <v>39.18</v>
      </c>
    </row>
    <row r="5703" spans="1:4" ht="41.4" x14ac:dyDescent="0.3">
      <c r="A5703" s="107">
        <v>84088</v>
      </c>
      <c r="B5703" s="117" t="s">
        <v>7892</v>
      </c>
      <c r="C5703" s="108" t="s">
        <v>15</v>
      </c>
      <c r="D5703" s="110">
        <v>82.68</v>
      </c>
    </row>
    <row r="5704" spans="1:4" ht="41.4" x14ac:dyDescent="0.3">
      <c r="A5704" s="107">
        <v>84089</v>
      </c>
      <c r="B5704" s="117" t="s">
        <v>7893</v>
      </c>
      <c r="C5704" s="108" t="s">
        <v>15</v>
      </c>
      <c r="D5704" s="110">
        <v>116.72</v>
      </c>
    </row>
    <row r="5705" spans="1:4" ht="27.6" x14ac:dyDescent="0.3">
      <c r="A5705" s="107">
        <v>40675</v>
      </c>
      <c r="B5705" s="117" t="s">
        <v>4801</v>
      </c>
      <c r="C5705" s="108" t="s">
        <v>15</v>
      </c>
      <c r="D5705" s="110">
        <v>3.8</v>
      </c>
    </row>
    <row r="5706" spans="1:4" ht="27.6" x14ac:dyDescent="0.3">
      <c r="A5706" s="107">
        <v>84093</v>
      </c>
      <c r="B5706" s="117" t="s">
        <v>7894</v>
      </c>
      <c r="C5706" s="108" t="s">
        <v>15</v>
      </c>
      <c r="D5706" s="110">
        <v>24.08</v>
      </c>
    </row>
    <row r="5707" spans="1:4" ht="27.6" x14ac:dyDescent="0.3">
      <c r="A5707" s="107">
        <v>96112</v>
      </c>
      <c r="B5707" s="117" t="s">
        <v>11909</v>
      </c>
      <c r="C5707" s="108" t="s">
        <v>18</v>
      </c>
      <c r="D5707" s="110">
        <v>82.85</v>
      </c>
    </row>
    <row r="5708" spans="1:4" ht="27.6" x14ac:dyDescent="0.3">
      <c r="A5708" s="107">
        <v>96117</v>
      </c>
      <c r="B5708" s="117" t="s">
        <v>11910</v>
      </c>
      <c r="C5708" s="108" t="s">
        <v>18</v>
      </c>
      <c r="D5708" s="110">
        <v>92.96</v>
      </c>
    </row>
    <row r="5709" spans="1:4" ht="27.6" x14ac:dyDescent="0.3">
      <c r="A5709" s="107">
        <v>96122</v>
      </c>
      <c r="B5709" s="117" t="s">
        <v>11911</v>
      </c>
      <c r="C5709" s="108" t="s">
        <v>15</v>
      </c>
      <c r="D5709" s="110">
        <v>20.8</v>
      </c>
    </row>
    <row r="5710" spans="1:4" ht="27.6" x14ac:dyDescent="0.3">
      <c r="A5710" s="107">
        <v>96109</v>
      </c>
      <c r="B5710" s="117" t="s">
        <v>11912</v>
      </c>
      <c r="C5710" s="108" t="s">
        <v>18</v>
      </c>
      <c r="D5710" s="110">
        <v>35.36</v>
      </c>
    </row>
    <row r="5711" spans="1:4" ht="27.6" x14ac:dyDescent="0.3">
      <c r="A5711" s="107">
        <v>96110</v>
      </c>
      <c r="B5711" s="117" t="s">
        <v>11913</v>
      </c>
      <c r="C5711" s="108" t="s">
        <v>18</v>
      </c>
      <c r="D5711" s="110">
        <v>55.08</v>
      </c>
    </row>
    <row r="5712" spans="1:4" ht="27.6" x14ac:dyDescent="0.3">
      <c r="A5712" s="107">
        <v>96113</v>
      </c>
      <c r="B5712" s="117" t="s">
        <v>11914</v>
      </c>
      <c r="C5712" s="108" t="s">
        <v>18</v>
      </c>
      <c r="D5712" s="110">
        <v>31.82</v>
      </c>
    </row>
    <row r="5713" spans="1:4" ht="27.6" x14ac:dyDescent="0.3">
      <c r="A5713" s="107">
        <v>96114</v>
      </c>
      <c r="B5713" s="117" t="s">
        <v>11915</v>
      </c>
      <c r="C5713" s="108" t="s">
        <v>18</v>
      </c>
      <c r="D5713" s="110">
        <v>57.35</v>
      </c>
    </row>
    <row r="5714" spans="1:4" ht="27.6" x14ac:dyDescent="0.3">
      <c r="A5714" s="107">
        <v>96120</v>
      </c>
      <c r="B5714" s="117" t="s">
        <v>11916</v>
      </c>
      <c r="C5714" s="108" t="s">
        <v>15</v>
      </c>
      <c r="D5714" s="110">
        <v>2.48</v>
      </c>
    </row>
    <row r="5715" spans="1:4" ht="27.6" x14ac:dyDescent="0.3">
      <c r="A5715" s="107">
        <v>96123</v>
      </c>
      <c r="B5715" s="117" t="s">
        <v>11917</v>
      </c>
      <c r="C5715" s="108" t="s">
        <v>15</v>
      </c>
      <c r="D5715" s="110">
        <v>23.11</v>
      </c>
    </row>
    <row r="5716" spans="1:4" ht="27.6" x14ac:dyDescent="0.3">
      <c r="A5716" s="107">
        <v>99054</v>
      </c>
      <c r="B5716" s="117" t="s">
        <v>11918</v>
      </c>
      <c r="C5716" s="108" t="s">
        <v>18</v>
      </c>
      <c r="D5716" s="110">
        <v>42.92</v>
      </c>
    </row>
    <row r="5717" spans="1:4" ht="27.6" x14ac:dyDescent="0.3">
      <c r="A5717" s="107">
        <v>72200</v>
      </c>
      <c r="B5717" s="117" t="s">
        <v>7895</v>
      </c>
      <c r="C5717" s="108" t="s">
        <v>18</v>
      </c>
      <c r="D5717" s="110">
        <v>92.82</v>
      </c>
    </row>
    <row r="5718" spans="1:4" ht="13.8" x14ac:dyDescent="0.3">
      <c r="A5718" s="107" t="s">
        <v>7896</v>
      </c>
      <c r="B5718" s="117" t="s">
        <v>4802</v>
      </c>
      <c r="C5718" s="108" t="s">
        <v>15</v>
      </c>
      <c r="D5718" s="110">
        <v>84.46</v>
      </c>
    </row>
    <row r="5719" spans="1:4" ht="27.6" x14ac:dyDescent="0.3">
      <c r="A5719" s="107">
        <v>72201</v>
      </c>
      <c r="B5719" s="117" t="s">
        <v>7897</v>
      </c>
      <c r="C5719" s="108" t="s">
        <v>18</v>
      </c>
      <c r="D5719" s="110">
        <v>9.99</v>
      </c>
    </row>
    <row r="5720" spans="1:4" ht="41.4" x14ac:dyDescent="0.3">
      <c r="A5720" s="107">
        <v>96111</v>
      </c>
      <c r="B5720" s="117" t="s">
        <v>11919</v>
      </c>
      <c r="C5720" s="108" t="s">
        <v>18</v>
      </c>
      <c r="D5720" s="110">
        <v>34.270000000000003</v>
      </c>
    </row>
    <row r="5721" spans="1:4" ht="41.4" x14ac:dyDescent="0.3">
      <c r="A5721" s="107">
        <v>96116</v>
      </c>
      <c r="B5721" s="117" t="s">
        <v>11920</v>
      </c>
      <c r="C5721" s="108" t="s">
        <v>18</v>
      </c>
      <c r="D5721" s="110">
        <v>38.35</v>
      </c>
    </row>
    <row r="5722" spans="1:4" ht="27.6" x14ac:dyDescent="0.3">
      <c r="A5722" s="107">
        <v>96121</v>
      </c>
      <c r="B5722" s="117" t="s">
        <v>11921</v>
      </c>
      <c r="C5722" s="108" t="s">
        <v>15</v>
      </c>
      <c r="D5722" s="110">
        <v>6.68</v>
      </c>
    </row>
    <row r="5723" spans="1:4" ht="41.4" x14ac:dyDescent="0.3">
      <c r="A5723" s="107">
        <v>96485</v>
      </c>
      <c r="B5723" s="117" t="s">
        <v>11922</v>
      </c>
      <c r="C5723" s="108" t="s">
        <v>18</v>
      </c>
      <c r="D5723" s="110">
        <v>39.11</v>
      </c>
    </row>
    <row r="5724" spans="1:4" ht="27.6" x14ac:dyDescent="0.3">
      <c r="A5724" s="107">
        <v>96486</v>
      </c>
      <c r="B5724" s="117" t="s">
        <v>11923</v>
      </c>
      <c r="C5724" s="108" t="s">
        <v>18</v>
      </c>
      <c r="D5724" s="110">
        <v>43.48</v>
      </c>
    </row>
    <row r="5725" spans="1:4" ht="55.2" x14ac:dyDescent="0.3">
      <c r="A5725" s="107">
        <v>72198</v>
      </c>
      <c r="B5725" s="117" t="s">
        <v>7898</v>
      </c>
      <c r="C5725" s="108" t="s">
        <v>18</v>
      </c>
      <c r="D5725" s="110">
        <v>104.39</v>
      </c>
    </row>
    <row r="5726" spans="1:4" ht="27.6" x14ac:dyDescent="0.3">
      <c r="A5726" s="107" t="s">
        <v>7899</v>
      </c>
      <c r="B5726" s="117" t="s">
        <v>4803</v>
      </c>
      <c r="C5726" s="108" t="s">
        <v>18</v>
      </c>
      <c r="D5726" s="110">
        <v>64.709999999999994</v>
      </c>
    </row>
    <row r="5727" spans="1:4" ht="27.6" x14ac:dyDescent="0.3">
      <c r="A5727" s="107">
        <v>83730</v>
      </c>
      <c r="B5727" s="117" t="s">
        <v>7900</v>
      </c>
      <c r="C5727" s="108" t="s">
        <v>18</v>
      </c>
      <c r="D5727" s="110">
        <v>178.46</v>
      </c>
    </row>
    <row r="5728" spans="1:4" ht="27.6" x14ac:dyDescent="0.3">
      <c r="A5728" s="107">
        <v>83736</v>
      </c>
      <c r="B5728" s="117" t="s">
        <v>4804</v>
      </c>
      <c r="C5728" s="108" t="s">
        <v>18</v>
      </c>
      <c r="D5728" s="110">
        <v>164.85</v>
      </c>
    </row>
    <row r="5729" spans="1:4" ht="41.4" x14ac:dyDescent="0.3">
      <c r="A5729" s="107">
        <v>91514</v>
      </c>
      <c r="B5729" s="117" t="s">
        <v>7901</v>
      </c>
      <c r="C5729" s="108" t="s">
        <v>18</v>
      </c>
      <c r="D5729" s="110">
        <v>4.7</v>
      </c>
    </row>
    <row r="5730" spans="1:4" ht="41.4" x14ac:dyDescent="0.3">
      <c r="A5730" s="107">
        <v>91515</v>
      </c>
      <c r="B5730" s="117" t="s">
        <v>7902</v>
      </c>
      <c r="C5730" s="108" t="s">
        <v>18</v>
      </c>
      <c r="D5730" s="110">
        <v>6.21</v>
      </c>
    </row>
    <row r="5731" spans="1:4" ht="41.4" x14ac:dyDescent="0.3">
      <c r="A5731" s="107">
        <v>91516</v>
      </c>
      <c r="B5731" s="117" t="s">
        <v>7903</v>
      </c>
      <c r="C5731" s="108" t="s">
        <v>18</v>
      </c>
      <c r="D5731" s="110">
        <v>9.06</v>
      </c>
    </row>
    <row r="5732" spans="1:4" ht="41.4" x14ac:dyDescent="0.3">
      <c r="A5732" s="107">
        <v>91517</v>
      </c>
      <c r="B5732" s="117" t="s">
        <v>7904</v>
      </c>
      <c r="C5732" s="108" t="s">
        <v>18</v>
      </c>
      <c r="D5732" s="110">
        <v>10.1</v>
      </c>
    </row>
    <row r="5733" spans="1:4" ht="41.4" x14ac:dyDescent="0.3">
      <c r="A5733" s="107">
        <v>91519</v>
      </c>
      <c r="B5733" s="117" t="s">
        <v>7905</v>
      </c>
      <c r="C5733" s="108" t="s">
        <v>18</v>
      </c>
      <c r="D5733" s="110">
        <v>11.59</v>
      </c>
    </row>
    <row r="5734" spans="1:4" ht="41.4" x14ac:dyDescent="0.3">
      <c r="A5734" s="107">
        <v>91520</v>
      </c>
      <c r="B5734" s="117" t="s">
        <v>7906</v>
      </c>
      <c r="C5734" s="108" t="s">
        <v>18</v>
      </c>
      <c r="D5734" s="110">
        <v>1.71</v>
      </c>
    </row>
    <row r="5735" spans="1:4" ht="27.6" x14ac:dyDescent="0.3">
      <c r="A5735" s="107">
        <v>91522</v>
      </c>
      <c r="B5735" s="117" t="s">
        <v>4805</v>
      </c>
      <c r="C5735" s="108" t="s">
        <v>18</v>
      </c>
      <c r="D5735" s="110">
        <v>2.0499999999999998</v>
      </c>
    </row>
    <row r="5736" spans="1:4" ht="41.4" x14ac:dyDescent="0.3">
      <c r="A5736" s="107">
        <v>91525</v>
      </c>
      <c r="B5736" s="117" t="s">
        <v>7907</v>
      </c>
      <c r="C5736" s="108" t="s">
        <v>18</v>
      </c>
      <c r="D5736" s="110">
        <v>3.86</v>
      </c>
    </row>
    <row r="5737" spans="1:4" ht="69" x14ac:dyDescent="0.3">
      <c r="A5737" s="107">
        <v>87280</v>
      </c>
      <c r="B5737" s="117" t="s">
        <v>20977</v>
      </c>
      <c r="C5737" s="108" t="s">
        <v>39</v>
      </c>
      <c r="D5737" s="110">
        <v>273.10000000000002</v>
      </c>
    </row>
    <row r="5738" spans="1:4" ht="69" x14ac:dyDescent="0.3">
      <c r="A5738" s="107">
        <v>87281</v>
      </c>
      <c r="B5738" s="117" t="s">
        <v>20978</v>
      </c>
      <c r="C5738" s="108" t="s">
        <v>39</v>
      </c>
      <c r="D5738" s="110">
        <v>271.33999999999997</v>
      </c>
    </row>
    <row r="5739" spans="1:4" ht="69" x14ac:dyDescent="0.3">
      <c r="A5739" s="107">
        <v>87283</v>
      </c>
      <c r="B5739" s="117" t="s">
        <v>20979</v>
      </c>
      <c r="C5739" s="108" t="s">
        <v>39</v>
      </c>
      <c r="D5739" s="110">
        <v>284.75</v>
      </c>
    </row>
    <row r="5740" spans="1:4" ht="69" x14ac:dyDescent="0.3">
      <c r="A5740" s="107">
        <v>87284</v>
      </c>
      <c r="B5740" s="117" t="s">
        <v>20980</v>
      </c>
      <c r="C5740" s="108" t="s">
        <v>39</v>
      </c>
      <c r="D5740" s="110">
        <v>281.95</v>
      </c>
    </row>
    <row r="5741" spans="1:4" ht="55.2" x14ac:dyDescent="0.3">
      <c r="A5741" s="107">
        <v>87286</v>
      </c>
      <c r="B5741" s="117" t="s">
        <v>20981</v>
      </c>
      <c r="C5741" s="108" t="s">
        <v>39</v>
      </c>
      <c r="D5741" s="110">
        <v>339.63</v>
      </c>
    </row>
    <row r="5742" spans="1:4" ht="55.2" x14ac:dyDescent="0.3">
      <c r="A5742" s="107">
        <v>87287</v>
      </c>
      <c r="B5742" s="117" t="s">
        <v>20982</v>
      </c>
      <c r="C5742" s="108" t="s">
        <v>39</v>
      </c>
      <c r="D5742" s="110">
        <v>331.02</v>
      </c>
    </row>
    <row r="5743" spans="1:4" ht="55.2" x14ac:dyDescent="0.3">
      <c r="A5743" s="107">
        <v>87289</v>
      </c>
      <c r="B5743" s="117" t="s">
        <v>20983</v>
      </c>
      <c r="C5743" s="108" t="s">
        <v>39</v>
      </c>
      <c r="D5743" s="110">
        <v>324.66000000000003</v>
      </c>
    </row>
    <row r="5744" spans="1:4" ht="55.2" x14ac:dyDescent="0.3">
      <c r="A5744" s="107">
        <v>87290</v>
      </c>
      <c r="B5744" s="117" t="s">
        <v>20984</v>
      </c>
      <c r="C5744" s="108" t="s">
        <v>39</v>
      </c>
      <c r="D5744" s="110">
        <v>321.04000000000002</v>
      </c>
    </row>
    <row r="5745" spans="1:4" ht="55.2" x14ac:dyDescent="0.3">
      <c r="A5745" s="107">
        <v>87292</v>
      </c>
      <c r="B5745" s="117" t="s">
        <v>20985</v>
      </c>
      <c r="C5745" s="108" t="s">
        <v>39</v>
      </c>
      <c r="D5745" s="110">
        <v>329.89</v>
      </c>
    </row>
    <row r="5746" spans="1:4" ht="55.2" x14ac:dyDescent="0.3">
      <c r="A5746" s="107">
        <v>87294</v>
      </c>
      <c r="B5746" s="117" t="s">
        <v>20986</v>
      </c>
      <c r="C5746" s="108" t="s">
        <v>39</v>
      </c>
      <c r="D5746" s="110">
        <v>316.91000000000003</v>
      </c>
    </row>
    <row r="5747" spans="1:4" ht="55.2" x14ac:dyDescent="0.3">
      <c r="A5747" s="107">
        <v>87295</v>
      </c>
      <c r="B5747" s="117" t="s">
        <v>20987</v>
      </c>
      <c r="C5747" s="108" t="s">
        <v>39</v>
      </c>
      <c r="D5747" s="110">
        <v>319.52</v>
      </c>
    </row>
    <row r="5748" spans="1:4" ht="55.2" x14ac:dyDescent="0.3">
      <c r="A5748" s="107">
        <v>87296</v>
      </c>
      <c r="B5748" s="117" t="s">
        <v>20988</v>
      </c>
      <c r="C5748" s="108" t="s">
        <v>39</v>
      </c>
      <c r="D5748" s="110">
        <v>304.86</v>
      </c>
    </row>
    <row r="5749" spans="1:4" ht="41.4" x14ac:dyDescent="0.3">
      <c r="A5749" s="107">
        <v>87298</v>
      </c>
      <c r="B5749" s="117" t="s">
        <v>20989</v>
      </c>
      <c r="C5749" s="108" t="s">
        <v>39</v>
      </c>
      <c r="D5749" s="110">
        <v>419.79</v>
      </c>
    </row>
    <row r="5750" spans="1:4" ht="41.4" x14ac:dyDescent="0.3">
      <c r="A5750" s="107">
        <v>87299</v>
      </c>
      <c r="B5750" s="117" t="s">
        <v>20990</v>
      </c>
      <c r="C5750" s="108" t="s">
        <v>39</v>
      </c>
      <c r="D5750" s="110">
        <v>273.27999999999997</v>
      </c>
    </row>
    <row r="5751" spans="1:4" ht="41.4" x14ac:dyDescent="0.3">
      <c r="A5751" s="107">
        <v>87301</v>
      </c>
      <c r="B5751" s="117" t="s">
        <v>20991</v>
      </c>
      <c r="C5751" s="108" t="s">
        <v>39</v>
      </c>
      <c r="D5751" s="110">
        <v>375.46</v>
      </c>
    </row>
    <row r="5752" spans="1:4" ht="41.4" x14ac:dyDescent="0.3">
      <c r="A5752" s="107">
        <v>87302</v>
      </c>
      <c r="B5752" s="117" t="s">
        <v>20992</v>
      </c>
      <c r="C5752" s="108" t="s">
        <v>39</v>
      </c>
      <c r="D5752" s="110">
        <v>371.98</v>
      </c>
    </row>
    <row r="5753" spans="1:4" ht="41.4" x14ac:dyDescent="0.3">
      <c r="A5753" s="107">
        <v>87304</v>
      </c>
      <c r="B5753" s="117" t="s">
        <v>20993</v>
      </c>
      <c r="C5753" s="108" t="s">
        <v>39</v>
      </c>
      <c r="D5753" s="110">
        <v>338.18</v>
      </c>
    </row>
    <row r="5754" spans="1:4" ht="41.4" x14ac:dyDescent="0.3">
      <c r="A5754" s="107">
        <v>87305</v>
      </c>
      <c r="B5754" s="117" t="s">
        <v>20994</v>
      </c>
      <c r="C5754" s="108" t="s">
        <v>39</v>
      </c>
      <c r="D5754" s="110">
        <v>341.66</v>
      </c>
    </row>
    <row r="5755" spans="1:4" ht="41.4" x14ac:dyDescent="0.3">
      <c r="A5755" s="107">
        <v>87307</v>
      </c>
      <c r="B5755" s="117" t="s">
        <v>20995</v>
      </c>
      <c r="C5755" s="108" t="s">
        <v>39</v>
      </c>
      <c r="D5755" s="110">
        <v>320.51</v>
      </c>
    </row>
    <row r="5756" spans="1:4" ht="41.4" x14ac:dyDescent="0.3">
      <c r="A5756" s="107">
        <v>87308</v>
      </c>
      <c r="B5756" s="117" t="s">
        <v>20996</v>
      </c>
      <c r="C5756" s="108" t="s">
        <v>39</v>
      </c>
      <c r="D5756" s="110">
        <v>316.58</v>
      </c>
    </row>
    <row r="5757" spans="1:4" ht="41.4" x14ac:dyDescent="0.3">
      <c r="A5757" s="107">
        <v>87310</v>
      </c>
      <c r="B5757" s="117" t="s">
        <v>20997</v>
      </c>
      <c r="C5757" s="108" t="s">
        <v>39</v>
      </c>
      <c r="D5757" s="110">
        <v>259.97000000000003</v>
      </c>
    </row>
    <row r="5758" spans="1:4" ht="41.4" x14ac:dyDescent="0.3">
      <c r="A5758" s="107">
        <v>87311</v>
      </c>
      <c r="B5758" s="117" t="s">
        <v>20998</v>
      </c>
      <c r="C5758" s="108" t="s">
        <v>39</v>
      </c>
      <c r="D5758" s="110">
        <v>255.75</v>
      </c>
    </row>
    <row r="5759" spans="1:4" ht="41.4" x14ac:dyDescent="0.3">
      <c r="A5759" s="107">
        <v>87313</v>
      </c>
      <c r="B5759" s="117" t="s">
        <v>20999</v>
      </c>
      <c r="C5759" s="108" t="s">
        <v>39</v>
      </c>
      <c r="D5759" s="110">
        <v>320.67</v>
      </c>
    </row>
    <row r="5760" spans="1:4" ht="41.4" x14ac:dyDescent="0.3">
      <c r="A5760" s="107">
        <v>87314</v>
      </c>
      <c r="B5760" s="117" t="s">
        <v>21000</v>
      </c>
      <c r="C5760" s="108" t="s">
        <v>39</v>
      </c>
      <c r="D5760" s="110">
        <v>317.64999999999998</v>
      </c>
    </row>
    <row r="5761" spans="1:4" ht="41.4" x14ac:dyDescent="0.3">
      <c r="A5761" s="107">
        <v>87316</v>
      </c>
      <c r="B5761" s="117" t="s">
        <v>21001</v>
      </c>
      <c r="C5761" s="108" t="s">
        <v>39</v>
      </c>
      <c r="D5761" s="110">
        <v>288.27</v>
      </c>
    </row>
    <row r="5762" spans="1:4" ht="41.4" x14ac:dyDescent="0.3">
      <c r="A5762" s="107">
        <v>87317</v>
      </c>
      <c r="B5762" s="117" t="s">
        <v>21002</v>
      </c>
      <c r="C5762" s="108" t="s">
        <v>39</v>
      </c>
      <c r="D5762" s="110">
        <v>281.08999999999997</v>
      </c>
    </row>
    <row r="5763" spans="1:4" ht="55.2" x14ac:dyDescent="0.3">
      <c r="A5763" s="107">
        <v>87319</v>
      </c>
      <c r="B5763" s="117" t="s">
        <v>21003</v>
      </c>
      <c r="C5763" s="108" t="s">
        <v>39</v>
      </c>
      <c r="D5763" s="110">
        <v>2203.5</v>
      </c>
    </row>
    <row r="5764" spans="1:4" ht="55.2" x14ac:dyDescent="0.3">
      <c r="A5764" s="107">
        <v>87320</v>
      </c>
      <c r="B5764" s="117" t="s">
        <v>21004</v>
      </c>
      <c r="C5764" s="108" t="s">
        <v>39</v>
      </c>
      <c r="D5764" s="110">
        <v>2208.87</v>
      </c>
    </row>
    <row r="5765" spans="1:4" ht="55.2" x14ac:dyDescent="0.3">
      <c r="A5765" s="107">
        <v>87322</v>
      </c>
      <c r="B5765" s="117" t="s">
        <v>21005</v>
      </c>
      <c r="C5765" s="108" t="s">
        <v>39</v>
      </c>
      <c r="D5765" s="110">
        <v>2274.09</v>
      </c>
    </row>
    <row r="5766" spans="1:4" ht="55.2" x14ac:dyDescent="0.3">
      <c r="A5766" s="107">
        <v>87323</v>
      </c>
      <c r="B5766" s="117" t="s">
        <v>21006</v>
      </c>
      <c r="C5766" s="108" t="s">
        <v>39</v>
      </c>
      <c r="D5766" s="110">
        <v>2275.67</v>
      </c>
    </row>
    <row r="5767" spans="1:4" ht="55.2" x14ac:dyDescent="0.3">
      <c r="A5767" s="107">
        <v>87325</v>
      </c>
      <c r="B5767" s="117" t="s">
        <v>21007</v>
      </c>
      <c r="C5767" s="108" t="s">
        <v>39</v>
      </c>
      <c r="D5767" s="110">
        <v>2221.5300000000002</v>
      </c>
    </row>
    <row r="5768" spans="1:4" ht="55.2" x14ac:dyDescent="0.3">
      <c r="A5768" s="107">
        <v>87326</v>
      </c>
      <c r="B5768" s="117" t="s">
        <v>21008</v>
      </c>
      <c r="C5768" s="108" t="s">
        <v>39</v>
      </c>
      <c r="D5768" s="110">
        <v>2229.42</v>
      </c>
    </row>
    <row r="5769" spans="1:4" ht="69" x14ac:dyDescent="0.3">
      <c r="A5769" s="107">
        <v>87327</v>
      </c>
      <c r="B5769" s="117" t="s">
        <v>21009</v>
      </c>
      <c r="C5769" s="108" t="s">
        <v>39</v>
      </c>
      <c r="D5769" s="110">
        <v>287.47000000000003</v>
      </c>
    </row>
    <row r="5770" spans="1:4" ht="69" x14ac:dyDescent="0.3">
      <c r="A5770" s="107">
        <v>87328</v>
      </c>
      <c r="B5770" s="117" t="s">
        <v>21010</v>
      </c>
      <c r="C5770" s="108" t="s">
        <v>39</v>
      </c>
      <c r="D5770" s="110">
        <v>253.5</v>
      </c>
    </row>
    <row r="5771" spans="1:4" ht="69" x14ac:dyDescent="0.3">
      <c r="A5771" s="107">
        <v>87329</v>
      </c>
      <c r="B5771" s="117" t="s">
        <v>21011</v>
      </c>
      <c r="C5771" s="108" t="s">
        <v>39</v>
      </c>
      <c r="D5771" s="110">
        <v>309.62</v>
      </c>
    </row>
    <row r="5772" spans="1:4" ht="69" x14ac:dyDescent="0.3">
      <c r="A5772" s="107">
        <v>87330</v>
      </c>
      <c r="B5772" s="117" t="s">
        <v>21012</v>
      </c>
      <c r="C5772" s="108" t="s">
        <v>39</v>
      </c>
      <c r="D5772" s="110">
        <v>270.95999999999998</v>
      </c>
    </row>
    <row r="5773" spans="1:4" ht="69" x14ac:dyDescent="0.3">
      <c r="A5773" s="107">
        <v>87331</v>
      </c>
      <c r="B5773" s="117" t="s">
        <v>21013</v>
      </c>
      <c r="C5773" s="108" t="s">
        <v>39</v>
      </c>
      <c r="D5773" s="110">
        <v>353.66</v>
      </c>
    </row>
    <row r="5774" spans="1:4" ht="69" x14ac:dyDescent="0.3">
      <c r="A5774" s="107">
        <v>87332</v>
      </c>
      <c r="B5774" s="117" t="s">
        <v>21014</v>
      </c>
      <c r="C5774" s="108" t="s">
        <v>39</v>
      </c>
      <c r="D5774" s="110">
        <v>318.27</v>
      </c>
    </row>
    <row r="5775" spans="1:4" ht="69" x14ac:dyDescent="0.3">
      <c r="A5775" s="107">
        <v>87333</v>
      </c>
      <c r="B5775" s="117" t="s">
        <v>21015</v>
      </c>
      <c r="C5775" s="108" t="s">
        <v>39</v>
      </c>
      <c r="D5775" s="110">
        <v>328.23</v>
      </c>
    </row>
    <row r="5776" spans="1:4" ht="69" x14ac:dyDescent="0.3">
      <c r="A5776" s="107">
        <v>87334</v>
      </c>
      <c r="B5776" s="117" t="s">
        <v>21016</v>
      </c>
      <c r="C5776" s="108" t="s">
        <v>39</v>
      </c>
      <c r="D5776" s="110">
        <v>307.14</v>
      </c>
    </row>
    <row r="5777" spans="1:4" ht="69" x14ac:dyDescent="0.3">
      <c r="A5777" s="107">
        <v>87335</v>
      </c>
      <c r="B5777" s="117" t="s">
        <v>21017</v>
      </c>
      <c r="C5777" s="108" t="s">
        <v>39</v>
      </c>
      <c r="D5777" s="110">
        <v>323.89999999999998</v>
      </c>
    </row>
    <row r="5778" spans="1:4" ht="69" x14ac:dyDescent="0.3">
      <c r="A5778" s="107">
        <v>87336</v>
      </c>
      <c r="B5778" s="117" t="s">
        <v>21018</v>
      </c>
      <c r="C5778" s="108" t="s">
        <v>39</v>
      </c>
      <c r="D5778" s="110">
        <v>315.08999999999997</v>
      </c>
    </row>
    <row r="5779" spans="1:4" ht="69" x14ac:dyDescent="0.3">
      <c r="A5779" s="107">
        <v>87337</v>
      </c>
      <c r="B5779" s="117" t="s">
        <v>21019</v>
      </c>
      <c r="C5779" s="108" t="s">
        <v>39</v>
      </c>
      <c r="D5779" s="110">
        <v>317.14</v>
      </c>
    </row>
    <row r="5780" spans="1:4" ht="69" x14ac:dyDescent="0.3">
      <c r="A5780" s="107">
        <v>87338</v>
      </c>
      <c r="B5780" s="117" t="s">
        <v>21020</v>
      </c>
      <c r="C5780" s="108" t="s">
        <v>39</v>
      </c>
      <c r="D5780" s="110">
        <v>303.94</v>
      </c>
    </row>
    <row r="5781" spans="1:4" ht="41.4" x14ac:dyDescent="0.3">
      <c r="A5781" s="107">
        <v>87339</v>
      </c>
      <c r="B5781" s="117" t="s">
        <v>21021</v>
      </c>
      <c r="C5781" s="108" t="s">
        <v>39</v>
      </c>
      <c r="D5781" s="110">
        <v>492.37</v>
      </c>
    </row>
    <row r="5782" spans="1:4" ht="41.4" x14ac:dyDescent="0.3">
      <c r="A5782" s="107">
        <v>87340</v>
      </c>
      <c r="B5782" s="117" t="s">
        <v>21022</v>
      </c>
      <c r="C5782" s="108" t="s">
        <v>39</v>
      </c>
      <c r="D5782" s="110">
        <v>418.77</v>
      </c>
    </row>
    <row r="5783" spans="1:4" ht="41.4" x14ac:dyDescent="0.3">
      <c r="A5783" s="107">
        <v>87341</v>
      </c>
      <c r="B5783" s="117" t="s">
        <v>21023</v>
      </c>
      <c r="C5783" s="108" t="s">
        <v>39</v>
      </c>
      <c r="D5783" s="110">
        <v>401.35</v>
      </c>
    </row>
    <row r="5784" spans="1:4" ht="41.4" x14ac:dyDescent="0.3">
      <c r="A5784" s="107">
        <v>87342</v>
      </c>
      <c r="B5784" s="117" t="s">
        <v>21024</v>
      </c>
      <c r="C5784" s="108" t="s">
        <v>39</v>
      </c>
      <c r="D5784" s="110">
        <v>418.17</v>
      </c>
    </row>
    <row r="5785" spans="1:4" ht="41.4" x14ac:dyDescent="0.3">
      <c r="A5785" s="107">
        <v>87343</v>
      </c>
      <c r="B5785" s="117" t="s">
        <v>21025</v>
      </c>
      <c r="C5785" s="108" t="s">
        <v>39</v>
      </c>
      <c r="D5785" s="110">
        <v>376.53</v>
      </c>
    </row>
    <row r="5786" spans="1:4" ht="41.4" x14ac:dyDescent="0.3">
      <c r="A5786" s="107">
        <v>87344</v>
      </c>
      <c r="B5786" s="117" t="s">
        <v>21026</v>
      </c>
      <c r="C5786" s="108" t="s">
        <v>39</v>
      </c>
      <c r="D5786" s="110">
        <v>354.65</v>
      </c>
    </row>
    <row r="5787" spans="1:4" ht="41.4" x14ac:dyDescent="0.3">
      <c r="A5787" s="107">
        <v>87345</v>
      </c>
      <c r="B5787" s="117" t="s">
        <v>21027</v>
      </c>
      <c r="C5787" s="108" t="s">
        <v>39</v>
      </c>
      <c r="D5787" s="110">
        <v>374.08</v>
      </c>
    </row>
    <row r="5788" spans="1:4" ht="41.4" x14ac:dyDescent="0.3">
      <c r="A5788" s="107">
        <v>87346</v>
      </c>
      <c r="B5788" s="117" t="s">
        <v>21028</v>
      </c>
      <c r="C5788" s="108" t="s">
        <v>39</v>
      </c>
      <c r="D5788" s="110">
        <v>339.77</v>
      </c>
    </row>
    <row r="5789" spans="1:4" ht="41.4" x14ac:dyDescent="0.3">
      <c r="A5789" s="107">
        <v>87347</v>
      </c>
      <c r="B5789" s="117" t="s">
        <v>21029</v>
      </c>
      <c r="C5789" s="108" t="s">
        <v>39</v>
      </c>
      <c r="D5789" s="110">
        <v>322.49</v>
      </c>
    </row>
    <row r="5790" spans="1:4" ht="41.4" x14ac:dyDescent="0.3">
      <c r="A5790" s="107">
        <v>87348</v>
      </c>
      <c r="B5790" s="117" t="s">
        <v>21030</v>
      </c>
      <c r="C5790" s="108" t="s">
        <v>39</v>
      </c>
      <c r="D5790" s="110">
        <v>341.25</v>
      </c>
    </row>
    <row r="5791" spans="1:4" ht="41.4" x14ac:dyDescent="0.3">
      <c r="A5791" s="107">
        <v>87349</v>
      </c>
      <c r="B5791" s="117" t="s">
        <v>21031</v>
      </c>
      <c r="C5791" s="108" t="s">
        <v>39</v>
      </c>
      <c r="D5791" s="110">
        <v>297.36</v>
      </c>
    </row>
    <row r="5792" spans="1:4" ht="55.2" x14ac:dyDescent="0.3">
      <c r="A5792" s="107">
        <v>87350</v>
      </c>
      <c r="B5792" s="117" t="s">
        <v>21032</v>
      </c>
      <c r="C5792" s="108" t="s">
        <v>39</v>
      </c>
      <c r="D5792" s="110">
        <v>287.95999999999998</v>
      </c>
    </row>
    <row r="5793" spans="1:4" ht="55.2" x14ac:dyDescent="0.3">
      <c r="A5793" s="107">
        <v>87351</v>
      </c>
      <c r="B5793" s="117" t="s">
        <v>21033</v>
      </c>
      <c r="C5793" s="108" t="s">
        <v>39</v>
      </c>
      <c r="D5793" s="110">
        <v>246.07</v>
      </c>
    </row>
    <row r="5794" spans="1:4" ht="55.2" x14ac:dyDescent="0.3">
      <c r="A5794" s="107">
        <v>87352</v>
      </c>
      <c r="B5794" s="117" t="s">
        <v>21034</v>
      </c>
      <c r="C5794" s="108" t="s">
        <v>39</v>
      </c>
      <c r="D5794" s="110">
        <v>369.49</v>
      </c>
    </row>
    <row r="5795" spans="1:4" ht="55.2" x14ac:dyDescent="0.3">
      <c r="A5795" s="107">
        <v>87353</v>
      </c>
      <c r="B5795" s="117" t="s">
        <v>21035</v>
      </c>
      <c r="C5795" s="108" t="s">
        <v>39</v>
      </c>
      <c r="D5795" s="110">
        <v>323.86</v>
      </c>
    </row>
    <row r="5796" spans="1:4" ht="55.2" x14ac:dyDescent="0.3">
      <c r="A5796" s="107">
        <v>87354</v>
      </c>
      <c r="B5796" s="117" t="s">
        <v>21036</v>
      </c>
      <c r="C5796" s="108" t="s">
        <v>39</v>
      </c>
      <c r="D5796" s="110">
        <v>304.49</v>
      </c>
    </row>
    <row r="5797" spans="1:4" ht="55.2" x14ac:dyDescent="0.3">
      <c r="A5797" s="107">
        <v>87355</v>
      </c>
      <c r="B5797" s="117" t="s">
        <v>21037</v>
      </c>
      <c r="C5797" s="108" t="s">
        <v>39</v>
      </c>
      <c r="D5797" s="110">
        <v>311.69</v>
      </c>
    </row>
    <row r="5798" spans="1:4" ht="55.2" x14ac:dyDescent="0.3">
      <c r="A5798" s="107">
        <v>87356</v>
      </c>
      <c r="B5798" s="117" t="s">
        <v>21038</v>
      </c>
      <c r="C5798" s="108" t="s">
        <v>39</v>
      </c>
      <c r="D5798" s="110">
        <v>280.95</v>
      </c>
    </row>
    <row r="5799" spans="1:4" ht="55.2" x14ac:dyDescent="0.3">
      <c r="A5799" s="107">
        <v>87357</v>
      </c>
      <c r="B5799" s="117" t="s">
        <v>21039</v>
      </c>
      <c r="C5799" s="108" t="s">
        <v>39</v>
      </c>
      <c r="D5799" s="110">
        <v>267</v>
      </c>
    </row>
    <row r="5800" spans="1:4" ht="55.2" x14ac:dyDescent="0.3">
      <c r="A5800" s="107">
        <v>87358</v>
      </c>
      <c r="B5800" s="117" t="s">
        <v>21040</v>
      </c>
      <c r="C5800" s="108" t="s">
        <v>39</v>
      </c>
      <c r="D5800" s="110">
        <v>2178.9499999999998</v>
      </c>
    </row>
    <row r="5801" spans="1:4" ht="55.2" x14ac:dyDescent="0.3">
      <c r="A5801" s="107">
        <v>87359</v>
      </c>
      <c r="B5801" s="117" t="s">
        <v>21041</v>
      </c>
      <c r="C5801" s="108" t="s">
        <v>39</v>
      </c>
      <c r="D5801" s="110">
        <v>2163.71</v>
      </c>
    </row>
    <row r="5802" spans="1:4" ht="55.2" x14ac:dyDescent="0.3">
      <c r="A5802" s="107">
        <v>87360</v>
      </c>
      <c r="B5802" s="117" t="s">
        <v>21042</v>
      </c>
      <c r="C5802" s="108" t="s">
        <v>39</v>
      </c>
      <c r="D5802" s="110">
        <v>2246.56</v>
      </c>
    </row>
    <row r="5803" spans="1:4" ht="55.2" x14ac:dyDescent="0.3">
      <c r="A5803" s="107">
        <v>87361</v>
      </c>
      <c r="B5803" s="117" t="s">
        <v>21043</v>
      </c>
      <c r="C5803" s="108" t="s">
        <v>39</v>
      </c>
      <c r="D5803" s="110">
        <v>2221.25</v>
      </c>
    </row>
    <row r="5804" spans="1:4" ht="55.2" x14ac:dyDescent="0.3">
      <c r="A5804" s="107">
        <v>87362</v>
      </c>
      <c r="B5804" s="117" t="s">
        <v>21044</v>
      </c>
      <c r="C5804" s="108" t="s">
        <v>39</v>
      </c>
      <c r="D5804" s="110">
        <v>2222.58</v>
      </c>
    </row>
    <row r="5805" spans="1:4" ht="55.2" x14ac:dyDescent="0.3">
      <c r="A5805" s="107">
        <v>87363</v>
      </c>
      <c r="B5805" s="117" t="s">
        <v>21045</v>
      </c>
      <c r="C5805" s="108" t="s">
        <v>39</v>
      </c>
      <c r="D5805" s="110">
        <v>2202.87</v>
      </c>
    </row>
    <row r="5806" spans="1:4" ht="55.2" x14ac:dyDescent="0.3">
      <c r="A5806" s="107">
        <v>87364</v>
      </c>
      <c r="B5806" s="117" t="s">
        <v>21046</v>
      </c>
      <c r="C5806" s="108" t="s">
        <v>39</v>
      </c>
      <c r="D5806" s="110">
        <v>2188.58</v>
      </c>
    </row>
    <row r="5807" spans="1:4" ht="55.2" x14ac:dyDescent="0.3">
      <c r="A5807" s="107">
        <v>87365</v>
      </c>
      <c r="B5807" s="117" t="s">
        <v>21047</v>
      </c>
      <c r="C5807" s="108" t="s">
        <v>39</v>
      </c>
      <c r="D5807" s="110">
        <v>362.66</v>
      </c>
    </row>
    <row r="5808" spans="1:4" ht="55.2" x14ac:dyDescent="0.3">
      <c r="A5808" s="107">
        <v>87366</v>
      </c>
      <c r="B5808" s="117" t="s">
        <v>21048</v>
      </c>
      <c r="C5808" s="108" t="s">
        <v>39</v>
      </c>
      <c r="D5808" s="110">
        <v>383.31</v>
      </c>
    </row>
    <row r="5809" spans="1:4" ht="55.2" x14ac:dyDescent="0.3">
      <c r="A5809" s="107">
        <v>87367</v>
      </c>
      <c r="B5809" s="117" t="s">
        <v>21049</v>
      </c>
      <c r="C5809" s="108" t="s">
        <v>39</v>
      </c>
      <c r="D5809" s="110">
        <v>430.26</v>
      </c>
    </row>
    <row r="5810" spans="1:4" ht="55.2" x14ac:dyDescent="0.3">
      <c r="A5810" s="107">
        <v>87368</v>
      </c>
      <c r="B5810" s="117" t="s">
        <v>21050</v>
      </c>
      <c r="C5810" s="108" t="s">
        <v>39</v>
      </c>
      <c r="D5810" s="110">
        <v>418.07</v>
      </c>
    </row>
    <row r="5811" spans="1:4" ht="55.2" x14ac:dyDescent="0.3">
      <c r="A5811" s="107">
        <v>87369</v>
      </c>
      <c r="B5811" s="117" t="s">
        <v>21051</v>
      </c>
      <c r="C5811" s="108" t="s">
        <v>39</v>
      </c>
      <c r="D5811" s="110">
        <v>424.89</v>
      </c>
    </row>
    <row r="5812" spans="1:4" ht="55.2" x14ac:dyDescent="0.3">
      <c r="A5812" s="107">
        <v>87370</v>
      </c>
      <c r="B5812" s="117" t="s">
        <v>21052</v>
      </c>
      <c r="C5812" s="108" t="s">
        <v>39</v>
      </c>
      <c r="D5812" s="110">
        <v>410.49</v>
      </c>
    </row>
    <row r="5813" spans="1:4" ht="55.2" x14ac:dyDescent="0.3">
      <c r="A5813" s="107">
        <v>87371</v>
      </c>
      <c r="B5813" s="117" t="s">
        <v>21053</v>
      </c>
      <c r="C5813" s="108" t="s">
        <v>39</v>
      </c>
      <c r="D5813" s="110">
        <v>399.82</v>
      </c>
    </row>
    <row r="5814" spans="1:4" ht="41.4" x14ac:dyDescent="0.3">
      <c r="A5814" s="107">
        <v>87372</v>
      </c>
      <c r="B5814" s="117" t="s">
        <v>21054</v>
      </c>
      <c r="C5814" s="108" t="s">
        <v>39</v>
      </c>
      <c r="D5814" s="110">
        <v>522.26</v>
      </c>
    </row>
    <row r="5815" spans="1:4" ht="41.4" x14ac:dyDescent="0.3">
      <c r="A5815" s="107">
        <v>87373</v>
      </c>
      <c r="B5815" s="117" t="s">
        <v>21055</v>
      </c>
      <c r="C5815" s="108" t="s">
        <v>39</v>
      </c>
      <c r="D5815" s="110">
        <v>466.01</v>
      </c>
    </row>
    <row r="5816" spans="1:4" ht="41.4" x14ac:dyDescent="0.3">
      <c r="A5816" s="107">
        <v>87374</v>
      </c>
      <c r="B5816" s="117" t="s">
        <v>21056</v>
      </c>
      <c r="C5816" s="108" t="s">
        <v>39</v>
      </c>
      <c r="D5816" s="110">
        <v>434.82</v>
      </c>
    </row>
    <row r="5817" spans="1:4" ht="41.4" x14ac:dyDescent="0.3">
      <c r="A5817" s="107">
        <v>87375</v>
      </c>
      <c r="B5817" s="117" t="s">
        <v>21057</v>
      </c>
      <c r="C5817" s="108" t="s">
        <v>39</v>
      </c>
      <c r="D5817" s="110">
        <v>414.95</v>
      </c>
    </row>
    <row r="5818" spans="1:4" ht="41.4" x14ac:dyDescent="0.3">
      <c r="A5818" s="107">
        <v>87376</v>
      </c>
      <c r="B5818" s="117" t="s">
        <v>21058</v>
      </c>
      <c r="C5818" s="108" t="s">
        <v>39</v>
      </c>
      <c r="D5818" s="110">
        <v>355.25</v>
      </c>
    </row>
    <row r="5819" spans="1:4" ht="41.4" x14ac:dyDescent="0.3">
      <c r="A5819" s="107">
        <v>87377</v>
      </c>
      <c r="B5819" s="117" t="s">
        <v>21059</v>
      </c>
      <c r="C5819" s="108" t="s">
        <v>39</v>
      </c>
      <c r="D5819" s="110">
        <v>419.09</v>
      </c>
    </row>
    <row r="5820" spans="1:4" ht="41.4" x14ac:dyDescent="0.3">
      <c r="A5820" s="107">
        <v>87378</v>
      </c>
      <c r="B5820" s="117" t="s">
        <v>21060</v>
      </c>
      <c r="C5820" s="108" t="s">
        <v>39</v>
      </c>
      <c r="D5820" s="110">
        <v>377.57</v>
      </c>
    </row>
    <row r="5821" spans="1:4" ht="41.4" x14ac:dyDescent="0.3">
      <c r="A5821" s="107">
        <v>87379</v>
      </c>
      <c r="B5821" s="117" t="s">
        <v>21061</v>
      </c>
      <c r="C5821" s="108" t="s">
        <v>39</v>
      </c>
      <c r="D5821" s="110">
        <v>2285.12</v>
      </c>
    </row>
    <row r="5822" spans="1:4" ht="41.4" x14ac:dyDescent="0.3">
      <c r="A5822" s="107">
        <v>87380</v>
      </c>
      <c r="B5822" s="117" t="s">
        <v>21062</v>
      </c>
      <c r="C5822" s="108" t="s">
        <v>39</v>
      </c>
      <c r="D5822" s="110">
        <v>2346.7199999999998</v>
      </c>
    </row>
    <row r="5823" spans="1:4" ht="41.4" x14ac:dyDescent="0.3">
      <c r="A5823" s="107">
        <v>87381</v>
      </c>
      <c r="B5823" s="117" t="s">
        <v>21063</v>
      </c>
      <c r="C5823" s="108" t="s">
        <v>39</v>
      </c>
      <c r="D5823" s="110">
        <v>2306.41</v>
      </c>
    </row>
    <row r="5824" spans="1:4" ht="55.2" x14ac:dyDescent="0.3">
      <c r="A5824" s="107">
        <v>87382</v>
      </c>
      <c r="B5824" s="117" t="s">
        <v>21064</v>
      </c>
      <c r="C5824" s="108" t="s">
        <v>39</v>
      </c>
      <c r="D5824" s="110">
        <v>1056.3399999999999</v>
      </c>
    </row>
    <row r="5825" spans="1:4" ht="55.2" x14ac:dyDescent="0.3">
      <c r="A5825" s="107">
        <v>87383</v>
      </c>
      <c r="B5825" s="117" t="s">
        <v>21065</v>
      </c>
      <c r="C5825" s="108" t="s">
        <v>39</v>
      </c>
      <c r="D5825" s="110">
        <v>1053.6300000000001</v>
      </c>
    </row>
    <row r="5826" spans="1:4" ht="55.2" x14ac:dyDescent="0.3">
      <c r="A5826" s="107">
        <v>87384</v>
      </c>
      <c r="B5826" s="117" t="s">
        <v>21066</v>
      </c>
      <c r="C5826" s="108" t="s">
        <v>39</v>
      </c>
      <c r="D5826" s="110">
        <v>1049.51</v>
      </c>
    </row>
    <row r="5827" spans="1:4" ht="27.6" x14ac:dyDescent="0.3">
      <c r="A5827" s="107">
        <v>87385</v>
      </c>
      <c r="B5827" s="117" t="s">
        <v>21067</v>
      </c>
      <c r="C5827" s="108" t="s">
        <v>39</v>
      </c>
      <c r="D5827" s="110">
        <v>1517.13</v>
      </c>
    </row>
    <row r="5828" spans="1:4" ht="27.6" x14ac:dyDescent="0.3">
      <c r="A5828" s="107">
        <v>87386</v>
      </c>
      <c r="B5828" s="117" t="s">
        <v>21068</v>
      </c>
      <c r="C5828" s="108" t="s">
        <v>39</v>
      </c>
      <c r="D5828" s="110">
        <v>1514.24</v>
      </c>
    </row>
    <row r="5829" spans="1:4" ht="27.6" x14ac:dyDescent="0.3">
      <c r="A5829" s="107">
        <v>87387</v>
      </c>
      <c r="B5829" s="117" t="s">
        <v>21069</v>
      </c>
      <c r="C5829" s="108" t="s">
        <v>39</v>
      </c>
      <c r="D5829" s="110">
        <v>1513.88</v>
      </c>
    </row>
    <row r="5830" spans="1:4" ht="41.4" x14ac:dyDescent="0.3">
      <c r="A5830" s="107">
        <v>87388</v>
      </c>
      <c r="B5830" s="117" t="s">
        <v>21070</v>
      </c>
      <c r="C5830" s="108" t="s">
        <v>39</v>
      </c>
      <c r="D5830" s="110">
        <v>3573</v>
      </c>
    </row>
    <row r="5831" spans="1:4" ht="41.4" x14ac:dyDescent="0.3">
      <c r="A5831" s="107">
        <v>87389</v>
      </c>
      <c r="B5831" s="117" t="s">
        <v>21071</v>
      </c>
      <c r="C5831" s="108" t="s">
        <v>39</v>
      </c>
      <c r="D5831" s="110">
        <v>3589</v>
      </c>
    </row>
    <row r="5832" spans="1:4" ht="41.4" x14ac:dyDescent="0.3">
      <c r="A5832" s="107">
        <v>87390</v>
      </c>
      <c r="B5832" s="117" t="s">
        <v>21072</v>
      </c>
      <c r="C5832" s="108" t="s">
        <v>39</v>
      </c>
      <c r="D5832" s="110">
        <v>3610.07</v>
      </c>
    </row>
    <row r="5833" spans="1:4" ht="41.4" x14ac:dyDescent="0.3">
      <c r="A5833" s="107">
        <v>87391</v>
      </c>
      <c r="B5833" s="117" t="s">
        <v>21073</v>
      </c>
      <c r="C5833" s="108" t="s">
        <v>39</v>
      </c>
      <c r="D5833" s="110">
        <v>5165.0600000000004</v>
      </c>
    </row>
    <row r="5834" spans="1:4" ht="41.4" x14ac:dyDescent="0.3">
      <c r="A5834" s="107">
        <v>87393</v>
      </c>
      <c r="B5834" s="117" t="s">
        <v>21074</v>
      </c>
      <c r="C5834" s="108" t="s">
        <v>39</v>
      </c>
      <c r="D5834" s="110">
        <v>5218.8100000000004</v>
      </c>
    </row>
    <row r="5835" spans="1:4" ht="41.4" x14ac:dyDescent="0.3">
      <c r="A5835" s="107">
        <v>87394</v>
      </c>
      <c r="B5835" s="117" t="s">
        <v>21075</v>
      </c>
      <c r="C5835" s="108" t="s">
        <v>39</v>
      </c>
      <c r="D5835" s="110">
        <v>5272.88</v>
      </c>
    </row>
    <row r="5836" spans="1:4" ht="41.4" x14ac:dyDescent="0.3">
      <c r="A5836" s="107">
        <v>87395</v>
      </c>
      <c r="B5836" s="117" t="s">
        <v>21076</v>
      </c>
      <c r="C5836" s="108" t="s">
        <v>39</v>
      </c>
      <c r="D5836" s="110">
        <v>4050.72</v>
      </c>
    </row>
    <row r="5837" spans="1:4" ht="41.4" x14ac:dyDescent="0.3">
      <c r="A5837" s="107">
        <v>87396</v>
      </c>
      <c r="B5837" s="117" t="s">
        <v>21077</v>
      </c>
      <c r="C5837" s="108" t="s">
        <v>39</v>
      </c>
      <c r="D5837" s="110">
        <v>4089.51</v>
      </c>
    </row>
    <row r="5838" spans="1:4" ht="41.4" x14ac:dyDescent="0.3">
      <c r="A5838" s="107">
        <v>87397</v>
      </c>
      <c r="B5838" s="117" t="s">
        <v>21078</v>
      </c>
      <c r="C5838" s="108" t="s">
        <v>39</v>
      </c>
      <c r="D5838" s="110">
        <v>4129.28</v>
      </c>
    </row>
    <row r="5839" spans="1:4" ht="41.4" x14ac:dyDescent="0.3">
      <c r="A5839" s="107">
        <v>87398</v>
      </c>
      <c r="B5839" s="117" t="s">
        <v>21079</v>
      </c>
      <c r="C5839" s="108" t="s">
        <v>39</v>
      </c>
      <c r="D5839" s="110">
        <v>1202.1400000000001</v>
      </c>
    </row>
    <row r="5840" spans="1:4" ht="27.6" x14ac:dyDescent="0.3">
      <c r="A5840" s="107">
        <v>87399</v>
      </c>
      <c r="B5840" s="117" t="s">
        <v>21080</v>
      </c>
      <c r="C5840" s="108" t="s">
        <v>39</v>
      </c>
      <c r="D5840" s="110">
        <v>1673.5</v>
      </c>
    </row>
    <row r="5841" spans="1:4" ht="27.6" x14ac:dyDescent="0.3">
      <c r="A5841" s="107">
        <v>87401</v>
      </c>
      <c r="B5841" s="117" t="s">
        <v>21081</v>
      </c>
      <c r="C5841" s="108" t="s">
        <v>39</v>
      </c>
      <c r="D5841" s="110">
        <v>5414.54</v>
      </c>
    </row>
    <row r="5842" spans="1:4" ht="27.6" x14ac:dyDescent="0.3">
      <c r="A5842" s="107">
        <v>87402</v>
      </c>
      <c r="B5842" s="117" t="s">
        <v>21082</v>
      </c>
      <c r="C5842" s="108" t="s">
        <v>39</v>
      </c>
      <c r="D5842" s="110">
        <v>4277.3900000000003</v>
      </c>
    </row>
    <row r="5843" spans="1:4" ht="41.4" x14ac:dyDescent="0.3">
      <c r="A5843" s="107">
        <v>87404</v>
      </c>
      <c r="B5843" s="117" t="s">
        <v>21083</v>
      </c>
      <c r="C5843" s="108" t="s">
        <v>39</v>
      </c>
      <c r="D5843" s="110">
        <v>3712.62</v>
      </c>
    </row>
    <row r="5844" spans="1:4" ht="41.4" x14ac:dyDescent="0.3">
      <c r="A5844" s="107">
        <v>87405</v>
      </c>
      <c r="B5844" s="117" t="s">
        <v>4806</v>
      </c>
      <c r="C5844" s="108" t="s">
        <v>39</v>
      </c>
      <c r="D5844" s="110">
        <v>3724.66</v>
      </c>
    </row>
    <row r="5845" spans="1:4" ht="41.4" x14ac:dyDescent="0.3">
      <c r="A5845" s="107">
        <v>87407</v>
      </c>
      <c r="B5845" s="117" t="s">
        <v>21084</v>
      </c>
      <c r="C5845" s="108" t="s">
        <v>39</v>
      </c>
      <c r="D5845" s="110">
        <v>1083.45</v>
      </c>
    </row>
    <row r="5846" spans="1:4" ht="41.4" x14ac:dyDescent="0.3">
      <c r="A5846" s="107">
        <v>87408</v>
      </c>
      <c r="B5846" s="117" t="s">
        <v>4807</v>
      </c>
      <c r="C5846" s="108" t="s">
        <v>39</v>
      </c>
      <c r="D5846" s="110">
        <v>1075.44</v>
      </c>
    </row>
    <row r="5847" spans="1:4" ht="27.6" x14ac:dyDescent="0.3">
      <c r="A5847" s="107">
        <v>87410</v>
      </c>
      <c r="B5847" s="117" t="s">
        <v>21085</v>
      </c>
      <c r="C5847" s="108" t="s">
        <v>39</v>
      </c>
      <c r="D5847" s="110">
        <v>756.28</v>
      </c>
    </row>
    <row r="5848" spans="1:4" ht="41.4" x14ac:dyDescent="0.3">
      <c r="A5848" s="107">
        <v>88626</v>
      </c>
      <c r="B5848" s="117" t="s">
        <v>21086</v>
      </c>
      <c r="C5848" s="108" t="s">
        <v>39</v>
      </c>
      <c r="D5848" s="110">
        <v>332.89</v>
      </c>
    </row>
    <row r="5849" spans="1:4" ht="41.4" x14ac:dyDescent="0.3">
      <c r="A5849" s="107">
        <v>88627</v>
      </c>
      <c r="B5849" s="117" t="s">
        <v>21087</v>
      </c>
      <c r="C5849" s="108" t="s">
        <v>39</v>
      </c>
      <c r="D5849" s="110">
        <v>407.4</v>
      </c>
    </row>
    <row r="5850" spans="1:4" ht="41.4" x14ac:dyDescent="0.3">
      <c r="A5850" s="107">
        <v>88628</v>
      </c>
      <c r="B5850" s="117" t="s">
        <v>21088</v>
      </c>
      <c r="C5850" s="108" t="s">
        <v>39</v>
      </c>
      <c r="D5850" s="110">
        <v>349.81</v>
      </c>
    </row>
    <row r="5851" spans="1:4" ht="27.6" x14ac:dyDescent="0.3">
      <c r="A5851" s="107">
        <v>88629</v>
      </c>
      <c r="B5851" s="117" t="s">
        <v>21089</v>
      </c>
      <c r="C5851" s="108" t="s">
        <v>39</v>
      </c>
      <c r="D5851" s="110">
        <v>427.09</v>
      </c>
    </row>
    <row r="5852" spans="1:4" ht="27.6" x14ac:dyDescent="0.3">
      <c r="A5852" s="107">
        <v>88630</v>
      </c>
      <c r="B5852" s="117" t="s">
        <v>7146</v>
      </c>
      <c r="C5852" s="108" t="s">
        <v>39</v>
      </c>
      <c r="D5852" s="110">
        <v>295.95</v>
      </c>
    </row>
    <row r="5853" spans="1:4" ht="27.6" x14ac:dyDescent="0.3">
      <c r="A5853" s="107">
        <v>88631</v>
      </c>
      <c r="B5853" s="117" t="s">
        <v>21090</v>
      </c>
      <c r="C5853" s="108" t="s">
        <v>39</v>
      </c>
      <c r="D5853" s="110">
        <v>382.28</v>
      </c>
    </row>
    <row r="5854" spans="1:4" ht="55.2" x14ac:dyDescent="0.3">
      <c r="A5854" s="107">
        <v>88715</v>
      </c>
      <c r="B5854" s="117" t="s">
        <v>21091</v>
      </c>
      <c r="C5854" s="108" t="s">
        <v>39</v>
      </c>
      <c r="D5854" s="110">
        <v>311.38</v>
      </c>
    </row>
    <row r="5855" spans="1:4" ht="41.4" x14ac:dyDescent="0.3">
      <c r="A5855" s="107">
        <v>95563</v>
      </c>
      <c r="B5855" s="117" t="s">
        <v>11924</v>
      </c>
      <c r="C5855" s="108" t="s">
        <v>39</v>
      </c>
      <c r="D5855" s="110">
        <v>532.45000000000005</v>
      </c>
    </row>
    <row r="5856" spans="1:4" ht="41.4" x14ac:dyDescent="0.3">
      <c r="A5856" s="107">
        <v>100464</v>
      </c>
      <c r="B5856" s="117" t="s">
        <v>21092</v>
      </c>
      <c r="C5856" s="108" t="s">
        <v>39</v>
      </c>
      <c r="D5856" s="110">
        <v>348.58</v>
      </c>
    </row>
    <row r="5857" spans="1:4" ht="41.4" x14ac:dyDescent="0.3">
      <c r="A5857" s="107">
        <v>100465</v>
      </c>
      <c r="B5857" s="117" t="s">
        <v>21093</v>
      </c>
      <c r="C5857" s="108" t="s">
        <v>39</v>
      </c>
      <c r="D5857" s="110">
        <v>325.83999999999997</v>
      </c>
    </row>
    <row r="5858" spans="1:4" ht="41.4" x14ac:dyDescent="0.3">
      <c r="A5858" s="107">
        <v>100466</v>
      </c>
      <c r="B5858" s="117" t="s">
        <v>21094</v>
      </c>
      <c r="C5858" s="108" t="s">
        <v>39</v>
      </c>
      <c r="D5858" s="110">
        <v>315.61</v>
      </c>
    </row>
    <row r="5859" spans="1:4" ht="41.4" x14ac:dyDescent="0.3">
      <c r="A5859" s="107">
        <v>100468</v>
      </c>
      <c r="B5859" s="117" t="s">
        <v>21095</v>
      </c>
      <c r="C5859" s="108" t="s">
        <v>39</v>
      </c>
      <c r="D5859" s="110">
        <v>426.46</v>
      </c>
    </row>
    <row r="5860" spans="1:4" ht="41.4" x14ac:dyDescent="0.3">
      <c r="A5860" s="107">
        <v>100469</v>
      </c>
      <c r="B5860" s="117" t="s">
        <v>21096</v>
      </c>
      <c r="C5860" s="108" t="s">
        <v>39</v>
      </c>
      <c r="D5860" s="110">
        <v>344.2</v>
      </c>
    </row>
    <row r="5861" spans="1:4" ht="41.4" x14ac:dyDescent="0.3">
      <c r="A5861" s="107">
        <v>100470</v>
      </c>
      <c r="B5861" s="117" t="s">
        <v>21097</v>
      </c>
      <c r="C5861" s="108" t="s">
        <v>39</v>
      </c>
      <c r="D5861" s="110">
        <v>306.14999999999998</v>
      </c>
    </row>
    <row r="5862" spans="1:4" ht="41.4" x14ac:dyDescent="0.3">
      <c r="A5862" s="107">
        <v>100472</v>
      </c>
      <c r="B5862" s="117" t="s">
        <v>21098</v>
      </c>
      <c r="C5862" s="108" t="s">
        <v>39</v>
      </c>
      <c r="D5862" s="110">
        <v>336.71</v>
      </c>
    </row>
    <row r="5863" spans="1:4" ht="41.4" x14ac:dyDescent="0.3">
      <c r="A5863" s="107">
        <v>100473</v>
      </c>
      <c r="B5863" s="117" t="s">
        <v>21099</v>
      </c>
      <c r="C5863" s="108" t="s">
        <v>39</v>
      </c>
      <c r="D5863" s="110">
        <v>307.77</v>
      </c>
    </row>
    <row r="5864" spans="1:4" ht="41.4" x14ac:dyDescent="0.3">
      <c r="A5864" s="107">
        <v>100474</v>
      </c>
      <c r="B5864" s="117" t="s">
        <v>21100</v>
      </c>
      <c r="C5864" s="108" t="s">
        <v>39</v>
      </c>
      <c r="D5864" s="110">
        <v>296.26</v>
      </c>
    </row>
    <row r="5865" spans="1:4" ht="41.4" x14ac:dyDescent="0.3">
      <c r="A5865" s="107">
        <v>100475</v>
      </c>
      <c r="B5865" s="117" t="s">
        <v>21101</v>
      </c>
      <c r="C5865" s="108" t="s">
        <v>39</v>
      </c>
      <c r="D5865" s="110">
        <v>442.89</v>
      </c>
    </row>
    <row r="5866" spans="1:4" ht="55.2" x14ac:dyDescent="0.3">
      <c r="A5866" s="107">
        <v>100477</v>
      </c>
      <c r="B5866" s="117" t="s">
        <v>21102</v>
      </c>
      <c r="C5866" s="108" t="s">
        <v>39</v>
      </c>
      <c r="D5866" s="110">
        <v>479.7</v>
      </c>
    </row>
    <row r="5867" spans="1:4" ht="55.2" x14ac:dyDescent="0.3">
      <c r="A5867" s="107">
        <v>100478</v>
      </c>
      <c r="B5867" s="117" t="s">
        <v>21103</v>
      </c>
      <c r="C5867" s="108" t="s">
        <v>39</v>
      </c>
      <c r="D5867" s="110">
        <v>435.09</v>
      </c>
    </row>
    <row r="5868" spans="1:4" ht="55.2" x14ac:dyDescent="0.3">
      <c r="A5868" s="107">
        <v>100479</v>
      </c>
      <c r="B5868" s="117" t="s">
        <v>21104</v>
      </c>
      <c r="C5868" s="108" t="s">
        <v>39</v>
      </c>
      <c r="D5868" s="110">
        <v>426.83</v>
      </c>
    </row>
    <row r="5869" spans="1:4" ht="41.4" x14ac:dyDescent="0.3">
      <c r="A5869" s="107">
        <v>100480</v>
      </c>
      <c r="B5869" s="117" t="s">
        <v>21105</v>
      </c>
      <c r="C5869" s="108" t="s">
        <v>39</v>
      </c>
      <c r="D5869" s="110">
        <v>519.98</v>
      </c>
    </row>
    <row r="5870" spans="1:4" ht="41.4" x14ac:dyDescent="0.3">
      <c r="A5870" s="107">
        <v>100481</v>
      </c>
      <c r="B5870" s="117" t="s">
        <v>21106</v>
      </c>
      <c r="C5870" s="108" t="s">
        <v>39</v>
      </c>
      <c r="D5870" s="110">
        <v>380.8</v>
      </c>
    </row>
    <row r="5871" spans="1:4" ht="55.2" x14ac:dyDescent="0.3">
      <c r="A5871" s="107">
        <v>100483</v>
      </c>
      <c r="B5871" s="117" t="s">
        <v>21107</v>
      </c>
      <c r="C5871" s="108" t="s">
        <v>39</v>
      </c>
      <c r="D5871" s="110">
        <v>408.49</v>
      </c>
    </row>
    <row r="5872" spans="1:4" ht="55.2" x14ac:dyDescent="0.3">
      <c r="A5872" s="107">
        <v>100484</v>
      </c>
      <c r="B5872" s="117" t="s">
        <v>21108</v>
      </c>
      <c r="C5872" s="108" t="s">
        <v>39</v>
      </c>
      <c r="D5872" s="110">
        <v>380.23</v>
      </c>
    </row>
    <row r="5873" spans="1:4" ht="55.2" x14ac:dyDescent="0.3">
      <c r="A5873" s="107">
        <v>100485</v>
      </c>
      <c r="B5873" s="117" t="s">
        <v>21109</v>
      </c>
      <c r="C5873" s="108" t="s">
        <v>39</v>
      </c>
      <c r="D5873" s="110">
        <v>370.15</v>
      </c>
    </row>
    <row r="5874" spans="1:4" ht="41.4" x14ac:dyDescent="0.3">
      <c r="A5874" s="107">
        <v>100486</v>
      </c>
      <c r="B5874" s="117" t="s">
        <v>21110</v>
      </c>
      <c r="C5874" s="108" t="s">
        <v>39</v>
      </c>
      <c r="D5874" s="110">
        <v>460.41</v>
      </c>
    </row>
    <row r="5875" spans="1:4" ht="69" x14ac:dyDescent="0.3">
      <c r="A5875" s="107">
        <v>100487</v>
      </c>
      <c r="B5875" s="117" t="s">
        <v>21111</v>
      </c>
      <c r="C5875" s="108" t="s">
        <v>39</v>
      </c>
      <c r="D5875" s="110">
        <v>298.24</v>
      </c>
    </row>
    <row r="5876" spans="1:4" ht="41.4" x14ac:dyDescent="0.3">
      <c r="A5876" s="107">
        <v>100488</v>
      </c>
      <c r="B5876" s="117" t="s">
        <v>21112</v>
      </c>
      <c r="C5876" s="108" t="s">
        <v>39</v>
      </c>
      <c r="D5876" s="110">
        <v>329.81</v>
      </c>
    </row>
    <row r="5877" spans="1:4" ht="41.4" x14ac:dyDescent="0.3">
      <c r="A5877" s="107">
        <v>100489</v>
      </c>
      <c r="B5877" s="117" t="s">
        <v>21113</v>
      </c>
      <c r="C5877" s="108" t="s">
        <v>39</v>
      </c>
      <c r="D5877" s="110">
        <v>350.59</v>
      </c>
    </row>
    <row r="5878" spans="1:4" ht="41.4" x14ac:dyDescent="0.3">
      <c r="A5878" s="107">
        <v>100490</v>
      </c>
      <c r="B5878" s="117" t="s">
        <v>21114</v>
      </c>
      <c r="C5878" s="108" t="s">
        <v>39</v>
      </c>
      <c r="D5878" s="110">
        <v>307.73</v>
      </c>
    </row>
    <row r="5879" spans="1:4" ht="41.4" x14ac:dyDescent="0.3">
      <c r="A5879" s="107">
        <v>100491</v>
      </c>
      <c r="B5879" s="117" t="s">
        <v>21115</v>
      </c>
      <c r="C5879" s="108" t="s">
        <v>39</v>
      </c>
      <c r="D5879" s="110">
        <v>444.61</v>
      </c>
    </row>
    <row r="5880" spans="1:4" ht="41.4" x14ac:dyDescent="0.3">
      <c r="A5880" s="107">
        <v>100492</v>
      </c>
      <c r="B5880" s="117" t="s">
        <v>21116</v>
      </c>
      <c r="C5880" s="108" t="s">
        <v>39</v>
      </c>
      <c r="D5880" s="110">
        <v>382.74</v>
      </c>
    </row>
    <row r="5881" spans="1:4" ht="27.6" x14ac:dyDescent="0.3">
      <c r="A5881" s="107">
        <v>92121</v>
      </c>
      <c r="B5881" s="117" t="s">
        <v>4808</v>
      </c>
      <c r="C5881" s="108" t="s">
        <v>39</v>
      </c>
      <c r="D5881" s="110">
        <v>20.74</v>
      </c>
    </row>
    <row r="5882" spans="1:4" ht="13.8" x14ac:dyDescent="0.3">
      <c r="A5882" s="107">
        <v>92122</v>
      </c>
      <c r="B5882" s="117" t="s">
        <v>4809</v>
      </c>
      <c r="C5882" s="108" t="s">
        <v>39</v>
      </c>
      <c r="D5882" s="110">
        <v>34.57</v>
      </c>
    </row>
    <row r="5883" spans="1:4" ht="13.8" x14ac:dyDescent="0.3">
      <c r="A5883" s="107">
        <v>92123</v>
      </c>
      <c r="B5883" s="117" t="s">
        <v>4810</v>
      </c>
      <c r="C5883" s="108" t="s">
        <v>39</v>
      </c>
      <c r="D5883" s="110">
        <v>34.4</v>
      </c>
    </row>
    <row r="5884" spans="1:4" ht="27.6" x14ac:dyDescent="0.3">
      <c r="A5884" s="107">
        <v>100195</v>
      </c>
      <c r="B5884" s="117" t="s">
        <v>21117</v>
      </c>
      <c r="C5884" s="108" t="s">
        <v>21118</v>
      </c>
      <c r="D5884" s="110">
        <v>0.52</v>
      </c>
    </row>
    <row r="5885" spans="1:4" ht="27.6" x14ac:dyDescent="0.3">
      <c r="A5885" s="107">
        <v>100196</v>
      </c>
      <c r="B5885" s="117" t="s">
        <v>21119</v>
      </c>
      <c r="C5885" s="108" t="s">
        <v>21118</v>
      </c>
      <c r="D5885" s="110">
        <v>0.88</v>
      </c>
    </row>
    <row r="5886" spans="1:4" ht="27.6" x14ac:dyDescent="0.3">
      <c r="A5886" s="107">
        <v>100197</v>
      </c>
      <c r="B5886" s="117" t="s">
        <v>21120</v>
      </c>
      <c r="C5886" s="108" t="s">
        <v>21118</v>
      </c>
      <c r="D5886" s="110">
        <v>1.32</v>
      </c>
    </row>
    <row r="5887" spans="1:4" ht="27.6" x14ac:dyDescent="0.3">
      <c r="A5887" s="107">
        <v>100198</v>
      </c>
      <c r="B5887" s="117" t="s">
        <v>21121</v>
      </c>
      <c r="C5887" s="108" t="s">
        <v>21118</v>
      </c>
      <c r="D5887" s="110">
        <v>0.18</v>
      </c>
    </row>
    <row r="5888" spans="1:4" ht="27.6" x14ac:dyDescent="0.3">
      <c r="A5888" s="107">
        <v>100199</v>
      </c>
      <c r="B5888" s="117" t="s">
        <v>21122</v>
      </c>
      <c r="C5888" s="108" t="s">
        <v>21118</v>
      </c>
      <c r="D5888" s="110">
        <v>0.22</v>
      </c>
    </row>
    <row r="5889" spans="1:4" ht="27.6" x14ac:dyDescent="0.3">
      <c r="A5889" s="107">
        <v>100200</v>
      </c>
      <c r="B5889" s="117" t="s">
        <v>21123</v>
      </c>
      <c r="C5889" s="108" t="s">
        <v>21118</v>
      </c>
      <c r="D5889" s="110">
        <v>0.27</v>
      </c>
    </row>
    <row r="5890" spans="1:4" ht="27.6" x14ac:dyDescent="0.3">
      <c r="A5890" s="107">
        <v>100201</v>
      </c>
      <c r="B5890" s="117" t="s">
        <v>21124</v>
      </c>
      <c r="C5890" s="108" t="s">
        <v>21118</v>
      </c>
      <c r="D5890" s="110">
        <v>0.53</v>
      </c>
    </row>
    <row r="5891" spans="1:4" ht="27.6" x14ac:dyDescent="0.3">
      <c r="A5891" s="107">
        <v>100202</v>
      </c>
      <c r="B5891" s="117" t="s">
        <v>21125</v>
      </c>
      <c r="C5891" s="108" t="s">
        <v>21118</v>
      </c>
      <c r="D5891" s="110">
        <v>0.62</v>
      </c>
    </row>
    <row r="5892" spans="1:4" ht="27.6" x14ac:dyDescent="0.3">
      <c r="A5892" s="107">
        <v>100203</v>
      </c>
      <c r="B5892" s="117" t="s">
        <v>21126</v>
      </c>
      <c r="C5892" s="108" t="s">
        <v>21118</v>
      </c>
      <c r="D5892" s="110">
        <v>0.74</v>
      </c>
    </row>
    <row r="5893" spans="1:4" ht="27.6" x14ac:dyDescent="0.3">
      <c r="A5893" s="107">
        <v>100204</v>
      </c>
      <c r="B5893" s="117" t="s">
        <v>21127</v>
      </c>
      <c r="C5893" s="108" t="s">
        <v>21118</v>
      </c>
      <c r="D5893" s="110">
        <v>7.0000000000000007E-2</v>
      </c>
    </row>
    <row r="5894" spans="1:4" ht="27.6" x14ac:dyDescent="0.3">
      <c r="A5894" s="107">
        <v>100205</v>
      </c>
      <c r="B5894" s="117" t="s">
        <v>21128</v>
      </c>
      <c r="C5894" s="108" t="s">
        <v>4659</v>
      </c>
      <c r="D5894" s="110">
        <v>984.97</v>
      </c>
    </row>
    <row r="5895" spans="1:4" ht="27.6" x14ac:dyDescent="0.3">
      <c r="A5895" s="107">
        <v>100206</v>
      </c>
      <c r="B5895" s="117" t="s">
        <v>21129</v>
      </c>
      <c r="C5895" s="108" t="s">
        <v>4659</v>
      </c>
      <c r="D5895" s="110">
        <v>711.97</v>
      </c>
    </row>
    <row r="5896" spans="1:4" ht="27.6" x14ac:dyDescent="0.3">
      <c r="A5896" s="107">
        <v>100207</v>
      </c>
      <c r="B5896" s="117" t="s">
        <v>21130</v>
      </c>
      <c r="C5896" s="108" t="s">
        <v>4659</v>
      </c>
      <c r="D5896" s="110">
        <v>271.27</v>
      </c>
    </row>
    <row r="5897" spans="1:4" ht="41.4" x14ac:dyDescent="0.3">
      <c r="A5897" s="107">
        <v>100208</v>
      </c>
      <c r="B5897" s="117" t="s">
        <v>21131</v>
      </c>
      <c r="C5897" s="108" t="s">
        <v>21132</v>
      </c>
      <c r="D5897" s="110">
        <v>13.03</v>
      </c>
    </row>
    <row r="5898" spans="1:4" ht="41.4" x14ac:dyDescent="0.3">
      <c r="A5898" s="107">
        <v>100209</v>
      </c>
      <c r="B5898" s="117" t="s">
        <v>21133</v>
      </c>
      <c r="C5898" s="108" t="s">
        <v>21132</v>
      </c>
      <c r="D5898" s="110">
        <v>6.51</v>
      </c>
    </row>
    <row r="5899" spans="1:4" ht="41.4" x14ac:dyDescent="0.3">
      <c r="A5899" s="107">
        <v>100210</v>
      </c>
      <c r="B5899" s="117" t="s">
        <v>21134</v>
      </c>
      <c r="C5899" s="108" t="s">
        <v>21132</v>
      </c>
      <c r="D5899" s="110">
        <v>12</v>
      </c>
    </row>
    <row r="5900" spans="1:4" ht="41.4" x14ac:dyDescent="0.3">
      <c r="A5900" s="107">
        <v>100211</v>
      </c>
      <c r="B5900" s="117" t="s">
        <v>21135</v>
      </c>
      <c r="C5900" s="108" t="s">
        <v>21132</v>
      </c>
      <c r="D5900" s="110">
        <v>4.63</v>
      </c>
    </row>
    <row r="5901" spans="1:4" ht="41.4" x14ac:dyDescent="0.3">
      <c r="A5901" s="107">
        <v>100212</v>
      </c>
      <c r="B5901" s="117" t="s">
        <v>21136</v>
      </c>
      <c r="C5901" s="108" t="s">
        <v>21132</v>
      </c>
      <c r="D5901" s="110">
        <v>5.1100000000000003</v>
      </c>
    </row>
    <row r="5902" spans="1:4" ht="41.4" x14ac:dyDescent="0.3">
      <c r="A5902" s="107">
        <v>100213</v>
      </c>
      <c r="B5902" s="117" t="s">
        <v>21137</v>
      </c>
      <c r="C5902" s="108" t="s">
        <v>21132</v>
      </c>
      <c r="D5902" s="110">
        <v>1.83</v>
      </c>
    </row>
    <row r="5903" spans="1:4" ht="41.4" x14ac:dyDescent="0.3">
      <c r="A5903" s="107">
        <v>100214</v>
      </c>
      <c r="B5903" s="117" t="s">
        <v>21138</v>
      </c>
      <c r="C5903" s="108" t="s">
        <v>21132</v>
      </c>
      <c r="D5903" s="110">
        <v>2.82</v>
      </c>
    </row>
    <row r="5904" spans="1:4" ht="41.4" x14ac:dyDescent="0.3">
      <c r="A5904" s="107">
        <v>100215</v>
      </c>
      <c r="B5904" s="117" t="s">
        <v>21139</v>
      </c>
      <c r="C5904" s="108" t="s">
        <v>21132</v>
      </c>
      <c r="D5904" s="110">
        <v>2.41</v>
      </c>
    </row>
    <row r="5905" spans="1:4" ht="41.4" x14ac:dyDescent="0.3">
      <c r="A5905" s="107">
        <v>100216</v>
      </c>
      <c r="B5905" s="117" t="s">
        <v>21140</v>
      </c>
      <c r="C5905" s="108" t="s">
        <v>21132</v>
      </c>
      <c r="D5905" s="110">
        <v>0.65</v>
      </c>
    </row>
    <row r="5906" spans="1:4" ht="41.4" x14ac:dyDescent="0.3">
      <c r="A5906" s="107">
        <v>100217</v>
      </c>
      <c r="B5906" s="117" t="s">
        <v>21141</v>
      </c>
      <c r="C5906" s="108" t="s">
        <v>21132</v>
      </c>
      <c r="D5906" s="110">
        <v>2</v>
      </c>
    </row>
    <row r="5907" spans="1:4" ht="41.4" x14ac:dyDescent="0.3">
      <c r="A5907" s="107">
        <v>100218</v>
      </c>
      <c r="B5907" s="117" t="s">
        <v>21142</v>
      </c>
      <c r="C5907" s="108" t="s">
        <v>21132</v>
      </c>
      <c r="D5907" s="110">
        <v>1.36</v>
      </c>
    </row>
    <row r="5908" spans="1:4" ht="41.4" x14ac:dyDescent="0.3">
      <c r="A5908" s="107">
        <v>100219</v>
      </c>
      <c r="B5908" s="117" t="s">
        <v>21143</v>
      </c>
      <c r="C5908" s="108" t="s">
        <v>21132</v>
      </c>
      <c r="D5908" s="110">
        <v>0.3</v>
      </c>
    </row>
    <row r="5909" spans="1:4" ht="27.6" x14ac:dyDescent="0.3">
      <c r="A5909" s="107">
        <v>100220</v>
      </c>
      <c r="B5909" s="117" t="s">
        <v>21144</v>
      </c>
      <c r="C5909" s="108" t="s">
        <v>21145</v>
      </c>
      <c r="D5909" s="110">
        <v>18.72</v>
      </c>
    </row>
    <row r="5910" spans="1:4" ht="41.4" x14ac:dyDescent="0.3">
      <c r="A5910" s="107">
        <v>100221</v>
      </c>
      <c r="B5910" s="117" t="s">
        <v>21146</v>
      </c>
      <c r="C5910" s="108" t="s">
        <v>21145</v>
      </c>
      <c r="D5910" s="110">
        <v>21.22</v>
      </c>
    </row>
    <row r="5911" spans="1:4" ht="41.4" x14ac:dyDescent="0.3">
      <c r="A5911" s="107">
        <v>100222</v>
      </c>
      <c r="B5911" s="117" t="s">
        <v>21147</v>
      </c>
      <c r="C5911" s="108" t="s">
        <v>21145</v>
      </c>
      <c r="D5911" s="110">
        <v>8.0299999999999994</v>
      </c>
    </row>
    <row r="5912" spans="1:4" ht="41.4" x14ac:dyDescent="0.3">
      <c r="A5912" s="107">
        <v>100223</v>
      </c>
      <c r="B5912" s="117" t="s">
        <v>21148</v>
      </c>
      <c r="C5912" s="108" t="s">
        <v>21145</v>
      </c>
      <c r="D5912" s="110">
        <v>3.76</v>
      </c>
    </row>
    <row r="5913" spans="1:4" ht="41.4" x14ac:dyDescent="0.3">
      <c r="A5913" s="107">
        <v>100224</v>
      </c>
      <c r="B5913" s="117" t="s">
        <v>21149</v>
      </c>
      <c r="C5913" s="108" t="s">
        <v>21145</v>
      </c>
      <c r="D5913" s="110">
        <v>2</v>
      </c>
    </row>
    <row r="5914" spans="1:4" ht="27.6" x14ac:dyDescent="0.3">
      <c r="A5914" s="107">
        <v>100225</v>
      </c>
      <c r="B5914" s="117" t="s">
        <v>21150</v>
      </c>
      <c r="C5914" s="108" t="s">
        <v>21151</v>
      </c>
      <c r="D5914" s="110">
        <v>1.47</v>
      </c>
    </row>
    <row r="5915" spans="1:4" ht="27.6" x14ac:dyDescent="0.3">
      <c r="A5915" s="107">
        <v>100226</v>
      </c>
      <c r="B5915" s="117" t="s">
        <v>21152</v>
      </c>
      <c r="C5915" s="108" t="s">
        <v>21151</v>
      </c>
      <c r="D5915" s="110">
        <v>0.46</v>
      </c>
    </row>
    <row r="5916" spans="1:4" ht="27.6" x14ac:dyDescent="0.3">
      <c r="A5916" s="107">
        <v>100227</v>
      </c>
      <c r="B5916" s="117" t="s">
        <v>21153</v>
      </c>
      <c r="C5916" s="108" t="s">
        <v>21151</v>
      </c>
      <c r="D5916" s="110">
        <v>0.68</v>
      </c>
    </row>
    <row r="5917" spans="1:4" ht="27.6" x14ac:dyDescent="0.3">
      <c r="A5917" s="107">
        <v>100228</v>
      </c>
      <c r="B5917" s="117" t="s">
        <v>21154</v>
      </c>
      <c r="C5917" s="108" t="s">
        <v>21151</v>
      </c>
      <c r="D5917" s="110">
        <v>0.19</v>
      </c>
    </row>
    <row r="5918" spans="1:4" ht="27.6" x14ac:dyDescent="0.3">
      <c r="A5918" s="107">
        <v>100229</v>
      </c>
      <c r="B5918" s="117" t="s">
        <v>21155</v>
      </c>
      <c r="C5918" s="108" t="s">
        <v>40</v>
      </c>
      <c r="D5918" s="110">
        <v>0.01</v>
      </c>
    </row>
    <row r="5919" spans="1:4" ht="27.6" x14ac:dyDescent="0.3">
      <c r="A5919" s="107">
        <v>100230</v>
      </c>
      <c r="B5919" s="117" t="s">
        <v>21156</v>
      </c>
      <c r="C5919" s="108" t="s">
        <v>40</v>
      </c>
      <c r="D5919" s="110">
        <v>0.01</v>
      </c>
    </row>
    <row r="5920" spans="1:4" ht="27.6" x14ac:dyDescent="0.3">
      <c r="A5920" s="107">
        <v>100231</v>
      </c>
      <c r="B5920" s="117" t="s">
        <v>21157</v>
      </c>
      <c r="C5920" s="108" t="s">
        <v>40</v>
      </c>
      <c r="D5920" s="110">
        <v>0.02</v>
      </c>
    </row>
    <row r="5921" spans="1:4" ht="41.4" x14ac:dyDescent="0.3">
      <c r="A5921" s="107">
        <v>100232</v>
      </c>
      <c r="B5921" s="117" t="s">
        <v>21158</v>
      </c>
      <c r="C5921" s="108" t="s">
        <v>46</v>
      </c>
      <c r="D5921" s="110">
        <v>0.24</v>
      </c>
    </row>
    <row r="5922" spans="1:4" ht="41.4" x14ac:dyDescent="0.3">
      <c r="A5922" s="107">
        <v>100233</v>
      </c>
      <c r="B5922" s="117" t="s">
        <v>21159</v>
      </c>
      <c r="C5922" s="108" t="s">
        <v>46</v>
      </c>
      <c r="D5922" s="110">
        <v>0.12</v>
      </c>
    </row>
    <row r="5923" spans="1:4" ht="27.6" x14ac:dyDescent="0.3">
      <c r="A5923" s="107">
        <v>100234</v>
      </c>
      <c r="B5923" s="117" t="s">
        <v>21160</v>
      </c>
      <c r="C5923" s="108" t="s">
        <v>18</v>
      </c>
      <c r="D5923" s="110">
        <v>0.37</v>
      </c>
    </row>
    <row r="5924" spans="1:4" ht="27.6" x14ac:dyDescent="0.3">
      <c r="A5924" s="107">
        <v>100235</v>
      </c>
      <c r="B5924" s="117" t="s">
        <v>21161</v>
      </c>
      <c r="C5924" s="108" t="s">
        <v>49</v>
      </c>
      <c r="D5924" s="110">
        <v>0.02</v>
      </c>
    </row>
    <row r="5925" spans="1:4" ht="41.4" x14ac:dyDescent="0.3">
      <c r="A5925" s="107">
        <v>100236</v>
      </c>
      <c r="B5925" s="117" t="s">
        <v>21162</v>
      </c>
      <c r="C5925" s="108" t="s">
        <v>21163</v>
      </c>
      <c r="D5925" s="110">
        <v>1.86</v>
      </c>
    </row>
    <row r="5926" spans="1:4" ht="41.4" x14ac:dyDescent="0.3">
      <c r="A5926" s="107">
        <v>100237</v>
      </c>
      <c r="B5926" s="117" t="s">
        <v>21164</v>
      </c>
      <c r="C5926" s="108" t="s">
        <v>21163</v>
      </c>
      <c r="D5926" s="110">
        <v>2.23</v>
      </c>
    </row>
    <row r="5927" spans="1:4" ht="41.4" x14ac:dyDescent="0.3">
      <c r="A5927" s="107">
        <v>100238</v>
      </c>
      <c r="B5927" s="117" t="s">
        <v>21165</v>
      </c>
      <c r="C5927" s="108" t="s">
        <v>21163</v>
      </c>
      <c r="D5927" s="110">
        <v>3.58</v>
      </c>
    </row>
    <row r="5928" spans="1:4" ht="41.4" x14ac:dyDescent="0.3">
      <c r="A5928" s="107">
        <v>100239</v>
      </c>
      <c r="B5928" s="117" t="s">
        <v>21166</v>
      </c>
      <c r="C5928" s="108" t="s">
        <v>21163</v>
      </c>
      <c r="D5928" s="110">
        <v>4.47</v>
      </c>
    </row>
    <row r="5929" spans="1:4" ht="41.4" x14ac:dyDescent="0.3">
      <c r="A5929" s="107">
        <v>100240</v>
      </c>
      <c r="B5929" s="117" t="s">
        <v>21167</v>
      </c>
      <c r="C5929" s="108" t="s">
        <v>21163</v>
      </c>
      <c r="D5929" s="110">
        <v>2.68</v>
      </c>
    </row>
    <row r="5930" spans="1:4" ht="41.4" x14ac:dyDescent="0.3">
      <c r="A5930" s="107">
        <v>100241</v>
      </c>
      <c r="B5930" s="117" t="s">
        <v>21168</v>
      </c>
      <c r="C5930" s="108" t="s">
        <v>21163</v>
      </c>
      <c r="D5930" s="110">
        <v>4.47</v>
      </c>
    </row>
    <row r="5931" spans="1:4" ht="41.4" x14ac:dyDescent="0.3">
      <c r="A5931" s="107">
        <v>100242</v>
      </c>
      <c r="B5931" s="117" t="s">
        <v>21169</v>
      </c>
      <c r="C5931" s="108" t="s">
        <v>21163</v>
      </c>
      <c r="D5931" s="110">
        <v>13.23</v>
      </c>
    </row>
    <row r="5932" spans="1:4" ht="41.4" x14ac:dyDescent="0.3">
      <c r="A5932" s="107">
        <v>100243</v>
      </c>
      <c r="B5932" s="117" t="s">
        <v>21170</v>
      </c>
      <c r="C5932" s="108" t="s">
        <v>21163</v>
      </c>
      <c r="D5932" s="110">
        <v>2.15</v>
      </c>
    </row>
    <row r="5933" spans="1:4" ht="41.4" x14ac:dyDescent="0.3">
      <c r="A5933" s="107">
        <v>100244</v>
      </c>
      <c r="B5933" s="117" t="s">
        <v>21171</v>
      </c>
      <c r="C5933" s="108" t="s">
        <v>21163</v>
      </c>
      <c r="D5933" s="110">
        <v>2.68</v>
      </c>
    </row>
    <row r="5934" spans="1:4" ht="41.4" x14ac:dyDescent="0.3">
      <c r="A5934" s="107">
        <v>100245</v>
      </c>
      <c r="B5934" s="117" t="s">
        <v>21172</v>
      </c>
      <c r="C5934" s="108" t="s">
        <v>21163</v>
      </c>
      <c r="D5934" s="110">
        <v>5.37</v>
      </c>
    </row>
    <row r="5935" spans="1:4" ht="55.2" x14ac:dyDescent="0.3">
      <c r="A5935" s="107">
        <v>100246</v>
      </c>
      <c r="B5935" s="117" t="s">
        <v>21173</v>
      </c>
      <c r="C5935" s="108" t="s">
        <v>21163</v>
      </c>
      <c r="D5935" s="110">
        <v>1.79</v>
      </c>
    </row>
    <row r="5936" spans="1:4" ht="69" x14ac:dyDescent="0.3">
      <c r="A5936" s="107">
        <v>100247</v>
      </c>
      <c r="B5936" s="117" t="s">
        <v>21174</v>
      </c>
      <c r="C5936" s="108" t="s">
        <v>21163</v>
      </c>
      <c r="D5936" s="110">
        <v>2.23</v>
      </c>
    </row>
    <row r="5937" spans="1:4" ht="69" x14ac:dyDescent="0.3">
      <c r="A5937" s="107">
        <v>100248</v>
      </c>
      <c r="B5937" s="117" t="s">
        <v>21175</v>
      </c>
      <c r="C5937" s="108" t="s">
        <v>21163</v>
      </c>
      <c r="D5937" s="110">
        <v>8.82</v>
      </c>
    </row>
    <row r="5938" spans="1:4" ht="41.4" x14ac:dyDescent="0.3">
      <c r="A5938" s="107">
        <v>100249</v>
      </c>
      <c r="B5938" s="117" t="s">
        <v>21176</v>
      </c>
      <c r="C5938" s="108" t="s">
        <v>21163</v>
      </c>
      <c r="D5938" s="110">
        <v>1.79</v>
      </c>
    </row>
    <row r="5939" spans="1:4" ht="55.2" x14ac:dyDescent="0.3">
      <c r="A5939" s="107">
        <v>100250</v>
      </c>
      <c r="B5939" s="117" t="s">
        <v>21177</v>
      </c>
      <c r="C5939" s="108" t="s">
        <v>21163</v>
      </c>
      <c r="D5939" s="110">
        <v>2.98</v>
      </c>
    </row>
    <row r="5940" spans="1:4" ht="55.2" x14ac:dyDescent="0.3">
      <c r="A5940" s="107">
        <v>100251</v>
      </c>
      <c r="B5940" s="117" t="s">
        <v>21178</v>
      </c>
      <c r="C5940" s="108" t="s">
        <v>21163</v>
      </c>
      <c r="D5940" s="110">
        <v>8.82</v>
      </c>
    </row>
    <row r="5941" spans="1:4" ht="55.2" x14ac:dyDescent="0.3">
      <c r="A5941" s="108">
        <v>100252</v>
      </c>
      <c r="B5941" s="117" t="s">
        <v>21179</v>
      </c>
      <c r="C5941" s="108" t="s">
        <v>21163</v>
      </c>
      <c r="D5941" s="110">
        <v>13.23</v>
      </c>
    </row>
    <row r="5942" spans="1:4" ht="55.2" x14ac:dyDescent="0.3">
      <c r="A5942" s="108">
        <v>100253</v>
      </c>
      <c r="B5942" s="117" t="s">
        <v>21180</v>
      </c>
      <c r="C5942" s="108" t="s">
        <v>21163</v>
      </c>
      <c r="D5942" s="110">
        <v>17.64</v>
      </c>
    </row>
    <row r="5943" spans="1:4" ht="55.2" x14ac:dyDescent="0.3">
      <c r="A5943" s="108">
        <v>100254</v>
      </c>
      <c r="B5943" s="117" t="s">
        <v>21181</v>
      </c>
      <c r="C5943" s="108" t="s">
        <v>21163</v>
      </c>
      <c r="D5943" s="110">
        <v>26.46</v>
      </c>
    </row>
    <row r="5944" spans="1:4" ht="41.4" x14ac:dyDescent="0.3">
      <c r="A5944" s="108">
        <v>100255</v>
      </c>
      <c r="B5944" s="117" t="s">
        <v>21182</v>
      </c>
      <c r="C5944" s="108" t="s">
        <v>21163</v>
      </c>
      <c r="D5944" s="110">
        <v>8.9499999999999993</v>
      </c>
    </row>
    <row r="5945" spans="1:4" ht="41.4" x14ac:dyDescent="0.3">
      <c r="A5945" s="108">
        <v>100256</v>
      </c>
      <c r="B5945" s="117" t="s">
        <v>21183</v>
      </c>
      <c r="C5945" s="108" t="s">
        <v>21163</v>
      </c>
      <c r="D5945" s="110">
        <v>5.97</v>
      </c>
    </row>
    <row r="5946" spans="1:4" ht="41.4" x14ac:dyDescent="0.3">
      <c r="A5946" s="108">
        <v>100257</v>
      </c>
      <c r="B5946" s="117" t="s">
        <v>21184</v>
      </c>
      <c r="C5946" s="108" t="s">
        <v>21163</v>
      </c>
      <c r="D5946" s="110">
        <v>3.58</v>
      </c>
    </row>
    <row r="5947" spans="1:4" ht="41.4" x14ac:dyDescent="0.3">
      <c r="A5947" s="108">
        <v>100258</v>
      </c>
      <c r="B5947" s="117" t="s">
        <v>21185</v>
      </c>
      <c r="C5947" s="108" t="s">
        <v>21163</v>
      </c>
      <c r="D5947" s="110">
        <v>8.9499999999999993</v>
      </c>
    </row>
    <row r="5948" spans="1:4" ht="41.4" x14ac:dyDescent="0.3">
      <c r="A5948" s="108">
        <v>100259</v>
      </c>
      <c r="B5948" s="117" t="s">
        <v>21186</v>
      </c>
      <c r="C5948" s="108" t="s">
        <v>21163</v>
      </c>
      <c r="D5948" s="110">
        <v>17.64</v>
      </c>
    </row>
    <row r="5949" spans="1:4" ht="27.6" x14ac:dyDescent="0.3">
      <c r="A5949" s="108">
        <v>100260</v>
      </c>
      <c r="B5949" s="117" t="s">
        <v>21187</v>
      </c>
      <c r="C5949" s="108" t="s">
        <v>21118</v>
      </c>
      <c r="D5949" s="110">
        <v>5.81</v>
      </c>
    </row>
    <row r="5950" spans="1:4" ht="27.6" x14ac:dyDescent="0.3">
      <c r="A5950" s="107">
        <v>100261</v>
      </c>
      <c r="B5950" s="117" t="s">
        <v>21188</v>
      </c>
      <c r="C5950" s="108" t="s">
        <v>21118</v>
      </c>
      <c r="D5950" s="110">
        <v>3.65</v>
      </c>
    </row>
    <row r="5951" spans="1:4" ht="27.6" x14ac:dyDescent="0.3">
      <c r="A5951" s="107">
        <v>100262</v>
      </c>
      <c r="B5951" s="117" t="s">
        <v>21189</v>
      </c>
      <c r="C5951" s="108" t="s">
        <v>21118</v>
      </c>
      <c r="D5951" s="110">
        <v>2.2599999999999998</v>
      </c>
    </row>
    <row r="5952" spans="1:4" ht="41.4" x14ac:dyDescent="0.3">
      <c r="A5952" s="107">
        <v>100263</v>
      </c>
      <c r="B5952" s="117" t="s">
        <v>21190</v>
      </c>
      <c r="C5952" s="108" t="s">
        <v>21118</v>
      </c>
      <c r="D5952" s="110">
        <v>1.45</v>
      </c>
    </row>
    <row r="5953" spans="1:4" ht="27.6" x14ac:dyDescent="0.3">
      <c r="A5953" s="107">
        <v>100264</v>
      </c>
      <c r="B5953" s="117" t="s">
        <v>21191</v>
      </c>
      <c r="C5953" s="108" t="s">
        <v>21145</v>
      </c>
      <c r="D5953" s="110">
        <v>26.42</v>
      </c>
    </row>
    <row r="5954" spans="1:4" ht="27.6" x14ac:dyDescent="0.3">
      <c r="A5954" s="108">
        <v>100265</v>
      </c>
      <c r="B5954" s="117" t="s">
        <v>21192</v>
      </c>
      <c r="C5954" s="108" t="s">
        <v>18</v>
      </c>
      <c r="D5954" s="110">
        <v>0.55000000000000004</v>
      </c>
    </row>
    <row r="5955" spans="1:4" ht="27.6" x14ac:dyDescent="0.3">
      <c r="A5955" s="108">
        <v>100266</v>
      </c>
      <c r="B5955" s="117" t="s">
        <v>21193</v>
      </c>
      <c r="C5955" s="108" t="s">
        <v>21132</v>
      </c>
      <c r="D5955" s="110">
        <v>56.16</v>
      </c>
    </row>
    <row r="5956" spans="1:4" ht="27.6" x14ac:dyDescent="0.3">
      <c r="A5956" s="107">
        <v>100267</v>
      </c>
      <c r="B5956" s="117" t="s">
        <v>21194</v>
      </c>
      <c r="C5956" s="108" t="s">
        <v>46</v>
      </c>
      <c r="D5956" s="110">
        <v>1.1100000000000001</v>
      </c>
    </row>
    <row r="5957" spans="1:4" ht="55.2" x14ac:dyDescent="0.3">
      <c r="A5957" s="107">
        <v>100268</v>
      </c>
      <c r="B5957" s="117" t="s">
        <v>21195</v>
      </c>
      <c r="C5957" s="108" t="s">
        <v>21132</v>
      </c>
      <c r="D5957" s="110">
        <v>56.16</v>
      </c>
    </row>
    <row r="5958" spans="1:4" ht="55.2" x14ac:dyDescent="0.3">
      <c r="A5958" s="107">
        <v>100269</v>
      </c>
      <c r="B5958" s="117" t="s">
        <v>21196</v>
      </c>
      <c r="C5958" s="108" t="s">
        <v>46</v>
      </c>
      <c r="D5958" s="110">
        <v>1.1100000000000001</v>
      </c>
    </row>
    <row r="5959" spans="1:4" ht="55.2" x14ac:dyDescent="0.3">
      <c r="A5959" s="107">
        <v>100270</v>
      </c>
      <c r="B5959" s="117" t="s">
        <v>21197</v>
      </c>
      <c r="C5959" s="108" t="s">
        <v>21132</v>
      </c>
      <c r="D5959" s="110">
        <v>42.09</v>
      </c>
    </row>
    <row r="5960" spans="1:4" ht="27.6" x14ac:dyDescent="0.3">
      <c r="A5960" s="107">
        <v>100271</v>
      </c>
      <c r="B5960" s="117" t="s">
        <v>21198</v>
      </c>
      <c r="C5960" s="108" t="s">
        <v>21145</v>
      </c>
      <c r="D5960" s="110">
        <v>42.12</v>
      </c>
    </row>
    <row r="5961" spans="1:4" ht="27.6" x14ac:dyDescent="0.3">
      <c r="A5961" s="107">
        <v>100272</v>
      </c>
      <c r="B5961" s="117" t="s">
        <v>21199</v>
      </c>
      <c r="C5961" s="108" t="s">
        <v>18</v>
      </c>
      <c r="D5961" s="110">
        <v>0.83</v>
      </c>
    </row>
    <row r="5962" spans="1:4" ht="27.6" x14ac:dyDescent="0.3">
      <c r="A5962" s="107">
        <v>100273</v>
      </c>
      <c r="B5962" s="117" t="s">
        <v>21200</v>
      </c>
      <c r="C5962" s="108" t="s">
        <v>21118</v>
      </c>
      <c r="D5962" s="110">
        <v>2.19</v>
      </c>
    </row>
    <row r="5963" spans="1:4" ht="27.6" x14ac:dyDescent="0.3">
      <c r="A5963" s="107">
        <v>100274</v>
      </c>
      <c r="B5963" s="117" t="s">
        <v>21201</v>
      </c>
      <c r="C5963" s="108" t="s">
        <v>21145</v>
      </c>
      <c r="D5963" s="110">
        <v>18.73</v>
      </c>
    </row>
    <row r="5964" spans="1:4" ht="27.6" x14ac:dyDescent="0.3">
      <c r="A5964" s="107">
        <v>100275</v>
      </c>
      <c r="B5964" s="117" t="s">
        <v>21202</v>
      </c>
      <c r="C5964" s="108" t="s">
        <v>21145</v>
      </c>
      <c r="D5964" s="110">
        <v>12.1</v>
      </c>
    </row>
    <row r="5965" spans="1:4" ht="41.4" x14ac:dyDescent="0.3">
      <c r="A5965" s="107">
        <v>100276</v>
      </c>
      <c r="B5965" s="117" t="s">
        <v>21203</v>
      </c>
      <c r="C5965" s="108" t="s">
        <v>21145</v>
      </c>
      <c r="D5965" s="110">
        <v>22.09</v>
      </c>
    </row>
    <row r="5966" spans="1:4" ht="55.2" x14ac:dyDescent="0.3">
      <c r="A5966" s="107">
        <v>100277</v>
      </c>
      <c r="B5966" s="117" t="s">
        <v>21204</v>
      </c>
      <c r="C5966" s="108" t="s">
        <v>21145</v>
      </c>
      <c r="D5966" s="110">
        <v>1.28</v>
      </c>
    </row>
    <row r="5967" spans="1:4" ht="41.4" x14ac:dyDescent="0.3">
      <c r="A5967" s="107">
        <v>100278</v>
      </c>
      <c r="B5967" s="117" t="s">
        <v>21205</v>
      </c>
      <c r="C5967" s="108" t="s">
        <v>21132</v>
      </c>
      <c r="D5967" s="110">
        <v>26.87</v>
      </c>
    </row>
    <row r="5968" spans="1:4" ht="41.4" x14ac:dyDescent="0.3">
      <c r="A5968" s="107">
        <v>100279</v>
      </c>
      <c r="B5968" s="117" t="s">
        <v>21206</v>
      </c>
      <c r="C5968" s="108" t="s">
        <v>46</v>
      </c>
      <c r="D5968" s="110">
        <v>0.52</v>
      </c>
    </row>
    <row r="5969" spans="1:4" ht="41.4" x14ac:dyDescent="0.3">
      <c r="A5969" s="107">
        <v>100280</v>
      </c>
      <c r="B5969" s="117" t="s">
        <v>21207</v>
      </c>
      <c r="C5969" s="108" t="s">
        <v>21132</v>
      </c>
      <c r="D5969" s="110">
        <v>12.33</v>
      </c>
    </row>
    <row r="5970" spans="1:4" ht="41.4" x14ac:dyDescent="0.3">
      <c r="A5970" s="107">
        <v>100281</v>
      </c>
      <c r="B5970" s="117" t="s">
        <v>21208</v>
      </c>
      <c r="C5970" s="108" t="s">
        <v>21132</v>
      </c>
      <c r="D5970" s="110">
        <v>2.4500000000000002</v>
      </c>
    </row>
    <row r="5971" spans="1:4" ht="27.6" x14ac:dyDescent="0.3">
      <c r="A5971" s="107">
        <v>100282</v>
      </c>
      <c r="B5971" s="117" t="s">
        <v>21209</v>
      </c>
      <c r="C5971" s="108" t="s">
        <v>21145</v>
      </c>
      <c r="D5971" s="110">
        <v>105.21</v>
      </c>
    </row>
    <row r="5972" spans="1:4" ht="41.4" x14ac:dyDescent="0.3">
      <c r="A5972" s="107">
        <v>100283</v>
      </c>
      <c r="B5972" s="117" t="s">
        <v>21210</v>
      </c>
      <c r="C5972" s="108" t="s">
        <v>21145</v>
      </c>
      <c r="D5972" s="110">
        <v>16.989999999999998</v>
      </c>
    </row>
    <row r="5973" spans="1:4" ht="41.4" x14ac:dyDescent="0.3">
      <c r="A5973" s="107">
        <v>100284</v>
      </c>
      <c r="B5973" s="117" t="s">
        <v>21211</v>
      </c>
      <c r="C5973" s="108" t="s">
        <v>21145</v>
      </c>
      <c r="D5973" s="110">
        <v>7.15</v>
      </c>
    </row>
    <row r="5974" spans="1:4" ht="27.6" x14ac:dyDescent="0.3">
      <c r="A5974" s="107">
        <v>100285</v>
      </c>
      <c r="B5974" s="117" t="s">
        <v>21212</v>
      </c>
      <c r="C5974" s="108" t="s">
        <v>21163</v>
      </c>
      <c r="D5974" s="110">
        <v>28.27</v>
      </c>
    </row>
    <row r="5975" spans="1:4" ht="27.6" x14ac:dyDescent="0.3">
      <c r="A5975" s="107">
        <v>100286</v>
      </c>
      <c r="B5975" s="117" t="s">
        <v>21213</v>
      </c>
      <c r="C5975" s="108" t="s">
        <v>21163</v>
      </c>
      <c r="D5975" s="110">
        <v>9.2100000000000009</v>
      </c>
    </row>
    <row r="5976" spans="1:4" ht="27.6" x14ac:dyDescent="0.3">
      <c r="A5976" s="107">
        <v>100287</v>
      </c>
      <c r="B5976" s="117" t="s">
        <v>21214</v>
      </c>
      <c r="C5976" s="108" t="s">
        <v>21163</v>
      </c>
      <c r="D5976" s="110">
        <v>8.82</v>
      </c>
    </row>
    <row r="5977" spans="1:4" ht="13.8" x14ac:dyDescent="0.3">
      <c r="A5977" s="107">
        <v>84117</v>
      </c>
      <c r="B5977" s="117" t="s">
        <v>4811</v>
      </c>
      <c r="C5977" s="108" t="s">
        <v>18</v>
      </c>
      <c r="D5977" s="110">
        <v>17.489999999999998</v>
      </c>
    </row>
    <row r="5978" spans="1:4" ht="13.8" x14ac:dyDescent="0.3">
      <c r="A5978" s="107">
        <v>84120</v>
      </c>
      <c r="B5978" s="117" t="s">
        <v>4812</v>
      </c>
      <c r="C5978" s="108" t="s">
        <v>18</v>
      </c>
      <c r="D5978" s="110">
        <v>12.41</v>
      </c>
    </row>
    <row r="5979" spans="1:4" ht="27.6" x14ac:dyDescent="0.3">
      <c r="A5979" s="107">
        <v>99802</v>
      </c>
      <c r="B5979" s="117" t="s">
        <v>20651</v>
      </c>
      <c r="C5979" s="108" t="s">
        <v>18</v>
      </c>
      <c r="D5979" s="110">
        <v>0.36</v>
      </c>
    </row>
    <row r="5980" spans="1:4" ht="27.6" x14ac:dyDescent="0.3">
      <c r="A5980" s="107">
        <v>99803</v>
      </c>
      <c r="B5980" s="117" t="s">
        <v>20652</v>
      </c>
      <c r="C5980" s="108" t="s">
        <v>18</v>
      </c>
      <c r="D5980" s="110">
        <v>1.39</v>
      </c>
    </row>
    <row r="5981" spans="1:4" ht="27.6" x14ac:dyDescent="0.3">
      <c r="A5981" s="107">
        <v>99805</v>
      </c>
      <c r="B5981" s="117" t="s">
        <v>20653</v>
      </c>
      <c r="C5981" s="108" t="s">
        <v>18</v>
      </c>
      <c r="D5981" s="110">
        <v>7.3</v>
      </c>
    </row>
    <row r="5982" spans="1:4" ht="27.6" x14ac:dyDescent="0.3">
      <c r="A5982" s="107">
        <v>99806</v>
      </c>
      <c r="B5982" s="117" t="s">
        <v>20654</v>
      </c>
      <c r="C5982" s="108" t="s">
        <v>18</v>
      </c>
      <c r="D5982" s="110">
        <v>0.56999999999999995</v>
      </c>
    </row>
    <row r="5983" spans="1:4" ht="27.6" x14ac:dyDescent="0.3">
      <c r="A5983" s="107">
        <v>99808</v>
      </c>
      <c r="B5983" s="117" t="s">
        <v>20655</v>
      </c>
      <c r="C5983" s="108" t="s">
        <v>18</v>
      </c>
      <c r="D5983" s="110">
        <v>2.4</v>
      </c>
    </row>
    <row r="5984" spans="1:4" ht="27.6" x14ac:dyDescent="0.3">
      <c r="A5984" s="107">
        <v>99809</v>
      </c>
      <c r="B5984" s="117" t="s">
        <v>20656</v>
      </c>
      <c r="C5984" s="108" t="s">
        <v>18</v>
      </c>
      <c r="D5984" s="110">
        <v>3.97</v>
      </c>
    </row>
    <row r="5985" spans="1:4" ht="27.6" x14ac:dyDescent="0.3">
      <c r="A5985" s="107">
        <v>99811</v>
      </c>
      <c r="B5985" s="117" t="s">
        <v>20657</v>
      </c>
      <c r="C5985" s="108" t="s">
        <v>18</v>
      </c>
      <c r="D5985" s="110">
        <v>2.37</v>
      </c>
    </row>
    <row r="5986" spans="1:4" ht="27.6" x14ac:dyDescent="0.3">
      <c r="A5986" s="107">
        <v>99812</v>
      </c>
      <c r="B5986" s="117" t="s">
        <v>20658</v>
      </c>
      <c r="C5986" s="108" t="s">
        <v>18</v>
      </c>
      <c r="D5986" s="110">
        <v>0.76</v>
      </c>
    </row>
    <row r="5987" spans="1:4" ht="27.6" x14ac:dyDescent="0.3">
      <c r="A5987" s="107">
        <v>99814</v>
      </c>
      <c r="B5987" s="117" t="s">
        <v>20659</v>
      </c>
      <c r="C5987" s="108" t="s">
        <v>18</v>
      </c>
      <c r="D5987" s="110">
        <v>1.3</v>
      </c>
    </row>
    <row r="5988" spans="1:4" ht="13.8" x14ac:dyDescent="0.3">
      <c r="A5988" s="107">
        <v>99822</v>
      </c>
      <c r="B5988" s="117" t="s">
        <v>20660</v>
      </c>
      <c r="C5988" s="108" t="s">
        <v>18</v>
      </c>
      <c r="D5988" s="110">
        <v>0.67</v>
      </c>
    </row>
    <row r="5989" spans="1:4" ht="27.6" x14ac:dyDescent="0.3">
      <c r="A5989" s="107">
        <v>99826</v>
      </c>
      <c r="B5989" s="117" t="s">
        <v>20661</v>
      </c>
      <c r="C5989" s="108" t="s">
        <v>18</v>
      </c>
      <c r="D5989" s="110">
        <v>1.03</v>
      </c>
    </row>
    <row r="5990" spans="1:4" ht="13.8" x14ac:dyDescent="0.3">
      <c r="A5990" s="108" t="s">
        <v>7908</v>
      </c>
      <c r="B5990" s="117" t="s">
        <v>4813</v>
      </c>
      <c r="C5990" s="108" t="s">
        <v>15</v>
      </c>
      <c r="D5990" s="110">
        <v>38.46</v>
      </c>
    </row>
    <row r="5991" spans="1:4" ht="13.8" x14ac:dyDescent="0.3">
      <c r="A5991" s="107" t="s">
        <v>7909</v>
      </c>
      <c r="B5991" s="117" t="s">
        <v>4814</v>
      </c>
      <c r="C5991" s="108" t="s">
        <v>15</v>
      </c>
      <c r="D5991" s="110">
        <v>62.26</v>
      </c>
    </row>
    <row r="5992" spans="1:4" ht="13.8" x14ac:dyDescent="0.3">
      <c r="A5992" s="108">
        <v>84127</v>
      </c>
      <c r="B5992" s="117" t="s">
        <v>4815</v>
      </c>
      <c r="C5992" s="108" t="s">
        <v>15</v>
      </c>
      <c r="D5992" s="110">
        <v>365.57</v>
      </c>
    </row>
    <row r="5993" spans="1:4" ht="13.8" x14ac:dyDescent="0.3">
      <c r="A5993" s="108">
        <v>40841</v>
      </c>
      <c r="B5993" s="117" t="s">
        <v>4816</v>
      </c>
      <c r="C5993" s="108" t="s">
        <v>46</v>
      </c>
      <c r="D5993" s="110">
        <v>100.36</v>
      </c>
    </row>
    <row r="5994" spans="1:4" ht="41.4" x14ac:dyDescent="0.3">
      <c r="A5994" s="108">
        <v>71516</v>
      </c>
      <c r="B5994" s="117" t="s">
        <v>7910</v>
      </c>
      <c r="C5994" s="108" t="s">
        <v>46</v>
      </c>
      <c r="D5994" s="110">
        <v>500</v>
      </c>
    </row>
    <row r="5995" spans="1:4" ht="27.6" x14ac:dyDescent="0.3">
      <c r="A5995" s="107">
        <v>73361</v>
      </c>
      <c r="B5995" s="117" t="s">
        <v>4817</v>
      </c>
      <c r="C5995" s="108" t="s">
        <v>39</v>
      </c>
      <c r="D5995" s="110">
        <v>352.54</v>
      </c>
    </row>
    <row r="5996" spans="1:4" ht="69" x14ac:dyDescent="0.3">
      <c r="A5996" s="107">
        <v>73714</v>
      </c>
      <c r="B5996" s="117" t="s">
        <v>7911</v>
      </c>
      <c r="C5996" s="108" t="s">
        <v>46</v>
      </c>
      <c r="D5996" s="110">
        <v>1304.9000000000001</v>
      </c>
    </row>
    <row r="5997" spans="1:4" ht="27.6" x14ac:dyDescent="0.3">
      <c r="A5997" s="108">
        <v>86957</v>
      </c>
      <c r="B5997" s="117" t="s">
        <v>4818</v>
      </c>
      <c r="C5997" s="108" t="s">
        <v>46</v>
      </c>
      <c r="D5997" s="110">
        <v>21.28</v>
      </c>
    </row>
    <row r="5998" spans="1:4" ht="27.6" x14ac:dyDescent="0.3">
      <c r="A5998" s="108">
        <v>86958</v>
      </c>
      <c r="B5998" s="117" t="s">
        <v>4819</v>
      </c>
      <c r="C5998" s="108" t="s">
        <v>46</v>
      </c>
      <c r="D5998" s="110">
        <v>17.28</v>
      </c>
    </row>
    <row r="5999" spans="1:4" ht="55.2" x14ac:dyDescent="0.3">
      <c r="A5999" s="108">
        <v>97010</v>
      </c>
      <c r="B5999" s="117" t="s">
        <v>11925</v>
      </c>
      <c r="C5999" s="108" t="s">
        <v>15</v>
      </c>
      <c r="D5999" s="110">
        <v>31.91</v>
      </c>
    </row>
    <row r="6000" spans="1:4" ht="55.2" x14ac:dyDescent="0.3">
      <c r="A6000" s="108">
        <v>97011</v>
      </c>
      <c r="B6000" s="117" t="s">
        <v>11926</v>
      </c>
      <c r="C6000" s="108" t="s">
        <v>15</v>
      </c>
      <c r="D6000" s="110">
        <v>25.53</v>
      </c>
    </row>
    <row r="6001" spans="1:4" ht="55.2" x14ac:dyDescent="0.3">
      <c r="A6001" s="107">
        <v>97012</v>
      </c>
      <c r="B6001" s="117" t="s">
        <v>11927</v>
      </c>
      <c r="C6001" s="108" t="s">
        <v>15</v>
      </c>
      <c r="D6001" s="110">
        <v>22.34</v>
      </c>
    </row>
    <row r="6002" spans="1:4" ht="55.2" x14ac:dyDescent="0.3">
      <c r="A6002" s="107">
        <v>97013</v>
      </c>
      <c r="B6002" s="117" t="s">
        <v>11928</v>
      </c>
      <c r="C6002" s="108" t="s">
        <v>15</v>
      </c>
      <c r="D6002" s="110">
        <v>43.63</v>
      </c>
    </row>
    <row r="6003" spans="1:4" ht="55.2" x14ac:dyDescent="0.3">
      <c r="A6003" s="107">
        <v>97014</v>
      </c>
      <c r="B6003" s="117" t="s">
        <v>11929</v>
      </c>
      <c r="C6003" s="108" t="s">
        <v>15</v>
      </c>
      <c r="D6003" s="110">
        <v>33.51</v>
      </c>
    </row>
    <row r="6004" spans="1:4" ht="55.2" x14ac:dyDescent="0.3">
      <c r="A6004" s="107">
        <v>97015</v>
      </c>
      <c r="B6004" s="117" t="s">
        <v>11930</v>
      </c>
      <c r="C6004" s="108" t="s">
        <v>15</v>
      </c>
      <c r="D6004" s="110">
        <v>28.4</v>
      </c>
    </row>
    <row r="6005" spans="1:4" ht="55.2" x14ac:dyDescent="0.3">
      <c r="A6005" s="107">
        <v>97016</v>
      </c>
      <c r="B6005" s="117" t="s">
        <v>11931</v>
      </c>
      <c r="C6005" s="108" t="s">
        <v>15</v>
      </c>
      <c r="D6005" s="110">
        <v>27.13</v>
      </c>
    </row>
    <row r="6006" spans="1:4" ht="55.2" x14ac:dyDescent="0.3">
      <c r="A6006" s="107">
        <v>97017</v>
      </c>
      <c r="B6006" s="117" t="s">
        <v>11932</v>
      </c>
      <c r="C6006" s="108" t="s">
        <v>15</v>
      </c>
      <c r="D6006" s="110">
        <v>21.07</v>
      </c>
    </row>
    <row r="6007" spans="1:4" ht="55.2" x14ac:dyDescent="0.3">
      <c r="A6007" s="107">
        <v>97018</v>
      </c>
      <c r="B6007" s="117" t="s">
        <v>11933</v>
      </c>
      <c r="C6007" s="108" t="s">
        <v>15</v>
      </c>
      <c r="D6007" s="110">
        <v>17.920000000000002</v>
      </c>
    </row>
    <row r="6008" spans="1:4" ht="82.8" x14ac:dyDescent="0.3">
      <c r="A6008" s="107">
        <v>97031</v>
      </c>
      <c r="B6008" s="117" t="s">
        <v>11934</v>
      </c>
      <c r="C6008" s="108" t="s">
        <v>15</v>
      </c>
      <c r="D6008" s="110">
        <v>49.8</v>
      </c>
    </row>
    <row r="6009" spans="1:4" ht="69" x14ac:dyDescent="0.3">
      <c r="A6009" s="107">
        <v>97032</v>
      </c>
      <c r="B6009" s="117" t="s">
        <v>11935</v>
      </c>
      <c r="C6009" s="108" t="s">
        <v>15</v>
      </c>
      <c r="D6009" s="110">
        <v>31.71</v>
      </c>
    </row>
    <row r="6010" spans="1:4" ht="69" x14ac:dyDescent="0.3">
      <c r="A6010" s="107">
        <v>97033</v>
      </c>
      <c r="B6010" s="117" t="s">
        <v>11936</v>
      </c>
      <c r="C6010" s="108" t="s">
        <v>15</v>
      </c>
      <c r="D6010" s="110">
        <v>56.37</v>
      </c>
    </row>
    <row r="6011" spans="1:4" ht="69" x14ac:dyDescent="0.3">
      <c r="A6011" s="107">
        <v>97034</v>
      </c>
      <c r="B6011" s="117" t="s">
        <v>11937</v>
      </c>
      <c r="C6011" s="108" t="s">
        <v>15</v>
      </c>
      <c r="D6011" s="110">
        <v>34.33</v>
      </c>
    </row>
    <row r="6012" spans="1:4" ht="27.6" x14ac:dyDescent="0.3">
      <c r="A6012" s="107">
        <v>97039</v>
      </c>
      <c r="B6012" s="117" t="s">
        <v>11938</v>
      </c>
      <c r="C6012" s="108" t="s">
        <v>18</v>
      </c>
      <c r="D6012" s="110">
        <v>28.16</v>
      </c>
    </row>
    <row r="6013" spans="1:4" ht="27.6" x14ac:dyDescent="0.3">
      <c r="A6013" s="107">
        <v>97040</v>
      </c>
      <c r="B6013" s="117" t="s">
        <v>11939</v>
      </c>
      <c r="C6013" s="108" t="s">
        <v>18</v>
      </c>
      <c r="D6013" s="110">
        <v>10.79</v>
      </c>
    </row>
    <row r="6014" spans="1:4" ht="27.6" x14ac:dyDescent="0.3">
      <c r="A6014" s="107">
        <v>97041</v>
      </c>
      <c r="B6014" s="117" t="s">
        <v>11940</v>
      </c>
      <c r="C6014" s="108" t="s">
        <v>18</v>
      </c>
      <c r="D6014" s="110">
        <v>93.19</v>
      </c>
    </row>
    <row r="6015" spans="1:4" ht="27.6" x14ac:dyDescent="0.3">
      <c r="A6015" s="107">
        <v>97046</v>
      </c>
      <c r="B6015" s="117" t="s">
        <v>11941</v>
      </c>
      <c r="C6015" s="108" t="s">
        <v>18</v>
      </c>
      <c r="D6015" s="110">
        <v>0.25</v>
      </c>
    </row>
    <row r="6016" spans="1:4" ht="41.4" x14ac:dyDescent="0.3">
      <c r="A6016" s="107">
        <v>97047</v>
      </c>
      <c r="B6016" s="117" t="s">
        <v>11942</v>
      </c>
      <c r="C6016" s="108" t="s">
        <v>18</v>
      </c>
      <c r="D6016" s="110">
        <v>0.1</v>
      </c>
    </row>
    <row r="6017" spans="1:4" ht="27.6" x14ac:dyDescent="0.3">
      <c r="A6017" s="107">
        <v>97048</v>
      </c>
      <c r="B6017" s="117" t="s">
        <v>11943</v>
      </c>
      <c r="C6017" s="108" t="s">
        <v>18</v>
      </c>
      <c r="D6017" s="110">
        <v>7.0000000000000007E-2</v>
      </c>
    </row>
    <row r="6018" spans="1:4" ht="13.8" x14ac:dyDescent="0.3">
      <c r="A6018" s="107">
        <v>97051</v>
      </c>
      <c r="B6018" s="117" t="s">
        <v>11944</v>
      </c>
      <c r="C6018" s="108" t="s">
        <v>15</v>
      </c>
      <c r="D6018" s="110">
        <v>0.47</v>
      </c>
    </row>
    <row r="6019" spans="1:4" ht="27.6" x14ac:dyDescent="0.3">
      <c r="A6019" s="107">
        <v>97053</v>
      </c>
      <c r="B6019" s="117" t="s">
        <v>11945</v>
      </c>
      <c r="C6019" s="108" t="s">
        <v>15</v>
      </c>
      <c r="D6019" s="110">
        <v>16.690000000000001</v>
      </c>
    </row>
    <row r="6020" spans="1:4" ht="13.8" x14ac:dyDescent="0.3">
      <c r="A6020" s="107">
        <v>97062</v>
      </c>
      <c r="B6020" s="117" t="s">
        <v>11946</v>
      </c>
      <c r="C6020" s="108" t="s">
        <v>18</v>
      </c>
      <c r="D6020" s="110">
        <v>4.8499999999999996</v>
      </c>
    </row>
    <row r="6021" spans="1:4" ht="55.2" x14ac:dyDescent="0.3">
      <c r="A6021" s="107">
        <v>97063</v>
      </c>
      <c r="B6021" s="117" t="s">
        <v>11947</v>
      </c>
      <c r="C6021" s="108" t="s">
        <v>18</v>
      </c>
      <c r="D6021" s="110">
        <v>6.11</v>
      </c>
    </row>
    <row r="6022" spans="1:4" ht="27.6" x14ac:dyDescent="0.3">
      <c r="A6022" s="107">
        <v>97064</v>
      </c>
      <c r="B6022" s="117" t="s">
        <v>11948</v>
      </c>
      <c r="C6022" s="108" t="s">
        <v>15</v>
      </c>
      <c r="D6022" s="110">
        <v>11.41</v>
      </c>
    </row>
    <row r="6023" spans="1:4" ht="27.6" x14ac:dyDescent="0.3">
      <c r="A6023" s="107">
        <v>97065</v>
      </c>
      <c r="B6023" s="117" t="s">
        <v>11949</v>
      </c>
      <c r="C6023" s="108" t="s">
        <v>39</v>
      </c>
      <c r="D6023" s="110">
        <v>4.08</v>
      </c>
    </row>
    <row r="6024" spans="1:4" ht="41.4" x14ac:dyDescent="0.3">
      <c r="A6024" s="107">
        <v>97066</v>
      </c>
      <c r="B6024" s="117" t="s">
        <v>11950</v>
      </c>
      <c r="C6024" s="108" t="s">
        <v>18</v>
      </c>
      <c r="D6024" s="110">
        <v>47.49</v>
      </c>
    </row>
    <row r="6025" spans="1:4" ht="41.4" x14ac:dyDescent="0.3">
      <c r="A6025" s="107">
        <v>97067</v>
      </c>
      <c r="B6025" s="117" t="s">
        <v>11951</v>
      </c>
      <c r="C6025" s="108" t="s">
        <v>15</v>
      </c>
      <c r="D6025" s="110">
        <v>392.22</v>
      </c>
    </row>
    <row r="6026" spans="1:4" ht="27.6" x14ac:dyDescent="0.3">
      <c r="A6026" s="107" t="s">
        <v>7912</v>
      </c>
      <c r="B6026" s="117" t="s">
        <v>4820</v>
      </c>
      <c r="C6026" s="108" t="s">
        <v>46</v>
      </c>
      <c r="D6026" s="110">
        <v>105.16</v>
      </c>
    </row>
    <row r="6027" spans="1:4" ht="27.6" x14ac:dyDescent="0.3">
      <c r="A6027" s="107">
        <v>73672</v>
      </c>
      <c r="B6027" s="117" t="s">
        <v>7913</v>
      </c>
      <c r="C6027" s="108" t="s">
        <v>18</v>
      </c>
      <c r="D6027" s="110">
        <v>0.31</v>
      </c>
    </row>
    <row r="6028" spans="1:4" ht="27.6" x14ac:dyDescent="0.3">
      <c r="A6028" s="107" t="s">
        <v>7914</v>
      </c>
      <c r="B6028" s="117" t="s">
        <v>7915</v>
      </c>
      <c r="C6028" s="108" t="s">
        <v>18</v>
      </c>
      <c r="D6028" s="110">
        <v>0.45</v>
      </c>
    </row>
    <row r="6029" spans="1:4" ht="41.4" x14ac:dyDescent="0.3">
      <c r="A6029" s="107" t="s">
        <v>7916</v>
      </c>
      <c r="B6029" s="117" t="s">
        <v>7917</v>
      </c>
      <c r="C6029" s="108" t="s">
        <v>18</v>
      </c>
      <c r="D6029" s="110">
        <v>0.12</v>
      </c>
    </row>
    <row r="6030" spans="1:4" ht="13.8" x14ac:dyDescent="0.3">
      <c r="A6030" s="107" t="s">
        <v>7918</v>
      </c>
      <c r="B6030" s="117" t="s">
        <v>4821</v>
      </c>
      <c r="C6030" s="108" t="s">
        <v>18</v>
      </c>
      <c r="D6030" s="110">
        <v>1.1499999999999999</v>
      </c>
    </row>
    <row r="6031" spans="1:4" ht="13.8" x14ac:dyDescent="0.3">
      <c r="A6031" s="107">
        <v>85331</v>
      </c>
      <c r="B6031" s="117" t="s">
        <v>4822</v>
      </c>
      <c r="C6031" s="108" t="s">
        <v>18</v>
      </c>
      <c r="D6031" s="110">
        <v>1.1100000000000001</v>
      </c>
    </row>
    <row r="6032" spans="1:4" ht="13.8" x14ac:dyDescent="0.3">
      <c r="A6032" s="107">
        <v>85422</v>
      </c>
      <c r="B6032" s="117" t="s">
        <v>4823</v>
      </c>
      <c r="C6032" s="108" t="s">
        <v>18</v>
      </c>
      <c r="D6032" s="110">
        <v>5.76</v>
      </c>
    </row>
    <row r="6033" spans="1:4" ht="27.6" x14ac:dyDescent="0.3">
      <c r="A6033" s="107" t="s">
        <v>7919</v>
      </c>
      <c r="B6033" s="117" t="s">
        <v>7920</v>
      </c>
      <c r="C6033" s="108" t="s">
        <v>18</v>
      </c>
      <c r="D6033" s="110">
        <v>48.98</v>
      </c>
    </row>
    <row r="6034" spans="1:4" ht="13.8" x14ac:dyDescent="0.3">
      <c r="A6034" s="107" t="s">
        <v>7921</v>
      </c>
      <c r="B6034" s="117" t="s">
        <v>4824</v>
      </c>
      <c r="C6034" s="108" t="s">
        <v>15</v>
      </c>
      <c r="D6034" s="110">
        <v>2.3199999999999998</v>
      </c>
    </row>
    <row r="6035" spans="1:4" ht="13.8" x14ac:dyDescent="0.3">
      <c r="A6035" s="107" t="s">
        <v>7922</v>
      </c>
      <c r="B6035" s="117" t="s">
        <v>4825</v>
      </c>
      <c r="C6035" s="108" t="s">
        <v>18</v>
      </c>
      <c r="D6035" s="110">
        <v>47.17</v>
      </c>
    </row>
    <row r="6036" spans="1:4" ht="13.8" x14ac:dyDescent="0.3">
      <c r="A6036" s="107" t="s">
        <v>7923</v>
      </c>
      <c r="B6036" s="117" t="s">
        <v>4826</v>
      </c>
      <c r="C6036" s="108" t="s">
        <v>18</v>
      </c>
      <c r="D6036" s="110">
        <v>44.51</v>
      </c>
    </row>
    <row r="6037" spans="1:4" ht="41.4" x14ac:dyDescent="0.3">
      <c r="A6037" s="107">
        <v>84126</v>
      </c>
      <c r="B6037" s="117" t="s">
        <v>7924</v>
      </c>
      <c r="C6037" s="108" t="s">
        <v>18</v>
      </c>
      <c r="D6037" s="110">
        <v>35.549999999999997</v>
      </c>
    </row>
    <row r="6038" spans="1:4" ht="13.8" x14ac:dyDescent="0.3">
      <c r="A6038" s="107">
        <v>85421</v>
      </c>
      <c r="B6038" s="117" t="s">
        <v>4827</v>
      </c>
      <c r="C6038" s="108" t="s">
        <v>18</v>
      </c>
      <c r="D6038" s="110">
        <v>11.48</v>
      </c>
    </row>
    <row r="6039" spans="1:4" ht="27.6" x14ac:dyDescent="0.3">
      <c r="A6039" s="107">
        <v>97621</v>
      </c>
      <c r="B6039" s="117" t="s">
        <v>11952</v>
      </c>
      <c r="C6039" s="108" t="s">
        <v>39</v>
      </c>
      <c r="D6039" s="110">
        <v>76.989999999999995</v>
      </c>
    </row>
    <row r="6040" spans="1:4" ht="27.6" x14ac:dyDescent="0.3">
      <c r="A6040" s="107">
        <v>97622</v>
      </c>
      <c r="B6040" s="117" t="s">
        <v>11953</v>
      </c>
      <c r="C6040" s="108" t="s">
        <v>39</v>
      </c>
      <c r="D6040" s="110">
        <v>37.520000000000003</v>
      </c>
    </row>
    <row r="6041" spans="1:4" ht="27.6" x14ac:dyDescent="0.3">
      <c r="A6041" s="107">
        <v>97623</v>
      </c>
      <c r="B6041" s="117" t="s">
        <v>11954</v>
      </c>
      <c r="C6041" s="108" t="s">
        <v>39</v>
      </c>
      <c r="D6041" s="110">
        <v>114.95</v>
      </c>
    </row>
    <row r="6042" spans="1:4" ht="27.6" x14ac:dyDescent="0.3">
      <c r="A6042" s="107">
        <v>97624</v>
      </c>
      <c r="B6042" s="117" t="s">
        <v>11955</v>
      </c>
      <c r="C6042" s="108" t="s">
        <v>39</v>
      </c>
      <c r="D6042" s="110">
        <v>70.55</v>
      </c>
    </row>
    <row r="6043" spans="1:4" ht="41.4" x14ac:dyDescent="0.3">
      <c r="A6043" s="107">
        <v>97625</v>
      </c>
      <c r="B6043" s="117" t="s">
        <v>11956</v>
      </c>
      <c r="C6043" s="108" t="s">
        <v>39</v>
      </c>
      <c r="D6043" s="110">
        <v>34.25</v>
      </c>
    </row>
    <row r="6044" spans="1:4" ht="27.6" x14ac:dyDescent="0.3">
      <c r="A6044" s="107">
        <v>97626</v>
      </c>
      <c r="B6044" s="117" t="s">
        <v>11957</v>
      </c>
      <c r="C6044" s="108" t="s">
        <v>39</v>
      </c>
      <c r="D6044" s="110">
        <v>389.5</v>
      </c>
    </row>
    <row r="6045" spans="1:4" ht="41.4" x14ac:dyDescent="0.3">
      <c r="A6045" s="107">
        <v>97627</v>
      </c>
      <c r="B6045" s="117" t="s">
        <v>11958</v>
      </c>
      <c r="C6045" s="108" t="s">
        <v>39</v>
      </c>
      <c r="D6045" s="110">
        <v>166.86</v>
      </c>
    </row>
    <row r="6046" spans="1:4" ht="27.6" x14ac:dyDescent="0.3">
      <c r="A6046" s="107">
        <v>97628</v>
      </c>
      <c r="B6046" s="117" t="s">
        <v>11959</v>
      </c>
      <c r="C6046" s="108" t="s">
        <v>39</v>
      </c>
      <c r="D6046" s="110">
        <v>185.46</v>
      </c>
    </row>
    <row r="6047" spans="1:4" ht="27.6" x14ac:dyDescent="0.3">
      <c r="A6047" s="107">
        <v>97629</v>
      </c>
      <c r="B6047" s="117" t="s">
        <v>11960</v>
      </c>
      <c r="C6047" s="108" t="s">
        <v>39</v>
      </c>
      <c r="D6047" s="110">
        <v>78.75</v>
      </c>
    </row>
    <row r="6048" spans="1:4" ht="27.6" x14ac:dyDescent="0.3">
      <c r="A6048" s="107">
        <v>97631</v>
      </c>
      <c r="B6048" s="117" t="s">
        <v>11961</v>
      </c>
      <c r="C6048" s="108" t="s">
        <v>18</v>
      </c>
      <c r="D6048" s="110">
        <v>2.17</v>
      </c>
    </row>
    <row r="6049" spans="1:4" ht="27.6" x14ac:dyDescent="0.3">
      <c r="A6049" s="107">
        <v>97632</v>
      </c>
      <c r="B6049" s="117" t="s">
        <v>11962</v>
      </c>
      <c r="C6049" s="108" t="s">
        <v>15</v>
      </c>
      <c r="D6049" s="110">
        <v>1.7</v>
      </c>
    </row>
    <row r="6050" spans="1:4" ht="27.6" x14ac:dyDescent="0.3">
      <c r="A6050" s="107">
        <v>97633</v>
      </c>
      <c r="B6050" s="117" t="s">
        <v>11963</v>
      </c>
      <c r="C6050" s="108" t="s">
        <v>18</v>
      </c>
      <c r="D6050" s="110">
        <v>14.9</v>
      </c>
    </row>
    <row r="6051" spans="1:4" ht="41.4" x14ac:dyDescent="0.3">
      <c r="A6051" s="108">
        <v>97634</v>
      </c>
      <c r="B6051" s="117" t="s">
        <v>11964</v>
      </c>
      <c r="C6051" s="108" t="s">
        <v>18</v>
      </c>
      <c r="D6051" s="110">
        <v>7.75</v>
      </c>
    </row>
    <row r="6052" spans="1:4" ht="27.6" x14ac:dyDescent="0.3">
      <c r="A6052" s="108">
        <v>97635</v>
      </c>
      <c r="B6052" s="117" t="s">
        <v>11965</v>
      </c>
      <c r="C6052" s="108" t="s">
        <v>18</v>
      </c>
      <c r="D6052" s="110">
        <v>10.35</v>
      </c>
    </row>
    <row r="6053" spans="1:4" ht="27.6" x14ac:dyDescent="0.3">
      <c r="A6053" s="108">
        <v>97636</v>
      </c>
      <c r="B6053" s="117" t="s">
        <v>11966</v>
      </c>
      <c r="C6053" s="108" t="s">
        <v>18</v>
      </c>
      <c r="D6053" s="110">
        <v>8.9</v>
      </c>
    </row>
    <row r="6054" spans="1:4" ht="27.6" x14ac:dyDescent="0.3">
      <c r="A6054" s="108">
        <v>97637</v>
      </c>
      <c r="B6054" s="117" t="s">
        <v>11967</v>
      </c>
      <c r="C6054" s="108" t="s">
        <v>18</v>
      </c>
      <c r="D6054" s="110">
        <v>1.67</v>
      </c>
    </row>
    <row r="6055" spans="1:4" ht="27.6" x14ac:dyDescent="0.3">
      <c r="A6055" s="108">
        <v>97638</v>
      </c>
      <c r="B6055" s="117" t="s">
        <v>11968</v>
      </c>
      <c r="C6055" s="108" t="s">
        <v>18</v>
      </c>
      <c r="D6055" s="110">
        <v>4.87</v>
      </c>
    </row>
    <row r="6056" spans="1:4" ht="27.6" x14ac:dyDescent="0.3">
      <c r="A6056" s="108">
        <v>97639</v>
      </c>
      <c r="B6056" s="117" t="s">
        <v>11969</v>
      </c>
      <c r="C6056" s="108" t="s">
        <v>18</v>
      </c>
      <c r="D6056" s="110">
        <v>13.11</v>
      </c>
    </row>
    <row r="6057" spans="1:4" ht="27.6" x14ac:dyDescent="0.3">
      <c r="A6057" s="108">
        <v>97640</v>
      </c>
      <c r="B6057" s="117" t="s">
        <v>11970</v>
      </c>
      <c r="C6057" s="108" t="s">
        <v>18</v>
      </c>
      <c r="D6057" s="110">
        <v>1.06</v>
      </c>
    </row>
    <row r="6058" spans="1:4" ht="27.6" x14ac:dyDescent="0.3">
      <c r="A6058" s="108">
        <v>97641</v>
      </c>
      <c r="B6058" s="117" t="s">
        <v>11971</v>
      </c>
      <c r="C6058" s="108" t="s">
        <v>18</v>
      </c>
      <c r="D6058" s="110">
        <v>3.28</v>
      </c>
    </row>
    <row r="6059" spans="1:4" ht="27.6" x14ac:dyDescent="0.3">
      <c r="A6059" s="108">
        <v>97642</v>
      </c>
      <c r="B6059" s="117" t="s">
        <v>11972</v>
      </c>
      <c r="C6059" s="108" t="s">
        <v>18</v>
      </c>
      <c r="D6059" s="110">
        <v>1.89</v>
      </c>
    </row>
    <row r="6060" spans="1:4" ht="27.6" x14ac:dyDescent="0.3">
      <c r="A6060" s="108">
        <v>97643</v>
      </c>
      <c r="B6060" s="117" t="s">
        <v>11973</v>
      </c>
      <c r="C6060" s="108" t="s">
        <v>18</v>
      </c>
      <c r="D6060" s="110">
        <v>16.11</v>
      </c>
    </row>
    <row r="6061" spans="1:4" ht="27.6" x14ac:dyDescent="0.3">
      <c r="A6061" s="108">
        <v>97644</v>
      </c>
      <c r="B6061" s="117" t="s">
        <v>11974</v>
      </c>
      <c r="C6061" s="108" t="s">
        <v>18</v>
      </c>
      <c r="D6061" s="110">
        <v>6.06</v>
      </c>
    </row>
    <row r="6062" spans="1:4" ht="27.6" x14ac:dyDescent="0.3">
      <c r="A6062" s="108">
        <v>97645</v>
      </c>
      <c r="B6062" s="117" t="s">
        <v>11975</v>
      </c>
      <c r="C6062" s="108" t="s">
        <v>18</v>
      </c>
      <c r="D6062" s="110">
        <v>17.68</v>
      </c>
    </row>
    <row r="6063" spans="1:4" ht="41.4" x14ac:dyDescent="0.3">
      <c r="A6063" s="108">
        <v>97647</v>
      </c>
      <c r="B6063" s="117" t="s">
        <v>11976</v>
      </c>
      <c r="C6063" s="108" t="s">
        <v>18</v>
      </c>
      <c r="D6063" s="110">
        <v>2.33</v>
      </c>
    </row>
    <row r="6064" spans="1:4" ht="27.6" x14ac:dyDescent="0.3">
      <c r="A6064" s="108">
        <v>97648</v>
      </c>
      <c r="B6064" s="117" t="s">
        <v>11977</v>
      </c>
      <c r="C6064" s="108" t="s">
        <v>18</v>
      </c>
      <c r="D6064" s="110">
        <v>1.33</v>
      </c>
    </row>
    <row r="6065" spans="1:4" ht="41.4" x14ac:dyDescent="0.3">
      <c r="A6065" s="108">
        <v>97649</v>
      </c>
      <c r="B6065" s="117" t="s">
        <v>11978</v>
      </c>
      <c r="C6065" s="108" t="s">
        <v>18</v>
      </c>
      <c r="D6065" s="110">
        <v>2.87</v>
      </c>
    </row>
    <row r="6066" spans="1:4" ht="27.6" x14ac:dyDescent="0.3">
      <c r="A6066" s="108">
        <v>97650</v>
      </c>
      <c r="B6066" s="117" t="s">
        <v>11979</v>
      </c>
      <c r="C6066" s="108" t="s">
        <v>18</v>
      </c>
      <c r="D6066" s="110">
        <v>5</v>
      </c>
    </row>
    <row r="6067" spans="1:4" ht="41.4" x14ac:dyDescent="0.3">
      <c r="A6067" s="108">
        <v>97651</v>
      </c>
      <c r="B6067" s="117" t="s">
        <v>11980</v>
      </c>
      <c r="C6067" s="108" t="s">
        <v>46</v>
      </c>
      <c r="D6067" s="110">
        <v>55.43</v>
      </c>
    </row>
    <row r="6068" spans="1:4" ht="41.4" x14ac:dyDescent="0.3">
      <c r="A6068" s="108">
        <v>97652</v>
      </c>
      <c r="B6068" s="117" t="s">
        <v>11981</v>
      </c>
      <c r="C6068" s="108" t="s">
        <v>46</v>
      </c>
      <c r="D6068" s="110">
        <v>125.66</v>
      </c>
    </row>
    <row r="6069" spans="1:4" ht="41.4" x14ac:dyDescent="0.3">
      <c r="A6069" s="107">
        <v>97653</v>
      </c>
      <c r="B6069" s="117" t="s">
        <v>11982</v>
      </c>
      <c r="C6069" s="108" t="s">
        <v>46</v>
      </c>
      <c r="D6069" s="110">
        <v>78.209999999999994</v>
      </c>
    </row>
    <row r="6070" spans="1:4" ht="41.4" x14ac:dyDescent="0.3">
      <c r="A6070" s="107">
        <v>97654</v>
      </c>
      <c r="B6070" s="117" t="s">
        <v>11983</v>
      </c>
      <c r="C6070" s="108" t="s">
        <v>46</v>
      </c>
      <c r="D6070" s="110">
        <v>97.44</v>
      </c>
    </row>
    <row r="6071" spans="1:4" ht="27.6" x14ac:dyDescent="0.3">
      <c r="A6071" s="107">
        <v>97655</v>
      </c>
      <c r="B6071" s="117" t="s">
        <v>11984</v>
      </c>
      <c r="C6071" s="108" t="s">
        <v>18</v>
      </c>
      <c r="D6071" s="110">
        <v>15.99</v>
      </c>
    </row>
    <row r="6072" spans="1:4" ht="27.6" x14ac:dyDescent="0.3">
      <c r="A6072" s="107">
        <v>97656</v>
      </c>
      <c r="B6072" s="117" t="s">
        <v>11985</v>
      </c>
      <c r="C6072" s="108" t="s">
        <v>46</v>
      </c>
      <c r="D6072" s="110">
        <v>156.99</v>
      </c>
    </row>
    <row r="6073" spans="1:4" ht="41.4" x14ac:dyDescent="0.3">
      <c r="A6073" s="107">
        <v>97657</v>
      </c>
      <c r="B6073" s="117" t="s">
        <v>11986</v>
      </c>
      <c r="C6073" s="108" t="s">
        <v>46</v>
      </c>
      <c r="D6073" s="110">
        <v>311.17</v>
      </c>
    </row>
    <row r="6074" spans="1:4" ht="41.4" x14ac:dyDescent="0.3">
      <c r="A6074" s="107">
        <v>97658</v>
      </c>
      <c r="B6074" s="117" t="s">
        <v>11987</v>
      </c>
      <c r="C6074" s="108" t="s">
        <v>46</v>
      </c>
      <c r="D6074" s="110">
        <v>116.41</v>
      </c>
    </row>
    <row r="6075" spans="1:4" ht="41.4" x14ac:dyDescent="0.3">
      <c r="A6075" s="107">
        <v>97659</v>
      </c>
      <c r="B6075" s="117" t="s">
        <v>11988</v>
      </c>
      <c r="C6075" s="108" t="s">
        <v>46</v>
      </c>
      <c r="D6075" s="110">
        <v>159.71</v>
      </c>
    </row>
    <row r="6076" spans="1:4" ht="27.6" x14ac:dyDescent="0.3">
      <c r="A6076" s="107">
        <v>97660</v>
      </c>
      <c r="B6076" s="117" t="s">
        <v>11989</v>
      </c>
      <c r="C6076" s="108" t="s">
        <v>46</v>
      </c>
      <c r="D6076" s="110">
        <v>0.43</v>
      </c>
    </row>
    <row r="6077" spans="1:4" ht="27.6" x14ac:dyDescent="0.3">
      <c r="A6077" s="107">
        <v>97661</v>
      </c>
      <c r="B6077" s="117" t="s">
        <v>11990</v>
      </c>
      <c r="C6077" s="108" t="s">
        <v>15</v>
      </c>
      <c r="D6077" s="110">
        <v>0.44</v>
      </c>
    </row>
    <row r="6078" spans="1:4" ht="41.4" x14ac:dyDescent="0.3">
      <c r="A6078" s="107">
        <v>97662</v>
      </c>
      <c r="B6078" s="117" t="s">
        <v>11991</v>
      </c>
      <c r="C6078" s="108" t="s">
        <v>15</v>
      </c>
      <c r="D6078" s="110">
        <v>0.32</v>
      </c>
    </row>
    <row r="6079" spans="1:4" ht="27.6" x14ac:dyDescent="0.3">
      <c r="A6079" s="107">
        <v>97663</v>
      </c>
      <c r="B6079" s="117" t="s">
        <v>11992</v>
      </c>
      <c r="C6079" s="108" t="s">
        <v>46</v>
      </c>
      <c r="D6079" s="110">
        <v>8.1</v>
      </c>
    </row>
    <row r="6080" spans="1:4" ht="27.6" x14ac:dyDescent="0.3">
      <c r="A6080" s="107">
        <v>97664</v>
      </c>
      <c r="B6080" s="117" t="s">
        <v>11993</v>
      </c>
      <c r="C6080" s="108" t="s">
        <v>46</v>
      </c>
      <c r="D6080" s="110">
        <v>1.01</v>
      </c>
    </row>
    <row r="6081" spans="1:4" ht="27.6" x14ac:dyDescent="0.3">
      <c r="A6081" s="107">
        <v>97665</v>
      </c>
      <c r="B6081" s="117" t="s">
        <v>11994</v>
      </c>
      <c r="C6081" s="108" t="s">
        <v>46</v>
      </c>
      <c r="D6081" s="110">
        <v>0.84</v>
      </c>
    </row>
    <row r="6082" spans="1:4" ht="27.6" x14ac:dyDescent="0.3">
      <c r="A6082" s="107">
        <v>97666</v>
      </c>
      <c r="B6082" s="117" t="s">
        <v>11995</v>
      </c>
      <c r="C6082" s="108" t="s">
        <v>46</v>
      </c>
      <c r="D6082" s="110">
        <v>5.9</v>
      </c>
    </row>
    <row r="6083" spans="1:4" ht="27.6" x14ac:dyDescent="0.3">
      <c r="A6083" s="107">
        <v>85423</v>
      </c>
      <c r="B6083" s="117" t="s">
        <v>4828</v>
      </c>
      <c r="C6083" s="108" t="s">
        <v>18</v>
      </c>
      <c r="D6083" s="110">
        <v>6.48</v>
      </c>
    </row>
    <row r="6084" spans="1:4" ht="27.6" x14ac:dyDescent="0.3">
      <c r="A6084" s="107">
        <v>85424</v>
      </c>
      <c r="B6084" s="117" t="s">
        <v>7925</v>
      </c>
      <c r="C6084" s="108" t="s">
        <v>18</v>
      </c>
      <c r="D6084" s="110">
        <v>18.87</v>
      </c>
    </row>
    <row r="6085" spans="1:4" ht="41.4" x14ac:dyDescent="0.3">
      <c r="A6085" s="107">
        <v>95967</v>
      </c>
      <c r="B6085" s="117" t="s">
        <v>11996</v>
      </c>
      <c r="C6085" s="108" t="s">
        <v>48</v>
      </c>
      <c r="D6085" s="110">
        <v>109.35</v>
      </c>
    </row>
    <row r="6086" spans="1:4" ht="27.6" x14ac:dyDescent="0.3">
      <c r="A6086" s="107">
        <v>99058</v>
      </c>
      <c r="B6086" s="117" t="s">
        <v>11997</v>
      </c>
      <c r="C6086" s="108" t="s">
        <v>46</v>
      </c>
      <c r="D6086" s="110">
        <v>5.67</v>
      </c>
    </row>
    <row r="6087" spans="1:4" ht="41.4" x14ac:dyDescent="0.3">
      <c r="A6087" s="107">
        <v>99059</v>
      </c>
      <c r="B6087" s="117" t="s">
        <v>11998</v>
      </c>
      <c r="C6087" s="108" t="s">
        <v>15</v>
      </c>
      <c r="D6087" s="110">
        <v>32.340000000000003</v>
      </c>
    </row>
    <row r="6088" spans="1:4" ht="27.6" x14ac:dyDescent="0.3">
      <c r="A6088" s="107">
        <v>99060</v>
      </c>
      <c r="B6088" s="117" t="s">
        <v>11999</v>
      </c>
      <c r="C6088" s="108" t="s">
        <v>46</v>
      </c>
      <c r="D6088" s="110">
        <v>81.790000000000006</v>
      </c>
    </row>
    <row r="6089" spans="1:4" ht="27.6" x14ac:dyDescent="0.3">
      <c r="A6089" s="107">
        <v>99061</v>
      </c>
      <c r="B6089" s="117" t="s">
        <v>12000</v>
      </c>
      <c r="C6089" s="108" t="s">
        <v>46</v>
      </c>
      <c r="D6089" s="110">
        <v>56.51</v>
      </c>
    </row>
    <row r="6090" spans="1:4" ht="27.6" x14ac:dyDescent="0.3">
      <c r="A6090" s="107">
        <v>99062</v>
      </c>
      <c r="B6090" s="117" t="s">
        <v>12001</v>
      </c>
      <c r="C6090" s="108" t="s">
        <v>46</v>
      </c>
      <c r="D6090" s="110">
        <v>1.65</v>
      </c>
    </row>
    <row r="6091" spans="1:4" ht="13.8" x14ac:dyDescent="0.3">
      <c r="A6091" s="107">
        <v>99063</v>
      </c>
      <c r="B6091" s="117" t="s">
        <v>12002</v>
      </c>
      <c r="C6091" s="108" t="s">
        <v>15</v>
      </c>
      <c r="D6091" s="110">
        <v>2.82</v>
      </c>
    </row>
    <row r="6092" spans="1:4" ht="13.8" x14ac:dyDescent="0.3">
      <c r="A6092" s="107">
        <v>99064</v>
      </c>
      <c r="B6092" s="117" t="s">
        <v>12003</v>
      </c>
      <c r="C6092" s="108" t="s">
        <v>15</v>
      </c>
      <c r="D6092" s="110">
        <v>0.28000000000000003</v>
      </c>
    </row>
    <row r="6093" spans="1:4" ht="27.6" x14ac:dyDescent="0.3">
      <c r="A6093" s="107">
        <v>78472</v>
      </c>
      <c r="B6093" s="117" t="s">
        <v>7928</v>
      </c>
      <c r="C6093" s="108" t="s">
        <v>18</v>
      </c>
      <c r="D6093" s="110">
        <v>0.25</v>
      </c>
    </row>
    <row r="6094" spans="1:4" ht="27.6" x14ac:dyDescent="0.3">
      <c r="A6094" s="107">
        <v>93588</v>
      </c>
      <c r="B6094" s="117" t="s">
        <v>7929</v>
      </c>
      <c r="C6094" s="108" t="s">
        <v>4659</v>
      </c>
      <c r="D6094" s="110">
        <v>1.37</v>
      </c>
    </row>
    <row r="6095" spans="1:4" ht="41.4" x14ac:dyDescent="0.3">
      <c r="A6095" s="107">
        <v>93589</v>
      </c>
      <c r="B6095" s="117" t="s">
        <v>7930</v>
      </c>
      <c r="C6095" s="108" t="s">
        <v>4659</v>
      </c>
      <c r="D6095" s="110">
        <v>1.05</v>
      </c>
    </row>
    <row r="6096" spans="1:4" ht="41.4" x14ac:dyDescent="0.3">
      <c r="A6096" s="107">
        <v>93590</v>
      </c>
      <c r="B6096" s="117" t="s">
        <v>12004</v>
      </c>
      <c r="C6096" s="108" t="s">
        <v>4659</v>
      </c>
      <c r="D6096" s="110">
        <v>0.7</v>
      </c>
    </row>
    <row r="6097" spans="1:4" ht="27.6" x14ac:dyDescent="0.3">
      <c r="A6097" s="107">
        <v>93591</v>
      </c>
      <c r="B6097" s="117" t="s">
        <v>7931</v>
      </c>
      <c r="C6097" s="108" t="s">
        <v>4659</v>
      </c>
      <c r="D6097" s="110">
        <v>1.28</v>
      </c>
    </row>
    <row r="6098" spans="1:4" ht="41.4" x14ac:dyDescent="0.3">
      <c r="A6098" s="107">
        <v>93592</v>
      </c>
      <c r="B6098" s="117" t="s">
        <v>7932</v>
      </c>
      <c r="C6098" s="108" t="s">
        <v>4659</v>
      </c>
      <c r="D6098" s="110">
        <v>0.97</v>
      </c>
    </row>
    <row r="6099" spans="1:4" ht="41.4" x14ac:dyDescent="0.3">
      <c r="A6099" s="107">
        <v>93593</v>
      </c>
      <c r="B6099" s="117" t="s">
        <v>12005</v>
      </c>
      <c r="C6099" s="108" t="s">
        <v>4659</v>
      </c>
      <c r="D6099" s="110">
        <v>0.65</v>
      </c>
    </row>
    <row r="6100" spans="1:4" ht="27.6" x14ac:dyDescent="0.3">
      <c r="A6100" s="107">
        <v>93594</v>
      </c>
      <c r="B6100" s="117" t="s">
        <v>12006</v>
      </c>
      <c r="C6100" s="108" t="s">
        <v>4655</v>
      </c>
      <c r="D6100" s="110">
        <v>0.91</v>
      </c>
    </row>
    <row r="6101" spans="1:4" ht="41.4" x14ac:dyDescent="0.3">
      <c r="A6101" s="107">
        <v>93595</v>
      </c>
      <c r="B6101" s="117" t="s">
        <v>12007</v>
      </c>
      <c r="C6101" s="108" t="s">
        <v>4655</v>
      </c>
      <c r="D6101" s="110">
        <v>0.7</v>
      </c>
    </row>
    <row r="6102" spans="1:4" ht="41.4" x14ac:dyDescent="0.3">
      <c r="A6102" s="107">
        <v>93596</v>
      </c>
      <c r="B6102" s="117" t="s">
        <v>12008</v>
      </c>
      <c r="C6102" s="108" t="s">
        <v>4655</v>
      </c>
      <c r="D6102" s="110">
        <v>0.46</v>
      </c>
    </row>
    <row r="6103" spans="1:4" ht="27.6" x14ac:dyDescent="0.3">
      <c r="A6103" s="107">
        <v>93597</v>
      </c>
      <c r="B6103" s="117" t="s">
        <v>12009</v>
      </c>
      <c r="C6103" s="108" t="s">
        <v>4655</v>
      </c>
      <c r="D6103" s="110">
        <v>0.85</v>
      </c>
    </row>
    <row r="6104" spans="1:4" ht="41.4" x14ac:dyDescent="0.3">
      <c r="A6104" s="107">
        <v>93598</v>
      </c>
      <c r="B6104" s="117" t="s">
        <v>12010</v>
      </c>
      <c r="C6104" s="108" t="s">
        <v>4655</v>
      </c>
      <c r="D6104" s="110">
        <v>0.65</v>
      </c>
    </row>
    <row r="6105" spans="1:4" ht="41.4" x14ac:dyDescent="0.3">
      <c r="A6105" s="107">
        <v>93599</v>
      </c>
      <c r="B6105" s="117" t="s">
        <v>12011</v>
      </c>
      <c r="C6105" s="108" t="s">
        <v>4655</v>
      </c>
      <c r="D6105" s="110">
        <v>0.43</v>
      </c>
    </row>
    <row r="6106" spans="1:4" ht="27.6" x14ac:dyDescent="0.3">
      <c r="A6106" s="108">
        <v>95425</v>
      </c>
      <c r="B6106" s="117" t="s">
        <v>7933</v>
      </c>
      <c r="C6106" s="108" t="s">
        <v>4659</v>
      </c>
      <c r="D6106" s="110">
        <v>1.1000000000000001</v>
      </c>
    </row>
    <row r="6107" spans="1:4" ht="41.4" x14ac:dyDescent="0.3">
      <c r="A6107" s="108">
        <v>95426</v>
      </c>
      <c r="B6107" s="117" t="s">
        <v>7934</v>
      </c>
      <c r="C6107" s="108" t="s">
        <v>4659</v>
      </c>
      <c r="D6107" s="110">
        <v>0.85</v>
      </c>
    </row>
    <row r="6108" spans="1:4" ht="41.4" x14ac:dyDescent="0.3">
      <c r="A6108" s="108">
        <v>95427</v>
      </c>
      <c r="B6108" s="117" t="s">
        <v>12012</v>
      </c>
      <c r="C6108" s="108" t="s">
        <v>4659</v>
      </c>
      <c r="D6108" s="110">
        <v>0.56000000000000005</v>
      </c>
    </row>
    <row r="6109" spans="1:4" ht="27.6" x14ac:dyDescent="0.3">
      <c r="A6109" s="108">
        <v>95428</v>
      </c>
      <c r="B6109" s="117" t="s">
        <v>12013</v>
      </c>
      <c r="C6109" s="108" t="s">
        <v>4655</v>
      </c>
      <c r="D6109" s="110">
        <v>0.73</v>
      </c>
    </row>
    <row r="6110" spans="1:4" ht="41.4" x14ac:dyDescent="0.3">
      <c r="A6110" s="108">
        <v>95429</v>
      </c>
      <c r="B6110" s="117" t="s">
        <v>12014</v>
      </c>
      <c r="C6110" s="108" t="s">
        <v>4655</v>
      </c>
      <c r="D6110" s="110">
        <v>0.56000000000000005</v>
      </c>
    </row>
    <row r="6111" spans="1:4" ht="41.4" x14ac:dyDescent="0.3">
      <c r="A6111" s="108">
        <v>95430</v>
      </c>
      <c r="B6111" s="117" t="s">
        <v>12015</v>
      </c>
      <c r="C6111" s="108" t="s">
        <v>4655</v>
      </c>
      <c r="D6111" s="110">
        <v>0.37</v>
      </c>
    </row>
    <row r="6112" spans="1:4" ht="41.4" x14ac:dyDescent="0.3">
      <c r="A6112" s="108">
        <v>95875</v>
      </c>
      <c r="B6112" s="117" t="s">
        <v>12016</v>
      </c>
      <c r="C6112" s="108" t="s">
        <v>4659</v>
      </c>
      <c r="D6112" s="110">
        <v>0.99</v>
      </c>
    </row>
    <row r="6113" spans="1:4" ht="41.4" x14ac:dyDescent="0.3">
      <c r="A6113" s="108">
        <v>95876</v>
      </c>
      <c r="B6113" s="117" t="s">
        <v>12017</v>
      </c>
      <c r="C6113" s="108" t="s">
        <v>4659</v>
      </c>
      <c r="D6113" s="110">
        <v>0.92</v>
      </c>
    </row>
    <row r="6114" spans="1:4" ht="41.4" x14ac:dyDescent="0.3">
      <c r="A6114" s="107">
        <v>95877</v>
      </c>
      <c r="B6114" s="117" t="s">
        <v>12018</v>
      </c>
      <c r="C6114" s="108" t="s">
        <v>4659</v>
      </c>
      <c r="D6114" s="110">
        <v>0.78</v>
      </c>
    </row>
    <row r="6115" spans="1:4" ht="41.4" x14ac:dyDescent="0.3">
      <c r="A6115" s="108">
        <v>95878</v>
      </c>
      <c r="B6115" s="117" t="s">
        <v>12019</v>
      </c>
      <c r="C6115" s="108" t="s">
        <v>4655</v>
      </c>
      <c r="D6115" s="110">
        <v>0.66</v>
      </c>
    </row>
    <row r="6116" spans="1:4" ht="41.4" x14ac:dyDescent="0.3">
      <c r="A6116" s="108">
        <v>95879</v>
      </c>
      <c r="B6116" s="117" t="s">
        <v>12020</v>
      </c>
      <c r="C6116" s="108" t="s">
        <v>4655</v>
      </c>
      <c r="D6116" s="110">
        <v>0.61</v>
      </c>
    </row>
    <row r="6117" spans="1:4" ht="41.4" x14ac:dyDescent="0.3">
      <c r="A6117" s="108">
        <v>95880</v>
      </c>
      <c r="B6117" s="117" t="s">
        <v>12021</v>
      </c>
      <c r="C6117" s="108" t="s">
        <v>4655</v>
      </c>
      <c r="D6117" s="110">
        <v>0.52</v>
      </c>
    </row>
    <row r="6118" spans="1:4" ht="55.2" x14ac:dyDescent="0.3">
      <c r="A6118" s="107">
        <v>93176</v>
      </c>
      <c r="B6118" s="117" t="s">
        <v>7935</v>
      </c>
      <c r="C6118" s="108" t="s">
        <v>4655</v>
      </c>
      <c r="D6118" s="110">
        <v>0.52</v>
      </c>
    </row>
    <row r="6119" spans="1:4" ht="55.2" x14ac:dyDescent="0.3">
      <c r="A6119" s="107">
        <v>93177</v>
      </c>
      <c r="B6119" s="117" t="s">
        <v>7936</v>
      </c>
      <c r="C6119" s="108" t="s">
        <v>4655</v>
      </c>
      <c r="D6119" s="110">
        <v>1.81</v>
      </c>
    </row>
    <row r="6120" spans="1:4" ht="55.2" x14ac:dyDescent="0.3">
      <c r="A6120" s="107">
        <v>93178</v>
      </c>
      <c r="B6120" s="117" t="s">
        <v>7937</v>
      </c>
      <c r="C6120" s="108" t="s">
        <v>4655</v>
      </c>
      <c r="D6120" s="110">
        <v>0.59</v>
      </c>
    </row>
    <row r="6121" spans="1:4" ht="55.2" x14ac:dyDescent="0.3">
      <c r="A6121" s="107">
        <v>93179</v>
      </c>
      <c r="B6121" s="117" t="s">
        <v>7938</v>
      </c>
      <c r="C6121" s="108" t="s">
        <v>4655</v>
      </c>
      <c r="D6121" s="110">
        <v>2.0099999999999998</v>
      </c>
    </row>
    <row r="6122" spans="1:4" ht="41.4" x14ac:dyDescent="0.3">
      <c r="A6122" s="107" t="s">
        <v>7939</v>
      </c>
      <c r="B6122" s="117" t="s">
        <v>7940</v>
      </c>
      <c r="C6122" s="108" t="s">
        <v>15</v>
      </c>
      <c r="D6122" s="110">
        <v>26.48</v>
      </c>
    </row>
    <row r="6123" spans="1:4" ht="41.4" x14ac:dyDescent="0.3">
      <c r="A6123" s="107" t="s">
        <v>7941</v>
      </c>
      <c r="B6123" s="117" t="s">
        <v>4829</v>
      </c>
      <c r="C6123" s="108" t="s">
        <v>15</v>
      </c>
      <c r="D6123" s="110">
        <v>26.48</v>
      </c>
    </row>
    <row r="6124" spans="1:4" ht="41.4" x14ac:dyDescent="0.3">
      <c r="A6124" s="107" t="s">
        <v>7942</v>
      </c>
      <c r="B6124" s="117" t="s">
        <v>4830</v>
      </c>
      <c r="C6124" s="108" t="s">
        <v>15</v>
      </c>
      <c r="D6124" s="110">
        <v>43.6</v>
      </c>
    </row>
    <row r="6125" spans="1:4" ht="41.4" x14ac:dyDescent="0.3">
      <c r="A6125" s="107" t="s">
        <v>7943</v>
      </c>
      <c r="B6125" s="117" t="s">
        <v>7944</v>
      </c>
      <c r="C6125" s="108" t="s">
        <v>15</v>
      </c>
      <c r="D6125" s="110">
        <v>17.22</v>
      </c>
    </row>
    <row r="6126" spans="1:4" ht="41.4" x14ac:dyDescent="0.3">
      <c r="A6126" s="107" t="s">
        <v>7945</v>
      </c>
      <c r="B6126" s="117" t="s">
        <v>7946</v>
      </c>
      <c r="C6126" s="108" t="s">
        <v>15</v>
      </c>
      <c r="D6126" s="110">
        <v>27.81</v>
      </c>
    </row>
    <row r="6127" spans="1:4" ht="41.4" x14ac:dyDescent="0.3">
      <c r="A6127" s="107" t="s">
        <v>7947</v>
      </c>
      <c r="B6127" s="117" t="s">
        <v>7948</v>
      </c>
      <c r="C6127" s="108" t="s">
        <v>15</v>
      </c>
      <c r="D6127" s="110">
        <v>54.18</v>
      </c>
    </row>
    <row r="6128" spans="1:4" ht="55.2" x14ac:dyDescent="0.3">
      <c r="A6128" s="107" t="s">
        <v>7949</v>
      </c>
      <c r="B6128" s="117" t="s">
        <v>7950</v>
      </c>
      <c r="C6128" s="108" t="s">
        <v>15</v>
      </c>
      <c r="D6128" s="110">
        <v>53.14</v>
      </c>
    </row>
    <row r="6129" spans="1:4" ht="41.4" x14ac:dyDescent="0.3">
      <c r="A6129" s="107" t="s">
        <v>7951</v>
      </c>
      <c r="B6129" s="117" t="s">
        <v>7952</v>
      </c>
      <c r="C6129" s="108" t="s">
        <v>15</v>
      </c>
      <c r="D6129" s="110">
        <v>51.05</v>
      </c>
    </row>
    <row r="6130" spans="1:4" ht="41.4" x14ac:dyDescent="0.3">
      <c r="A6130" s="107">
        <v>85171</v>
      </c>
      <c r="B6130" s="117" t="s">
        <v>7953</v>
      </c>
      <c r="C6130" s="108" t="s">
        <v>15</v>
      </c>
      <c r="D6130" s="110">
        <v>3.52</v>
      </c>
    </row>
    <row r="6131" spans="1:4" ht="55.2" x14ac:dyDescent="0.3">
      <c r="A6131" s="107" t="s">
        <v>7954</v>
      </c>
      <c r="B6131" s="117" t="s">
        <v>7955</v>
      </c>
      <c r="C6131" s="108" t="s">
        <v>18</v>
      </c>
      <c r="D6131" s="110">
        <v>184.62</v>
      </c>
    </row>
    <row r="6132" spans="1:4" ht="55.2" x14ac:dyDescent="0.3">
      <c r="A6132" s="107" t="s">
        <v>7956</v>
      </c>
      <c r="B6132" s="117" t="s">
        <v>7957</v>
      </c>
      <c r="C6132" s="108" t="s">
        <v>18</v>
      </c>
      <c r="D6132" s="110">
        <v>118.74</v>
      </c>
    </row>
    <row r="6133" spans="1:4" ht="13.8" x14ac:dyDescent="0.3">
      <c r="A6133" s="107" t="s">
        <v>7958</v>
      </c>
      <c r="B6133" s="117" t="s">
        <v>4831</v>
      </c>
      <c r="C6133" s="108" t="s">
        <v>46</v>
      </c>
      <c r="D6133" s="110">
        <v>130.08000000000001</v>
      </c>
    </row>
    <row r="6134" spans="1:4" ht="13.8" x14ac:dyDescent="0.3">
      <c r="A6134" s="107">
        <v>98509</v>
      </c>
      <c r="B6134" s="117" t="s">
        <v>12022</v>
      </c>
      <c r="C6134" s="108" t="s">
        <v>46</v>
      </c>
      <c r="D6134" s="110">
        <v>55.34</v>
      </c>
    </row>
    <row r="6135" spans="1:4" ht="27.6" x14ac:dyDescent="0.3">
      <c r="A6135" s="107">
        <v>98510</v>
      </c>
      <c r="B6135" s="117" t="s">
        <v>8841</v>
      </c>
      <c r="C6135" s="108" t="s">
        <v>46</v>
      </c>
      <c r="D6135" s="110">
        <v>77.400000000000006</v>
      </c>
    </row>
    <row r="6136" spans="1:4" ht="41.4" x14ac:dyDescent="0.3">
      <c r="A6136" s="107">
        <v>98511</v>
      </c>
      <c r="B6136" s="117" t="s">
        <v>12023</v>
      </c>
      <c r="C6136" s="108" t="s">
        <v>46</v>
      </c>
      <c r="D6136" s="110">
        <v>150.5</v>
      </c>
    </row>
    <row r="6137" spans="1:4" ht="27.6" x14ac:dyDescent="0.3">
      <c r="A6137" s="107">
        <v>98516</v>
      </c>
      <c r="B6137" s="117" t="s">
        <v>12024</v>
      </c>
      <c r="C6137" s="108" t="s">
        <v>46</v>
      </c>
      <c r="D6137" s="110">
        <v>285.64999999999998</v>
      </c>
    </row>
    <row r="6138" spans="1:4" ht="13.8" x14ac:dyDescent="0.3">
      <c r="A6138" s="107">
        <v>98519</v>
      </c>
      <c r="B6138" s="117" t="s">
        <v>12025</v>
      </c>
      <c r="C6138" s="108" t="s">
        <v>18</v>
      </c>
      <c r="D6138" s="110">
        <v>1.41</v>
      </c>
    </row>
    <row r="6139" spans="1:4" ht="13.8" x14ac:dyDescent="0.3">
      <c r="A6139" s="107">
        <v>98520</v>
      </c>
      <c r="B6139" s="117" t="s">
        <v>12026</v>
      </c>
      <c r="C6139" s="108" t="s">
        <v>18</v>
      </c>
      <c r="D6139" s="110">
        <v>3.5</v>
      </c>
    </row>
    <row r="6140" spans="1:4" ht="27.6" x14ac:dyDescent="0.3">
      <c r="A6140" s="107">
        <v>98521</v>
      </c>
      <c r="B6140" s="117" t="s">
        <v>12027</v>
      </c>
      <c r="C6140" s="108" t="s">
        <v>18</v>
      </c>
      <c r="D6140" s="110">
        <v>0.25</v>
      </c>
    </row>
    <row r="6141" spans="1:4" ht="41.4" x14ac:dyDescent="0.3">
      <c r="A6141" s="107">
        <v>98522</v>
      </c>
      <c r="B6141" s="117" t="s">
        <v>12028</v>
      </c>
      <c r="C6141" s="108" t="s">
        <v>15</v>
      </c>
      <c r="D6141" s="110">
        <v>118.35</v>
      </c>
    </row>
    <row r="6142" spans="1:4" ht="27.6" x14ac:dyDescent="0.3">
      <c r="A6142" s="107">
        <v>98524</v>
      </c>
      <c r="B6142" s="117" t="s">
        <v>12029</v>
      </c>
      <c r="C6142" s="108" t="s">
        <v>18</v>
      </c>
      <c r="D6142" s="110">
        <v>2.2599999999999998</v>
      </c>
    </row>
    <row r="6143" spans="1:4" ht="13.8" x14ac:dyDescent="0.3">
      <c r="A6143" s="107">
        <v>85179</v>
      </c>
      <c r="B6143" s="117" t="s">
        <v>4832</v>
      </c>
      <c r="C6143" s="108" t="s">
        <v>18</v>
      </c>
      <c r="D6143" s="110">
        <v>13.95</v>
      </c>
    </row>
    <row r="6144" spans="1:4" ht="13.8" x14ac:dyDescent="0.3">
      <c r="A6144" s="107">
        <v>85180</v>
      </c>
      <c r="B6144" s="117" t="s">
        <v>4833</v>
      </c>
      <c r="C6144" s="108" t="s">
        <v>18</v>
      </c>
      <c r="D6144" s="110">
        <v>13.95</v>
      </c>
    </row>
    <row r="6145" spans="1:4" ht="27.6" x14ac:dyDescent="0.3">
      <c r="A6145" s="107">
        <v>98503</v>
      </c>
      <c r="B6145" s="117" t="s">
        <v>12030</v>
      </c>
      <c r="C6145" s="108" t="s">
        <v>18</v>
      </c>
      <c r="D6145" s="110">
        <v>13.56</v>
      </c>
    </row>
    <row r="6146" spans="1:4" ht="13.8" x14ac:dyDescent="0.3">
      <c r="A6146" s="107">
        <v>98504</v>
      </c>
      <c r="B6146" s="117" t="s">
        <v>12031</v>
      </c>
      <c r="C6146" s="108" t="s">
        <v>18</v>
      </c>
      <c r="D6146" s="110">
        <v>8.6300000000000008</v>
      </c>
    </row>
    <row r="6147" spans="1:4" ht="13.8" x14ac:dyDescent="0.3">
      <c r="A6147" s="107">
        <v>98505</v>
      </c>
      <c r="B6147" s="117" t="s">
        <v>12032</v>
      </c>
      <c r="C6147" s="108" t="s">
        <v>18</v>
      </c>
      <c r="D6147" s="110">
        <v>78.95</v>
      </c>
    </row>
    <row r="6148" spans="1:4" ht="13.8" x14ac:dyDescent="0.3">
      <c r="A6148" s="107">
        <v>85184</v>
      </c>
      <c r="B6148" s="117" t="s">
        <v>4834</v>
      </c>
      <c r="C6148" s="108" t="s">
        <v>18</v>
      </c>
      <c r="D6148" s="110">
        <v>3.6</v>
      </c>
    </row>
    <row r="6149" spans="1:4" ht="13.8" x14ac:dyDescent="0.3">
      <c r="A6149" s="107">
        <v>85185</v>
      </c>
      <c r="B6149" s="117" t="s">
        <v>4835</v>
      </c>
      <c r="C6149" s="108" t="s">
        <v>18</v>
      </c>
      <c r="D6149" s="110">
        <v>4.3099999999999996</v>
      </c>
    </row>
    <row r="6150" spans="1:4" ht="41.4" x14ac:dyDescent="0.3">
      <c r="A6150" s="107">
        <v>98525</v>
      </c>
      <c r="B6150" s="117" t="s">
        <v>12033</v>
      </c>
      <c r="C6150" s="108" t="s">
        <v>18</v>
      </c>
      <c r="D6150" s="110">
        <v>0.24</v>
      </c>
    </row>
    <row r="6151" spans="1:4" ht="41.4" x14ac:dyDescent="0.3">
      <c r="A6151" s="107">
        <v>98526</v>
      </c>
      <c r="B6151" s="117" t="s">
        <v>12034</v>
      </c>
      <c r="C6151" s="108" t="s">
        <v>46</v>
      </c>
      <c r="D6151" s="110">
        <v>50.45</v>
      </c>
    </row>
    <row r="6152" spans="1:4" ht="41.4" x14ac:dyDescent="0.3">
      <c r="A6152" s="107">
        <v>98527</v>
      </c>
      <c r="B6152" s="117" t="s">
        <v>12035</v>
      </c>
      <c r="C6152" s="108" t="s">
        <v>46</v>
      </c>
      <c r="D6152" s="110">
        <v>108.61</v>
      </c>
    </row>
    <row r="6153" spans="1:4" ht="27.6" x14ac:dyDescent="0.3">
      <c r="A6153" s="107">
        <v>98528</v>
      </c>
      <c r="B6153" s="117" t="s">
        <v>12036</v>
      </c>
      <c r="C6153" s="108" t="s">
        <v>46</v>
      </c>
      <c r="D6153" s="110">
        <v>158.84</v>
      </c>
    </row>
    <row r="6154" spans="1:4" ht="41.4" x14ac:dyDescent="0.3">
      <c r="A6154" s="107">
        <v>98529</v>
      </c>
      <c r="B6154" s="117" t="s">
        <v>12037</v>
      </c>
      <c r="C6154" s="108" t="s">
        <v>46</v>
      </c>
      <c r="D6154" s="110">
        <v>48.92</v>
      </c>
    </row>
    <row r="6155" spans="1:4" ht="41.4" x14ac:dyDescent="0.3">
      <c r="A6155" s="107">
        <v>98530</v>
      </c>
      <c r="B6155" s="117" t="s">
        <v>12038</v>
      </c>
      <c r="C6155" s="108" t="s">
        <v>46</v>
      </c>
      <c r="D6155" s="110">
        <v>87.15</v>
      </c>
    </row>
    <row r="6156" spans="1:4" ht="27.6" x14ac:dyDescent="0.3">
      <c r="A6156" s="107">
        <v>98531</v>
      </c>
      <c r="B6156" s="117" t="s">
        <v>12039</v>
      </c>
      <c r="C6156" s="108" t="s">
        <v>46</v>
      </c>
      <c r="D6156" s="110">
        <v>174.81</v>
      </c>
    </row>
    <row r="6157" spans="1:4" ht="27.6" x14ac:dyDescent="0.3">
      <c r="A6157" s="107">
        <v>98532</v>
      </c>
      <c r="B6157" s="117" t="s">
        <v>12040</v>
      </c>
      <c r="C6157" s="108" t="s">
        <v>46</v>
      </c>
      <c r="D6157" s="110">
        <v>67.3</v>
      </c>
    </row>
    <row r="6158" spans="1:4" ht="41.4" x14ac:dyDescent="0.3">
      <c r="A6158" s="107">
        <v>98533</v>
      </c>
      <c r="B6158" s="117" t="s">
        <v>12041</v>
      </c>
      <c r="C6158" s="108" t="s">
        <v>46</v>
      </c>
      <c r="D6158" s="110">
        <v>181.87</v>
      </c>
    </row>
    <row r="6159" spans="1:4" ht="41.4" x14ac:dyDescent="0.3">
      <c r="A6159" s="107">
        <v>98534</v>
      </c>
      <c r="B6159" s="117" t="s">
        <v>12042</v>
      </c>
      <c r="C6159" s="108" t="s">
        <v>46</v>
      </c>
      <c r="D6159" s="110">
        <v>468.85</v>
      </c>
    </row>
    <row r="6160" spans="1:4" ht="27.6" x14ac:dyDescent="0.3">
      <c r="A6160" s="107">
        <v>98535</v>
      </c>
      <c r="B6160" s="117" t="s">
        <v>12043</v>
      </c>
      <c r="C6160" s="108" t="s">
        <v>46</v>
      </c>
      <c r="D6160" s="110">
        <v>737.15</v>
      </c>
    </row>
    <row r="6161" spans="1:4" ht="13.8" x14ac:dyDescent="0.3">
      <c r="A6161" s="107">
        <v>88238</v>
      </c>
      <c r="B6161" s="117" t="s">
        <v>4836</v>
      </c>
      <c r="C6161" s="108" t="s">
        <v>48</v>
      </c>
      <c r="D6161" s="110">
        <v>13.81</v>
      </c>
    </row>
    <row r="6162" spans="1:4" ht="13.8" x14ac:dyDescent="0.3">
      <c r="A6162" s="107">
        <v>88239</v>
      </c>
      <c r="B6162" s="117" t="s">
        <v>4837</v>
      </c>
      <c r="C6162" s="108" t="s">
        <v>48</v>
      </c>
      <c r="D6162" s="110">
        <v>14.96</v>
      </c>
    </row>
    <row r="6163" spans="1:4" ht="27.6" x14ac:dyDescent="0.3">
      <c r="A6163" s="107">
        <v>88240</v>
      </c>
      <c r="B6163" s="117" t="s">
        <v>4838</v>
      </c>
      <c r="C6163" s="108" t="s">
        <v>48</v>
      </c>
      <c r="D6163" s="110">
        <v>10.69</v>
      </c>
    </row>
    <row r="6164" spans="1:4" ht="27.6" x14ac:dyDescent="0.3">
      <c r="A6164" s="107">
        <v>88241</v>
      </c>
      <c r="B6164" s="117" t="s">
        <v>4839</v>
      </c>
      <c r="C6164" s="108" t="s">
        <v>48</v>
      </c>
      <c r="D6164" s="110">
        <v>14.12</v>
      </c>
    </row>
    <row r="6165" spans="1:4" ht="13.8" x14ac:dyDescent="0.3">
      <c r="A6165" s="107">
        <v>88242</v>
      </c>
      <c r="B6165" s="117" t="s">
        <v>4840</v>
      </c>
      <c r="C6165" s="108" t="s">
        <v>48</v>
      </c>
      <c r="D6165" s="110">
        <v>14.42</v>
      </c>
    </row>
    <row r="6166" spans="1:4" ht="13.8" x14ac:dyDescent="0.3">
      <c r="A6166" s="107">
        <v>88243</v>
      </c>
      <c r="B6166" s="117" t="s">
        <v>4841</v>
      </c>
      <c r="C6166" s="108" t="s">
        <v>48</v>
      </c>
      <c r="D6166" s="110">
        <v>17.21</v>
      </c>
    </row>
    <row r="6167" spans="1:4" ht="13.8" x14ac:dyDescent="0.3">
      <c r="A6167" s="107">
        <v>88245</v>
      </c>
      <c r="B6167" s="117" t="s">
        <v>4842</v>
      </c>
      <c r="C6167" s="108" t="s">
        <v>48</v>
      </c>
      <c r="D6167" s="110">
        <v>17.739999999999998</v>
      </c>
    </row>
    <row r="6168" spans="1:4" ht="13.8" x14ac:dyDescent="0.3">
      <c r="A6168" s="107">
        <v>88246</v>
      </c>
      <c r="B6168" s="117" t="s">
        <v>4843</v>
      </c>
      <c r="C6168" s="108" t="s">
        <v>48</v>
      </c>
      <c r="D6168" s="110">
        <v>14.88</v>
      </c>
    </row>
    <row r="6169" spans="1:4" ht="13.8" x14ac:dyDescent="0.3">
      <c r="A6169" s="107">
        <v>88247</v>
      </c>
      <c r="B6169" s="117" t="s">
        <v>4844</v>
      </c>
      <c r="C6169" s="108" t="s">
        <v>48</v>
      </c>
      <c r="D6169" s="110">
        <v>14.39</v>
      </c>
    </row>
    <row r="6170" spans="1:4" ht="27.6" x14ac:dyDescent="0.3">
      <c r="A6170" s="107">
        <v>88248</v>
      </c>
      <c r="B6170" s="117" t="s">
        <v>5082</v>
      </c>
      <c r="C6170" s="108" t="s">
        <v>48</v>
      </c>
      <c r="D6170" s="110">
        <v>13.92</v>
      </c>
    </row>
    <row r="6171" spans="1:4" ht="13.8" x14ac:dyDescent="0.3">
      <c r="A6171" s="107">
        <v>88249</v>
      </c>
      <c r="B6171" s="117" t="s">
        <v>4845</v>
      </c>
      <c r="C6171" s="108" t="s">
        <v>48</v>
      </c>
      <c r="D6171" s="110">
        <v>21.7</v>
      </c>
    </row>
    <row r="6172" spans="1:4" ht="13.8" x14ac:dyDescent="0.3">
      <c r="A6172" s="107">
        <v>88250</v>
      </c>
      <c r="B6172" s="117" t="s">
        <v>4846</v>
      </c>
      <c r="C6172" s="108" t="s">
        <v>48</v>
      </c>
      <c r="D6172" s="110">
        <v>12.1</v>
      </c>
    </row>
    <row r="6173" spans="1:4" ht="13.8" x14ac:dyDescent="0.3">
      <c r="A6173" s="107">
        <v>88251</v>
      </c>
      <c r="B6173" s="117" t="s">
        <v>4847</v>
      </c>
      <c r="C6173" s="108" t="s">
        <v>48</v>
      </c>
      <c r="D6173" s="110">
        <v>14.47</v>
      </c>
    </row>
    <row r="6174" spans="1:4" ht="27.6" x14ac:dyDescent="0.3">
      <c r="A6174" s="107">
        <v>88252</v>
      </c>
      <c r="B6174" s="117" t="s">
        <v>4848</v>
      </c>
      <c r="C6174" s="108" t="s">
        <v>48</v>
      </c>
      <c r="D6174" s="110">
        <v>15.09</v>
      </c>
    </row>
    <row r="6175" spans="1:4" ht="13.8" x14ac:dyDescent="0.3">
      <c r="A6175" s="107">
        <v>88253</v>
      </c>
      <c r="B6175" s="117" t="s">
        <v>4849</v>
      </c>
      <c r="C6175" s="108" t="s">
        <v>48</v>
      </c>
      <c r="D6175" s="110">
        <v>9</v>
      </c>
    </row>
    <row r="6176" spans="1:4" ht="27.6" x14ac:dyDescent="0.3">
      <c r="A6176" s="107">
        <v>88255</v>
      </c>
      <c r="B6176" s="117" t="s">
        <v>4850</v>
      </c>
      <c r="C6176" s="108" t="s">
        <v>48</v>
      </c>
      <c r="D6176" s="110">
        <v>21.19</v>
      </c>
    </row>
    <row r="6177" spans="1:4" ht="27.6" x14ac:dyDescent="0.3">
      <c r="A6177" s="107">
        <v>88256</v>
      </c>
      <c r="B6177" s="117" t="s">
        <v>4851</v>
      </c>
      <c r="C6177" s="108" t="s">
        <v>48</v>
      </c>
      <c r="D6177" s="110">
        <v>17.77</v>
      </c>
    </row>
    <row r="6178" spans="1:4" ht="27.6" x14ac:dyDescent="0.3">
      <c r="A6178" s="107">
        <v>88257</v>
      </c>
      <c r="B6178" s="117" t="s">
        <v>4852</v>
      </c>
      <c r="C6178" s="108" t="s">
        <v>48</v>
      </c>
      <c r="D6178" s="110">
        <v>12.94</v>
      </c>
    </row>
    <row r="6179" spans="1:4" ht="27.6" x14ac:dyDescent="0.3">
      <c r="A6179" s="107">
        <v>88258</v>
      </c>
      <c r="B6179" s="117" t="s">
        <v>12044</v>
      </c>
      <c r="C6179" s="108" t="s">
        <v>48</v>
      </c>
      <c r="D6179" s="110">
        <v>12.5</v>
      </c>
    </row>
    <row r="6180" spans="1:4" ht="13.8" x14ac:dyDescent="0.3">
      <c r="A6180" s="107">
        <v>88259</v>
      </c>
      <c r="B6180" s="117" t="s">
        <v>4853</v>
      </c>
      <c r="C6180" s="108" t="s">
        <v>48</v>
      </c>
      <c r="D6180" s="110">
        <v>20.58</v>
      </c>
    </row>
    <row r="6181" spans="1:4" ht="13.8" x14ac:dyDescent="0.3">
      <c r="A6181" s="107">
        <v>88260</v>
      </c>
      <c r="B6181" s="117" t="s">
        <v>4854</v>
      </c>
      <c r="C6181" s="108" t="s">
        <v>48</v>
      </c>
      <c r="D6181" s="110">
        <v>17.59</v>
      </c>
    </row>
    <row r="6182" spans="1:4" ht="13.8" x14ac:dyDescent="0.3">
      <c r="A6182" s="107">
        <v>88261</v>
      </c>
      <c r="B6182" s="117" t="s">
        <v>4855</v>
      </c>
      <c r="C6182" s="108" t="s">
        <v>48</v>
      </c>
      <c r="D6182" s="110">
        <v>18.91</v>
      </c>
    </row>
    <row r="6183" spans="1:4" ht="13.8" x14ac:dyDescent="0.3">
      <c r="A6183" s="107">
        <v>88262</v>
      </c>
      <c r="B6183" s="117" t="s">
        <v>4856</v>
      </c>
      <c r="C6183" s="108" t="s">
        <v>48</v>
      </c>
      <c r="D6183" s="110">
        <v>17.7</v>
      </c>
    </row>
    <row r="6184" spans="1:4" ht="27.6" x14ac:dyDescent="0.3">
      <c r="A6184" s="107">
        <v>88263</v>
      </c>
      <c r="B6184" s="117" t="s">
        <v>7959</v>
      </c>
      <c r="C6184" s="108" t="s">
        <v>48</v>
      </c>
      <c r="D6184" s="110">
        <v>11.69</v>
      </c>
    </row>
    <row r="6185" spans="1:4" ht="13.8" x14ac:dyDescent="0.3">
      <c r="A6185" s="107">
        <v>88264</v>
      </c>
      <c r="B6185" s="117" t="s">
        <v>4857</v>
      </c>
      <c r="C6185" s="108" t="s">
        <v>48</v>
      </c>
      <c r="D6185" s="110">
        <v>18.45</v>
      </c>
    </row>
    <row r="6186" spans="1:4" ht="13.8" x14ac:dyDescent="0.3">
      <c r="A6186" s="107">
        <v>88265</v>
      </c>
      <c r="B6186" s="117" t="s">
        <v>4858</v>
      </c>
      <c r="C6186" s="108" t="s">
        <v>48</v>
      </c>
      <c r="D6186" s="110">
        <v>18.45</v>
      </c>
    </row>
    <row r="6187" spans="1:4" ht="13.8" x14ac:dyDescent="0.3">
      <c r="A6187" s="107">
        <v>88266</v>
      </c>
      <c r="B6187" s="117" t="s">
        <v>4859</v>
      </c>
      <c r="C6187" s="108" t="s">
        <v>48</v>
      </c>
      <c r="D6187" s="110">
        <v>18.510000000000002</v>
      </c>
    </row>
    <row r="6188" spans="1:4" ht="27.6" x14ac:dyDescent="0.3">
      <c r="A6188" s="107">
        <v>88267</v>
      </c>
      <c r="B6188" s="117" t="s">
        <v>4860</v>
      </c>
      <c r="C6188" s="108" t="s">
        <v>48</v>
      </c>
      <c r="D6188" s="110">
        <v>17.86</v>
      </c>
    </row>
    <row r="6189" spans="1:4" ht="13.8" x14ac:dyDescent="0.3">
      <c r="A6189" s="107">
        <v>88268</v>
      </c>
      <c r="B6189" s="117" t="s">
        <v>4861</v>
      </c>
      <c r="C6189" s="108" t="s">
        <v>48</v>
      </c>
      <c r="D6189" s="110">
        <v>18.37</v>
      </c>
    </row>
    <row r="6190" spans="1:4" ht="13.8" x14ac:dyDescent="0.3">
      <c r="A6190" s="107">
        <v>88269</v>
      </c>
      <c r="B6190" s="117" t="s">
        <v>4862</v>
      </c>
      <c r="C6190" s="108" t="s">
        <v>48</v>
      </c>
      <c r="D6190" s="110">
        <v>17.739999999999998</v>
      </c>
    </row>
    <row r="6191" spans="1:4" ht="13.8" x14ac:dyDescent="0.3">
      <c r="A6191" s="107">
        <v>88270</v>
      </c>
      <c r="B6191" s="117" t="s">
        <v>4863</v>
      </c>
      <c r="C6191" s="108" t="s">
        <v>48</v>
      </c>
      <c r="D6191" s="110">
        <v>18.59</v>
      </c>
    </row>
    <row r="6192" spans="1:4" ht="13.8" x14ac:dyDescent="0.3">
      <c r="A6192" s="107">
        <v>88272</v>
      </c>
      <c r="B6192" s="117" t="s">
        <v>4864</v>
      </c>
      <c r="C6192" s="108" t="s">
        <v>48</v>
      </c>
      <c r="D6192" s="110">
        <v>18.25</v>
      </c>
    </row>
    <row r="6193" spans="1:4" ht="13.8" x14ac:dyDescent="0.3">
      <c r="A6193" s="107">
        <v>88273</v>
      </c>
      <c r="B6193" s="117" t="s">
        <v>4865</v>
      </c>
      <c r="C6193" s="108" t="s">
        <v>48</v>
      </c>
      <c r="D6193" s="110">
        <v>18.010000000000002</v>
      </c>
    </row>
    <row r="6194" spans="1:4" ht="13.8" x14ac:dyDescent="0.3">
      <c r="A6194" s="107">
        <v>88274</v>
      </c>
      <c r="B6194" s="117" t="s">
        <v>4866</v>
      </c>
      <c r="C6194" s="108" t="s">
        <v>48</v>
      </c>
      <c r="D6194" s="110">
        <v>18.05</v>
      </c>
    </row>
    <row r="6195" spans="1:4" ht="27.6" x14ac:dyDescent="0.3">
      <c r="A6195" s="107">
        <v>88275</v>
      </c>
      <c r="B6195" s="117" t="s">
        <v>4867</v>
      </c>
      <c r="C6195" s="108" t="s">
        <v>48</v>
      </c>
      <c r="D6195" s="110">
        <v>18.149999999999999</v>
      </c>
    </row>
    <row r="6196" spans="1:4" ht="27.6" x14ac:dyDescent="0.3">
      <c r="A6196" s="107">
        <v>88277</v>
      </c>
      <c r="B6196" s="117" t="s">
        <v>4868</v>
      </c>
      <c r="C6196" s="108" t="s">
        <v>48</v>
      </c>
      <c r="D6196" s="110">
        <v>13.63</v>
      </c>
    </row>
    <row r="6197" spans="1:4" ht="27.6" x14ac:dyDescent="0.3">
      <c r="A6197" s="107">
        <v>88278</v>
      </c>
      <c r="B6197" s="117" t="s">
        <v>4869</v>
      </c>
      <c r="C6197" s="108" t="s">
        <v>48</v>
      </c>
      <c r="D6197" s="110">
        <v>12.86</v>
      </c>
    </row>
    <row r="6198" spans="1:4" ht="13.8" x14ac:dyDescent="0.3">
      <c r="A6198" s="107">
        <v>88279</v>
      </c>
      <c r="B6198" s="117" t="s">
        <v>4870</v>
      </c>
      <c r="C6198" s="108" t="s">
        <v>48</v>
      </c>
      <c r="D6198" s="110">
        <v>19.57</v>
      </c>
    </row>
    <row r="6199" spans="1:4" ht="13.8" x14ac:dyDescent="0.3">
      <c r="A6199" s="107">
        <v>88281</v>
      </c>
      <c r="B6199" s="117" t="s">
        <v>4871</v>
      </c>
      <c r="C6199" s="108" t="s">
        <v>48</v>
      </c>
      <c r="D6199" s="110">
        <v>13.66</v>
      </c>
    </row>
    <row r="6200" spans="1:4" ht="13.8" x14ac:dyDescent="0.3">
      <c r="A6200" s="107">
        <v>88282</v>
      </c>
      <c r="B6200" s="117" t="s">
        <v>4872</v>
      </c>
      <c r="C6200" s="108" t="s">
        <v>48</v>
      </c>
      <c r="D6200" s="110">
        <v>14.24</v>
      </c>
    </row>
    <row r="6201" spans="1:4" ht="27.6" x14ac:dyDescent="0.3">
      <c r="A6201" s="107">
        <v>88283</v>
      </c>
      <c r="B6201" s="117" t="s">
        <v>4873</v>
      </c>
      <c r="C6201" s="108" t="s">
        <v>48</v>
      </c>
      <c r="D6201" s="110">
        <v>17.690000000000001</v>
      </c>
    </row>
    <row r="6202" spans="1:4" ht="27.6" x14ac:dyDescent="0.3">
      <c r="A6202" s="107">
        <v>88284</v>
      </c>
      <c r="B6202" s="117" t="s">
        <v>4874</v>
      </c>
      <c r="C6202" s="108" t="s">
        <v>48</v>
      </c>
      <c r="D6202" s="110">
        <v>13.5</v>
      </c>
    </row>
    <row r="6203" spans="1:4" ht="27.6" x14ac:dyDescent="0.3">
      <c r="A6203" s="107">
        <v>88285</v>
      </c>
      <c r="B6203" s="117" t="s">
        <v>4875</v>
      </c>
      <c r="C6203" s="108" t="s">
        <v>48</v>
      </c>
      <c r="D6203" s="110">
        <v>15.18</v>
      </c>
    </row>
    <row r="6204" spans="1:4" ht="27.6" x14ac:dyDescent="0.3">
      <c r="A6204" s="107">
        <v>88286</v>
      </c>
      <c r="B6204" s="117" t="s">
        <v>4876</v>
      </c>
      <c r="C6204" s="108" t="s">
        <v>48</v>
      </c>
      <c r="D6204" s="110">
        <v>16.09</v>
      </c>
    </row>
    <row r="6205" spans="1:4" ht="13.8" x14ac:dyDescent="0.3">
      <c r="A6205" s="107">
        <v>88288</v>
      </c>
      <c r="B6205" s="117" t="s">
        <v>4877</v>
      </c>
      <c r="C6205" s="108" t="s">
        <v>48</v>
      </c>
      <c r="D6205" s="110">
        <v>10.33</v>
      </c>
    </row>
    <row r="6206" spans="1:4" ht="27.6" x14ac:dyDescent="0.3">
      <c r="A6206" s="107">
        <v>88291</v>
      </c>
      <c r="B6206" s="117" t="s">
        <v>4878</v>
      </c>
      <c r="C6206" s="108" t="s">
        <v>48</v>
      </c>
      <c r="D6206" s="110">
        <v>13.26</v>
      </c>
    </row>
    <row r="6207" spans="1:4" ht="27.6" x14ac:dyDescent="0.3">
      <c r="A6207" s="107">
        <v>88292</v>
      </c>
      <c r="B6207" s="117" t="s">
        <v>4879</v>
      </c>
      <c r="C6207" s="108" t="s">
        <v>48</v>
      </c>
      <c r="D6207" s="110">
        <v>13.74</v>
      </c>
    </row>
    <row r="6208" spans="1:4" ht="27.6" x14ac:dyDescent="0.3">
      <c r="A6208" s="107">
        <v>88293</v>
      </c>
      <c r="B6208" s="117" t="s">
        <v>4880</v>
      </c>
      <c r="C6208" s="108" t="s">
        <v>48</v>
      </c>
      <c r="D6208" s="110">
        <v>15.39</v>
      </c>
    </row>
    <row r="6209" spans="1:4" ht="13.8" x14ac:dyDescent="0.3">
      <c r="A6209" s="107">
        <v>88294</v>
      </c>
      <c r="B6209" s="117" t="s">
        <v>4881</v>
      </c>
      <c r="C6209" s="108" t="s">
        <v>48</v>
      </c>
      <c r="D6209" s="110">
        <v>16.52</v>
      </c>
    </row>
    <row r="6210" spans="1:4" ht="13.8" x14ac:dyDescent="0.3">
      <c r="A6210" s="107">
        <v>88295</v>
      </c>
      <c r="B6210" s="117" t="s">
        <v>4882</v>
      </c>
      <c r="C6210" s="108" t="s">
        <v>48</v>
      </c>
      <c r="D6210" s="110">
        <v>13.03</v>
      </c>
    </row>
    <row r="6211" spans="1:4" ht="13.8" x14ac:dyDescent="0.3">
      <c r="A6211" s="107">
        <v>88296</v>
      </c>
      <c r="B6211" s="117" t="s">
        <v>4883</v>
      </c>
      <c r="C6211" s="108" t="s">
        <v>48</v>
      </c>
      <c r="D6211" s="110">
        <v>13.09</v>
      </c>
    </row>
    <row r="6212" spans="1:4" ht="27.6" x14ac:dyDescent="0.3">
      <c r="A6212" s="107">
        <v>88297</v>
      </c>
      <c r="B6212" s="117" t="s">
        <v>4884</v>
      </c>
      <c r="C6212" s="108" t="s">
        <v>48</v>
      </c>
      <c r="D6212" s="110">
        <v>13.54</v>
      </c>
    </row>
    <row r="6213" spans="1:4" ht="27.6" x14ac:dyDescent="0.3">
      <c r="A6213" s="107">
        <v>88298</v>
      </c>
      <c r="B6213" s="117" t="s">
        <v>4885</v>
      </c>
      <c r="C6213" s="108" t="s">
        <v>48</v>
      </c>
      <c r="D6213" s="110">
        <v>11.49</v>
      </c>
    </row>
    <row r="6214" spans="1:4" ht="27.6" x14ac:dyDescent="0.3">
      <c r="A6214" s="107">
        <v>88299</v>
      </c>
      <c r="B6214" s="117" t="s">
        <v>4886</v>
      </c>
      <c r="C6214" s="108" t="s">
        <v>48</v>
      </c>
      <c r="D6214" s="110">
        <v>15.58</v>
      </c>
    </row>
    <row r="6215" spans="1:4" ht="27.6" x14ac:dyDescent="0.3">
      <c r="A6215" s="107">
        <v>88300</v>
      </c>
      <c r="B6215" s="117" t="s">
        <v>4887</v>
      </c>
      <c r="C6215" s="108" t="s">
        <v>48</v>
      </c>
      <c r="D6215" s="110">
        <v>18.23</v>
      </c>
    </row>
    <row r="6216" spans="1:4" ht="27.6" x14ac:dyDescent="0.3">
      <c r="A6216" s="111">
        <v>88301</v>
      </c>
      <c r="B6216" s="117" t="s">
        <v>4888</v>
      </c>
      <c r="C6216" s="108" t="s">
        <v>48</v>
      </c>
      <c r="D6216" s="110">
        <v>14.37</v>
      </c>
    </row>
    <row r="6217" spans="1:4" ht="27.6" x14ac:dyDescent="0.3">
      <c r="A6217" s="107">
        <v>88302</v>
      </c>
      <c r="B6217" s="117" t="s">
        <v>4889</v>
      </c>
      <c r="C6217" s="108" t="s">
        <v>48</v>
      </c>
      <c r="D6217" s="110">
        <v>15.97</v>
      </c>
    </row>
    <row r="6218" spans="1:4" ht="27.6" x14ac:dyDescent="0.3">
      <c r="A6218" s="107">
        <v>88303</v>
      </c>
      <c r="B6218" s="117" t="s">
        <v>4890</v>
      </c>
      <c r="C6218" s="108" t="s">
        <v>48</v>
      </c>
      <c r="D6218" s="110">
        <v>13.52</v>
      </c>
    </row>
    <row r="6219" spans="1:4" ht="27.6" x14ac:dyDescent="0.3">
      <c r="A6219" s="107">
        <v>88304</v>
      </c>
      <c r="B6219" s="117" t="s">
        <v>5202</v>
      </c>
      <c r="C6219" s="108" t="s">
        <v>48</v>
      </c>
      <c r="D6219" s="110">
        <v>14.27</v>
      </c>
    </row>
    <row r="6220" spans="1:4" ht="27.6" x14ac:dyDescent="0.3">
      <c r="A6220" s="107">
        <v>88306</v>
      </c>
      <c r="B6220" s="117" t="s">
        <v>4891</v>
      </c>
      <c r="C6220" s="108" t="s">
        <v>48</v>
      </c>
      <c r="D6220" s="110">
        <v>17.71</v>
      </c>
    </row>
    <row r="6221" spans="1:4" ht="27.6" x14ac:dyDescent="0.3">
      <c r="A6221" s="107">
        <v>88307</v>
      </c>
      <c r="B6221" s="117" t="s">
        <v>4892</v>
      </c>
      <c r="C6221" s="108" t="s">
        <v>48</v>
      </c>
      <c r="D6221" s="110">
        <v>14.8</v>
      </c>
    </row>
    <row r="6222" spans="1:4" ht="13.8" x14ac:dyDescent="0.3">
      <c r="A6222" s="107">
        <v>88308</v>
      </c>
      <c r="B6222" s="117" t="s">
        <v>4893</v>
      </c>
      <c r="C6222" s="108" t="s">
        <v>48</v>
      </c>
      <c r="D6222" s="110">
        <v>19.920000000000002</v>
      </c>
    </row>
    <row r="6223" spans="1:4" ht="13.8" x14ac:dyDescent="0.3">
      <c r="A6223" s="107">
        <v>88309</v>
      </c>
      <c r="B6223" s="117" t="s">
        <v>4894</v>
      </c>
      <c r="C6223" s="108" t="s">
        <v>48</v>
      </c>
      <c r="D6223" s="110">
        <v>17.82</v>
      </c>
    </row>
    <row r="6224" spans="1:4" ht="13.8" x14ac:dyDescent="0.3">
      <c r="A6224" s="107">
        <v>88310</v>
      </c>
      <c r="B6224" s="117" t="s">
        <v>4895</v>
      </c>
      <c r="C6224" s="108" t="s">
        <v>48</v>
      </c>
      <c r="D6224" s="110">
        <v>18.940000000000001</v>
      </c>
    </row>
    <row r="6225" spans="1:4" ht="13.8" x14ac:dyDescent="0.3">
      <c r="A6225" s="107">
        <v>88311</v>
      </c>
      <c r="B6225" s="117" t="s">
        <v>4896</v>
      </c>
      <c r="C6225" s="108" t="s">
        <v>48</v>
      </c>
      <c r="D6225" s="110">
        <v>20.92</v>
      </c>
    </row>
    <row r="6226" spans="1:4" ht="13.8" x14ac:dyDescent="0.3">
      <c r="A6226" s="107">
        <v>88312</v>
      </c>
      <c r="B6226" s="117" t="s">
        <v>4897</v>
      </c>
      <c r="C6226" s="108" t="s">
        <v>48</v>
      </c>
      <c r="D6226" s="110">
        <v>19.91</v>
      </c>
    </row>
    <row r="6227" spans="1:4" ht="13.8" x14ac:dyDescent="0.3">
      <c r="A6227" s="107">
        <v>88313</v>
      </c>
      <c r="B6227" s="117" t="s">
        <v>4898</v>
      </c>
      <c r="C6227" s="108" t="s">
        <v>48</v>
      </c>
      <c r="D6227" s="110">
        <v>13.06</v>
      </c>
    </row>
    <row r="6228" spans="1:4" ht="13.8" x14ac:dyDescent="0.3">
      <c r="A6228" s="107">
        <v>88314</v>
      </c>
      <c r="B6228" s="117" t="s">
        <v>4899</v>
      </c>
      <c r="C6228" s="108" t="s">
        <v>48</v>
      </c>
      <c r="D6228" s="110">
        <v>12.06</v>
      </c>
    </row>
    <row r="6229" spans="1:4" ht="13.8" x14ac:dyDescent="0.3">
      <c r="A6229" s="107">
        <v>88315</v>
      </c>
      <c r="B6229" s="117" t="s">
        <v>4900</v>
      </c>
      <c r="C6229" s="108" t="s">
        <v>48</v>
      </c>
      <c r="D6229" s="110">
        <v>17.739999999999998</v>
      </c>
    </row>
    <row r="6230" spans="1:4" ht="13.8" x14ac:dyDescent="0.3">
      <c r="A6230" s="107">
        <v>88316</v>
      </c>
      <c r="B6230" s="117" t="s">
        <v>4901</v>
      </c>
      <c r="C6230" s="108" t="s">
        <v>48</v>
      </c>
      <c r="D6230" s="110">
        <v>14.42</v>
      </c>
    </row>
    <row r="6231" spans="1:4" ht="13.8" x14ac:dyDescent="0.3">
      <c r="A6231" s="107">
        <v>88317</v>
      </c>
      <c r="B6231" s="117" t="s">
        <v>4902</v>
      </c>
      <c r="C6231" s="108" t="s">
        <v>48</v>
      </c>
      <c r="D6231" s="110">
        <v>18.05</v>
      </c>
    </row>
    <row r="6232" spans="1:4" ht="27.6" x14ac:dyDescent="0.3">
      <c r="A6232" s="107">
        <v>88318</v>
      </c>
      <c r="B6232" s="117" t="s">
        <v>7960</v>
      </c>
      <c r="C6232" s="108" t="s">
        <v>48</v>
      </c>
      <c r="D6232" s="110">
        <v>22.3</v>
      </c>
    </row>
    <row r="6233" spans="1:4" ht="13.8" x14ac:dyDescent="0.3">
      <c r="A6233" s="107">
        <v>88320</v>
      </c>
      <c r="B6233" s="117" t="s">
        <v>4903</v>
      </c>
      <c r="C6233" s="108" t="s">
        <v>48</v>
      </c>
      <c r="D6233" s="110">
        <v>20.63</v>
      </c>
    </row>
    <row r="6234" spans="1:4" ht="13.8" x14ac:dyDescent="0.3">
      <c r="A6234" s="107">
        <v>88321</v>
      </c>
      <c r="B6234" s="117" t="s">
        <v>4904</v>
      </c>
      <c r="C6234" s="108" t="s">
        <v>48</v>
      </c>
      <c r="D6234" s="110">
        <v>19.66</v>
      </c>
    </row>
    <row r="6235" spans="1:4" ht="13.8" x14ac:dyDescent="0.3">
      <c r="A6235" s="107">
        <v>88322</v>
      </c>
      <c r="B6235" s="117" t="s">
        <v>4905</v>
      </c>
      <c r="C6235" s="108" t="s">
        <v>48</v>
      </c>
      <c r="D6235" s="110">
        <v>17.7</v>
      </c>
    </row>
    <row r="6236" spans="1:4" ht="13.8" x14ac:dyDescent="0.3">
      <c r="A6236" s="107">
        <v>88323</v>
      </c>
      <c r="B6236" s="117" t="s">
        <v>4906</v>
      </c>
      <c r="C6236" s="108" t="s">
        <v>48</v>
      </c>
      <c r="D6236" s="110">
        <v>18.88</v>
      </c>
    </row>
    <row r="6237" spans="1:4" ht="13.8" x14ac:dyDescent="0.3">
      <c r="A6237" s="107">
        <v>88324</v>
      </c>
      <c r="B6237" s="117" t="s">
        <v>4907</v>
      </c>
      <c r="C6237" s="108" t="s">
        <v>48</v>
      </c>
      <c r="D6237" s="110">
        <v>13.61</v>
      </c>
    </row>
    <row r="6238" spans="1:4" ht="13.8" x14ac:dyDescent="0.3">
      <c r="A6238" s="107">
        <v>88325</v>
      </c>
      <c r="B6238" s="117" t="s">
        <v>4908</v>
      </c>
      <c r="C6238" s="108" t="s">
        <v>48</v>
      </c>
      <c r="D6238" s="110">
        <v>17.21</v>
      </c>
    </row>
    <row r="6239" spans="1:4" ht="13.8" x14ac:dyDescent="0.3">
      <c r="A6239" s="107">
        <v>88326</v>
      </c>
      <c r="B6239" s="117" t="s">
        <v>4909</v>
      </c>
      <c r="C6239" s="108" t="s">
        <v>48</v>
      </c>
      <c r="D6239" s="110">
        <v>18.420000000000002</v>
      </c>
    </row>
    <row r="6240" spans="1:4" ht="27.6" x14ac:dyDescent="0.3">
      <c r="A6240" s="107">
        <v>88377</v>
      </c>
      <c r="B6240" s="117" t="s">
        <v>5799</v>
      </c>
      <c r="C6240" s="108" t="s">
        <v>48</v>
      </c>
      <c r="D6240" s="110">
        <v>12.92</v>
      </c>
    </row>
    <row r="6241" spans="1:4" ht="13.8" x14ac:dyDescent="0.3">
      <c r="A6241" s="107">
        <v>88441</v>
      </c>
      <c r="B6241" s="117" t="s">
        <v>4910</v>
      </c>
      <c r="C6241" s="108" t="s">
        <v>48</v>
      </c>
      <c r="D6241" s="110">
        <v>17.260000000000002</v>
      </c>
    </row>
    <row r="6242" spans="1:4" ht="13.8" x14ac:dyDescent="0.3">
      <c r="A6242" s="107">
        <v>88597</v>
      </c>
      <c r="B6242" s="117" t="s">
        <v>4911</v>
      </c>
      <c r="C6242" s="108" t="s">
        <v>48</v>
      </c>
      <c r="D6242" s="110">
        <v>20.399999999999999</v>
      </c>
    </row>
    <row r="6243" spans="1:4" ht="13.8" x14ac:dyDescent="0.3">
      <c r="A6243" s="107">
        <v>90766</v>
      </c>
      <c r="B6243" s="117" t="s">
        <v>4912</v>
      </c>
      <c r="C6243" s="108" t="s">
        <v>48</v>
      </c>
      <c r="D6243" s="110">
        <v>13.96</v>
      </c>
    </row>
    <row r="6244" spans="1:4" ht="13.8" x14ac:dyDescent="0.3">
      <c r="A6244" s="107">
        <v>90767</v>
      </c>
      <c r="B6244" s="117" t="s">
        <v>4913</v>
      </c>
      <c r="C6244" s="108" t="s">
        <v>48</v>
      </c>
      <c r="D6244" s="110">
        <v>13.6</v>
      </c>
    </row>
    <row r="6245" spans="1:4" ht="13.8" x14ac:dyDescent="0.3">
      <c r="A6245" s="107">
        <v>90768</v>
      </c>
      <c r="B6245" s="117" t="s">
        <v>4914</v>
      </c>
      <c r="C6245" s="108" t="s">
        <v>48</v>
      </c>
      <c r="D6245" s="110">
        <v>58.64</v>
      </c>
    </row>
    <row r="6246" spans="1:4" ht="13.8" x14ac:dyDescent="0.3">
      <c r="A6246" s="107">
        <v>90769</v>
      </c>
      <c r="B6246" s="117" t="s">
        <v>4915</v>
      </c>
      <c r="C6246" s="108" t="s">
        <v>48</v>
      </c>
      <c r="D6246" s="110">
        <v>82.88</v>
      </c>
    </row>
    <row r="6247" spans="1:4" ht="13.8" x14ac:dyDescent="0.3">
      <c r="A6247" s="107">
        <v>90770</v>
      </c>
      <c r="B6247" s="117" t="s">
        <v>4916</v>
      </c>
      <c r="C6247" s="108" t="s">
        <v>48</v>
      </c>
      <c r="D6247" s="110">
        <v>109.26</v>
      </c>
    </row>
    <row r="6248" spans="1:4" ht="13.8" x14ac:dyDescent="0.3">
      <c r="A6248" s="107">
        <v>90771</v>
      </c>
      <c r="B6248" s="117" t="s">
        <v>4917</v>
      </c>
      <c r="C6248" s="108" t="s">
        <v>48</v>
      </c>
      <c r="D6248" s="110">
        <v>16.5</v>
      </c>
    </row>
    <row r="6249" spans="1:4" ht="13.8" x14ac:dyDescent="0.3">
      <c r="A6249" s="107">
        <v>90772</v>
      </c>
      <c r="B6249" s="117" t="s">
        <v>4918</v>
      </c>
      <c r="C6249" s="108" t="s">
        <v>48</v>
      </c>
      <c r="D6249" s="110">
        <v>11.45</v>
      </c>
    </row>
    <row r="6250" spans="1:4" ht="13.8" x14ac:dyDescent="0.3">
      <c r="A6250" s="107">
        <v>90773</v>
      </c>
      <c r="B6250" s="117" t="s">
        <v>4919</v>
      </c>
      <c r="C6250" s="108" t="s">
        <v>48</v>
      </c>
      <c r="D6250" s="110">
        <v>15.63</v>
      </c>
    </row>
    <row r="6251" spans="1:4" ht="13.8" x14ac:dyDescent="0.3">
      <c r="A6251" s="107">
        <v>90775</v>
      </c>
      <c r="B6251" s="117" t="s">
        <v>4920</v>
      </c>
      <c r="C6251" s="108" t="s">
        <v>48</v>
      </c>
      <c r="D6251" s="110">
        <v>16.5</v>
      </c>
    </row>
    <row r="6252" spans="1:4" ht="13.8" x14ac:dyDescent="0.3">
      <c r="A6252" s="107">
        <v>90776</v>
      </c>
      <c r="B6252" s="117" t="s">
        <v>4921</v>
      </c>
      <c r="C6252" s="108" t="s">
        <v>48</v>
      </c>
      <c r="D6252" s="110">
        <v>18.920000000000002</v>
      </c>
    </row>
    <row r="6253" spans="1:4" ht="27.6" x14ac:dyDescent="0.3">
      <c r="A6253" s="107">
        <v>90777</v>
      </c>
      <c r="B6253" s="117" t="s">
        <v>4922</v>
      </c>
      <c r="C6253" s="108" t="s">
        <v>48</v>
      </c>
      <c r="D6253" s="110">
        <v>79.569999999999993</v>
      </c>
    </row>
    <row r="6254" spans="1:4" ht="27.6" x14ac:dyDescent="0.3">
      <c r="A6254" s="107">
        <v>90778</v>
      </c>
      <c r="B6254" s="117" t="s">
        <v>4923</v>
      </c>
      <c r="C6254" s="108" t="s">
        <v>48</v>
      </c>
      <c r="D6254" s="110">
        <v>90.43</v>
      </c>
    </row>
    <row r="6255" spans="1:4" ht="27.6" x14ac:dyDescent="0.3">
      <c r="A6255" s="107">
        <v>90779</v>
      </c>
      <c r="B6255" s="117" t="s">
        <v>4924</v>
      </c>
      <c r="C6255" s="108" t="s">
        <v>48</v>
      </c>
      <c r="D6255" s="110">
        <v>123.24</v>
      </c>
    </row>
    <row r="6256" spans="1:4" ht="13.8" x14ac:dyDescent="0.3">
      <c r="A6256" s="107">
        <v>90780</v>
      </c>
      <c r="B6256" s="117" t="s">
        <v>4925</v>
      </c>
      <c r="C6256" s="108" t="s">
        <v>48</v>
      </c>
      <c r="D6256" s="110">
        <v>27.96</v>
      </c>
    </row>
    <row r="6257" spans="1:4" ht="13.8" x14ac:dyDescent="0.3">
      <c r="A6257" s="107">
        <v>90781</v>
      </c>
      <c r="B6257" s="117" t="s">
        <v>4926</v>
      </c>
      <c r="C6257" s="108" t="s">
        <v>48</v>
      </c>
      <c r="D6257" s="110">
        <v>16.420000000000002</v>
      </c>
    </row>
    <row r="6258" spans="1:4" ht="13.8" x14ac:dyDescent="0.3">
      <c r="A6258" s="107">
        <v>91677</v>
      </c>
      <c r="B6258" s="117" t="s">
        <v>4927</v>
      </c>
      <c r="C6258" s="108" t="s">
        <v>48</v>
      </c>
      <c r="D6258" s="110">
        <v>76.91</v>
      </c>
    </row>
    <row r="6259" spans="1:4" ht="13.8" x14ac:dyDescent="0.3">
      <c r="A6259" s="107">
        <v>91678</v>
      </c>
      <c r="B6259" s="117" t="s">
        <v>4928</v>
      </c>
      <c r="C6259" s="108" t="s">
        <v>48</v>
      </c>
      <c r="D6259" s="110">
        <v>74.45</v>
      </c>
    </row>
    <row r="6260" spans="1:4" ht="13.8" x14ac:dyDescent="0.3">
      <c r="A6260" s="107">
        <v>93558</v>
      </c>
      <c r="B6260" s="117" t="s">
        <v>4929</v>
      </c>
      <c r="C6260" s="108" t="s">
        <v>210</v>
      </c>
      <c r="D6260" s="110">
        <v>2961.02</v>
      </c>
    </row>
    <row r="6261" spans="1:4" ht="13.8" x14ac:dyDescent="0.3">
      <c r="A6261" s="107">
        <v>93559</v>
      </c>
      <c r="B6261" s="117" t="s">
        <v>4911</v>
      </c>
      <c r="C6261" s="108" t="s">
        <v>210</v>
      </c>
      <c r="D6261" s="110">
        <v>2891.64</v>
      </c>
    </row>
    <row r="6262" spans="1:4" ht="13.8" x14ac:dyDescent="0.3">
      <c r="A6262" s="107">
        <v>93560</v>
      </c>
      <c r="B6262" s="117" t="s">
        <v>4919</v>
      </c>
      <c r="C6262" s="108" t="s">
        <v>210</v>
      </c>
      <c r="D6262" s="110">
        <v>2228.29</v>
      </c>
    </row>
    <row r="6263" spans="1:4" ht="13.8" x14ac:dyDescent="0.3">
      <c r="A6263" s="107">
        <v>93561</v>
      </c>
      <c r="B6263" s="117" t="s">
        <v>4920</v>
      </c>
      <c r="C6263" s="108" t="s">
        <v>210</v>
      </c>
      <c r="D6263" s="110">
        <v>2349.87</v>
      </c>
    </row>
    <row r="6264" spans="1:4" ht="13.8" x14ac:dyDescent="0.3">
      <c r="A6264" s="107">
        <v>93562</v>
      </c>
      <c r="B6264" s="117" t="s">
        <v>4917</v>
      </c>
      <c r="C6264" s="108" t="s">
        <v>210</v>
      </c>
      <c r="D6264" s="110">
        <v>2349.2600000000002</v>
      </c>
    </row>
    <row r="6265" spans="1:4" ht="13.8" x14ac:dyDescent="0.3">
      <c r="A6265" s="107">
        <v>93563</v>
      </c>
      <c r="B6265" s="117" t="s">
        <v>4912</v>
      </c>
      <c r="C6265" s="108" t="s">
        <v>210</v>
      </c>
      <c r="D6265" s="110">
        <v>2483.9299999999998</v>
      </c>
    </row>
    <row r="6266" spans="1:4" ht="13.8" x14ac:dyDescent="0.3">
      <c r="A6266" s="107">
        <v>93564</v>
      </c>
      <c r="B6266" s="117" t="s">
        <v>4913</v>
      </c>
      <c r="C6266" s="108" t="s">
        <v>210</v>
      </c>
      <c r="D6266" s="110">
        <v>2416.17</v>
      </c>
    </row>
    <row r="6267" spans="1:4" ht="27.6" x14ac:dyDescent="0.3">
      <c r="A6267" s="107">
        <v>93565</v>
      </c>
      <c r="B6267" s="117" t="s">
        <v>4922</v>
      </c>
      <c r="C6267" s="108" t="s">
        <v>210</v>
      </c>
      <c r="D6267" s="110">
        <v>14074.6</v>
      </c>
    </row>
    <row r="6268" spans="1:4" ht="13.8" x14ac:dyDescent="0.3">
      <c r="A6268" s="107">
        <v>93566</v>
      </c>
      <c r="B6268" s="117" t="s">
        <v>4918</v>
      </c>
      <c r="C6268" s="108" t="s">
        <v>210</v>
      </c>
      <c r="D6268" s="110">
        <v>2041.55</v>
      </c>
    </row>
    <row r="6269" spans="1:4" ht="27.6" x14ac:dyDescent="0.3">
      <c r="A6269" s="107">
        <v>93567</v>
      </c>
      <c r="B6269" s="117" t="s">
        <v>4923</v>
      </c>
      <c r="C6269" s="108" t="s">
        <v>210</v>
      </c>
      <c r="D6269" s="110">
        <v>15993.71</v>
      </c>
    </row>
    <row r="6270" spans="1:4" ht="27.6" x14ac:dyDescent="0.3">
      <c r="A6270" s="107">
        <v>93568</v>
      </c>
      <c r="B6270" s="117" t="s">
        <v>4924</v>
      </c>
      <c r="C6270" s="108" t="s">
        <v>210</v>
      </c>
      <c r="D6270" s="110">
        <v>21793.73</v>
      </c>
    </row>
    <row r="6271" spans="1:4" ht="13.8" x14ac:dyDescent="0.3">
      <c r="A6271" s="107">
        <v>93569</v>
      </c>
      <c r="B6271" s="117" t="s">
        <v>4930</v>
      </c>
      <c r="C6271" s="108" t="s">
        <v>210</v>
      </c>
      <c r="D6271" s="110">
        <v>10389.459999999999</v>
      </c>
    </row>
    <row r="6272" spans="1:4" ht="13.8" x14ac:dyDescent="0.3">
      <c r="A6272" s="107">
        <v>93570</v>
      </c>
      <c r="B6272" s="117" t="s">
        <v>4931</v>
      </c>
      <c r="C6272" s="108" t="s">
        <v>210</v>
      </c>
      <c r="D6272" s="110">
        <v>14678.05</v>
      </c>
    </row>
    <row r="6273" spans="1:4" ht="13.8" x14ac:dyDescent="0.3">
      <c r="A6273" s="107">
        <v>93571</v>
      </c>
      <c r="B6273" s="117" t="s">
        <v>4932</v>
      </c>
      <c r="C6273" s="108" t="s">
        <v>210</v>
      </c>
      <c r="D6273" s="110">
        <v>19344.91</v>
      </c>
    </row>
    <row r="6274" spans="1:4" ht="27.6" x14ac:dyDescent="0.3">
      <c r="A6274" s="107">
        <v>93572</v>
      </c>
      <c r="B6274" s="117" t="s">
        <v>4933</v>
      </c>
      <c r="C6274" s="108" t="s">
        <v>210</v>
      </c>
      <c r="D6274" s="110">
        <v>3357.45</v>
      </c>
    </row>
    <row r="6275" spans="1:4" ht="13.8" x14ac:dyDescent="0.3">
      <c r="A6275" s="107">
        <v>94295</v>
      </c>
      <c r="B6275" s="117" t="s">
        <v>4925</v>
      </c>
      <c r="C6275" s="108" t="s">
        <v>210</v>
      </c>
      <c r="D6275" s="110">
        <v>4954.58</v>
      </c>
    </row>
    <row r="6276" spans="1:4" ht="13.8" x14ac:dyDescent="0.3">
      <c r="A6276" s="107">
        <v>94296</v>
      </c>
      <c r="B6276" s="117" t="s">
        <v>4926</v>
      </c>
      <c r="C6276" s="108" t="s">
        <v>210</v>
      </c>
      <c r="D6276" s="110">
        <v>3059</v>
      </c>
    </row>
    <row r="6277" spans="1:4" ht="27.6" x14ac:dyDescent="0.3">
      <c r="A6277" s="107">
        <v>95308</v>
      </c>
      <c r="B6277" s="117" t="s">
        <v>12045</v>
      </c>
      <c r="C6277" s="108" t="s">
        <v>48</v>
      </c>
      <c r="D6277" s="110">
        <v>7.0000000000000007E-2</v>
      </c>
    </row>
    <row r="6278" spans="1:4" ht="27.6" x14ac:dyDescent="0.3">
      <c r="A6278" s="107">
        <v>95309</v>
      </c>
      <c r="B6278" s="117" t="s">
        <v>12046</v>
      </c>
      <c r="C6278" s="108" t="s">
        <v>48</v>
      </c>
      <c r="D6278" s="110">
        <v>0.1</v>
      </c>
    </row>
    <row r="6279" spans="1:4" ht="27.6" x14ac:dyDescent="0.3">
      <c r="A6279" s="107">
        <v>95310</v>
      </c>
      <c r="B6279" s="117" t="s">
        <v>12047</v>
      </c>
      <c r="C6279" s="108" t="s">
        <v>48</v>
      </c>
      <c r="D6279" s="110">
        <v>0.05</v>
      </c>
    </row>
    <row r="6280" spans="1:4" ht="27.6" x14ac:dyDescent="0.3">
      <c r="A6280" s="107">
        <v>95311</v>
      </c>
      <c r="B6280" s="117" t="s">
        <v>12048</v>
      </c>
      <c r="C6280" s="108" t="s">
        <v>48</v>
      </c>
      <c r="D6280" s="110">
        <v>7.0000000000000007E-2</v>
      </c>
    </row>
    <row r="6281" spans="1:4" ht="27.6" x14ac:dyDescent="0.3">
      <c r="A6281" s="107">
        <v>95312</v>
      </c>
      <c r="B6281" s="117" t="s">
        <v>12049</v>
      </c>
      <c r="C6281" s="108" t="s">
        <v>48</v>
      </c>
      <c r="D6281" s="110">
        <v>0.09</v>
      </c>
    </row>
    <row r="6282" spans="1:4" ht="27.6" x14ac:dyDescent="0.3">
      <c r="A6282" s="107">
        <v>95313</v>
      </c>
      <c r="B6282" s="117" t="s">
        <v>12050</v>
      </c>
      <c r="C6282" s="108" t="s">
        <v>48</v>
      </c>
      <c r="D6282" s="110">
        <v>0.09</v>
      </c>
    </row>
    <row r="6283" spans="1:4" ht="27.6" x14ac:dyDescent="0.3">
      <c r="A6283" s="107">
        <v>95314</v>
      </c>
      <c r="B6283" s="117" t="s">
        <v>12051</v>
      </c>
      <c r="C6283" s="108" t="s">
        <v>48</v>
      </c>
      <c r="D6283" s="110">
        <v>0.1</v>
      </c>
    </row>
    <row r="6284" spans="1:4" ht="27.6" x14ac:dyDescent="0.3">
      <c r="A6284" s="107">
        <v>95315</v>
      </c>
      <c r="B6284" s="117" t="s">
        <v>12052</v>
      </c>
      <c r="C6284" s="108" t="s">
        <v>48</v>
      </c>
      <c r="D6284" s="110">
        <v>0.1</v>
      </c>
    </row>
    <row r="6285" spans="1:4" ht="27.6" x14ac:dyDescent="0.3">
      <c r="A6285" s="107">
        <v>95316</v>
      </c>
      <c r="B6285" s="117" t="s">
        <v>12053</v>
      </c>
      <c r="C6285" s="108" t="s">
        <v>48</v>
      </c>
      <c r="D6285" s="110">
        <v>0.24</v>
      </c>
    </row>
    <row r="6286" spans="1:4" ht="41.4" x14ac:dyDescent="0.3">
      <c r="A6286" s="107">
        <v>95317</v>
      </c>
      <c r="B6286" s="117" t="s">
        <v>12054</v>
      </c>
      <c r="C6286" s="108" t="s">
        <v>48</v>
      </c>
      <c r="D6286" s="110">
        <v>0.11</v>
      </c>
    </row>
    <row r="6287" spans="1:4" ht="27.6" x14ac:dyDescent="0.3">
      <c r="A6287" s="107">
        <v>95318</v>
      </c>
      <c r="B6287" s="117" t="s">
        <v>12055</v>
      </c>
      <c r="C6287" s="108" t="s">
        <v>48</v>
      </c>
      <c r="D6287" s="110">
        <v>0.1</v>
      </c>
    </row>
    <row r="6288" spans="1:4" ht="27.6" x14ac:dyDescent="0.3">
      <c r="A6288" s="107">
        <v>95319</v>
      </c>
      <c r="B6288" s="117" t="s">
        <v>12056</v>
      </c>
      <c r="C6288" s="108" t="s">
        <v>48</v>
      </c>
      <c r="D6288" s="110">
        <v>0.06</v>
      </c>
    </row>
    <row r="6289" spans="1:4" ht="27.6" x14ac:dyDescent="0.3">
      <c r="A6289" s="107">
        <v>95320</v>
      </c>
      <c r="B6289" s="117" t="s">
        <v>12057</v>
      </c>
      <c r="C6289" s="108" t="s">
        <v>48</v>
      </c>
      <c r="D6289" s="110">
        <v>7.0000000000000007E-2</v>
      </c>
    </row>
    <row r="6290" spans="1:4" ht="27.6" x14ac:dyDescent="0.3">
      <c r="A6290" s="107">
        <v>95321</v>
      </c>
      <c r="B6290" s="117" t="s">
        <v>12058</v>
      </c>
      <c r="C6290" s="108" t="s">
        <v>48</v>
      </c>
      <c r="D6290" s="110">
        <v>0.08</v>
      </c>
    </row>
    <row r="6291" spans="1:4" ht="27.6" x14ac:dyDescent="0.3">
      <c r="A6291" s="107">
        <v>95322</v>
      </c>
      <c r="B6291" s="117" t="s">
        <v>12059</v>
      </c>
      <c r="C6291" s="108" t="s">
        <v>48</v>
      </c>
      <c r="D6291" s="110">
        <v>0.02</v>
      </c>
    </row>
    <row r="6292" spans="1:4" ht="27.6" x14ac:dyDescent="0.3">
      <c r="A6292" s="107">
        <v>95323</v>
      </c>
      <c r="B6292" s="117" t="s">
        <v>12060</v>
      </c>
      <c r="C6292" s="108" t="s">
        <v>48</v>
      </c>
      <c r="D6292" s="110">
        <v>0.11</v>
      </c>
    </row>
    <row r="6293" spans="1:4" ht="27.6" x14ac:dyDescent="0.3">
      <c r="A6293" s="107">
        <v>95324</v>
      </c>
      <c r="B6293" s="117" t="s">
        <v>12061</v>
      </c>
      <c r="C6293" s="108" t="s">
        <v>48</v>
      </c>
      <c r="D6293" s="110">
        <v>0.13</v>
      </c>
    </row>
    <row r="6294" spans="1:4" ht="27.6" x14ac:dyDescent="0.3">
      <c r="A6294" s="107">
        <v>95325</v>
      </c>
      <c r="B6294" s="117" t="s">
        <v>12062</v>
      </c>
      <c r="C6294" s="108" t="s">
        <v>48</v>
      </c>
      <c r="D6294" s="110">
        <v>0.1</v>
      </c>
    </row>
    <row r="6295" spans="1:4" ht="27.6" x14ac:dyDescent="0.3">
      <c r="A6295" s="107">
        <v>95326</v>
      </c>
      <c r="B6295" s="117" t="s">
        <v>12063</v>
      </c>
      <c r="C6295" s="108" t="s">
        <v>48</v>
      </c>
      <c r="D6295" s="110">
        <v>0.02</v>
      </c>
    </row>
    <row r="6296" spans="1:4" ht="27.6" x14ac:dyDescent="0.3">
      <c r="A6296" s="107">
        <v>95327</v>
      </c>
      <c r="B6296" s="117" t="s">
        <v>12064</v>
      </c>
      <c r="C6296" s="108" t="s">
        <v>48</v>
      </c>
      <c r="D6296" s="110">
        <v>0.15</v>
      </c>
    </row>
    <row r="6297" spans="1:4" ht="27.6" x14ac:dyDescent="0.3">
      <c r="A6297" s="107">
        <v>95328</v>
      </c>
      <c r="B6297" s="117" t="s">
        <v>12065</v>
      </c>
      <c r="C6297" s="108" t="s">
        <v>48</v>
      </c>
      <c r="D6297" s="110">
        <v>0.1</v>
      </c>
    </row>
    <row r="6298" spans="1:4" ht="27.6" x14ac:dyDescent="0.3">
      <c r="A6298" s="107">
        <v>95329</v>
      </c>
      <c r="B6298" s="117" t="s">
        <v>12066</v>
      </c>
      <c r="C6298" s="108" t="s">
        <v>48</v>
      </c>
      <c r="D6298" s="110">
        <v>0.14000000000000001</v>
      </c>
    </row>
    <row r="6299" spans="1:4" ht="27.6" x14ac:dyDescent="0.3">
      <c r="A6299" s="107">
        <v>95330</v>
      </c>
      <c r="B6299" s="117" t="s">
        <v>12067</v>
      </c>
      <c r="C6299" s="108" t="s">
        <v>48</v>
      </c>
      <c r="D6299" s="110">
        <v>0.1</v>
      </c>
    </row>
    <row r="6300" spans="1:4" ht="41.4" x14ac:dyDescent="0.3">
      <c r="A6300" s="107">
        <v>95331</v>
      </c>
      <c r="B6300" s="117" t="s">
        <v>12068</v>
      </c>
      <c r="C6300" s="108" t="s">
        <v>48</v>
      </c>
      <c r="D6300" s="110">
        <v>0.06</v>
      </c>
    </row>
    <row r="6301" spans="1:4" ht="27.6" x14ac:dyDescent="0.3">
      <c r="A6301" s="107">
        <v>95332</v>
      </c>
      <c r="B6301" s="117" t="s">
        <v>12069</v>
      </c>
      <c r="C6301" s="108" t="s">
        <v>48</v>
      </c>
      <c r="D6301" s="110">
        <v>0.34</v>
      </c>
    </row>
    <row r="6302" spans="1:4" ht="27.6" x14ac:dyDescent="0.3">
      <c r="A6302" s="107">
        <v>95333</v>
      </c>
      <c r="B6302" s="117" t="s">
        <v>12070</v>
      </c>
      <c r="C6302" s="108" t="s">
        <v>48</v>
      </c>
      <c r="D6302" s="110">
        <v>0.34</v>
      </c>
    </row>
    <row r="6303" spans="1:4" ht="27.6" x14ac:dyDescent="0.3">
      <c r="A6303" s="107">
        <v>95334</v>
      </c>
      <c r="B6303" s="117" t="s">
        <v>12071</v>
      </c>
      <c r="C6303" s="108" t="s">
        <v>48</v>
      </c>
      <c r="D6303" s="110">
        <v>0.28000000000000003</v>
      </c>
    </row>
    <row r="6304" spans="1:4" ht="27.6" x14ac:dyDescent="0.3">
      <c r="A6304" s="107">
        <v>95335</v>
      </c>
      <c r="B6304" s="117" t="s">
        <v>12072</v>
      </c>
      <c r="C6304" s="108" t="s">
        <v>48</v>
      </c>
      <c r="D6304" s="110">
        <v>0.16</v>
      </c>
    </row>
    <row r="6305" spans="1:4" ht="27.6" x14ac:dyDescent="0.3">
      <c r="A6305" s="107">
        <v>95336</v>
      </c>
      <c r="B6305" s="117" t="s">
        <v>12073</v>
      </c>
      <c r="C6305" s="108" t="s">
        <v>48</v>
      </c>
      <c r="D6305" s="110">
        <v>0.1</v>
      </c>
    </row>
    <row r="6306" spans="1:4" ht="27.6" x14ac:dyDescent="0.3">
      <c r="A6306" s="107">
        <v>95337</v>
      </c>
      <c r="B6306" s="117" t="s">
        <v>12074</v>
      </c>
      <c r="C6306" s="108" t="s">
        <v>48</v>
      </c>
      <c r="D6306" s="110">
        <v>0.1</v>
      </c>
    </row>
    <row r="6307" spans="1:4" ht="27.6" x14ac:dyDescent="0.3">
      <c r="A6307" s="107">
        <v>95338</v>
      </c>
      <c r="B6307" s="117" t="s">
        <v>12075</v>
      </c>
      <c r="C6307" s="108" t="s">
        <v>48</v>
      </c>
      <c r="D6307" s="110">
        <v>0.19</v>
      </c>
    </row>
    <row r="6308" spans="1:4" ht="27.6" x14ac:dyDescent="0.3">
      <c r="A6308" s="107">
        <v>95339</v>
      </c>
      <c r="B6308" s="117" t="s">
        <v>12076</v>
      </c>
      <c r="C6308" s="108" t="s">
        <v>48</v>
      </c>
      <c r="D6308" s="110">
        <v>0.15</v>
      </c>
    </row>
    <row r="6309" spans="1:4" ht="27.6" x14ac:dyDescent="0.3">
      <c r="A6309" s="107">
        <v>95340</v>
      </c>
      <c r="B6309" s="117" t="s">
        <v>12077</v>
      </c>
      <c r="C6309" s="108" t="s">
        <v>48</v>
      </c>
      <c r="D6309" s="110">
        <v>0.13</v>
      </c>
    </row>
    <row r="6310" spans="1:4" ht="27.6" x14ac:dyDescent="0.3">
      <c r="A6310" s="107">
        <v>95341</v>
      </c>
      <c r="B6310" s="117" t="s">
        <v>12078</v>
      </c>
      <c r="C6310" s="108" t="s">
        <v>48</v>
      </c>
      <c r="D6310" s="110">
        <v>0.13</v>
      </c>
    </row>
    <row r="6311" spans="1:4" ht="27.6" x14ac:dyDescent="0.3">
      <c r="A6311" s="107">
        <v>95342</v>
      </c>
      <c r="B6311" s="117" t="s">
        <v>12079</v>
      </c>
      <c r="C6311" s="108" t="s">
        <v>48</v>
      </c>
      <c r="D6311" s="110">
        <v>0.08</v>
      </c>
    </row>
    <row r="6312" spans="1:4" ht="27.6" x14ac:dyDescent="0.3">
      <c r="A6312" s="107">
        <v>95343</v>
      </c>
      <c r="B6312" s="117" t="s">
        <v>12080</v>
      </c>
      <c r="C6312" s="108" t="s">
        <v>48</v>
      </c>
      <c r="D6312" s="110">
        <v>0.09</v>
      </c>
    </row>
    <row r="6313" spans="1:4" ht="27.6" x14ac:dyDescent="0.3">
      <c r="A6313" s="107">
        <v>95344</v>
      </c>
      <c r="B6313" s="117" t="s">
        <v>12081</v>
      </c>
      <c r="C6313" s="108" t="s">
        <v>48</v>
      </c>
      <c r="D6313" s="110">
        <v>0.06</v>
      </c>
    </row>
    <row r="6314" spans="1:4" ht="27.6" x14ac:dyDescent="0.3">
      <c r="A6314" s="107">
        <v>95345</v>
      </c>
      <c r="B6314" s="117" t="s">
        <v>12082</v>
      </c>
      <c r="C6314" s="108" t="s">
        <v>48</v>
      </c>
      <c r="D6314" s="110">
        <v>0.3</v>
      </c>
    </row>
    <row r="6315" spans="1:4" ht="27.6" x14ac:dyDescent="0.3">
      <c r="A6315" s="107">
        <v>95346</v>
      </c>
      <c r="B6315" s="117" t="s">
        <v>12083</v>
      </c>
      <c r="C6315" s="108" t="s">
        <v>48</v>
      </c>
      <c r="D6315" s="110">
        <v>0.03</v>
      </c>
    </row>
    <row r="6316" spans="1:4" ht="27.6" x14ac:dyDescent="0.3">
      <c r="A6316" s="107">
        <v>95347</v>
      </c>
      <c r="B6316" s="117" t="s">
        <v>12084</v>
      </c>
      <c r="C6316" s="108" t="s">
        <v>48</v>
      </c>
      <c r="D6316" s="110">
        <v>0.03</v>
      </c>
    </row>
    <row r="6317" spans="1:4" ht="27.6" x14ac:dyDescent="0.3">
      <c r="A6317" s="107">
        <v>95348</v>
      </c>
      <c r="B6317" s="117" t="s">
        <v>12085</v>
      </c>
      <c r="C6317" s="108" t="s">
        <v>48</v>
      </c>
      <c r="D6317" s="110">
        <v>0.04</v>
      </c>
    </row>
    <row r="6318" spans="1:4" ht="27.6" x14ac:dyDescent="0.3">
      <c r="A6318" s="107">
        <v>95349</v>
      </c>
      <c r="B6318" s="117" t="s">
        <v>12086</v>
      </c>
      <c r="C6318" s="108" t="s">
        <v>48</v>
      </c>
      <c r="D6318" s="110">
        <v>0.03</v>
      </c>
    </row>
    <row r="6319" spans="1:4" ht="27.6" x14ac:dyDescent="0.3">
      <c r="A6319" s="107">
        <v>95350</v>
      </c>
      <c r="B6319" s="117" t="s">
        <v>12087</v>
      </c>
      <c r="C6319" s="108" t="s">
        <v>48</v>
      </c>
      <c r="D6319" s="110">
        <v>0.03</v>
      </c>
    </row>
    <row r="6320" spans="1:4" ht="27.6" x14ac:dyDescent="0.3">
      <c r="A6320" s="107">
        <v>95351</v>
      </c>
      <c r="B6320" s="117" t="s">
        <v>12088</v>
      </c>
      <c r="C6320" s="108" t="s">
        <v>48</v>
      </c>
      <c r="D6320" s="110">
        <v>0.13</v>
      </c>
    </row>
    <row r="6321" spans="1:4" ht="27.6" x14ac:dyDescent="0.3">
      <c r="A6321" s="107">
        <v>95352</v>
      </c>
      <c r="B6321" s="117" t="s">
        <v>12089</v>
      </c>
      <c r="C6321" s="108" t="s">
        <v>48</v>
      </c>
      <c r="D6321" s="110">
        <v>0.03</v>
      </c>
    </row>
    <row r="6322" spans="1:4" ht="27.6" x14ac:dyDescent="0.3">
      <c r="A6322" s="107">
        <v>95354</v>
      </c>
      <c r="B6322" s="117" t="s">
        <v>12090</v>
      </c>
      <c r="C6322" s="108" t="s">
        <v>48</v>
      </c>
      <c r="D6322" s="110">
        <v>0.05</v>
      </c>
    </row>
    <row r="6323" spans="1:4" ht="27.6" x14ac:dyDescent="0.3">
      <c r="A6323" s="107">
        <v>95355</v>
      </c>
      <c r="B6323" s="117" t="s">
        <v>12091</v>
      </c>
      <c r="C6323" s="108" t="s">
        <v>48</v>
      </c>
      <c r="D6323" s="110">
        <v>0.05</v>
      </c>
    </row>
    <row r="6324" spans="1:4" ht="27.6" x14ac:dyDescent="0.3">
      <c r="A6324" s="107">
        <v>95356</v>
      </c>
      <c r="B6324" s="117" t="s">
        <v>12092</v>
      </c>
      <c r="C6324" s="108" t="s">
        <v>48</v>
      </c>
      <c r="D6324" s="110">
        <v>0.06</v>
      </c>
    </row>
    <row r="6325" spans="1:4" ht="27.6" x14ac:dyDescent="0.3">
      <c r="A6325" s="107">
        <v>95357</v>
      </c>
      <c r="B6325" s="117" t="s">
        <v>12093</v>
      </c>
      <c r="C6325" s="108" t="s">
        <v>48</v>
      </c>
      <c r="D6325" s="110">
        <v>0.09</v>
      </c>
    </row>
    <row r="6326" spans="1:4" ht="27.6" x14ac:dyDescent="0.3">
      <c r="A6326" s="107">
        <v>95358</v>
      </c>
      <c r="B6326" s="117" t="s">
        <v>12094</v>
      </c>
      <c r="C6326" s="108" t="s">
        <v>48</v>
      </c>
      <c r="D6326" s="110">
        <v>0.1</v>
      </c>
    </row>
    <row r="6327" spans="1:4" ht="27.6" x14ac:dyDescent="0.3">
      <c r="A6327" s="107">
        <v>95359</v>
      </c>
      <c r="B6327" s="117" t="s">
        <v>12095</v>
      </c>
      <c r="C6327" s="108" t="s">
        <v>48</v>
      </c>
      <c r="D6327" s="110">
        <v>0.1</v>
      </c>
    </row>
    <row r="6328" spans="1:4" ht="27.6" x14ac:dyDescent="0.3">
      <c r="A6328" s="107">
        <v>95360</v>
      </c>
      <c r="B6328" s="117" t="s">
        <v>12096</v>
      </c>
      <c r="C6328" s="108" t="s">
        <v>48</v>
      </c>
      <c r="D6328" s="110">
        <v>7.0000000000000007E-2</v>
      </c>
    </row>
    <row r="6329" spans="1:4" ht="27.6" x14ac:dyDescent="0.3">
      <c r="A6329" s="107">
        <v>95361</v>
      </c>
      <c r="B6329" s="117" t="s">
        <v>12097</v>
      </c>
      <c r="C6329" s="108" t="s">
        <v>48</v>
      </c>
      <c r="D6329" s="110">
        <v>0.04</v>
      </c>
    </row>
    <row r="6330" spans="1:4" ht="27.6" x14ac:dyDescent="0.3">
      <c r="A6330" s="107">
        <v>95362</v>
      </c>
      <c r="B6330" s="117" t="s">
        <v>12098</v>
      </c>
      <c r="C6330" s="108" t="s">
        <v>48</v>
      </c>
      <c r="D6330" s="110">
        <v>0.06</v>
      </c>
    </row>
    <row r="6331" spans="1:4" ht="27.6" x14ac:dyDescent="0.3">
      <c r="A6331" s="107">
        <v>95363</v>
      </c>
      <c r="B6331" s="117" t="s">
        <v>12099</v>
      </c>
      <c r="C6331" s="108" t="s">
        <v>48</v>
      </c>
      <c r="D6331" s="110">
        <v>0.08</v>
      </c>
    </row>
    <row r="6332" spans="1:4" ht="27.6" x14ac:dyDescent="0.3">
      <c r="A6332" s="107">
        <v>95364</v>
      </c>
      <c r="B6332" s="117" t="s">
        <v>12100</v>
      </c>
      <c r="C6332" s="108" t="s">
        <v>48</v>
      </c>
      <c r="D6332" s="110">
        <v>0.05</v>
      </c>
    </row>
    <row r="6333" spans="1:4" ht="27.6" x14ac:dyDescent="0.3">
      <c r="A6333" s="107">
        <v>95365</v>
      </c>
      <c r="B6333" s="117" t="s">
        <v>12101</v>
      </c>
      <c r="C6333" s="108" t="s">
        <v>48</v>
      </c>
      <c r="D6333" s="110">
        <v>0.06</v>
      </c>
    </row>
    <row r="6334" spans="1:4" ht="27.6" x14ac:dyDescent="0.3">
      <c r="A6334" s="107">
        <v>95366</v>
      </c>
      <c r="B6334" s="117" t="s">
        <v>12102</v>
      </c>
      <c r="C6334" s="108" t="s">
        <v>48</v>
      </c>
      <c r="D6334" s="110">
        <v>0.05</v>
      </c>
    </row>
    <row r="6335" spans="1:4" ht="41.4" x14ac:dyDescent="0.3">
      <c r="A6335" s="107">
        <v>95367</v>
      </c>
      <c r="B6335" s="117" t="s">
        <v>12103</v>
      </c>
      <c r="C6335" s="108" t="s">
        <v>48</v>
      </c>
      <c r="D6335" s="110">
        <v>0.05</v>
      </c>
    </row>
    <row r="6336" spans="1:4" ht="27.6" x14ac:dyDescent="0.3">
      <c r="A6336" s="107">
        <v>95368</v>
      </c>
      <c r="B6336" s="117" t="s">
        <v>12104</v>
      </c>
      <c r="C6336" s="108" t="s">
        <v>48</v>
      </c>
      <c r="D6336" s="110">
        <v>0.1</v>
      </c>
    </row>
    <row r="6337" spans="1:4" ht="27.6" x14ac:dyDescent="0.3">
      <c r="A6337" s="107">
        <v>95369</v>
      </c>
      <c r="B6337" s="117" t="s">
        <v>12105</v>
      </c>
      <c r="C6337" s="108" t="s">
        <v>48</v>
      </c>
      <c r="D6337" s="110">
        <v>0.06</v>
      </c>
    </row>
    <row r="6338" spans="1:4" ht="27.6" x14ac:dyDescent="0.3">
      <c r="A6338" s="107">
        <v>95370</v>
      </c>
      <c r="B6338" s="117" t="s">
        <v>12106</v>
      </c>
      <c r="C6338" s="108" t="s">
        <v>48</v>
      </c>
      <c r="D6338" s="110">
        <v>0.15</v>
      </c>
    </row>
    <row r="6339" spans="1:4" ht="27.6" x14ac:dyDescent="0.3">
      <c r="A6339" s="107">
        <v>95371</v>
      </c>
      <c r="B6339" s="117" t="s">
        <v>12107</v>
      </c>
      <c r="C6339" s="108" t="s">
        <v>48</v>
      </c>
      <c r="D6339" s="110">
        <v>0.18</v>
      </c>
    </row>
    <row r="6340" spans="1:4" ht="27.6" x14ac:dyDescent="0.3">
      <c r="A6340" s="107">
        <v>95372</v>
      </c>
      <c r="B6340" s="117" t="s">
        <v>12108</v>
      </c>
      <c r="C6340" s="108" t="s">
        <v>48</v>
      </c>
      <c r="D6340" s="110">
        <v>0.13</v>
      </c>
    </row>
    <row r="6341" spans="1:4" ht="27.6" x14ac:dyDescent="0.3">
      <c r="A6341" s="107">
        <v>95373</v>
      </c>
      <c r="B6341" s="117" t="s">
        <v>12109</v>
      </c>
      <c r="C6341" s="108" t="s">
        <v>48</v>
      </c>
      <c r="D6341" s="110">
        <v>0.15</v>
      </c>
    </row>
    <row r="6342" spans="1:4" ht="27.6" x14ac:dyDescent="0.3">
      <c r="A6342" s="107">
        <v>95374</v>
      </c>
      <c r="B6342" s="117" t="s">
        <v>12110</v>
      </c>
      <c r="C6342" s="108" t="s">
        <v>48</v>
      </c>
      <c r="D6342" s="110">
        <v>0.14000000000000001</v>
      </c>
    </row>
    <row r="6343" spans="1:4" ht="27.6" x14ac:dyDescent="0.3">
      <c r="A6343" s="107">
        <v>95375</v>
      </c>
      <c r="B6343" s="117" t="s">
        <v>12111</v>
      </c>
      <c r="C6343" s="108" t="s">
        <v>48</v>
      </c>
      <c r="D6343" s="110">
        <v>0.13</v>
      </c>
    </row>
    <row r="6344" spans="1:4" ht="27.6" x14ac:dyDescent="0.3">
      <c r="A6344" s="107">
        <v>95376</v>
      </c>
      <c r="B6344" s="117" t="s">
        <v>12112</v>
      </c>
      <c r="C6344" s="108" t="s">
        <v>48</v>
      </c>
      <c r="D6344" s="110">
        <v>0.02</v>
      </c>
    </row>
    <row r="6345" spans="1:4" ht="27.6" x14ac:dyDescent="0.3">
      <c r="A6345" s="107">
        <v>95377</v>
      </c>
      <c r="B6345" s="117" t="s">
        <v>12113</v>
      </c>
      <c r="C6345" s="108" t="s">
        <v>48</v>
      </c>
      <c r="D6345" s="110">
        <v>0.1</v>
      </c>
    </row>
    <row r="6346" spans="1:4" ht="27.6" x14ac:dyDescent="0.3">
      <c r="A6346" s="107">
        <v>95378</v>
      </c>
      <c r="B6346" s="117" t="s">
        <v>12114</v>
      </c>
      <c r="C6346" s="108" t="s">
        <v>48</v>
      </c>
      <c r="D6346" s="110">
        <v>0.13</v>
      </c>
    </row>
    <row r="6347" spans="1:4" ht="27.6" x14ac:dyDescent="0.3">
      <c r="A6347" s="107">
        <v>95379</v>
      </c>
      <c r="B6347" s="117" t="s">
        <v>12115</v>
      </c>
      <c r="C6347" s="108" t="s">
        <v>48</v>
      </c>
      <c r="D6347" s="110">
        <v>0.09</v>
      </c>
    </row>
    <row r="6348" spans="1:4" ht="41.4" x14ac:dyDescent="0.3">
      <c r="A6348" s="107">
        <v>95380</v>
      </c>
      <c r="B6348" s="117" t="s">
        <v>12116</v>
      </c>
      <c r="C6348" s="108" t="s">
        <v>48</v>
      </c>
      <c r="D6348" s="110">
        <v>0.13</v>
      </c>
    </row>
    <row r="6349" spans="1:4" ht="27.6" x14ac:dyDescent="0.3">
      <c r="A6349" s="107">
        <v>95382</v>
      </c>
      <c r="B6349" s="117" t="s">
        <v>12117</v>
      </c>
      <c r="C6349" s="108" t="s">
        <v>48</v>
      </c>
      <c r="D6349" s="110">
        <v>0.12</v>
      </c>
    </row>
    <row r="6350" spans="1:4" ht="27.6" x14ac:dyDescent="0.3">
      <c r="A6350" s="107">
        <v>95383</v>
      </c>
      <c r="B6350" s="117" t="s">
        <v>12118</v>
      </c>
      <c r="C6350" s="108" t="s">
        <v>48</v>
      </c>
      <c r="D6350" s="110">
        <v>0.1</v>
      </c>
    </row>
    <row r="6351" spans="1:4" ht="27.6" x14ac:dyDescent="0.3">
      <c r="A6351" s="107">
        <v>95384</v>
      </c>
      <c r="B6351" s="117" t="s">
        <v>12119</v>
      </c>
      <c r="C6351" s="108" t="s">
        <v>48</v>
      </c>
      <c r="D6351" s="110">
        <v>0.13</v>
      </c>
    </row>
    <row r="6352" spans="1:4" ht="27.6" x14ac:dyDescent="0.3">
      <c r="A6352" s="107">
        <v>95385</v>
      </c>
      <c r="B6352" s="117" t="s">
        <v>12120</v>
      </c>
      <c r="C6352" s="108" t="s">
        <v>48</v>
      </c>
      <c r="D6352" s="110">
        <v>0.11</v>
      </c>
    </row>
    <row r="6353" spans="1:4" ht="27.6" x14ac:dyDescent="0.3">
      <c r="A6353" s="107">
        <v>95386</v>
      </c>
      <c r="B6353" s="117" t="s">
        <v>12121</v>
      </c>
      <c r="C6353" s="108" t="s">
        <v>48</v>
      </c>
      <c r="D6353" s="110">
        <v>7.0000000000000007E-2</v>
      </c>
    </row>
    <row r="6354" spans="1:4" ht="27.6" x14ac:dyDescent="0.3">
      <c r="A6354" s="107">
        <v>95387</v>
      </c>
      <c r="B6354" s="117" t="s">
        <v>12122</v>
      </c>
      <c r="C6354" s="108" t="s">
        <v>48</v>
      </c>
      <c r="D6354" s="110">
        <v>0.12</v>
      </c>
    </row>
    <row r="6355" spans="1:4" ht="27.6" x14ac:dyDescent="0.3">
      <c r="A6355" s="107">
        <v>95388</v>
      </c>
      <c r="B6355" s="117" t="s">
        <v>12123</v>
      </c>
      <c r="C6355" s="108" t="s">
        <v>48</v>
      </c>
      <c r="D6355" s="110">
        <v>0.04</v>
      </c>
    </row>
    <row r="6356" spans="1:4" ht="41.4" x14ac:dyDescent="0.3">
      <c r="A6356" s="107">
        <v>95389</v>
      </c>
      <c r="B6356" s="117" t="s">
        <v>12124</v>
      </c>
      <c r="C6356" s="108" t="s">
        <v>48</v>
      </c>
      <c r="D6356" s="110">
        <v>0.05</v>
      </c>
    </row>
    <row r="6357" spans="1:4" ht="27.6" x14ac:dyDescent="0.3">
      <c r="A6357" s="107">
        <v>95390</v>
      </c>
      <c r="B6357" s="117" t="s">
        <v>12125</v>
      </c>
      <c r="C6357" s="108" t="s">
        <v>48</v>
      </c>
      <c r="D6357" s="110">
        <v>0.04</v>
      </c>
    </row>
    <row r="6358" spans="1:4" ht="27.6" x14ac:dyDescent="0.3">
      <c r="A6358" s="107">
        <v>95391</v>
      </c>
      <c r="B6358" s="117" t="s">
        <v>12126</v>
      </c>
      <c r="C6358" s="108" t="s">
        <v>48</v>
      </c>
      <c r="D6358" s="110">
        <v>0.06</v>
      </c>
    </row>
    <row r="6359" spans="1:4" ht="27.6" x14ac:dyDescent="0.3">
      <c r="A6359" s="107">
        <v>95392</v>
      </c>
      <c r="B6359" s="117" t="s">
        <v>12127</v>
      </c>
      <c r="C6359" s="108" t="s">
        <v>48</v>
      </c>
      <c r="D6359" s="110">
        <v>0.04</v>
      </c>
    </row>
    <row r="6360" spans="1:4" ht="27.6" x14ac:dyDescent="0.3">
      <c r="A6360" s="107">
        <v>95393</v>
      </c>
      <c r="B6360" s="117" t="s">
        <v>12128</v>
      </c>
      <c r="C6360" s="108" t="s">
        <v>48</v>
      </c>
      <c r="D6360" s="110">
        <v>0.18</v>
      </c>
    </row>
    <row r="6361" spans="1:4" ht="27.6" x14ac:dyDescent="0.3">
      <c r="A6361" s="107">
        <v>95394</v>
      </c>
      <c r="B6361" s="117" t="s">
        <v>12129</v>
      </c>
      <c r="C6361" s="108" t="s">
        <v>48</v>
      </c>
      <c r="D6361" s="110">
        <v>0.32</v>
      </c>
    </row>
    <row r="6362" spans="1:4" ht="27.6" x14ac:dyDescent="0.3">
      <c r="A6362" s="107">
        <v>95395</v>
      </c>
      <c r="B6362" s="117" t="s">
        <v>12130</v>
      </c>
      <c r="C6362" s="108" t="s">
        <v>48</v>
      </c>
      <c r="D6362" s="110">
        <v>0.46</v>
      </c>
    </row>
    <row r="6363" spans="1:4" ht="27.6" x14ac:dyDescent="0.3">
      <c r="A6363" s="107">
        <v>95396</v>
      </c>
      <c r="B6363" s="117" t="s">
        <v>12131</v>
      </c>
      <c r="C6363" s="108" t="s">
        <v>48</v>
      </c>
      <c r="D6363" s="110">
        <v>0.61</v>
      </c>
    </row>
    <row r="6364" spans="1:4" ht="27.6" x14ac:dyDescent="0.3">
      <c r="A6364" s="107">
        <v>95397</v>
      </c>
      <c r="B6364" s="117" t="s">
        <v>12132</v>
      </c>
      <c r="C6364" s="108" t="s">
        <v>48</v>
      </c>
      <c r="D6364" s="110">
        <v>0.05</v>
      </c>
    </row>
    <row r="6365" spans="1:4" ht="27.6" x14ac:dyDescent="0.3">
      <c r="A6365" s="107">
        <v>95398</v>
      </c>
      <c r="B6365" s="117" t="s">
        <v>12133</v>
      </c>
      <c r="C6365" s="108" t="s">
        <v>48</v>
      </c>
      <c r="D6365" s="110">
        <v>0.03</v>
      </c>
    </row>
    <row r="6366" spans="1:4" ht="27.6" x14ac:dyDescent="0.3">
      <c r="A6366" s="107">
        <v>95399</v>
      </c>
      <c r="B6366" s="117" t="s">
        <v>12134</v>
      </c>
      <c r="C6366" s="108" t="s">
        <v>48</v>
      </c>
      <c r="D6366" s="110">
        <v>0.05</v>
      </c>
    </row>
    <row r="6367" spans="1:4" ht="27.6" x14ac:dyDescent="0.3">
      <c r="A6367" s="107">
        <v>95400</v>
      </c>
      <c r="B6367" s="117" t="s">
        <v>12135</v>
      </c>
      <c r="C6367" s="108" t="s">
        <v>48</v>
      </c>
      <c r="D6367" s="110">
        <v>0.05</v>
      </c>
    </row>
    <row r="6368" spans="1:4" ht="27.6" x14ac:dyDescent="0.3">
      <c r="A6368" s="107">
        <v>95401</v>
      </c>
      <c r="B6368" s="117" t="s">
        <v>12136</v>
      </c>
      <c r="C6368" s="108" t="s">
        <v>48</v>
      </c>
      <c r="D6368" s="110">
        <v>0.25</v>
      </c>
    </row>
    <row r="6369" spans="1:4" ht="27.6" x14ac:dyDescent="0.3">
      <c r="A6369" s="107">
        <v>95402</v>
      </c>
      <c r="B6369" s="117" t="s">
        <v>12137</v>
      </c>
      <c r="C6369" s="108" t="s">
        <v>48</v>
      </c>
      <c r="D6369" s="110">
        <v>0.79</v>
      </c>
    </row>
    <row r="6370" spans="1:4" ht="27.6" x14ac:dyDescent="0.3">
      <c r="A6370" s="107">
        <v>95403</v>
      </c>
      <c r="B6370" s="117" t="s">
        <v>12138</v>
      </c>
      <c r="C6370" s="108" t="s">
        <v>48</v>
      </c>
      <c r="D6370" s="110">
        <v>0.9</v>
      </c>
    </row>
    <row r="6371" spans="1:4" ht="27.6" x14ac:dyDescent="0.3">
      <c r="A6371" s="107">
        <v>95404</v>
      </c>
      <c r="B6371" s="117" t="s">
        <v>12139</v>
      </c>
      <c r="C6371" s="108" t="s">
        <v>48</v>
      </c>
      <c r="D6371" s="110">
        <v>1.23</v>
      </c>
    </row>
    <row r="6372" spans="1:4" ht="27.6" x14ac:dyDescent="0.3">
      <c r="A6372" s="107">
        <v>95405</v>
      </c>
      <c r="B6372" s="117" t="s">
        <v>12140</v>
      </c>
      <c r="C6372" s="108" t="s">
        <v>48</v>
      </c>
      <c r="D6372" s="110">
        <v>0.38</v>
      </c>
    </row>
    <row r="6373" spans="1:4" ht="27.6" x14ac:dyDescent="0.3">
      <c r="A6373" s="107">
        <v>95406</v>
      </c>
      <c r="B6373" s="117" t="s">
        <v>12141</v>
      </c>
      <c r="C6373" s="108" t="s">
        <v>48</v>
      </c>
      <c r="D6373" s="110">
        <v>7.0000000000000007E-2</v>
      </c>
    </row>
    <row r="6374" spans="1:4" ht="27.6" x14ac:dyDescent="0.3">
      <c r="A6374" s="107">
        <v>95407</v>
      </c>
      <c r="B6374" s="117" t="s">
        <v>12142</v>
      </c>
      <c r="C6374" s="108" t="s">
        <v>48</v>
      </c>
      <c r="D6374" s="110">
        <v>1.74</v>
      </c>
    </row>
    <row r="6375" spans="1:4" ht="27.6" x14ac:dyDescent="0.3">
      <c r="A6375" s="107">
        <v>95408</v>
      </c>
      <c r="B6375" s="117" t="s">
        <v>12143</v>
      </c>
      <c r="C6375" s="108" t="s">
        <v>210</v>
      </c>
      <c r="D6375" s="110">
        <v>5.94</v>
      </c>
    </row>
    <row r="6376" spans="1:4" ht="27.6" x14ac:dyDescent="0.3">
      <c r="A6376" s="107">
        <v>95409</v>
      </c>
      <c r="B6376" s="117" t="s">
        <v>12144</v>
      </c>
      <c r="C6376" s="108" t="s">
        <v>210</v>
      </c>
      <c r="D6376" s="110">
        <v>7.26</v>
      </c>
    </row>
    <row r="6377" spans="1:4" ht="27.6" x14ac:dyDescent="0.3">
      <c r="A6377" s="107">
        <v>95410</v>
      </c>
      <c r="B6377" s="117" t="s">
        <v>12145</v>
      </c>
      <c r="C6377" s="108" t="s">
        <v>210</v>
      </c>
      <c r="D6377" s="110">
        <v>5.48</v>
      </c>
    </row>
    <row r="6378" spans="1:4" ht="27.6" x14ac:dyDescent="0.3">
      <c r="A6378" s="107">
        <v>95411</v>
      </c>
      <c r="B6378" s="117" t="s">
        <v>12146</v>
      </c>
      <c r="C6378" s="108" t="s">
        <v>210</v>
      </c>
      <c r="D6378" s="110">
        <v>5.81</v>
      </c>
    </row>
    <row r="6379" spans="1:4" ht="27.6" x14ac:dyDescent="0.3">
      <c r="A6379" s="107">
        <v>95412</v>
      </c>
      <c r="B6379" s="117" t="s">
        <v>12147</v>
      </c>
      <c r="C6379" s="108" t="s">
        <v>210</v>
      </c>
      <c r="D6379" s="110">
        <v>5.8</v>
      </c>
    </row>
    <row r="6380" spans="1:4" ht="27.6" x14ac:dyDescent="0.3">
      <c r="A6380" s="107">
        <v>95413</v>
      </c>
      <c r="B6380" s="117" t="s">
        <v>12148</v>
      </c>
      <c r="C6380" s="108" t="s">
        <v>210</v>
      </c>
      <c r="D6380" s="110">
        <v>6.14</v>
      </c>
    </row>
    <row r="6381" spans="1:4" ht="27.6" x14ac:dyDescent="0.3">
      <c r="A6381" s="107">
        <v>95414</v>
      </c>
      <c r="B6381" s="117" t="s">
        <v>12149</v>
      </c>
      <c r="C6381" s="108" t="s">
        <v>210</v>
      </c>
      <c r="D6381" s="110">
        <v>24.54</v>
      </c>
    </row>
    <row r="6382" spans="1:4" ht="27.6" x14ac:dyDescent="0.3">
      <c r="A6382" s="107">
        <v>95415</v>
      </c>
      <c r="B6382" s="117" t="s">
        <v>12150</v>
      </c>
      <c r="C6382" s="108" t="s">
        <v>210</v>
      </c>
      <c r="D6382" s="110">
        <v>107.47</v>
      </c>
    </row>
    <row r="6383" spans="1:4" ht="27.6" x14ac:dyDescent="0.3">
      <c r="A6383" s="107">
        <v>95416</v>
      </c>
      <c r="B6383" s="117" t="s">
        <v>12151</v>
      </c>
      <c r="C6383" s="108" t="s">
        <v>210</v>
      </c>
      <c r="D6383" s="110">
        <v>4.95</v>
      </c>
    </row>
    <row r="6384" spans="1:4" ht="27.6" x14ac:dyDescent="0.3">
      <c r="A6384" s="107">
        <v>95417</v>
      </c>
      <c r="B6384" s="117" t="s">
        <v>12152</v>
      </c>
      <c r="C6384" s="108" t="s">
        <v>210</v>
      </c>
      <c r="D6384" s="110">
        <v>122.32</v>
      </c>
    </row>
    <row r="6385" spans="1:4" ht="27.6" x14ac:dyDescent="0.3">
      <c r="A6385" s="107">
        <v>95418</v>
      </c>
      <c r="B6385" s="117" t="s">
        <v>12153</v>
      </c>
      <c r="C6385" s="108" t="s">
        <v>210</v>
      </c>
      <c r="D6385" s="110">
        <v>167.21</v>
      </c>
    </row>
    <row r="6386" spans="1:4" ht="27.6" x14ac:dyDescent="0.3">
      <c r="A6386" s="107">
        <v>95419</v>
      </c>
      <c r="B6386" s="117" t="s">
        <v>12154</v>
      </c>
      <c r="C6386" s="108" t="s">
        <v>210</v>
      </c>
      <c r="D6386" s="110">
        <v>44.68</v>
      </c>
    </row>
    <row r="6387" spans="1:4" ht="27.6" x14ac:dyDescent="0.3">
      <c r="A6387" s="107">
        <v>95420</v>
      </c>
      <c r="B6387" s="117" t="s">
        <v>12155</v>
      </c>
      <c r="C6387" s="108" t="s">
        <v>210</v>
      </c>
      <c r="D6387" s="110">
        <v>63.47</v>
      </c>
    </row>
    <row r="6388" spans="1:4" ht="27.6" x14ac:dyDescent="0.3">
      <c r="A6388" s="107">
        <v>95421</v>
      </c>
      <c r="B6388" s="117" t="s">
        <v>12156</v>
      </c>
      <c r="C6388" s="108" t="s">
        <v>210</v>
      </c>
      <c r="D6388" s="110">
        <v>83.91</v>
      </c>
    </row>
    <row r="6389" spans="1:4" ht="27.6" x14ac:dyDescent="0.3">
      <c r="A6389" s="107">
        <v>95422</v>
      </c>
      <c r="B6389" s="117" t="s">
        <v>12157</v>
      </c>
      <c r="C6389" s="108" t="s">
        <v>210</v>
      </c>
      <c r="D6389" s="110">
        <v>34.159999999999997</v>
      </c>
    </row>
    <row r="6390" spans="1:4" ht="27.6" x14ac:dyDescent="0.3">
      <c r="A6390" s="107">
        <v>95423</v>
      </c>
      <c r="B6390" s="117" t="s">
        <v>12158</v>
      </c>
      <c r="C6390" s="108" t="s">
        <v>210</v>
      </c>
      <c r="D6390" s="110">
        <v>51.85</v>
      </c>
    </row>
    <row r="6391" spans="1:4" ht="27.6" x14ac:dyDescent="0.3">
      <c r="A6391" s="107">
        <v>95424</v>
      </c>
      <c r="B6391" s="117" t="s">
        <v>12159</v>
      </c>
      <c r="C6391" s="108" t="s">
        <v>210</v>
      </c>
      <c r="D6391" s="110">
        <v>10.15</v>
      </c>
    </row>
    <row r="6392" spans="1:4" ht="27.6" x14ac:dyDescent="0.3">
      <c r="A6392" s="107">
        <v>100288</v>
      </c>
      <c r="B6392" s="117" t="s">
        <v>21215</v>
      </c>
      <c r="C6392" s="108" t="s">
        <v>48</v>
      </c>
      <c r="D6392" s="110">
        <v>0.03</v>
      </c>
    </row>
    <row r="6393" spans="1:4" ht="13.8" x14ac:dyDescent="0.3">
      <c r="A6393" s="107">
        <v>100289</v>
      </c>
      <c r="B6393" s="117" t="s">
        <v>21216</v>
      </c>
      <c r="C6393" s="108" t="s">
        <v>48</v>
      </c>
      <c r="D6393" s="110">
        <v>14.71</v>
      </c>
    </row>
    <row r="6394" spans="1:4" ht="27.6" x14ac:dyDescent="0.3">
      <c r="A6394" s="107">
        <v>100290</v>
      </c>
      <c r="B6394" s="117" t="s">
        <v>21217</v>
      </c>
      <c r="C6394" s="108" t="s">
        <v>48</v>
      </c>
      <c r="D6394" s="110">
        <v>0.03</v>
      </c>
    </row>
    <row r="6395" spans="1:4" ht="27.6" x14ac:dyDescent="0.3">
      <c r="A6395" s="107">
        <v>100291</v>
      </c>
      <c r="B6395" s="117" t="s">
        <v>21218</v>
      </c>
      <c r="C6395" s="108" t="s">
        <v>48</v>
      </c>
      <c r="D6395" s="110">
        <v>0.09</v>
      </c>
    </row>
    <row r="6396" spans="1:4" ht="27.6" x14ac:dyDescent="0.3">
      <c r="A6396" s="107">
        <v>100292</v>
      </c>
      <c r="B6396" s="117" t="s">
        <v>21219</v>
      </c>
      <c r="C6396" s="108" t="s">
        <v>48</v>
      </c>
      <c r="D6396" s="110">
        <v>0.39</v>
      </c>
    </row>
    <row r="6397" spans="1:4" ht="27.6" x14ac:dyDescent="0.3">
      <c r="A6397" s="107">
        <v>100293</v>
      </c>
      <c r="B6397" s="117" t="s">
        <v>21220</v>
      </c>
      <c r="C6397" s="108" t="s">
        <v>48</v>
      </c>
      <c r="D6397" s="110">
        <v>0.09</v>
      </c>
    </row>
    <row r="6398" spans="1:4" ht="27.6" x14ac:dyDescent="0.3">
      <c r="A6398" s="107">
        <v>100294</v>
      </c>
      <c r="B6398" s="117" t="s">
        <v>21221</v>
      </c>
      <c r="C6398" s="108" t="s">
        <v>48</v>
      </c>
      <c r="D6398" s="110">
        <v>0.18</v>
      </c>
    </row>
    <row r="6399" spans="1:4" ht="41.4" x14ac:dyDescent="0.3">
      <c r="A6399" s="107">
        <v>100295</v>
      </c>
      <c r="B6399" s="117" t="s">
        <v>21222</v>
      </c>
      <c r="C6399" s="108" t="s">
        <v>48</v>
      </c>
      <c r="D6399" s="110">
        <v>0.27</v>
      </c>
    </row>
    <row r="6400" spans="1:4" ht="27.6" x14ac:dyDescent="0.3">
      <c r="A6400" s="107">
        <v>100296</v>
      </c>
      <c r="B6400" s="117" t="s">
        <v>21223</v>
      </c>
      <c r="C6400" s="108" t="s">
        <v>48</v>
      </c>
      <c r="D6400" s="110">
        <v>0.62</v>
      </c>
    </row>
    <row r="6401" spans="1:4" ht="27.6" x14ac:dyDescent="0.3">
      <c r="A6401" s="107">
        <v>100297</v>
      </c>
      <c r="B6401" s="117" t="s">
        <v>21224</v>
      </c>
      <c r="C6401" s="108" t="s">
        <v>48</v>
      </c>
      <c r="D6401" s="110">
        <v>0.7</v>
      </c>
    </row>
    <row r="6402" spans="1:4" ht="27.6" x14ac:dyDescent="0.3">
      <c r="A6402" s="107">
        <v>100298</v>
      </c>
      <c r="B6402" s="117" t="s">
        <v>21225</v>
      </c>
      <c r="C6402" s="108" t="s">
        <v>48</v>
      </c>
      <c r="D6402" s="110">
        <v>0.34</v>
      </c>
    </row>
    <row r="6403" spans="1:4" ht="27.6" x14ac:dyDescent="0.3">
      <c r="A6403" s="107">
        <v>100299</v>
      </c>
      <c r="B6403" s="117" t="s">
        <v>21226</v>
      </c>
      <c r="C6403" s="108" t="s">
        <v>48</v>
      </c>
      <c r="D6403" s="110">
        <v>0.24</v>
      </c>
    </row>
    <row r="6404" spans="1:4" ht="13.8" x14ac:dyDescent="0.3">
      <c r="A6404" s="107">
        <v>100300</v>
      </c>
      <c r="B6404" s="117" t="s">
        <v>21227</v>
      </c>
      <c r="C6404" s="108" t="s">
        <v>48</v>
      </c>
      <c r="D6404" s="110">
        <v>10.94</v>
      </c>
    </row>
    <row r="6405" spans="1:4" ht="13.8" x14ac:dyDescent="0.3">
      <c r="A6405" s="107">
        <v>100301</v>
      </c>
      <c r="B6405" s="117" t="s">
        <v>21228</v>
      </c>
      <c r="C6405" s="108" t="s">
        <v>48</v>
      </c>
      <c r="D6405" s="110">
        <v>15.31</v>
      </c>
    </row>
    <row r="6406" spans="1:4" ht="27.6" x14ac:dyDescent="0.3">
      <c r="A6406" s="107">
        <v>100302</v>
      </c>
      <c r="B6406" s="117" t="s">
        <v>21229</v>
      </c>
      <c r="C6406" s="108" t="s">
        <v>48</v>
      </c>
      <c r="D6406" s="110">
        <v>115.41</v>
      </c>
    </row>
    <row r="6407" spans="1:4" ht="13.8" x14ac:dyDescent="0.3">
      <c r="A6407" s="107">
        <v>100303</v>
      </c>
      <c r="B6407" s="117" t="s">
        <v>21230</v>
      </c>
      <c r="C6407" s="108" t="s">
        <v>48</v>
      </c>
      <c r="D6407" s="110">
        <v>14.23</v>
      </c>
    </row>
    <row r="6408" spans="1:4" ht="13.8" x14ac:dyDescent="0.3">
      <c r="A6408" s="107">
        <v>100304</v>
      </c>
      <c r="B6408" s="117" t="s">
        <v>21231</v>
      </c>
      <c r="C6408" s="108" t="s">
        <v>48</v>
      </c>
      <c r="D6408" s="110">
        <v>55.3</v>
      </c>
    </row>
    <row r="6409" spans="1:4" ht="13.8" x14ac:dyDescent="0.3">
      <c r="A6409" s="107">
        <v>100305</v>
      </c>
      <c r="B6409" s="117" t="s">
        <v>21232</v>
      </c>
      <c r="C6409" s="108" t="s">
        <v>48</v>
      </c>
      <c r="D6409" s="110">
        <v>80.53</v>
      </c>
    </row>
    <row r="6410" spans="1:4" ht="13.8" x14ac:dyDescent="0.3">
      <c r="A6410" s="107">
        <v>100306</v>
      </c>
      <c r="B6410" s="117" t="s">
        <v>21233</v>
      </c>
      <c r="C6410" s="108" t="s">
        <v>48</v>
      </c>
      <c r="D6410" s="110">
        <v>90.73</v>
      </c>
    </row>
    <row r="6411" spans="1:4" ht="27.6" x14ac:dyDescent="0.3">
      <c r="A6411" s="107">
        <v>100307</v>
      </c>
      <c r="B6411" s="117" t="s">
        <v>21234</v>
      </c>
      <c r="C6411" s="108" t="s">
        <v>48</v>
      </c>
      <c r="D6411" s="110">
        <v>18.059999999999999</v>
      </c>
    </row>
    <row r="6412" spans="1:4" ht="13.8" x14ac:dyDescent="0.3">
      <c r="A6412" s="107">
        <v>100308</v>
      </c>
      <c r="B6412" s="117" t="s">
        <v>21235</v>
      </c>
      <c r="C6412" s="108" t="s">
        <v>48</v>
      </c>
      <c r="D6412" s="110">
        <v>19.78</v>
      </c>
    </row>
    <row r="6413" spans="1:4" ht="27.6" x14ac:dyDescent="0.3">
      <c r="A6413" s="107">
        <v>100309</v>
      </c>
      <c r="B6413" s="117" t="s">
        <v>21236</v>
      </c>
      <c r="C6413" s="108" t="s">
        <v>48</v>
      </c>
      <c r="D6413" s="110">
        <v>20.78</v>
      </c>
    </row>
    <row r="6414" spans="1:4" ht="27.6" x14ac:dyDescent="0.3">
      <c r="A6414" s="107">
        <v>100310</v>
      </c>
      <c r="B6414" s="117" t="s">
        <v>21237</v>
      </c>
      <c r="C6414" s="108" t="s">
        <v>210</v>
      </c>
      <c r="D6414" s="110">
        <v>4.71</v>
      </c>
    </row>
    <row r="6415" spans="1:4" ht="27.6" x14ac:dyDescent="0.3">
      <c r="A6415" s="107">
        <v>100311</v>
      </c>
      <c r="B6415" s="117" t="s">
        <v>21238</v>
      </c>
      <c r="C6415" s="108" t="s">
        <v>210</v>
      </c>
      <c r="D6415" s="110">
        <v>54.53</v>
      </c>
    </row>
    <row r="6416" spans="1:4" ht="27.6" x14ac:dyDescent="0.3">
      <c r="A6416" s="107">
        <v>100312</v>
      </c>
      <c r="B6416" s="117" t="s">
        <v>21239</v>
      </c>
      <c r="C6416" s="108" t="s">
        <v>210</v>
      </c>
      <c r="D6416" s="110">
        <v>25.89</v>
      </c>
    </row>
    <row r="6417" spans="1:4" ht="27.6" x14ac:dyDescent="0.3">
      <c r="A6417" s="107">
        <v>100313</v>
      </c>
      <c r="B6417" s="117" t="s">
        <v>21240</v>
      </c>
      <c r="C6417" s="108" t="s">
        <v>210</v>
      </c>
      <c r="D6417" s="110">
        <v>85.27</v>
      </c>
    </row>
    <row r="6418" spans="1:4" ht="27.6" x14ac:dyDescent="0.3">
      <c r="A6418" s="107">
        <v>100314</v>
      </c>
      <c r="B6418" s="117" t="s">
        <v>21241</v>
      </c>
      <c r="C6418" s="108" t="s">
        <v>210</v>
      </c>
      <c r="D6418" s="110">
        <v>96.2</v>
      </c>
    </row>
    <row r="6419" spans="1:4" ht="27.6" x14ac:dyDescent="0.3">
      <c r="A6419" s="107">
        <v>100315</v>
      </c>
      <c r="B6419" s="117" t="s">
        <v>21242</v>
      </c>
      <c r="C6419" s="108" t="s">
        <v>210</v>
      </c>
      <c r="D6419" s="110">
        <v>32.799999999999997</v>
      </c>
    </row>
    <row r="6420" spans="1:4" ht="13.8" x14ac:dyDescent="0.3">
      <c r="A6420" s="107">
        <v>100316</v>
      </c>
      <c r="B6420" s="117" t="s">
        <v>21227</v>
      </c>
      <c r="C6420" s="108" t="s">
        <v>210</v>
      </c>
      <c r="D6420" s="110">
        <v>1950.17</v>
      </c>
    </row>
    <row r="6421" spans="1:4" ht="27.6" x14ac:dyDescent="0.3">
      <c r="A6421" s="107">
        <v>100317</v>
      </c>
      <c r="B6421" s="117" t="s">
        <v>21243</v>
      </c>
      <c r="C6421" s="108" t="s">
        <v>210</v>
      </c>
      <c r="D6421" s="110">
        <v>20441.16</v>
      </c>
    </row>
    <row r="6422" spans="1:4" ht="13.8" x14ac:dyDescent="0.3">
      <c r="A6422" s="107">
        <v>100318</v>
      </c>
      <c r="B6422" s="117" t="s">
        <v>21231</v>
      </c>
      <c r="C6422" s="108" t="s">
        <v>210</v>
      </c>
      <c r="D6422" s="110">
        <v>9804.4</v>
      </c>
    </row>
    <row r="6423" spans="1:4" ht="13.8" x14ac:dyDescent="0.3">
      <c r="A6423" s="107">
        <v>100319</v>
      </c>
      <c r="B6423" s="117" t="s">
        <v>21232</v>
      </c>
      <c r="C6423" s="108" t="s">
        <v>210</v>
      </c>
      <c r="D6423" s="110">
        <v>14253.4</v>
      </c>
    </row>
    <row r="6424" spans="1:4" ht="13.8" x14ac:dyDescent="0.3">
      <c r="A6424" s="107">
        <v>100320</v>
      </c>
      <c r="B6424" s="117" t="s">
        <v>21233</v>
      </c>
      <c r="C6424" s="108" t="s">
        <v>210</v>
      </c>
      <c r="D6424" s="110">
        <v>16056.46</v>
      </c>
    </row>
    <row r="6425" spans="1:4" ht="27.6" x14ac:dyDescent="0.3">
      <c r="A6425" s="107">
        <v>100321</v>
      </c>
      <c r="B6425" s="117" t="s">
        <v>21244</v>
      </c>
      <c r="C6425" s="108" t="s">
        <v>210</v>
      </c>
      <c r="D6425" s="110">
        <v>3686.16</v>
      </c>
    </row>
    <row r="6426" spans="1:4" ht="13.8" x14ac:dyDescent="0.3">
      <c r="A6426" s="107">
        <v>100533</v>
      </c>
      <c r="B6426" s="117" t="s">
        <v>21245</v>
      </c>
      <c r="C6426" s="108" t="s">
        <v>48</v>
      </c>
      <c r="D6426" s="110">
        <v>17.010000000000002</v>
      </c>
    </row>
    <row r="6427" spans="1:4" ht="13.8" x14ac:dyDescent="0.3">
      <c r="A6427" s="107">
        <v>100534</v>
      </c>
      <c r="B6427" s="117" t="s">
        <v>21245</v>
      </c>
      <c r="C6427" s="108" t="s">
        <v>210</v>
      </c>
      <c r="D6427" s="110">
        <v>2423.33</v>
      </c>
    </row>
    <row r="6428" spans="1:4" ht="27.6" x14ac:dyDescent="0.3">
      <c r="A6428" s="107">
        <v>100535</v>
      </c>
      <c r="B6428" s="117" t="s">
        <v>21246</v>
      </c>
      <c r="C6428" s="108" t="s">
        <v>48</v>
      </c>
      <c r="D6428" s="110">
        <v>0.19</v>
      </c>
    </row>
    <row r="6429" spans="1:4" ht="27.6" x14ac:dyDescent="0.3">
      <c r="A6429" s="107">
        <v>100536</v>
      </c>
      <c r="B6429" s="117" t="s">
        <v>21247</v>
      </c>
      <c r="C6429" s="108" t="s">
        <v>210</v>
      </c>
      <c r="D6429" s="110">
        <v>20.91</v>
      </c>
    </row>
    <row r="6430" spans="1:4" ht="41.4" x14ac:dyDescent="0.3">
      <c r="A6430" s="336" t="s">
        <v>8640</v>
      </c>
      <c r="B6430" s="118" t="s">
        <v>8694</v>
      </c>
      <c r="C6430" s="336" t="s">
        <v>18</v>
      </c>
      <c r="D6430" s="337">
        <f>'COMPOSIÇÕES TOTAIS'!H3</f>
        <v>119.85</v>
      </c>
    </row>
    <row r="6431" spans="1:4" ht="55.2" x14ac:dyDescent="0.3">
      <c r="A6431" s="336" t="s">
        <v>8642</v>
      </c>
      <c r="B6431" s="118" t="s">
        <v>8621</v>
      </c>
      <c r="C6431" s="336" t="s">
        <v>46</v>
      </c>
      <c r="D6431" s="337">
        <f>'COMPOSIÇÕES TOTAIS'!H18</f>
        <v>23.96</v>
      </c>
    </row>
    <row r="6432" spans="1:4" ht="41.4" x14ac:dyDescent="0.3">
      <c r="A6432" s="336" t="s">
        <v>8643</v>
      </c>
      <c r="B6432" s="118" t="s">
        <v>8780</v>
      </c>
      <c r="C6432" s="336" t="s">
        <v>46</v>
      </c>
      <c r="D6432" s="337">
        <f>'COMPOSIÇÕES TOTAIS'!H35</f>
        <v>2842.54</v>
      </c>
    </row>
    <row r="6433" spans="1:4" ht="27.6" x14ac:dyDescent="0.3">
      <c r="A6433" s="336" t="s">
        <v>8645</v>
      </c>
      <c r="B6433" s="118" t="s">
        <v>8875</v>
      </c>
      <c r="C6433" s="336" t="s">
        <v>46</v>
      </c>
      <c r="D6433" s="337">
        <f>'COMPOSIÇÕES TOTAIS'!H47</f>
        <v>3314.3600000000006</v>
      </c>
    </row>
    <row r="6434" spans="1:4" ht="55.2" x14ac:dyDescent="0.3">
      <c r="A6434" s="336" t="s">
        <v>8646</v>
      </c>
      <c r="B6434" s="118" t="s">
        <v>8781</v>
      </c>
      <c r="C6434" s="336" t="s">
        <v>46</v>
      </c>
      <c r="D6434" s="337">
        <f>'COMPOSIÇÕES TOTAIS'!H59</f>
        <v>4313.2700000000004</v>
      </c>
    </row>
    <row r="6435" spans="1:4" ht="27.6" x14ac:dyDescent="0.3">
      <c r="A6435" s="336" t="s">
        <v>8647</v>
      </c>
      <c r="B6435" s="118" t="s">
        <v>1831</v>
      </c>
      <c r="C6435" s="336" t="s">
        <v>15</v>
      </c>
      <c r="D6435" s="337">
        <f>'COMPOSIÇÕES TOTAIS'!H123</f>
        <v>2.14</v>
      </c>
    </row>
    <row r="6436" spans="1:4" ht="27.6" x14ac:dyDescent="0.3">
      <c r="A6436" s="336" t="s">
        <v>8648</v>
      </c>
      <c r="B6436" s="118" t="s">
        <v>1829</v>
      </c>
      <c r="C6436" s="336" t="s">
        <v>46</v>
      </c>
      <c r="D6436" s="337">
        <f>'COMPOSIÇÕES TOTAIS'!H137</f>
        <v>42.62</v>
      </c>
    </row>
    <row r="6437" spans="1:4" ht="13.8" x14ac:dyDescent="0.3">
      <c r="A6437" s="336" t="s">
        <v>20469</v>
      </c>
      <c r="B6437" s="118" t="s">
        <v>8671</v>
      </c>
      <c r="C6437" s="336" t="s">
        <v>46</v>
      </c>
      <c r="D6437" s="337">
        <f>'COMPOSIÇÕES TOTAIS'!H151</f>
        <v>571.24</v>
      </c>
    </row>
    <row r="6438" spans="1:4" ht="13.8" x14ac:dyDescent="0.3">
      <c r="A6438" s="336" t="s">
        <v>8649</v>
      </c>
      <c r="B6438" s="118" t="s">
        <v>8697</v>
      </c>
      <c r="C6438" s="336" t="s">
        <v>18</v>
      </c>
      <c r="D6438" s="337">
        <f>'COMPOSIÇÕES TOTAIS'!H165</f>
        <v>104.39</v>
      </c>
    </row>
    <row r="6439" spans="1:4" ht="27.6" x14ac:dyDescent="0.3">
      <c r="A6439" s="336" t="s">
        <v>8650</v>
      </c>
      <c r="B6439" s="118" t="s">
        <v>8716</v>
      </c>
      <c r="C6439" s="336" t="s">
        <v>46</v>
      </c>
      <c r="D6439" s="337">
        <f>'COMPOSIÇÕES TOTAIS'!H181</f>
        <v>529.77</v>
      </c>
    </row>
    <row r="6440" spans="1:4" ht="27.6" x14ac:dyDescent="0.3">
      <c r="A6440" s="336" t="s">
        <v>8651</v>
      </c>
      <c r="B6440" s="118" t="s">
        <v>8715</v>
      </c>
      <c r="C6440" s="336" t="s">
        <v>46</v>
      </c>
      <c r="D6440" s="337">
        <f>'COMPOSIÇÕES TOTAIS'!H200</f>
        <v>1019.83</v>
      </c>
    </row>
    <row r="6441" spans="1:4" ht="27.6" x14ac:dyDescent="0.3">
      <c r="A6441" s="336" t="s">
        <v>8652</v>
      </c>
      <c r="B6441" s="118" t="s">
        <v>8707</v>
      </c>
      <c r="C6441" s="336" t="s">
        <v>18</v>
      </c>
      <c r="D6441" s="337">
        <f>'COMPOSIÇÕES TOTAIS'!H223</f>
        <v>605</v>
      </c>
    </row>
    <row r="6442" spans="1:4" ht="13.8" x14ac:dyDescent="0.3">
      <c r="A6442" s="336" t="s">
        <v>8712</v>
      </c>
      <c r="B6442" s="118" t="s">
        <v>8713</v>
      </c>
      <c r="C6442" s="336" t="s">
        <v>18</v>
      </c>
      <c r="D6442" s="337">
        <f>'COMPOSIÇÕES TOTAIS'!H230</f>
        <v>157.22</v>
      </c>
    </row>
    <row r="6443" spans="1:4" ht="13.8" x14ac:dyDescent="0.3">
      <c r="A6443" s="336" t="s">
        <v>8718</v>
      </c>
      <c r="B6443" s="118" t="s">
        <v>8717</v>
      </c>
      <c r="C6443" s="336" t="s">
        <v>18</v>
      </c>
      <c r="D6443" s="337">
        <f>'COMPOSIÇÕES TOTAIS'!H246</f>
        <v>42.13</v>
      </c>
    </row>
    <row r="6444" spans="1:4" ht="13.8" x14ac:dyDescent="0.3">
      <c r="A6444" s="336" t="s">
        <v>8720</v>
      </c>
      <c r="B6444" s="118" t="s">
        <v>8721</v>
      </c>
      <c r="C6444" s="336" t="s">
        <v>15</v>
      </c>
      <c r="D6444" s="337">
        <f>'COMPOSIÇÕES TOTAIS'!H266</f>
        <v>13.5</v>
      </c>
    </row>
    <row r="6445" spans="1:4" ht="27.6" x14ac:dyDescent="0.3">
      <c r="A6445" s="336" t="s">
        <v>8653</v>
      </c>
      <c r="B6445" s="118" t="s">
        <v>8722</v>
      </c>
      <c r="C6445" s="336" t="s">
        <v>46</v>
      </c>
      <c r="D6445" s="337">
        <f>'COMPOSIÇÕES TOTAIS'!H271</f>
        <v>13255</v>
      </c>
    </row>
    <row r="6446" spans="1:4" ht="27.6" x14ac:dyDescent="0.3">
      <c r="A6446" s="336" t="s">
        <v>8654</v>
      </c>
      <c r="B6446" s="118" t="s">
        <v>8723</v>
      </c>
      <c r="C6446" s="336" t="s">
        <v>46</v>
      </c>
      <c r="D6446" s="337">
        <f>'COMPOSIÇÕES TOTAIS'!H276</f>
        <v>13255</v>
      </c>
    </row>
    <row r="6447" spans="1:4" ht="27.6" x14ac:dyDescent="0.3">
      <c r="A6447" s="336" t="s">
        <v>8655</v>
      </c>
      <c r="B6447" s="118" t="s">
        <v>8724</v>
      </c>
      <c r="C6447" s="336" t="s">
        <v>46</v>
      </c>
      <c r="D6447" s="337">
        <f>'COMPOSIÇÕES TOTAIS'!H281</f>
        <v>11660</v>
      </c>
    </row>
    <row r="6448" spans="1:4" ht="13.8" x14ac:dyDescent="0.3">
      <c r="A6448" s="336" t="s">
        <v>8656</v>
      </c>
      <c r="B6448" s="118" t="s">
        <v>8725</v>
      </c>
      <c r="C6448" s="336" t="s">
        <v>18</v>
      </c>
      <c r="D6448" s="337">
        <f>'COMPOSIÇÕES TOTAIS'!H286</f>
        <v>8685.342983999999</v>
      </c>
    </row>
    <row r="6449" spans="1:4" ht="55.2" x14ac:dyDescent="0.3">
      <c r="A6449" s="336" t="s">
        <v>8657</v>
      </c>
      <c r="B6449" s="118" t="s">
        <v>8740</v>
      </c>
      <c r="C6449" s="336" t="s">
        <v>46</v>
      </c>
      <c r="D6449" s="337">
        <f>'COMPOSIÇÕES TOTAIS'!H351</f>
        <v>5440.380000000001</v>
      </c>
    </row>
    <row r="6450" spans="1:4" ht="13.8" x14ac:dyDescent="0.3">
      <c r="A6450" s="336" t="s">
        <v>8658</v>
      </c>
      <c r="B6450" s="118" t="s">
        <v>8762</v>
      </c>
      <c r="C6450" s="336" t="s">
        <v>18</v>
      </c>
      <c r="D6450" s="337">
        <f>'COMPOSIÇÕES TOTAIS'!H390</f>
        <v>67.3</v>
      </c>
    </row>
    <row r="6451" spans="1:4" ht="41.4" x14ac:dyDescent="0.3">
      <c r="A6451" s="336" t="s">
        <v>8659</v>
      </c>
      <c r="B6451" s="118" t="s">
        <v>8764</v>
      </c>
      <c r="C6451" s="336" t="s">
        <v>18</v>
      </c>
      <c r="D6451" s="337">
        <f>'COMPOSIÇÕES TOTAIS'!H397</f>
        <v>85.48617999999999</v>
      </c>
    </row>
    <row r="6452" spans="1:4" ht="27.6" x14ac:dyDescent="0.3">
      <c r="A6452" s="336" t="s">
        <v>8660</v>
      </c>
      <c r="B6452" s="118" t="s">
        <v>8767</v>
      </c>
      <c r="C6452" s="336" t="s">
        <v>46</v>
      </c>
      <c r="D6452" s="337">
        <f>'COMPOSIÇÕES TOTAIS'!H414</f>
        <v>816.31000000000006</v>
      </c>
    </row>
    <row r="6453" spans="1:4" ht="41.4" x14ac:dyDescent="0.3">
      <c r="A6453" s="336" t="s">
        <v>8661</v>
      </c>
      <c r="B6453" s="118" t="s">
        <v>8768</v>
      </c>
      <c r="C6453" s="336" t="s">
        <v>46</v>
      </c>
      <c r="D6453" s="337">
        <f>'COMPOSIÇÕES TOTAIS'!H427</f>
        <v>451.10999999999996</v>
      </c>
    </row>
    <row r="6454" spans="1:4" ht="41.4" x14ac:dyDescent="0.3">
      <c r="A6454" s="336" t="s">
        <v>8662</v>
      </c>
      <c r="B6454" s="118" t="s">
        <v>8773</v>
      </c>
      <c r="C6454" s="336" t="s">
        <v>46</v>
      </c>
      <c r="D6454" s="337">
        <f>'COMPOSIÇÕES TOTAIS'!H445</f>
        <v>7696.22</v>
      </c>
    </row>
    <row r="6455" spans="1:4" ht="27.6" x14ac:dyDescent="0.3">
      <c r="A6455" s="336" t="s">
        <v>8672</v>
      </c>
      <c r="B6455" s="118" t="s">
        <v>8877</v>
      </c>
      <c r="C6455" s="336" t="s">
        <v>15</v>
      </c>
      <c r="D6455" s="337">
        <f>'COMPOSIÇÕES TOTAIS'!H461</f>
        <v>64.38</v>
      </c>
    </row>
    <row r="6456" spans="1:4" ht="27.6" x14ac:dyDescent="0.3">
      <c r="A6456" s="336" t="s">
        <v>8676</v>
      </c>
      <c r="B6456" s="118" t="s">
        <v>8879</v>
      </c>
      <c r="C6456" s="336" t="s">
        <v>15</v>
      </c>
      <c r="D6456" s="337">
        <f>'COMPOSIÇÕES TOTAIS'!H476</f>
        <v>66.28</v>
      </c>
    </row>
    <row r="6457" spans="1:4" ht="27.6" x14ac:dyDescent="0.3">
      <c r="A6457" s="336" t="s">
        <v>8677</v>
      </c>
      <c r="B6457" s="118" t="s">
        <v>8788</v>
      </c>
      <c r="C6457" s="336" t="s">
        <v>46</v>
      </c>
      <c r="D6457" s="337">
        <f>'COMPOSIÇÕES TOTAIS'!H491</f>
        <v>81.2</v>
      </c>
    </row>
    <row r="6458" spans="1:4" ht="27.6" x14ac:dyDescent="0.3">
      <c r="A6458" s="336" t="s">
        <v>8678</v>
      </c>
      <c r="B6458" s="118" t="s">
        <v>20473</v>
      </c>
      <c r="C6458" s="336" t="s">
        <v>46</v>
      </c>
      <c r="D6458" s="337">
        <f>'COMPOSIÇÕES TOTAIS'!H506</f>
        <v>90.61</v>
      </c>
    </row>
    <row r="6459" spans="1:4" ht="13.8" x14ac:dyDescent="0.3">
      <c r="A6459" s="336" t="s">
        <v>8789</v>
      </c>
      <c r="B6459" s="118" t="s">
        <v>8790</v>
      </c>
      <c r="C6459" s="336" t="s">
        <v>46</v>
      </c>
      <c r="D6459" s="337">
        <f>'COMPOSIÇÕES TOTAIS'!H521</f>
        <v>53.440000000000005</v>
      </c>
    </row>
    <row r="6460" spans="1:4" ht="13.8" x14ac:dyDescent="0.3">
      <c r="A6460" s="336" t="s">
        <v>8792</v>
      </c>
      <c r="B6460" s="118" t="s">
        <v>8793</v>
      </c>
      <c r="C6460" s="336" t="s">
        <v>46</v>
      </c>
      <c r="D6460" s="337">
        <f>'COMPOSIÇÕES TOTAIS'!H536</f>
        <v>14.89</v>
      </c>
    </row>
    <row r="6461" spans="1:4" ht="13.8" x14ac:dyDescent="0.3">
      <c r="A6461" s="336" t="s">
        <v>8795</v>
      </c>
      <c r="B6461" s="118" t="s">
        <v>8796</v>
      </c>
      <c r="C6461" s="336" t="s">
        <v>46</v>
      </c>
      <c r="D6461" s="337">
        <f>'COMPOSIÇÕES TOTAIS'!H551</f>
        <v>36.85</v>
      </c>
    </row>
    <row r="6462" spans="1:4" ht="41.4" x14ac:dyDescent="0.3">
      <c r="A6462" s="336" t="s">
        <v>8818</v>
      </c>
      <c r="B6462" s="118" t="s">
        <v>8817</v>
      </c>
      <c r="C6462" s="336" t="s">
        <v>46</v>
      </c>
      <c r="D6462" s="337">
        <f>'COMPOSIÇÕES TOTAIS'!H566</f>
        <v>12720.009999999998</v>
      </c>
    </row>
    <row r="6463" spans="1:4" ht="41.4" x14ac:dyDescent="0.3">
      <c r="A6463" s="336" t="s">
        <v>8853</v>
      </c>
      <c r="B6463" s="118" t="s">
        <v>8828</v>
      </c>
      <c r="C6463" s="336" t="s">
        <v>46</v>
      </c>
      <c r="D6463" s="337">
        <f>'COMPOSIÇÕES TOTAIS'!H618</f>
        <v>6723.2000000000007</v>
      </c>
    </row>
    <row r="6464" spans="1:4" ht="13.8" x14ac:dyDescent="0.3">
      <c r="A6464" s="336" t="s">
        <v>8857</v>
      </c>
      <c r="B6464" s="118" t="s">
        <v>8829</v>
      </c>
      <c r="C6464" s="336" t="s">
        <v>46</v>
      </c>
      <c r="D6464" s="337">
        <f>'COMPOSIÇÕES TOTAIS'!H624</f>
        <v>2915.8</v>
      </c>
    </row>
    <row r="6465" spans="1:6" ht="41.4" x14ac:dyDescent="0.3">
      <c r="A6465" s="336" t="s">
        <v>20417</v>
      </c>
      <c r="B6465" s="118" t="s">
        <v>8622</v>
      </c>
      <c r="C6465" s="336" t="s">
        <v>46</v>
      </c>
      <c r="D6465" s="337">
        <f>'COMPOSIÇÕES TOTAIS'!H107</f>
        <v>8.8699999999999992</v>
      </c>
    </row>
    <row r="6466" spans="1:6" s="340" customFormat="1" ht="55.2" x14ac:dyDescent="0.3">
      <c r="A6466" s="336" t="s">
        <v>8782</v>
      </c>
      <c r="B6466" s="118" t="s">
        <v>8783</v>
      </c>
      <c r="C6466" s="336" t="s">
        <v>46</v>
      </c>
      <c r="D6466" s="337">
        <f>'COMPOSIÇÕES TOTAIS'!H71</f>
        <v>6936.4</v>
      </c>
      <c r="F6466" s="341"/>
    </row>
    <row r="6467" spans="1:6" s="340" customFormat="1" ht="27.6" x14ac:dyDescent="0.3">
      <c r="A6467" s="336" t="s">
        <v>8786</v>
      </c>
      <c r="B6467" s="118" t="s">
        <v>8876</v>
      </c>
      <c r="C6467" s="336" t="s">
        <v>46</v>
      </c>
      <c r="D6467" s="337">
        <f>'COMPOSIÇÕES TOTAIS'!H95</f>
        <v>6955.03</v>
      </c>
      <c r="F6467" s="341"/>
    </row>
    <row r="6468" spans="1:6" s="340" customFormat="1" ht="55.2" x14ac:dyDescent="0.3">
      <c r="A6468" s="336" t="s">
        <v>8784</v>
      </c>
      <c r="B6468" s="118" t="s">
        <v>8785</v>
      </c>
      <c r="C6468" s="336" t="s">
        <v>46</v>
      </c>
      <c r="D6468" s="337">
        <f>'COMPOSIÇÕES TOTAIS'!H83</f>
        <v>7368.0199999999986</v>
      </c>
      <c r="F6468" s="341"/>
    </row>
    <row r="6469" spans="1:6" ht="41.4" x14ac:dyDescent="0.3">
      <c r="A6469" s="336" t="s">
        <v>12161</v>
      </c>
      <c r="B6469" s="118" t="s">
        <v>8819</v>
      </c>
      <c r="C6469" s="336" t="s">
        <v>46</v>
      </c>
      <c r="D6469" s="337">
        <f>'COMPOSIÇÕES TOTAIS'!H582</f>
        <v>5297.26</v>
      </c>
    </row>
    <row r="6470" spans="1:6" ht="27.6" x14ac:dyDescent="0.3">
      <c r="A6470" s="336" t="s">
        <v>12162</v>
      </c>
      <c r="B6470" s="118" t="s">
        <v>8881</v>
      </c>
      <c r="C6470" s="336" t="s">
        <v>46</v>
      </c>
      <c r="D6470" s="337">
        <f>'COMPOSIÇÕES TOTAIS'!H594</f>
        <v>9557.06</v>
      </c>
    </row>
    <row r="6471" spans="1:6" ht="55.2" x14ac:dyDescent="0.3">
      <c r="A6471" s="336" t="s">
        <v>12163</v>
      </c>
      <c r="B6471" s="118" t="s">
        <v>8820</v>
      </c>
      <c r="C6471" s="336" t="s">
        <v>46</v>
      </c>
      <c r="D6471" s="337">
        <f>'COMPOSIÇÕES TOTAIS'!H606</f>
        <v>6198.4699999999993</v>
      </c>
    </row>
    <row r="6472" spans="1:6" ht="27.6" x14ac:dyDescent="0.3">
      <c r="A6472" s="336" t="s">
        <v>8760</v>
      </c>
      <c r="B6472" s="118" t="s">
        <v>8744</v>
      </c>
      <c r="C6472" s="336" t="s">
        <v>15</v>
      </c>
      <c r="D6472" s="337">
        <f>'COMPOSIÇÕES TOTAIS'!G376</f>
        <v>44.74</v>
      </c>
    </row>
    <row r="6473" spans="1:6" ht="13.8" x14ac:dyDescent="0.3">
      <c r="A6473" s="336" t="s">
        <v>8899</v>
      </c>
      <c r="B6473" s="118" t="s">
        <v>8898</v>
      </c>
      <c r="C6473" s="336" t="s">
        <v>48</v>
      </c>
      <c r="D6473" s="337">
        <f>'COMPOSIÇÕES TOTAIS'!H631</f>
        <v>2915.8</v>
      </c>
    </row>
    <row r="6474" spans="1:6" ht="27.6" x14ac:dyDescent="0.3">
      <c r="A6474" s="336" t="s">
        <v>12160</v>
      </c>
      <c r="B6474" s="118" t="s">
        <v>7926</v>
      </c>
      <c r="C6474" s="336" t="s">
        <v>18</v>
      </c>
      <c r="D6474" s="337">
        <f>'COMPOSIÇÕES TOTAIS'!H633</f>
        <v>14.080000000000002</v>
      </c>
    </row>
    <row r="6475" spans="1:6" s="352" customFormat="1" ht="41.4" x14ac:dyDescent="0.3">
      <c r="A6475" s="349" t="s">
        <v>20311</v>
      </c>
      <c r="B6475" s="350" t="s">
        <v>7927</v>
      </c>
      <c r="C6475" s="349" t="s">
        <v>18</v>
      </c>
      <c r="D6475" s="351">
        <f>'COMPOSIÇÕES TOTAIS'!H654</f>
        <v>8.42</v>
      </c>
    </row>
    <row r="6476" spans="1:6" ht="69" x14ac:dyDescent="0.3">
      <c r="A6476" s="336" t="s">
        <v>20468</v>
      </c>
      <c r="B6476" s="118" t="s">
        <v>5744</v>
      </c>
      <c r="C6476" s="336" t="s">
        <v>18</v>
      </c>
      <c r="D6476" s="337">
        <f>'COMPOSIÇÕES TOTAIS'!H671</f>
        <v>12.709999999999999</v>
      </c>
    </row>
    <row r="6477" spans="1:6" ht="27.6" x14ac:dyDescent="0.3">
      <c r="A6477" s="336" t="s">
        <v>20312</v>
      </c>
      <c r="B6477" s="118" t="s">
        <v>4582</v>
      </c>
      <c r="C6477" s="336" t="s">
        <v>46</v>
      </c>
      <c r="D6477" s="337">
        <f>'COMPOSIÇÕES TOTAIS'!H686</f>
        <v>50.87</v>
      </c>
    </row>
    <row r="6478" spans="1:6" ht="27.6" x14ac:dyDescent="0.3">
      <c r="A6478" s="336" t="s">
        <v>20313</v>
      </c>
      <c r="B6478" s="118" t="s">
        <v>4285</v>
      </c>
      <c r="C6478" s="336" t="s">
        <v>39</v>
      </c>
      <c r="D6478" s="337">
        <f>'COMPOSIÇÕES TOTAIS'!H701</f>
        <v>274.79999999999995</v>
      </c>
    </row>
    <row r="6479" spans="1:6" ht="69" x14ac:dyDescent="0.3">
      <c r="A6479" s="336" t="s">
        <v>20314</v>
      </c>
      <c r="B6479" s="118" t="s">
        <v>5745</v>
      </c>
      <c r="C6479" s="336" t="s">
        <v>18</v>
      </c>
      <c r="D6479" s="337">
        <f>'COMPOSIÇÕES TOTAIS'!H714</f>
        <v>122.38</v>
      </c>
    </row>
    <row r="6480" spans="1:6" ht="13.8" x14ac:dyDescent="0.3">
      <c r="A6480" s="336" t="s">
        <v>20470</v>
      </c>
      <c r="B6480" s="118" t="s">
        <v>4332</v>
      </c>
      <c r="C6480" s="336" t="s">
        <v>46</v>
      </c>
      <c r="D6480" s="337">
        <f>'COMPOSIÇÕES TOTAIS'!H728</f>
        <v>156.69</v>
      </c>
    </row>
    <row r="6481" spans="1:4" s="340" customFormat="1" ht="27.6" x14ac:dyDescent="0.3">
      <c r="A6481" s="336" t="s">
        <v>8833</v>
      </c>
      <c r="B6481" s="118" t="s">
        <v>8842</v>
      </c>
      <c r="C6481" s="336" t="s">
        <v>46</v>
      </c>
      <c r="D6481" s="337">
        <f>'COMPOSIÇÕES TOTAIS'!H750</f>
        <v>512.32999999999993</v>
      </c>
    </row>
    <row r="6482" spans="1:4" ht="27.6" x14ac:dyDescent="0.3">
      <c r="A6482" s="336" t="s">
        <v>8834</v>
      </c>
      <c r="B6482" s="118" t="s">
        <v>8835</v>
      </c>
      <c r="C6482" s="336" t="s">
        <v>46</v>
      </c>
      <c r="D6482" s="337">
        <f>'COMPOSIÇÕES TOTAIS'!H767</f>
        <v>512.32999999999993</v>
      </c>
    </row>
    <row r="6483" spans="1:4" ht="41.4" x14ac:dyDescent="0.3">
      <c r="A6483" s="336" t="s">
        <v>8836</v>
      </c>
      <c r="B6483" s="118" t="s">
        <v>8837</v>
      </c>
      <c r="C6483" s="336" t="s">
        <v>46</v>
      </c>
      <c r="D6483" s="337">
        <f>'COMPOSIÇÕES TOTAIS'!H784</f>
        <v>512.32999999999993</v>
      </c>
    </row>
    <row r="6484" spans="1:4" ht="27.6" x14ac:dyDescent="0.3">
      <c r="A6484" s="336" t="s">
        <v>8839</v>
      </c>
      <c r="B6484" s="118" t="s">
        <v>8840</v>
      </c>
      <c r="C6484" s="336" t="s">
        <v>46</v>
      </c>
      <c r="D6484" s="337">
        <f>'COMPOSIÇÕES TOTAIS'!H801</f>
        <v>19.53</v>
      </c>
    </row>
    <row r="6485" spans="1:4" ht="13.8" x14ac:dyDescent="0.3">
      <c r="A6485" s="336" t="s">
        <v>20316</v>
      </c>
      <c r="B6485" s="118" t="s">
        <v>7983</v>
      </c>
      <c r="C6485" s="336" t="s">
        <v>46</v>
      </c>
      <c r="D6485" s="337">
        <f>'COMPOSIÇÕES TOTAIS'!H818</f>
        <v>109.28</v>
      </c>
    </row>
    <row r="6486" spans="1:4" ht="13.8" x14ac:dyDescent="0.3">
      <c r="A6486" s="336" t="s">
        <v>20318</v>
      </c>
      <c r="B6486" s="118" t="s">
        <v>20315</v>
      </c>
      <c r="C6486" s="336" t="s">
        <v>46</v>
      </c>
      <c r="D6486" s="337">
        <f>'COMPOSIÇÕES TOTAIS'!H830</f>
        <v>37.97</v>
      </c>
    </row>
    <row r="6487" spans="1:4" ht="13.8" x14ac:dyDescent="0.3">
      <c r="A6487" s="336" t="s">
        <v>20374</v>
      </c>
      <c r="B6487" s="118" t="s">
        <v>20319</v>
      </c>
      <c r="C6487" s="336" t="s">
        <v>46</v>
      </c>
      <c r="D6487" s="337">
        <f>'COMPOSIÇÕES TOTAIS'!H849</f>
        <v>37.97</v>
      </c>
    </row>
    <row r="6488" spans="1:4" ht="13.8" x14ac:dyDescent="0.3">
      <c r="A6488" s="336" t="s">
        <v>20375</v>
      </c>
      <c r="B6488" s="118" t="s">
        <v>20330</v>
      </c>
      <c r="C6488" s="336" t="s">
        <v>46</v>
      </c>
      <c r="D6488" s="337">
        <f>'COMPOSIÇÕES TOTAIS'!H868</f>
        <v>37.97</v>
      </c>
    </row>
    <row r="6489" spans="1:4" ht="13.8" x14ac:dyDescent="0.3">
      <c r="A6489" s="336" t="s">
        <v>20376</v>
      </c>
      <c r="B6489" s="118" t="s">
        <v>20331</v>
      </c>
      <c r="C6489" s="336" t="s">
        <v>46</v>
      </c>
      <c r="D6489" s="337">
        <f>'COMPOSIÇÕES TOTAIS'!H887</f>
        <v>37.97</v>
      </c>
    </row>
    <row r="6490" spans="1:4" ht="13.8" x14ac:dyDescent="0.3">
      <c r="A6490" s="336" t="s">
        <v>20377</v>
      </c>
      <c r="B6490" s="118" t="s">
        <v>20332</v>
      </c>
      <c r="C6490" s="336" t="s">
        <v>46</v>
      </c>
      <c r="D6490" s="337">
        <f>'COMPOSIÇÕES TOTAIS'!H906</f>
        <v>37.97</v>
      </c>
    </row>
    <row r="6491" spans="1:4" ht="13.8" x14ac:dyDescent="0.3">
      <c r="A6491" s="336" t="s">
        <v>20378</v>
      </c>
      <c r="B6491" s="118" t="s">
        <v>20333</v>
      </c>
      <c r="C6491" s="336" t="s">
        <v>46</v>
      </c>
      <c r="D6491" s="337">
        <f>'COMPOSIÇÕES TOTAIS'!H925</f>
        <v>37.97</v>
      </c>
    </row>
    <row r="6492" spans="1:4" ht="13.8" x14ac:dyDescent="0.3">
      <c r="A6492" s="336" t="s">
        <v>20379</v>
      </c>
      <c r="B6492" s="118" t="s">
        <v>20334</v>
      </c>
      <c r="C6492" s="336" t="s">
        <v>46</v>
      </c>
      <c r="D6492" s="337">
        <f>'COMPOSIÇÕES TOTAIS'!H944</f>
        <v>37.97</v>
      </c>
    </row>
    <row r="6493" spans="1:4" ht="13.8" x14ac:dyDescent="0.3">
      <c r="A6493" s="336" t="s">
        <v>20380</v>
      </c>
      <c r="B6493" s="118" t="s">
        <v>20335</v>
      </c>
      <c r="C6493" s="336" t="s">
        <v>46</v>
      </c>
      <c r="D6493" s="337">
        <f>'COMPOSIÇÕES TOTAIS'!H963</f>
        <v>37.97</v>
      </c>
    </row>
    <row r="6494" spans="1:4" ht="13.8" x14ac:dyDescent="0.3">
      <c r="A6494" s="336" t="s">
        <v>20381</v>
      </c>
      <c r="B6494" s="118" t="s">
        <v>20336</v>
      </c>
      <c r="C6494" s="336" t="s">
        <v>46</v>
      </c>
      <c r="D6494" s="337">
        <f>'COMPOSIÇÕES TOTAIS'!H982</f>
        <v>37.97</v>
      </c>
    </row>
    <row r="6495" spans="1:4" ht="13.8" x14ac:dyDescent="0.3">
      <c r="A6495" s="336" t="s">
        <v>20382</v>
      </c>
      <c r="B6495" s="118" t="s">
        <v>20337</v>
      </c>
      <c r="C6495" s="336" t="s">
        <v>46</v>
      </c>
      <c r="D6495" s="337">
        <f>'COMPOSIÇÕES TOTAIS'!H1001</f>
        <v>37.97</v>
      </c>
    </row>
    <row r="6496" spans="1:4" ht="13.8" x14ac:dyDescent="0.3">
      <c r="A6496" s="336" t="s">
        <v>20383</v>
      </c>
      <c r="B6496" s="118" t="s">
        <v>20338</v>
      </c>
      <c r="C6496" s="336" t="s">
        <v>46</v>
      </c>
      <c r="D6496" s="337">
        <f>'COMPOSIÇÕES TOTAIS'!H1020</f>
        <v>37.97</v>
      </c>
    </row>
    <row r="6497" spans="1:4" ht="13.8" x14ac:dyDescent="0.3">
      <c r="A6497" s="336" t="s">
        <v>20384</v>
      </c>
      <c r="B6497" s="118" t="s">
        <v>20339</v>
      </c>
      <c r="C6497" s="336" t="s">
        <v>46</v>
      </c>
      <c r="D6497" s="337">
        <f>'COMPOSIÇÕES TOTAIS'!H1039</f>
        <v>37.97</v>
      </c>
    </row>
    <row r="6498" spans="1:4" ht="13.8" x14ac:dyDescent="0.3">
      <c r="A6498" s="336" t="s">
        <v>20385</v>
      </c>
      <c r="B6498" s="118" t="s">
        <v>20356</v>
      </c>
      <c r="C6498" s="336" t="s">
        <v>46</v>
      </c>
      <c r="D6498" s="337">
        <f>'COMPOSIÇÕES TOTAIS'!H1058</f>
        <v>37.97</v>
      </c>
    </row>
    <row r="6499" spans="1:4" ht="13.8" x14ac:dyDescent="0.3">
      <c r="A6499" s="336" t="s">
        <v>20386</v>
      </c>
      <c r="B6499" s="118" t="s">
        <v>20357</v>
      </c>
      <c r="C6499" s="336" t="s">
        <v>46</v>
      </c>
      <c r="D6499" s="337">
        <f>'COMPOSIÇÕES TOTAIS'!H1077</f>
        <v>37.97</v>
      </c>
    </row>
    <row r="6500" spans="1:4" ht="13.8" x14ac:dyDescent="0.3">
      <c r="A6500" s="336" t="s">
        <v>20387</v>
      </c>
      <c r="B6500" s="118" t="s">
        <v>20358</v>
      </c>
      <c r="C6500" s="336" t="s">
        <v>46</v>
      </c>
      <c r="D6500" s="337">
        <f>'COMPOSIÇÕES TOTAIS'!H1096</f>
        <v>37.97</v>
      </c>
    </row>
    <row r="6501" spans="1:4" ht="13.8" x14ac:dyDescent="0.3">
      <c r="A6501" s="336" t="s">
        <v>20388</v>
      </c>
      <c r="B6501" s="118" t="s">
        <v>20359</v>
      </c>
      <c r="C6501" s="336" t="s">
        <v>46</v>
      </c>
      <c r="D6501" s="337">
        <f>'COMPOSIÇÕES TOTAIS'!H1115</f>
        <v>37.97</v>
      </c>
    </row>
    <row r="6502" spans="1:4" ht="13.8" x14ac:dyDescent="0.3">
      <c r="A6502" s="336" t="s">
        <v>20389</v>
      </c>
      <c r="B6502" s="118" t="s">
        <v>20360</v>
      </c>
      <c r="C6502" s="336" t="s">
        <v>46</v>
      </c>
      <c r="D6502" s="337">
        <f>'COMPOSIÇÕES TOTAIS'!H1134</f>
        <v>37.97</v>
      </c>
    </row>
    <row r="6503" spans="1:4" ht="13.8" x14ac:dyDescent="0.3">
      <c r="A6503" s="336" t="s">
        <v>20390</v>
      </c>
      <c r="B6503" s="118" t="s">
        <v>20361</v>
      </c>
      <c r="C6503" s="336" t="s">
        <v>46</v>
      </c>
      <c r="D6503" s="337">
        <f>'COMPOSIÇÕES TOTAIS'!H1153</f>
        <v>37.97</v>
      </c>
    </row>
    <row r="6504" spans="1:4" ht="13.8" x14ac:dyDescent="0.3">
      <c r="A6504" s="336" t="s">
        <v>20391</v>
      </c>
      <c r="B6504" s="118" t="s">
        <v>20362</v>
      </c>
      <c r="C6504" s="336" t="s">
        <v>46</v>
      </c>
      <c r="D6504" s="337">
        <f>'COMPOSIÇÕES TOTAIS'!H1172</f>
        <v>37.97</v>
      </c>
    </row>
    <row r="6505" spans="1:4" ht="13.8" x14ac:dyDescent="0.3">
      <c r="A6505" s="336" t="s">
        <v>20392</v>
      </c>
      <c r="B6505" s="118" t="s">
        <v>20363</v>
      </c>
      <c r="C6505" s="336" t="s">
        <v>46</v>
      </c>
      <c r="D6505" s="337">
        <f>'COMPOSIÇÕES TOTAIS'!H1191</f>
        <v>56.120000000000005</v>
      </c>
    </row>
    <row r="6506" spans="1:4" ht="13.8" x14ac:dyDescent="0.3">
      <c r="A6506" s="336" t="s">
        <v>20393</v>
      </c>
      <c r="B6506" s="118" t="s">
        <v>20364</v>
      </c>
      <c r="C6506" s="336" t="s">
        <v>46</v>
      </c>
      <c r="D6506" s="337">
        <f>'COMPOSIÇÕES TOTAIS'!H1210</f>
        <v>37.97</v>
      </c>
    </row>
    <row r="6507" spans="1:4" ht="13.8" x14ac:dyDescent="0.3">
      <c r="A6507" s="336" t="s">
        <v>20394</v>
      </c>
      <c r="B6507" s="118" t="s">
        <v>20365</v>
      </c>
      <c r="C6507" s="336" t="s">
        <v>46</v>
      </c>
      <c r="D6507" s="337">
        <f>'COMPOSIÇÕES TOTAIS'!H1229</f>
        <v>37.97</v>
      </c>
    </row>
    <row r="6508" spans="1:4" ht="13.8" x14ac:dyDescent="0.3">
      <c r="A6508" s="336" t="s">
        <v>20395</v>
      </c>
      <c r="B6508" s="118" t="s">
        <v>20366</v>
      </c>
      <c r="C6508" s="336" t="s">
        <v>46</v>
      </c>
      <c r="D6508" s="337">
        <f>'COMPOSIÇÕES TOTAIS'!H1248</f>
        <v>37.97</v>
      </c>
    </row>
    <row r="6509" spans="1:4" ht="13.8" x14ac:dyDescent="0.3">
      <c r="A6509" s="336" t="s">
        <v>20396</v>
      </c>
      <c r="B6509" s="118" t="s">
        <v>20367</v>
      </c>
      <c r="C6509" s="336" t="s">
        <v>46</v>
      </c>
      <c r="D6509" s="337">
        <f>'COMPOSIÇÕES TOTAIS'!H1267</f>
        <v>37.97</v>
      </c>
    </row>
    <row r="6510" spans="1:4" ht="13.8" x14ac:dyDescent="0.3">
      <c r="A6510" s="336" t="s">
        <v>20397</v>
      </c>
      <c r="B6510" s="118" t="s">
        <v>20368</v>
      </c>
      <c r="C6510" s="336" t="s">
        <v>46</v>
      </c>
      <c r="D6510" s="337">
        <f>'COMPOSIÇÕES TOTAIS'!H1286</f>
        <v>50.620000000000005</v>
      </c>
    </row>
    <row r="6511" spans="1:4" ht="13.8" x14ac:dyDescent="0.3">
      <c r="A6511" s="336" t="s">
        <v>20398</v>
      </c>
      <c r="B6511" s="118" t="s">
        <v>20369</v>
      </c>
      <c r="C6511" s="336" t="s">
        <v>46</v>
      </c>
      <c r="D6511" s="337">
        <f>'COMPOSIÇÕES TOTAIS'!H1305</f>
        <v>37.97</v>
      </c>
    </row>
    <row r="6512" spans="1:4" ht="13.8" x14ac:dyDescent="0.3">
      <c r="A6512" s="336" t="s">
        <v>20399</v>
      </c>
      <c r="B6512" s="118" t="s">
        <v>20370</v>
      </c>
      <c r="C6512" s="336" t="s">
        <v>46</v>
      </c>
      <c r="D6512" s="337">
        <f>'COMPOSIÇÕES TOTAIS'!H1324</f>
        <v>37.97</v>
      </c>
    </row>
    <row r="6513" spans="1:4" ht="13.8" x14ac:dyDescent="0.3">
      <c r="A6513" s="336" t="s">
        <v>20400</v>
      </c>
      <c r="B6513" s="118" t="s">
        <v>20371</v>
      </c>
      <c r="C6513" s="336" t="s">
        <v>46</v>
      </c>
      <c r="D6513" s="337">
        <f>'COMPOSIÇÕES TOTAIS'!H1343</f>
        <v>50.620000000000005</v>
      </c>
    </row>
    <row r="6514" spans="1:4" ht="13.8" x14ac:dyDescent="0.3">
      <c r="A6514" s="336" t="s">
        <v>20401</v>
      </c>
      <c r="B6514" s="118" t="s">
        <v>20372</v>
      </c>
      <c r="C6514" s="336" t="s">
        <v>46</v>
      </c>
      <c r="D6514" s="337">
        <f>'COMPOSIÇÕES TOTAIS'!H1362</f>
        <v>37.97</v>
      </c>
    </row>
    <row r="6515" spans="1:4" ht="13.8" x14ac:dyDescent="0.3">
      <c r="A6515" s="336" t="s">
        <v>20402</v>
      </c>
      <c r="B6515" s="118" t="s">
        <v>20373</v>
      </c>
      <c r="C6515" s="336" t="s">
        <v>48</v>
      </c>
      <c r="D6515" s="337">
        <f>'COMPOSIÇÕES TOTAIS'!H1381</f>
        <v>14.24</v>
      </c>
    </row>
    <row r="6516" spans="1:4" ht="27.6" x14ac:dyDescent="0.3">
      <c r="A6516" s="336" t="s">
        <v>8743</v>
      </c>
      <c r="B6516" s="118" t="s">
        <v>8744</v>
      </c>
      <c r="C6516" s="336" t="s">
        <v>15</v>
      </c>
      <c r="D6516" s="337">
        <f>'COMPOSIÇÕES TOTAIS'!H1393</f>
        <v>102.11</v>
      </c>
    </row>
    <row r="6517" spans="1:4" ht="41.4" x14ac:dyDescent="0.3">
      <c r="A6517" s="336" t="s">
        <v>20472</v>
      </c>
      <c r="B6517" s="118" t="s">
        <v>20471</v>
      </c>
      <c r="C6517" s="336" t="s">
        <v>46</v>
      </c>
      <c r="D6517" s="337">
        <f>'COMPOSIÇÕES TOTAIS'!H1407</f>
        <v>83.84</v>
      </c>
    </row>
    <row r="6518" spans="1:4" ht="55.2" x14ac:dyDescent="0.3">
      <c r="A6518" s="336" t="s">
        <v>8812</v>
      </c>
      <c r="B6518" s="118" t="s">
        <v>8813</v>
      </c>
      <c r="C6518" s="336" t="s">
        <v>46</v>
      </c>
      <c r="D6518" s="337">
        <f>'COMPOSIÇÕES TOTAIS'!H1421</f>
        <v>1242.58</v>
      </c>
    </row>
    <row r="6519" spans="1:4" ht="41.4" x14ac:dyDescent="0.3">
      <c r="A6519" s="336" t="s">
        <v>8798</v>
      </c>
      <c r="B6519" s="118" t="s">
        <v>8802</v>
      </c>
      <c r="C6519" s="336" t="s">
        <v>46</v>
      </c>
      <c r="D6519" s="337">
        <f>'COMPOSIÇÕES TOTAIS'!H1438</f>
        <v>124.53</v>
      </c>
    </row>
    <row r="6520" spans="1:4" ht="41.4" x14ac:dyDescent="0.3">
      <c r="A6520" s="336" t="s">
        <v>8806</v>
      </c>
      <c r="B6520" s="118" t="s">
        <v>8807</v>
      </c>
      <c r="C6520" s="336" t="s">
        <v>15</v>
      </c>
      <c r="D6520" s="337">
        <f>'COMPOSIÇÕES TOTAIS'!H1453</f>
        <v>108.56</v>
      </c>
    </row>
    <row r="6521" spans="1:4" ht="27.6" x14ac:dyDescent="0.3">
      <c r="A6521" s="336" t="s">
        <v>8809</v>
      </c>
      <c r="B6521" s="118" t="s">
        <v>8810</v>
      </c>
      <c r="C6521" s="336" t="s">
        <v>46</v>
      </c>
      <c r="D6521" s="337">
        <f>'COMPOSIÇÕES TOTAIS'!H1467</f>
        <v>223.67000000000002</v>
      </c>
    </row>
    <row r="6522" spans="1:4" ht="27.6" x14ac:dyDescent="0.3">
      <c r="A6522" s="336" t="s">
        <v>20409</v>
      </c>
      <c r="B6522" s="118" t="s">
        <v>20420</v>
      </c>
      <c r="C6522" s="336" t="s">
        <v>15</v>
      </c>
      <c r="D6522" s="337">
        <f>'COMPOSIÇÕES TOTAIS'!H1495</f>
        <v>18.72</v>
      </c>
    </row>
    <row r="6523" spans="1:4" ht="27.6" x14ac:dyDescent="0.3">
      <c r="A6523" s="336" t="s">
        <v>8862</v>
      </c>
      <c r="B6523" s="118" t="s">
        <v>8847</v>
      </c>
      <c r="C6523" s="336" t="s">
        <v>46</v>
      </c>
      <c r="D6523" s="337">
        <f>'COMPOSIÇÕES TOTAIS'!H1481</f>
        <v>1344.59</v>
      </c>
    </row>
    <row r="6524" spans="1:4" ht="27.6" x14ac:dyDescent="0.3">
      <c r="A6524" s="347">
        <v>804317</v>
      </c>
      <c r="B6524" s="118" t="s">
        <v>20413</v>
      </c>
      <c r="C6524" s="336" t="s">
        <v>46</v>
      </c>
      <c r="D6524" s="337">
        <v>2222.9299999999998</v>
      </c>
    </row>
    <row r="6525" spans="1:4" ht="13.8" x14ac:dyDescent="0.3">
      <c r="A6525" s="348">
        <v>4011354</v>
      </c>
      <c r="B6525" s="118" t="s">
        <v>20414</v>
      </c>
      <c r="C6525" s="336" t="s">
        <v>18</v>
      </c>
      <c r="D6525" s="337">
        <v>0.19</v>
      </c>
    </row>
    <row r="6526" spans="1:4" ht="27.6" x14ac:dyDescent="0.3">
      <c r="A6526" s="348">
        <v>5213403</v>
      </c>
      <c r="B6526" s="118" t="s">
        <v>20415</v>
      </c>
      <c r="C6526" s="336" t="s">
        <v>18</v>
      </c>
      <c r="D6526" s="337">
        <v>13.8</v>
      </c>
    </row>
    <row r="6527" spans="1:4" ht="27.6" x14ac:dyDescent="0.3">
      <c r="A6527" s="348">
        <v>804495</v>
      </c>
      <c r="B6527" s="118" t="s">
        <v>20416</v>
      </c>
      <c r="C6527" s="336" t="s">
        <v>15</v>
      </c>
      <c r="D6527" s="337">
        <v>168.48</v>
      </c>
    </row>
    <row r="6528" spans="1:4" ht="27.6" x14ac:dyDescent="0.3">
      <c r="A6528" s="348" t="s">
        <v>20418</v>
      </c>
      <c r="B6528" s="118" t="s">
        <v>8838</v>
      </c>
      <c r="C6528" s="336" t="s">
        <v>15</v>
      </c>
      <c r="D6528" s="337">
        <f>'COMPOSIÇÕES TOTAIS'!H1509</f>
        <v>20.02</v>
      </c>
    </row>
    <row r="6529" spans="1:4" ht="41.4" x14ac:dyDescent="0.3">
      <c r="A6529" s="348" t="s">
        <v>20419</v>
      </c>
      <c r="B6529" s="118" t="s">
        <v>2942</v>
      </c>
      <c r="C6529" s="336" t="s">
        <v>15</v>
      </c>
      <c r="D6529" s="337">
        <f>'COMPOSIÇÕES TOTAIS'!H1523</f>
        <v>1170.5300000000002</v>
      </c>
    </row>
  </sheetData>
  <pageMargins left="0.78740157480314965" right="0.78740157480314965" top="0.98425196850393704" bottom="0.98425196850393704" header="0.51181102362204722" footer="0.51181102362204722"/>
  <pageSetup scale="75" fitToHeight="0" orientation="portrait" horizontalDpi="300" verticalDpi="300" r:id="rId1"/>
  <headerFooter alignWithMargins="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7</vt:i4>
      </vt:variant>
      <vt:variant>
        <vt:lpstr>Intervalos nomeados</vt:lpstr>
      </vt:variant>
      <vt:variant>
        <vt:i4>5</vt:i4>
      </vt:variant>
    </vt:vector>
  </HeadingPairs>
  <TitlesOfParts>
    <vt:vector size="12" baseType="lpstr">
      <vt:lpstr>SERVIÇOS SEINFRA</vt:lpstr>
      <vt:lpstr>COTAÇÕES</vt:lpstr>
      <vt:lpstr>05_PARQUE AQUÁTICO</vt:lpstr>
      <vt:lpstr>CRONOGRAMA PARQUE AQUÁTICO</vt:lpstr>
      <vt:lpstr>COMPOSIÇÕES TOTAIS</vt:lpstr>
      <vt:lpstr>INSUMOS 11_19</vt:lpstr>
      <vt:lpstr>SERVIÇOS 11_19</vt:lpstr>
      <vt:lpstr>'05_PARQUE AQUÁTICO'!Area_de_impressao</vt:lpstr>
      <vt:lpstr>'COMPOSIÇÕES TOTAIS'!Area_de_impressao</vt:lpstr>
      <vt:lpstr>'CRONOGRAMA PARQUE AQUÁTICO'!Area_de_impressao</vt:lpstr>
      <vt:lpstr>'SERVIÇOS 11_19'!Area_de_impressao</vt:lpstr>
      <vt:lpstr>'05_PARQUE AQUÁTICO'!Titulos_de_impressao</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Edna M.Pinto</dc:creator>
  <cp:lastModifiedBy>Enodes Soares</cp:lastModifiedBy>
  <cp:lastPrinted>2020-01-24T19:30:34Z</cp:lastPrinted>
  <dcterms:created xsi:type="dcterms:W3CDTF">2016-12-14T12:35:12Z</dcterms:created>
  <dcterms:modified xsi:type="dcterms:W3CDTF">2020-01-24T19:32:26Z</dcterms:modified>
</cp:coreProperties>
</file>